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4PB\PMB_50\"/>
    </mc:Choice>
  </mc:AlternateContent>
  <xr:revisionPtr revIDLastSave="0" documentId="13_ncr:1_{7B4B89BF-9B7F-4471-9D21-067FBC23923F}" xr6:coauthVersionLast="47" xr6:coauthVersionMax="47" xr10:uidLastSave="{00000000-0000-0000-0000-000000000000}"/>
  <bookViews>
    <workbookView xWindow="-108" yWindow="-108" windowWidth="23256" windowHeight="12456" firstSheet="4" activeTab="7" xr2:uid="{00000000-000D-0000-FFFF-FFFF00000000}"/>
  </bookViews>
  <sheets>
    <sheet name="D1_PR_PMB_50_D" sheetId="19" r:id="rId1"/>
    <sheet name="D2_PR_PMB_50_D" sheetId="20" r:id="rId2"/>
    <sheet name="D3_PR_PMB_50_D" sheetId="21" r:id="rId3"/>
    <sheet name="D4_PR_PMB_50_D" sheetId="23" r:id="rId4"/>
    <sheet name="D5_PR_PMB_50_D" sheetId="25" r:id="rId5"/>
    <sheet name="D6_PR_PMB_50_D" sheetId="27" r:id="rId6"/>
    <sheet name="D7_PR_PMB_50_D" sheetId="26" r:id="rId7"/>
    <sheet name="Fatigue Lines" sheetId="13" r:id="rId8"/>
  </sheets>
  <definedNames>
    <definedName name="solver_adj" localSheetId="0" hidden="1">D1_PR_PMB_50_D!$H$102</definedName>
    <definedName name="solver_adj" localSheetId="1" hidden="1">D2_PR_PMB_50_D!$H$102</definedName>
    <definedName name="solver_adj" localSheetId="2" hidden="1">D3_PR_PMB_50_D!$H$102</definedName>
    <definedName name="solver_adj" localSheetId="3" hidden="1">D4_PR_PMB_50_D!$H$102</definedName>
    <definedName name="solver_adj" localSheetId="4" hidden="1">D5_PR_PMB_50_D!$H$102</definedName>
    <definedName name="solver_adj" localSheetId="5" hidden="1">D6_PR_PMB_50_D!$H$102</definedName>
    <definedName name="solver_adj" localSheetId="6" hidden="1">D7_PR_PMB_50_D!$H$102</definedName>
    <definedName name="solver_cvg" localSheetId="0" hidden="1">0.0001</definedName>
    <definedName name="solver_cvg" localSheetId="1" hidden="1">0.0001</definedName>
    <definedName name="solver_cvg" localSheetId="2" hidden="1">0.0001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drv" localSheetId="0" hidden="1">1</definedName>
    <definedName name="solver_drv" localSheetId="1" hidden="1">1</definedName>
    <definedName name="solver_drv" localSheetId="2" hidden="1">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eng" localSheetId="0" hidden="1">1</definedName>
    <definedName name="solver_eng" localSheetId="1" hidden="1">1</definedName>
    <definedName name="solver_eng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st" localSheetId="0" hidden="1">1</definedName>
    <definedName name="solver_est" localSheetId="1" hidden="1">1</definedName>
    <definedName name="solver_est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itr" localSheetId="0" hidden="1">2147483647</definedName>
    <definedName name="solver_itr" localSheetId="1" hidden="1">2147483647</definedName>
    <definedName name="solver_itr" localSheetId="2" hidden="1">2147483647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mip" localSheetId="0" hidden="1">2147483647</definedName>
    <definedName name="solver_mip" localSheetId="1" hidden="1">2147483647</definedName>
    <definedName name="solver_mip" localSheetId="2" hidden="1">2147483647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ni" localSheetId="0" hidden="1">30</definedName>
    <definedName name="solver_mni" localSheetId="1" hidden="1">30</definedName>
    <definedName name="solver_mni" localSheetId="2" hidden="1">30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rt" localSheetId="0" hidden="1">0.075</definedName>
    <definedName name="solver_mrt" localSheetId="1" hidden="1">0.075</definedName>
    <definedName name="solver_mrt" localSheetId="2" hidden="1">0.075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sl" localSheetId="0" hidden="1">2</definedName>
    <definedName name="solver_msl" localSheetId="1" hidden="1">2</definedName>
    <definedName name="solver_msl" localSheetId="2" hidden="1">2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neg" localSheetId="0" hidden="1">1</definedName>
    <definedName name="solver_neg" localSheetId="1" hidden="1">1</definedName>
    <definedName name="solver_neg" localSheetId="2" hidden="1">1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od" localSheetId="0" hidden="1">2147483647</definedName>
    <definedName name="solver_nod" localSheetId="1" hidden="1">2147483647</definedName>
    <definedName name="solver_nod" localSheetId="2" hidden="1">2147483647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um" localSheetId="0" hidden="1">0</definedName>
    <definedName name="solver_num" localSheetId="1" hidden="1">0</definedName>
    <definedName name="solver_num" localSheetId="2" hidden="1">0</definedName>
    <definedName name="solver_num" localSheetId="3" hidden="1">0</definedName>
    <definedName name="solver_num" localSheetId="4" hidden="1">0</definedName>
    <definedName name="solver_num" localSheetId="5" hidden="1">0</definedName>
    <definedName name="solver_num" localSheetId="6" hidden="1">0</definedName>
    <definedName name="solver_nwt" localSheetId="0" hidden="1">1</definedName>
    <definedName name="solver_nwt" localSheetId="1" hidden="1">1</definedName>
    <definedName name="solver_nwt" localSheetId="2" hidden="1">1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opt" localSheetId="0" hidden="1">D1_PR_PMB_50_D!$T$101</definedName>
    <definedName name="solver_opt" localSheetId="1" hidden="1">D2_PR_PMB_50_D!$T$101</definedName>
    <definedName name="solver_opt" localSheetId="2" hidden="1">D3_PR_PMB_50_D!$T$101</definedName>
    <definedName name="solver_opt" localSheetId="3" hidden="1">D4_PR_PMB_50_D!$T$101</definedName>
    <definedName name="solver_opt" localSheetId="4" hidden="1">D5_PR_PMB_50_D!$T$101</definedName>
    <definedName name="solver_opt" localSheetId="5" hidden="1">D6_PR_PMB_50_D!$T$101</definedName>
    <definedName name="solver_opt" localSheetId="6" hidden="1">D7_PR_PMB_50_D!$T$101</definedName>
    <definedName name="solver_pre" localSheetId="0" hidden="1">0.000001</definedName>
    <definedName name="solver_pre" localSheetId="1" hidden="1">0.000001</definedName>
    <definedName name="solver_pre" localSheetId="2" hidden="1">0.000001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rbv" localSheetId="0" hidden="1">1</definedName>
    <definedName name="solver_rbv" localSheetId="1" hidden="1">1</definedName>
    <definedName name="solver_rbv" localSheetId="2" hidden="1">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lx" localSheetId="0" hidden="1">2</definedName>
    <definedName name="solver_rlx" localSheetId="1" hidden="1">2</definedName>
    <definedName name="solver_rlx" localSheetId="2" hidden="1">2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sd" localSheetId="0" hidden="1">0</definedName>
    <definedName name="solver_rsd" localSheetId="1" hidden="1">0</definedName>
    <definedName name="solver_rsd" localSheetId="2" hidden="1">0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scl" localSheetId="0" hidden="1">1</definedName>
    <definedName name="solver_scl" localSheetId="1" hidden="1">1</definedName>
    <definedName name="solver_scl" localSheetId="2" hidden="1">1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ho" localSheetId="0" hidden="1">2</definedName>
    <definedName name="solver_sho" localSheetId="1" hidden="1">2</definedName>
    <definedName name="solver_sho" localSheetId="2" hidden="1">2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sz" localSheetId="0" hidden="1">100</definedName>
    <definedName name="solver_ssz" localSheetId="1" hidden="1">100</definedName>
    <definedName name="solver_ssz" localSheetId="2" hidden="1">100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tim" localSheetId="0" hidden="1">2147483647</definedName>
    <definedName name="solver_tim" localSheetId="1" hidden="1">2147483647</definedName>
    <definedName name="solver_tim" localSheetId="2" hidden="1">2147483647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ol" localSheetId="0" hidden="1">0.01</definedName>
    <definedName name="solver_tol" localSheetId="1" hidden="1">0.01</definedName>
    <definedName name="solver_tol" localSheetId="2" hidden="1">0.01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yp" localSheetId="0" hidden="1">3</definedName>
    <definedName name="solver_typ" localSheetId="1" hidden="1">3</definedName>
    <definedName name="solver_typ" localSheetId="2" hidden="1">3</definedName>
    <definedName name="solver_typ" localSheetId="3" hidden="1">3</definedName>
    <definedName name="solver_typ" localSheetId="4" hidden="1">3</definedName>
    <definedName name="solver_typ" localSheetId="5" hidden="1">3</definedName>
    <definedName name="solver_typ" localSheetId="6" hidden="1">3</definedName>
    <definedName name="solver_val" localSheetId="0" hidden="1">0</definedName>
    <definedName name="solver_val" localSheetId="1" hidden="1">0</definedName>
    <definedName name="solver_val" localSheetId="2" hidden="1">0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er" localSheetId="0" hidden="1">3</definedName>
    <definedName name="solver_ver" localSheetId="1" hidden="1">3</definedName>
    <definedName name="solver_ver" localSheetId="2" hidden="1">3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5" i="13" l="1"/>
  <c r="D15" i="13"/>
  <c r="E15" i="13"/>
  <c r="F15" i="13"/>
  <c r="G15" i="13"/>
  <c r="H15" i="13"/>
  <c r="I15" i="13"/>
  <c r="J15" i="13"/>
  <c r="C9" i="13"/>
  <c r="D9" i="13"/>
  <c r="E9" i="13"/>
  <c r="F9" i="13"/>
  <c r="G9" i="13"/>
  <c r="H9" i="13"/>
  <c r="I9" i="13"/>
  <c r="J9" i="13"/>
  <c r="G14" i="13"/>
  <c r="F14" i="13"/>
  <c r="E14" i="13"/>
  <c r="D14" i="13"/>
  <c r="C14" i="13"/>
  <c r="H14" i="13"/>
  <c r="I14" i="13"/>
  <c r="J14" i="13"/>
  <c r="J74" i="27"/>
  <c r="J73" i="27"/>
  <c r="G1818" i="27"/>
  <c r="G1819" i="27"/>
  <c r="G1820" i="27"/>
  <c r="G1821" i="27"/>
  <c r="G1822" i="27"/>
  <c r="G1823" i="27"/>
  <c r="G1824" i="27"/>
  <c r="G1825" i="27"/>
  <c r="G1826" i="27"/>
  <c r="G1827" i="27"/>
  <c r="G1828" i="27"/>
  <c r="G1829" i="27"/>
  <c r="G1830" i="27"/>
  <c r="G1831" i="27"/>
  <c r="G1832" i="27"/>
  <c r="G1833" i="27"/>
  <c r="G1834" i="27"/>
  <c r="G1835" i="27"/>
  <c r="G1836" i="27"/>
  <c r="G1837" i="27"/>
  <c r="G1838" i="27"/>
  <c r="G1839" i="27"/>
  <c r="G1840" i="27"/>
  <c r="G1841" i="27"/>
  <c r="G1842" i="27"/>
  <c r="G1843" i="27"/>
  <c r="G1844" i="27"/>
  <c r="G1845" i="27"/>
  <c r="G1846" i="27"/>
  <c r="G1847" i="27"/>
  <c r="G1848" i="27"/>
  <c r="G1849" i="27"/>
  <c r="G1850" i="27"/>
  <c r="G1851" i="27"/>
  <c r="G1852" i="27"/>
  <c r="G1853" i="27"/>
  <c r="G1854" i="27"/>
  <c r="G1855" i="27"/>
  <c r="G1856" i="27"/>
  <c r="G1857" i="27"/>
  <c r="G1858" i="27"/>
  <c r="G1859" i="27"/>
  <c r="G1860" i="27"/>
  <c r="G1861" i="27"/>
  <c r="G1862" i="27"/>
  <c r="G1863" i="27"/>
  <c r="G1864" i="27"/>
  <c r="G1865" i="27"/>
  <c r="G1866" i="27"/>
  <c r="G1867" i="27"/>
  <c r="G1868" i="27"/>
  <c r="G1869" i="27"/>
  <c r="G1870" i="27"/>
  <c r="G1871" i="27"/>
  <c r="G1872" i="27"/>
  <c r="G1873" i="27"/>
  <c r="G1874" i="27"/>
  <c r="G1875" i="27"/>
  <c r="G1876" i="27"/>
  <c r="G1817" i="27"/>
  <c r="G1816" i="27"/>
  <c r="G1815" i="27"/>
  <c r="G1814" i="27"/>
  <c r="G1813" i="27"/>
  <c r="G1812" i="27"/>
  <c r="G1811" i="27"/>
  <c r="G1810" i="27"/>
  <c r="G1809" i="27"/>
  <c r="G1808" i="27"/>
  <c r="G1807" i="27"/>
  <c r="G1806" i="27"/>
  <c r="G1805" i="27"/>
  <c r="G1804" i="27"/>
  <c r="G1803" i="27"/>
  <c r="G1802" i="27"/>
  <c r="G1801" i="27"/>
  <c r="G1800" i="27"/>
  <c r="G1799" i="27"/>
  <c r="G1798" i="27"/>
  <c r="G1797" i="27"/>
  <c r="G1796" i="27"/>
  <c r="G1795" i="27"/>
  <c r="G1794" i="27"/>
  <c r="G1793" i="27"/>
  <c r="G1792" i="27"/>
  <c r="G1791" i="27"/>
  <c r="G1790" i="27"/>
  <c r="G1789" i="27"/>
  <c r="G1788" i="27"/>
  <c r="G1787" i="27"/>
  <c r="G1786" i="27"/>
  <c r="G1785" i="27"/>
  <c r="G1784" i="27"/>
  <c r="G1783" i="27"/>
  <c r="G1782" i="27"/>
  <c r="G1781" i="27"/>
  <c r="G1780" i="27"/>
  <c r="G1779" i="27"/>
  <c r="G1778" i="27"/>
  <c r="G1777" i="27"/>
  <c r="G1776" i="27"/>
  <c r="G1775" i="27"/>
  <c r="G1774" i="27"/>
  <c r="G1773" i="27"/>
  <c r="G1772" i="27"/>
  <c r="G1771" i="27"/>
  <c r="G1770" i="27"/>
  <c r="G1769" i="27"/>
  <c r="G1768" i="27"/>
  <c r="G1767" i="27"/>
  <c r="G1766" i="27"/>
  <c r="G1765" i="27"/>
  <c r="G1764" i="27"/>
  <c r="G1763" i="27"/>
  <c r="G1762" i="27"/>
  <c r="G1761" i="27"/>
  <c r="G1760" i="27"/>
  <c r="G1759" i="27"/>
  <c r="G1758" i="27"/>
  <c r="G1757" i="27"/>
  <c r="G1756" i="27"/>
  <c r="G1755" i="27"/>
  <c r="G1754" i="27"/>
  <c r="G1753" i="27"/>
  <c r="G1752" i="27"/>
  <c r="G1751" i="27"/>
  <c r="G1750" i="27"/>
  <c r="G1749" i="27"/>
  <c r="G1748" i="27"/>
  <c r="G1747" i="27"/>
  <c r="G1746" i="27"/>
  <c r="G1745" i="27"/>
  <c r="G1744" i="27"/>
  <c r="G1743" i="27"/>
  <c r="G1742" i="27"/>
  <c r="G1741" i="27"/>
  <c r="G1740" i="27"/>
  <c r="G1739" i="27"/>
  <c r="G1738" i="27"/>
  <c r="G1737" i="27"/>
  <c r="G1736" i="27"/>
  <c r="G1735" i="27"/>
  <c r="G1734" i="27"/>
  <c r="G1733" i="27"/>
  <c r="G1732" i="27"/>
  <c r="G1731" i="27"/>
  <c r="G1730" i="27"/>
  <c r="G1729" i="27"/>
  <c r="G1728" i="27"/>
  <c r="G1727" i="27"/>
  <c r="G1726" i="27"/>
  <c r="G1725" i="27"/>
  <c r="G1724" i="27"/>
  <c r="G1723" i="27"/>
  <c r="G1722" i="27"/>
  <c r="G1721" i="27"/>
  <c r="G1720" i="27"/>
  <c r="G1719" i="27"/>
  <c r="G1718" i="27"/>
  <c r="G1717" i="27"/>
  <c r="G1716" i="27"/>
  <c r="G1715" i="27"/>
  <c r="G1714" i="27"/>
  <c r="G1713" i="27"/>
  <c r="G1712" i="27"/>
  <c r="G1711" i="27"/>
  <c r="G1710" i="27"/>
  <c r="G1709" i="27"/>
  <c r="G1708" i="27"/>
  <c r="G1707" i="27"/>
  <c r="G1706" i="27"/>
  <c r="G1705" i="27"/>
  <c r="G1704" i="27"/>
  <c r="G1703" i="27"/>
  <c r="G1702" i="27"/>
  <c r="G1701" i="27"/>
  <c r="G1700" i="27"/>
  <c r="G1699" i="27"/>
  <c r="G1698" i="27"/>
  <c r="G1697" i="27"/>
  <c r="G1696" i="27"/>
  <c r="G1695" i="27"/>
  <c r="G1694" i="27"/>
  <c r="G1693" i="27"/>
  <c r="G1692" i="27"/>
  <c r="G1691" i="27"/>
  <c r="G1690" i="27"/>
  <c r="G1689" i="27"/>
  <c r="G1688" i="27"/>
  <c r="G1687" i="27"/>
  <c r="G1686" i="27"/>
  <c r="G1685" i="27"/>
  <c r="G1684" i="27"/>
  <c r="G1683" i="27"/>
  <c r="G1682" i="27"/>
  <c r="G1681" i="27"/>
  <c r="G1680" i="27"/>
  <c r="G1679" i="27"/>
  <c r="G1678" i="27"/>
  <c r="G1677" i="27"/>
  <c r="G1676" i="27"/>
  <c r="G1675" i="27"/>
  <c r="G1674" i="27"/>
  <c r="G1673" i="27"/>
  <c r="G1672" i="27"/>
  <c r="G1671" i="27"/>
  <c r="G1670" i="27"/>
  <c r="G1669" i="27"/>
  <c r="G1668" i="27"/>
  <c r="G1667" i="27"/>
  <c r="G1666" i="27"/>
  <c r="G1665" i="27"/>
  <c r="G1664" i="27"/>
  <c r="G1663" i="27"/>
  <c r="G1662" i="27"/>
  <c r="G1661" i="27"/>
  <c r="G1660" i="27"/>
  <c r="G1659" i="27"/>
  <c r="G1658" i="27"/>
  <c r="G1657" i="27"/>
  <c r="G1656" i="27"/>
  <c r="G1655" i="27"/>
  <c r="G1654" i="27"/>
  <c r="G1653" i="27"/>
  <c r="G1652" i="27"/>
  <c r="G1651" i="27"/>
  <c r="G1650" i="27"/>
  <c r="G1649" i="27"/>
  <c r="G1648" i="27"/>
  <c r="G1647" i="27"/>
  <c r="G1646" i="27"/>
  <c r="G1645" i="27"/>
  <c r="G1644" i="27"/>
  <c r="G1643" i="27"/>
  <c r="G1642" i="27"/>
  <c r="G1641" i="27"/>
  <c r="G1640" i="27"/>
  <c r="G1639" i="27"/>
  <c r="G1638" i="27"/>
  <c r="G1637" i="27"/>
  <c r="G1636" i="27"/>
  <c r="G1635" i="27"/>
  <c r="G1634" i="27"/>
  <c r="G1633" i="27"/>
  <c r="G1632" i="27"/>
  <c r="G1631" i="27"/>
  <c r="G1630" i="27"/>
  <c r="G1629" i="27"/>
  <c r="G1628" i="27"/>
  <c r="G1627" i="27"/>
  <c r="G1626" i="27"/>
  <c r="G1625" i="27"/>
  <c r="G1624" i="27"/>
  <c r="G1623" i="27"/>
  <c r="G1622" i="27"/>
  <c r="G1621" i="27"/>
  <c r="G1620" i="27"/>
  <c r="G1619" i="27"/>
  <c r="G1618" i="27"/>
  <c r="G1617" i="27"/>
  <c r="G1616" i="27"/>
  <c r="G1615" i="27"/>
  <c r="G1614" i="27"/>
  <c r="G1613" i="27"/>
  <c r="G1612" i="27"/>
  <c r="G1611" i="27"/>
  <c r="G1610" i="27"/>
  <c r="G1609" i="27"/>
  <c r="G1608" i="27"/>
  <c r="G1607" i="27"/>
  <c r="G1606" i="27"/>
  <c r="G1605" i="27"/>
  <c r="G1604" i="27"/>
  <c r="G1603" i="27"/>
  <c r="G1602" i="27"/>
  <c r="G1601" i="27"/>
  <c r="G1600" i="27"/>
  <c r="G1599" i="27"/>
  <c r="G1598" i="27"/>
  <c r="G1597" i="27"/>
  <c r="G1596" i="27"/>
  <c r="G1595" i="27"/>
  <c r="G1594" i="27"/>
  <c r="G1593" i="27"/>
  <c r="G1592" i="27"/>
  <c r="G1591" i="27"/>
  <c r="G1590" i="27"/>
  <c r="G1589" i="27"/>
  <c r="G1588" i="27"/>
  <c r="G1587" i="27"/>
  <c r="G1586" i="27"/>
  <c r="G1585" i="27"/>
  <c r="G1584" i="27"/>
  <c r="G1583" i="27"/>
  <c r="G1582" i="27"/>
  <c r="G1581" i="27"/>
  <c r="G1580" i="27"/>
  <c r="G1579" i="27"/>
  <c r="G1578" i="27"/>
  <c r="G1577" i="27"/>
  <c r="G1576" i="27"/>
  <c r="G1575" i="27"/>
  <c r="G1574" i="27"/>
  <c r="G1573" i="27"/>
  <c r="G1572" i="27"/>
  <c r="G1571" i="27"/>
  <c r="G1570" i="27"/>
  <c r="G1569" i="27"/>
  <c r="G1568" i="27"/>
  <c r="G1567" i="27"/>
  <c r="G1566" i="27"/>
  <c r="G1565" i="27"/>
  <c r="G1564" i="27"/>
  <c r="G1563" i="27"/>
  <c r="G1562" i="27"/>
  <c r="G1561" i="27"/>
  <c r="G1560" i="27"/>
  <c r="G1559" i="27"/>
  <c r="G1558" i="27"/>
  <c r="G1557" i="27"/>
  <c r="G1556" i="27"/>
  <c r="G1555" i="27"/>
  <c r="G1554" i="27"/>
  <c r="G1553" i="27"/>
  <c r="G1552" i="27"/>
  <c r="G1551" i="27"/>
  <c r="G1550" i="27"/>
  <c r="G1549" i="27"/>
  <c r="G1548" i="27"/>
  <c r="G1547" i="27"/>
  <c r="G1546" i="27"/>
  <c r="G1545" i="27"/>
  <c r="G1544" i="27"/>
  <c r="G1543" i="27"/>
  <c r="G1542" i="27"/>
  <c r="G1541" i="27"/>
  <c r="G1540" i="27"/>
  <c r="G1539" i="27"/>
  <c r="G1538" i="27"/>
  <c r="G1537" i="27"/>
  <c r="G1536" i="27"/>
  <c r="G1535" i="27"/>
  <c r="G1534" i="27"/>
  <c r="G1533" i="27"/>
  <c r="G1532" i="27"/>
  <c r="G1531" i="27"/>
  <c r="G1530" i="27"/>
  <c r="G1529" i="27"/>
  <c r="G1528" i="27"/>
  <c r="G1527" i="27"/>
  <c r="G1526" i="27"/>
  <c r="G1525" i="27"/>
  <c r="G1524" i="27"/>
  <c r="G1523" i="27"/>
  <c r="G1522" i="27"/>
  <c r="G1521" i="27"/>
  <c r="G1520" i="27"/>
  <c r="G1519" i="27"/>
  <c r="G1518" i="27"/>
  <c r="G1517" i="27"/>
  <c r="G1516" i="27"/>
  <c r="G1515" i="27"/>
  <c r="G1514" i="27"/>
  <c r="G1513" i="27"/>
  <c r="G1512" i="27"/>
  <c r="G1511" i="27"/>
  <c r="G1510" i="27"/>
  <c r="G1509" i="27"/>
  <c r="G1508" i="27"/>
  <c r="G1507" i="27"/>
  <c r="G1506" i="27"/>
  <c r="G1505" i="27"/>
  <c r="G1504" i="27"/>
  <c r="G1503" i="27"/>
  <c r="G1502" i="27"/>
  <c r="G1501" i="27"/>
  <c r="G1500" i="27"/>
  <c r="G1499" i="27"/>
  <c r="G1498" i="27"/>
  <c r="G1497" i="27"/>
  <c r="G1496" i="27"/>
  <c r="G1495" i="27"/>
  <c r="G1494" i="27"/>
  <c r="G1493" i="27"/>
  <c r="G1492" i="27"/>
  <c r="G1491" i="27"/>
  <c r="G1490" i="27"/>
  <c r="G1489" i="27"/>
  <c r="G1488" i="27"/>
  <c r="G1487" i="27"/>
  <c r="G1486" i="27"/>
  <c r="G1485" i="27"/>
  <c r="G1484" i="27"/>
  <c r="G1483" i="27"/>
  <c r="G1482" i="27"/>
  <c r="G1481" i="27"/>
  <c r="G1480" i="27"/>
  <c r="G1479" i="27"/>
  <c r="G1478" i="27"/>
  <c r="G1477" i="27"/>
  <c r="G1476" i="27"/>
  <c r="G1475" i="27"/>
  <c r="G1474" i="27"/>
  <c r="G1473" i="27"/>
  <c r="G1472" i="27"/>
  <c r="G1471" i="27"/>
  <c r="G1470" i="27"/>
  <c r="G1469" i="27"/>
  <c r="G1468" i="27"/>
  <c r="G1467" i="27"/>
  <c r="G1466" i="27"/>
  <c r="G1465" i="27"/>
  <c r="G1464" i="27"/>
  <c r="G1463" i="27"/>
  <c r="G1462" i="27"/>
  <c r="G1461" i="27"/>
  <c r="G1460" i="27"/>
  <c r="G1459" i="27"/>
  <c r="G1458" i="27"/>
  <c r="G1457" i="27"/>
  <c r="G1456" i="27"/>
  <c r="G1455" i="27"/>
  <c r="G1454" i="27"/>
  <c r="G1453" i="27"/>
  <c r="G1452" i="27"/>
  <c r="G1451" i="27"/>
  <c r="G1450" i="27"/>
  <c r="G1449" i="27"/>
  <c r="G1448" i="27"/>
  <c r="G1447" i="27"/>
  <c r="G1446" i="27"/>
  <c r="G1445" i="27"/>
  <c r="G1444" i="27"/>
  <c r="G1443" i="27"/>
  <c r="G1442" i="27"/>
  <c r="G1441" i="27"/>
  <c r="G1440" i="27"/>
  <c r="G1439" i="27"/>
  <c r="G1438" i="27"/>
  <c r="G1437" i="27"/>
  <c r="G1436" i="27"/>
  <c r="G1435" i="27"/>
  <c r="G1434" i="27"/>
  <c r="G1433" i="27"/>
  <c r="G1432" i="27"/>
  <c r="G1431" i="27"/>
  <c r="G1430" i="27"/>
  <c r="G1429" i="27"/>
  <c r="G1428" i="27"/>
  <c r="G1427" i="27"/>
  <c r="G1426" i="27"/>
  <c r="G1425" i="27"/>
  <c r="G1424" i="27"/>
  <c r="G1423" i="27"/>
  <c r="G1422" i="27"/>
  <c r="G1421" i="27"/>
  <c r="G1420" i="27"/>
  <c r="G1419" i="27"/>
  <c r="G1418" i="27"/>
  <c r="G1417" i="27"/>
  <c r="G1416" i="27"/>
  <c r="G1415" i="27"/>
  <c r="G1414" i="27"/>
  <c r="G1413" i="27"/>
  <c r="G1412" i="27"/>
  <c r="G1411" i="27"/>
  <c r="G1410" i="27"/>
  <c r="G1409" i="27"/>
  <c r="G1408" i="27"/>
  <c r="G1407" i="27"/>
  <c r="G1406" i="27"/>
  <c r="G1405" i="27"/>
  <c r="G1404" i="27"/>
  <c r="G1403" i="27"/>
  <c r="G1402" i="27"/>
  <c r="G1401" i="27"/>
  <c r="G1400" i="27"/>
  <c r="G1399" i="27"/>
  <c r="G1398" i="27"/>
  <c r="G1397" i="27"/>
  <c r="G1396" i="27"/>
  <c r="G1395" i="27"/>
  <c r="G1394" i="27"/>
  <c r="G1393" i="27"/>
  <c r="G1392" i="27"/>
  <c r="G1391" i="27"/>
  <c r="G1390" i="27"/>
  <c r="G1389" i="27"/>
  <c r="G1388" i="27"/>
  <c r="G1387" i="27"/>
  <c r="G1386" i="27"/>
  <c r="G1385" i="27"/>
  <c r="G1384" i="27"/>
  <c r="G1383" i="27"/>
  <c r="G1382" i="27"/>
  <c r="G1381" i="27"/>
  <c r="G1380" i="27"/>
  <c r="G1379" i="27"/>
  <c r="G1378" i="27"/>
  <c r="G1377" i="27"/>
  <c r="G1376" i="27"/>
  <c r="G1375" i="27"/>
  <c r="G1374" i="27"/>
  <c r="G1373" i="27"/>
  <c r="G1372" i="27"/>
  <c r="G1371" i="27"/>
  <c r="G1370" i="27"/>
  <c r="G1369" i="27"/>
  <c r="G1368" i="27"/>
  <c r="G1367" i="27"/>
  <c r="G1366" i="27"/>
  <c r="G1365" i="27"/>
  <c r="G1364" i="27"/>
  <c r="G1363" i="27"/>
  <c r="G1362" i="27"/>
  <c r="G1361" i="27"/>
  <c r="G1360" i="27"/>
  <c r="G1359" i="27"/>
  <c r="G1358" i="27"/>
  <c r="G1357" i="27"/>
  <c r="G1356" i="27"/>
  <c r="G1355" i="27"/>
  <c r="G1354" i="27"/>
  <c r="G1353" i="27"/>
  <c r="G1352" i="27"/>
  <c r="G1351" i="27"/>
  <c r="G1350" i="27"/>
  <c r="G1349" i="27"/>
  <c r="G1348" i="27"/>
  <c r="G1347" i="27"/>
  <c r="G1346" i="27"/>
  <c r="G1345" i="27"/>
  <c r="G1344" i="27"/>
  <c r="G1343" i="27"/>
  <c r="G1342" i="27"/>
  <c r="G1341" i="27"/>
  <c r="G1340" i="27"/>
  <c r="G1339" i="27"/>
  <c r="G1338" i="27"/>
  <c r="G1337" i="27"/>
  <c r="G1336" i="27"/>
  <c r="G1335" i="27"/>
  <c r="G1334" i="27"/>
  <c r="G1333" i="27"/>
  <c r="G1332" i="27"/>
  <c r="G1331" i="27"/>
  <c r="G1330" i="27"/>
  <c r="G1329" i="27"/>
  <c r="G1328" i="27"/>
  <c r="G1327" i="27"/>
  <c r="G1326" i="27"/>
  <c r="G1325" i="27"/>
  <c r="G1324" i="27"/>
  <c r="G1323" i="27"/>
  <c r="G1322" i="27"/>
  <c r="G1321" i="27"/>
  <c r="G1320" i="27"/>
  <c r="G1319" i="27"/>
  <c r="G1318" i="27"/>
  <c r="G1317" i="27"/>
  <c r="G1316" i="27"/>
  <c r="G1315" i="27"/>
  <c r="G1314" i="27"/>
  <c r="G1313" i="27"/>
  <c r="G1312" i="27"/>
  <c r="G1311" i="27"/>
  <c r="G1310" i="27"/>
  <c r="G1309" i="27"/>
  <c r="G1308" i="27"/>
  <c r="G1307" i="27"/>
  <c r="G1306" i="27"/>
  <c r="G1305" i="27"/>
  <c r="G1304" i="27"/>
  <c r="G1303" i="27"/>
  <c r="G1302" i="27"/>
  <c r="G1301" i="27"/>
  <c r="G1300" i="27"/>
  <c r="G1299" i="27"/>
  <c r="G1298" i="27"/>
  <c r="G1297" i="27"/>
  <c r="G1296" i="27"/>
  <c r="G1295" i="27"/>
  <c r="G1294" i="27"/>
  <c r="G1293" i="27"/>
  <c r="G1292" i="27"/>
  <c r="G1291" i="27"/>
  <c r="G1290" i="27"/>
  <c r="G1289" i="27"/>
  <c r="G1288" i="27"/>
  <c r="G1287" i="27"/>
  <c r="G1286" i="27"/>
  <c r="G1285" i="27"/>
  <c r="G1284" i="27"/>
  <c r="G1283" i="27"/>
  <c r="G1282" i="27"/>
  <c r="G1281" i="27"/>
  <c r="G1280" i="27"/>
  <c r="G1279" i="27"/>
  <c r="G1278" i="27"/>
  <c r="G1277" i="27"/>
  <c r="G1276" i="27"/>
  <c r="G1275" i="27"/>
  <c r="G1274" i="27"/>
  <c r="G1273" i="27"/>
  <c r="G1272" i="27"/>
  <c r="G1271" i="27"/>
  <c r="G1270" i="27"/>
  <c r="G1269" i="27"/>
  <c r="G1268" i="27"/>
  <c r="G1267" i="27"/>
  <c r="G1266" i="27"/>
  <c r="G1265" i="27"/>
  <c r="G1264" i="27"/>
  <c r="G1263" i="27"/>
  <c r="G1262" i="27"/>
  <c r="G1261" i="27"/>
  <c r="G1260" i="27"/>
  <c r="G1259" i="27"/>
  <c r="G1258" i="27"/>
  <c r="G1257" i="27"/>
  <c r="G1256" i="27"/>
  <c r="G1255" i="27"/>
  <c r="G1254" i="27"/>
  <c r="G1253" i="27"/>
  <c r="G1252" i="27"/>
  <c r="G1251" i="27"/>
  <c r="G1250" i="27"/>
  <c r="G1249" i="27"/>
  <c r="G1248" i="27"/>
  <c r="G1247" i="27"/>
  <c r="G1246" i="27"/>
  <c r="G1245" i="27"/>
  <c r="G1244" i="27"/>
  <c r="G1243" i="27"/>
  <c r="G1242" i="27"/>
  <c r="G1241" i="27"/>
  <c r="G1240" i="27"/>
  <c r="G1239" i="27"/>
  <c r="G1238" i="27"/>
  <c r="G1237" i="27"/>
  <c r="G1236" i="27"/>
  <c r="G1235" i="27"/>
  <c r="G1234" i="27"/>
  <c r="G1233" i="27"/>
  <c r="G1232" i="27"/>
  <c r="G1231" i="27"/>
  <c r="G1230" i="27"/>
  <c r="G1229" i="27"/>
  <c r="G1228" i="27"/>
  <c r="G1227" i="27"/>
  <c r="G1226" i="27"/>
  <c r="G1225" i="27"/>
  <c r="G1224" i="27"/>
  <c r="G1223" i="27"/>
  <c r="G1222" i="27"/>
  <c r="G1221" i="27"/>
  <c r="G1220" i="27"/>
  <c r="G1219" i="27"/>
  <c r="G1218" i="27"/>
  <c r="G1217" i="27"/>
  <c r="G1216" i="27"/>
  <c r="G1215" i="27"/>
  <c r="G1214" i="27"/>
  <c r="G1213" i="27"/>
  <c r="G1212" i="27"/>
  <c r="G1211" i="27"/>
  <c r="G1210" i="27"/>
  <c r="G1209" i="27"/>
  <c r="G1208" i="27"/>
  <c r="G1207" i="27"/>
  <c r="G1206" i="27"/>
  <c r="G1205" i="27"/>
  <c r="G1204" i="27"/>
  <c r="G1203" i="27"/>
  <c r="G1202" i="27"/>
  <c r="G1201" i="27"/>
  <c r="G1200" i="27"/>
  <c r="G1199" i="27"/>
  <c r="G1198" i="27"/>
  <c r="G1197" i="27"/>
  <c r="G1196" i="27"/>
  <c r="G1195" i="27"/>
  <c r="G1194" i="27"/>
  <c r="G1193" i="27"/>
  <c r="G1192" i="27"/>
  <c r="G1191" i="27"/>
  <c r="G1190" i="27"/>
  <c r="G1189" i="27"/>
  <c r="G1188" i="27"/>
  <c r="G1187" i="27"/>
  <c r="G1186" i="27"/>
  <c r="G1185" i="27"/>
  <c r="G1184" i="27"/>
  <c r="G1183" i="27"/>
  <c r="G1182" i="27"/>
  <c r="G1181" i="27"/>
  <c r="G1180" i="27"/>
  <c r="G1179" i="27"/>
  <c r="G1178" i="27"/>
  <c r="G1177" i="27"/>
  <c r="G1176" i="27"/>
  <c r="G1175" i="27"/>
  <c r="G1174" i="27"/>
  <c r="G1173" i="27"/>
  <c r="G1172" i="27"/>
  <c r="G1171" i="27"/>
  <c r="G1170" i="27"/>
  <c r="G1169" i="27"/>
  <c r="G1168" i="27"/>
  <c r="G1167" i="27"/>
  <c r="G1166" i="27"/>
  <c r="G1165" i="27"/>
  <c r="G1164" i="27"/>
  <c r="G1163" i="27"/>
  <c r="G1162" i="27"/>
  <c r="G1161" i="27"/>
  <c r="G1160" i="27"/>
  <c r="G1159" i="27"/>
  <c r="G1158" i="27"/>
  <c r="G1157" i="27"/>
  <c r="G1156" i="27"/>
  <c r="G1155" i="27"/>
  <c r="G1154" i="27"/>
  <c r="G1153" i="27"/>
  <c r="G1152" i="27"/>
  <c r="G1151" i="27"/>
  <c r="G1150" i="27"/>
  <c r="G1149" i="27"/>
  <c r="G1148" i="27"/>
  <c r="G1147" i="27"/>
  <c r="G1146" i="27"/>
  <c r="G1145" i="27"/>
  <c r="G1144" i="27"/>
  <c r="G1143" i="27"/>
  <c r="G1142" i="27"/>
  <c r="G1141" i="27"/>
  <c r="G1140" i="27"/>
  <c r="G1139" i="27"/>
  <c r="G1138" i="27"/>
  <c r="G1137" i="27"/>
  <c r="G1136" i="27"/>
  <c r="G1135" i="27"/>
  <c r="G1134" i="27"/>
  <c r="G1133" i="27"/>
  <c r="G1132" i="27"/>
  <c r="G1131" i="27"/>
  <c r="G1130" i="27"/>
  <c r="G1129" i="27"/>
  <c r="G1128" i="27"/>
  <c r="G1127" i="27"/>
  <c r="G1126" i="27"/>
  <c r="G1125" i="27"/>
  <c r="G1124" i="27"/>
  <c r="G1123" i="27"/>
  <c r="G1122" i="27"/>
  <c r="G1121" i="27"/>
  <c r="G1120" i="27"/>
  <c r="G1119" i="27"/>
  <c r="G1118" i="27"/>
  <c r="G1117" i="27"/>
  <c r="G1116" i="27"/>
  <c r="G1115" i="27"/>
  <c r="G1114" i="27"/>
  <c r="G1113" i="27"/>
  <c r="G1112" i="27"/>
  <c r="G1111" i="27"/>
  <c r="G1110" i="27"/>
  <c r="G1109" i="27"/>
  <c r="G1108" i="27"/>
  <c r="G1107" i="27"/>
  <c r="G1106" i="27"/>
  <c r="G1105" i="27"/>
  <c r="G1104" i="27"/>
  <c r="G1103" i="27"/>
  <c r="G1102" i="27"/>
  <c r="G1101" i="27"/>
  <c r="G1100" i="27"/>
  <c r="G1099" i="27"/>
  <c r="G1098" i="27"/>
  <c r="G1097" i="27"/>
  <c r="G1096" i="27"/>
  <c r="G1095" i="27"/>
  <c r="G1094" i="27"/>
  <c r="G1093" i="27"/>
  <c r="G1092" i="27"/>
  <c r="G1091" i="27"/>
  <c r="G1090" i="27"/>
  <c r="G1089" i="27"/>
  <c r="G1088" i="27"/>
  <c r="G1087" i="27"/>
  <c r="G1086" i="27"/>
  <c r="G1085" i="27"/>
  <c r="G1084" i="27"/>
  <c r="G1083" i="27"/>
  <c r="G1082" i="27"/>
  <c r="G1081" i="27"/>
  <c r="G1080" i="27"/>
  <c r="G1079" i="27"/>
  <c r="G1078" i="27"/>
  <c r="G1077" i="27"/>
  <c r="G1076" i="27"/>
  <c r="G1075" i="27"/>
  <c r="G1074" i="27"/>
  <c r="G1073" i="27"/>
  <c r="G1072" i="27"/>
  <c r="G1071" i="27"/>
  <c r="G1070" i="27"/>
  <c r="G1069" i="27"/>
  <c r="G1068" i="27"/>
  <c r="G1067" i="27"/>
  <c r="G1066" i="27"/>
  <c r="G1065" i="27"/>
  <c r="G1064" i="27"/>
  <c r="G1063" i="27"/>
  <c r="G1062" i="27"/>
  <c r="G1061" i="27"/>
  <c r="G1060" i="27"/>
  <c r="G1059" i="27"/>
  <c r="G1058" i="27"/>
  <c r="G1057" i="27"/>
  <c r="G1056" i="27"/>
  <c r="G1055" i="27"/>
  <c r="G1054" i="27"/>
  <c r="G1053" i="27"/>
  <c r="G1052" i="27"/>
  <c r="G1051" i="27"/>
  <c r="G1050" i="27"/>
  <c r="G1049" i="27"/>
  <c r="G1048" i="27"/>
  <c r="G1047" i="27"/>
  <c r="G1046" i="27"/>
  <c r="G1045" i="27"/>
  <c r="G1044" i="27"/>
  <c r="G1043" i="27"/>
  <c r="G1042" i="27"/>
  <c r="G1041" i="27"/>
  <c r="G1040" i="27"/>
  <c r="G1039" i="27"/>
  <c r="G1038" i="27"/>
  <c r="G1037" i="27"/>
  <c r="G1036" i="27"/>
  <c r="G1035" i="27"/>
  <c r="G1034" i="27"/>
  <c r="G1033" i="27"/>
  <c r="G1032" i="27"/>
  <c r="G1031" i="27"/>
  <c r="G1030" i="27"/>
  <c r="G1029" i="27"/>
  <c r="G1028" i="27"/>
  <c r="G1027" i="27"/>
  <c r="G1026" i="27"/>
  <c r="G1025" i="27"/>
  <c r="G1024" i="27"/>
  <c r="G1023" i="27"/>
  <c r="G1022" i="27"/>
  <c r="G1021" i="27"/>
  <c r="G1020" i="27"/>
  <c r="G1019" i="27"/>
  <c r="G1018" i="27"/>
  <c r="G1017" i="27"/>
  <c r="G1016" i="27"/>
  <c r="G1015" i="27"/>
  <c r="G1014" i="27"/>
  <c r="G1013" i="27"/>
  <c r="G1012" i="27"/>
  <c r="G1011" i="27"/>
  <c r="G1010" i="27"/>
  <c r="G1009" i="27"/>
  <c r="G1008" i="27"/>
  <c r="G1007" i="27"/>
  <c r="G1006" i="27"/>
  <c r="G1005" i="27"/>
  <c r="G1004" i="27"/>
  <c r="G1003" i="27"/>
  <c r="G1002" i="27"/>
  <c r="G1001" i="27"/>
  <c r="G1000" i="27"/>
  <c r="G999" i="27"/>
  <c r="G998" i="27"/>
  <c r="G997" i="27"/>
  <c r="G996" i="27"/>
  <c r="G995" i="27"/>
  <c r="G994" i="27"/>
  <c r="G993" i="27"/>
  <c r="G992" i="27"/>
  <c r="G991" i="27"/>
  <c r="G990" i="27"/>
  <c r="G989" i="27"/>
  <c r="G988" i="27"/>
  <c r="G987" i="27"/>
  <c r="G986" i="27"/>
  <c r="G985" i="27"/>
  <c r="G984" i="27"/>
  <c r="G983" i="27"/>
  <c r="G982" i="27"/>
  <c r="G981" i="27"/>
  <c r="G980" i="27"/>
  <c r="G979" i="27"/>
  <c r="G978" i="27"/>
  <c r="G977" i="27"/>
  <c r="G976" i="27"/>
  <c r="G975" i="27"/>
  <c r="G974" i="27"/>
  <c r="G973" i="27"/>
  <c r="G972" i="27"/>
  <c r="G971" i="27"/>
  <c r="G970" i="27"/>
  <c r="G969" i="27"/>
  <c r="G968" i="27"/>
  <c r="G967" i="27"/>
  <c r="G966" i="27"/>
  <c r="G965" i="27"/>
  <c r="G964" i="27"/>
  <c r="G963" i="27"/>
  <c r="G962" i="27"/>
  <c r="G961" i="27"/>
  <c r="G960" i="27"/>
  <c r="G959" i="27"/>
  <c r="G958" i="27"/>
  <c r="G957" i="27"/>
  <c r="G956" i="27"/>
  <c r="G955" i="27"/>
  <c r="G954" i="27"/>
  <c r="G953" i="27"/>
  <c r="G952" i="27"/>
  <c r="G951" i="27"/>
  <c r="G950" i="27"/>
  <c r="G949" i="27"/>
  <c r="G948" i="27"/>
  <c r="G947" i="27"/>
  <c r="G946" i="27"/>
  <c r="G945" i="27"/>
  <c r="G944" i="27"/>
  <c r="G943" i="27"/>
  <c r="G942" i="27"/>
  <c r="G941" i="27"/>
  <c r="G940" i="27"/>
  <c r="G939" i="27"/>
  <c r="G938" i="27"/>
  <c r="G937" i="27"/>
  <c r="G936" i="27"/>
  <c r="G935" i="27"/>
  <c r="G934" i="27"/>
  <c r="G933" i="27"/>
  <c r="G932" i="27"/>
  <c r="G931" i="27"/>
  <c r="G930" i="27"/>
  <c r="G929" i="27"/>
  <c r="G928" i="27"/>
  <c r="G927" i="27"/>
  <c r="G926" i="27"/>
  <c r="G925" i="27"/>
  <c r="G924" i="27"/>
  <c r="G923" i="27"/>
  <c r="G922" i="27"/>
  <c r="G921" i="27"/>
  <c r="G920" i="27"/>
  <c r="G919" i="27"/>
  <c r="G918" i="27"/>
  <c r="G917" i="27"/>
  <c r="G916" i="27"/>
  <c r="G915" i="27"/>
  <c r="G914" i="27"/>
  <c r="G913" i="27"/>
  <c r="G912" i="27"/>
  <c r="G911" i="27"/>
  <c r="G910" i="27"/>
  <c r="G909" i="27"/>
  <c r="G908" i="27"/>
  <c r="G907" i="27"/>
  <c r="G906" i="27"/>
  <c r="G905" i="27"/>
  <c r="G904" i="27"/>
  <c r="G903" i="27"/>
  <c r="G902" i="27"/>
  <c r="G901" i="27"/>
  <c r="G900" i="27"/>
  <c r="G899" i="27"/>
  <c r="G898" i="27"/>
  <c r="G897" i="27"/>
  <c r="G896" i="27"/>
  <c r="G895" i="27"/>
  <c r="G894" i="27"/>
  <c r="G893" i="27"/>
  <c r="G892" i="27"/>
  <c r="G891" i="27"/>
  <c r="G890" i="27"/>
  <c r="G889" i="27"/>
  <c r="G888" i="27"/>
  <c r="G887" i="27"/>
  <c r="G886" i="27"/>
  <c r="G885" i="27"/>
  <c r="G884" i="27"/>
  <c r="G883" i="27"/>
  <c r="G882" i="27"/>
  <c r="G881" i="27"/>
  <c r="G880" i="27"/>
  <c r="G879" i="27"/>
  <c r="G878" i="27"/>
  <c r="G877" i="27"/>
  <c r="G876" i="27"/>
  <c r="G875" i="27"/>
  <c r="G874" i="27"/>
  <c r="G873" i="27"/>
  <c r="G872" i="27"/>
  <c r="G871" i="27"/>
  <c r="G870" i="27"/>
  <c r="G869" i="27"/>
  <c r="G868" i="27"/>
  <c r="G867" i="27"/>
  <c r="G866" i="27"/>
  <c r="G865" i="27"/>
  <c r="G864" i="27"/>
  <c r="G863" i="27"/>
  <c r="G862" i="27"/>
  <c r="G861" i="27"/>
  <c r="G860" i="27"/>
  <c r="G859" i="27"/>
  <c r="G858" i="27"/>
  <c r="G857" i="27"/>
  <c r="G856" i="27"/>
  <c r="G855" i="27"/>
  <c r="G854" i="27"/>
  <c r="G853" i="27"/>
  <c r="G852" i="27"/>
  <c r="G851" i="27"/>
  <c r="G850" i="27"/>
  <c r="G849" i="27"/>
  <c r="G848" i="27"/>
  <c r="G847" i="27"/>
  <c r="G846" i="27"/>
  <c r="G845" i="27"/>
  <c r="G844" i="27"/>
  <c r="G843" i="27"/>
  <c r="G842" i="27"/>
  <c r="G841" i="27"/>
  <c r="G840" i="27"/>
  <c r="G839" i="27"/>
  <c r="G838" i="27"/>
  <c r="G837" i="27"/>
  <c r="G836" i="27"/>
  <c r="G835" i="27"/>
  <c r="G834" i="27"/>
  <c r="G833" i="27"/>
  <c r="G832" i="27"/>
  <c r="G831" i="27"/>
  <c r="G830" i="27"/>
  <c r="G829" i="27"/>
  <c r="G828" i="27"/>
  <c r="G827" i="27"/>
  <c r="G826" i="27"/>
  <c r="G825" i="27"/>
  <c r="G824" i="27"/>
  <c r="G823" i="27"/>
  <c r="G822" i="27"/>
  <c r="G821" i="27"/>
  <c r="G820" i="27"/>
  <c r="G819" i="27"/>
  <c r="G818" i="27"/>
  <c r="G817" i="27"/>
  <c r="G816" i="27"/>
  <c r="G815" i="27"/>
  <c r="G814" i="27"/>
  <c r="G813" i="27"/>
  <c r="G812" i="27"/>
  <c r="G811" i="27"/>
  <c r="G810" i="27"/>
  <c r="G809" i="27"/>
  <c r="G808" i="27"/>
  <c r="G807" i="27"/>
  <c r="G806" i="27"/>
  <c r="G805" i="27"/>
  <c r="G804" i="27"/>
  <c r="G803" i="27"/>
  <c r="G802" i="27"/>
  <c r="G801" i="27"/>
  <c r="G800" i="27"/>
  <c r="G799" i="27"/>
  <c r="G798" i="27"/>
  <c r="G797" i="27"/>
  <c r="G796" i="27"/>
  <c r="G795" i="27"/>
  <c r="G794" i="27"/>
  <c r="G793" i="27"/>
  <c r="G792" i="27"/>
  <c r="G791" i="27"/>
  <c r="G790" i="27"/>
  <c r="G789" i="27"/>
  <c r="G788" i="27"/>
  <c r="G787" i="27"/>
  <c r="G786" i="27"/>
  <c r="G785" i="27"/>
  <c r="G784" i="27"/>
  <c r="G783" i="27"/>
  <c r="G782" i="27"/>
  <c r="G781" i="27"/>
  <c r="G780" i="27"/>
  <c r="G779" i="27"/>
  <c r="G778" i="27"/>
  <c r="G777" i="27"/>
  <c r="G776" i="27"/>
  <c r="G775" i="27"/>
  <c r="G774" i="27"/>
  <c r="G773" i="27"/>
  <c r="G772" i="27"/>
  <c r="G771" i="27"/>
  <c r="G770" i="27"/>
  <c r="G769" i="27"/>
  <c r="G768" i="27"/>
  <c r="G767" i="27"/>
  <c r="G766" i="27"/>
  <c r="G765" i="27"/>
  <c r="G764" i="27"/>
  <c r="G763" i="27"/>
  <c r="G762" i="27"/>
  <c r="G761" i="27"/>
  <c r="G760" i="27"/>
  <c r="G759" i="27"/>
  <c r="G758" i="27"/>
  <c r="G757" i="27"/>
  <c r="G756" i="27"/>
  <c r="G755" i="27"/>
  <c r="G754" i="27"/>
  <c r="G753" i="27"/>
  <c r="G752" i="27"/>
  <c r="G751" i="27"/>
  <c r="G750" i="27"/>
  <c r="G749" i="27"/>
  <c r="G748" i="27"/>
  <c r="G747" i="27"/>
  <c r="G746" i="27"/>
  <c r="G745" i="27"/>
  <c r="G744" i="27"/>
  <c r="G743" i="27"/>
  <c r="G742" i="27"/>
  <c r="G741" i="27"/>
  <c r="G740" i="27"/>
  <c r="G739" i="27"/>
  <c r="G738" i="27"/>
  <c r="G737" i="27"/>
  <c r="G736" i="27"/>
  <c r="G735" i="27"/>
  <c r="G734" i="27"/>
  <c r="G733" i="27"/>
  <c r="G732" i="27"/>
  <c r="G731" i="27"/>
  <c r="G730" i="27"/>
  <c r="G729" i="27"/>
  <c r="G728" i="27"/>
  <c r="G727" i="27"/>
  <c r="G726" i="27"/>
  <c r="G725" i="27"/>
  <c r="G724" i="27"/>
  <c r="G723" i="27"/>
  <c r="G722" i="27"/>
  <c r="G721" i="27"/>
  <c r="G720" i="27"/>
  <c r="G719" i="27"/>
  <c r="G718" i="27"/>
  <c r="G717" i="27"/>
  <c r="G716" i="27"/>
  <c r="G715" i="27"/>
  <c r="G714" i="27"/>
  <c r="G713" i="27"/>
  <c r="G712" i="27"/>
  <c r="G711" i="27"/>
  <c r="G710" i="27"/>
  <c r="G709" i="27"/>
  <c r="G708" i="27"/>
  <c r="G707" i="27"/>
  <c r="G706" i="27"/>
  <c r="G705" i="27"/>
  <c r="G704" i="27"/>
  <c r="G703" i="27"/>
  <c r="G702" i="27"/>
  <c r="G701" i="27"/>
  <c r="G700" i="27"/>
  <c r="G699" i="27"/>
  <c r="G698" i="27"/>
  <c r="G697" i="27"/>
  <c r="G696" i="27"/>
  <c r="G695" i="27"/>
  <c r="G694" i="27"/>
  <c r="G693" i="27"/>
  <c r="G692" i="27"/>
  <c r="G691" i="27"/>
  <c r="G690" i="27"/>
  <c r="G689" i="27"/>
  <c r="G688" i="27"/>
  <c r="G687" i="27"/>
  <c r="G686" i="27"/>
  <c r="G685" i="27"/>
  <c r="G684" i="27"/>
  <c r="G683" i="27"/>
  <c r="G682" i="27"/>
  <c r="G681" i="27"/>
  <c r="G680" i="27"/>
  <c r="G679" i="27"/>
  <c r="G678" i="27"/>
  <c r="G677" i="27"/>
  <c r="G676" i="27"/>
  <c r="G675" i="27"/>
  <c r="G674" i="27"/>
  <c r="G673" i="27"/>
  <c r="G672" i="27"/>
  <c r="G671" i="27"/>
  <c r="G670" i="27"/>
  <c r="G669" i="27"/>
  <c r="G668" i="27"/>
  <c r="G667" i="27"/>
  <c r="G666" i="27"/>
  <c r="G665" i="27"/>
  <c r="G664" i="27"/>
  <c r="G663" i="27"/>
  <c r="G662" i="27"/>
  <c r="G661" i="27"/>
  <c r="G660" i="27"/>
  <c r="G659" i="27"/>
  <c r="G658" i="27"/>
  <c r="G657" i="27"/>
  <c r="G656" i="27"/>
  <c r="G655" i="27"/>
  <c r="G654" i="27"/>
  <c r="G653" i="27"/>
  <c r="G652" i="27"/>
  <c r="G651" i="27"/>
  <c r="G650" i="27"/>
  <c r="G649" i="27"/>
  <c r="G648" i="27"/>
  <c r="G647" i="27"/>
  <c r="G646" i="27"/>
  <c r="G645" i="27"/>
  <c r="G644" i="27"/>
  <c r="G643" i="27"/>
  <c r="G642" i="27"/>
  <c r="G641" i="27"/>
  <c r="G640" i="27"/>
  <c r="G639" i="27"/>
  <c r="G638" i="27"/>
  <c r="G637" i="27"/>
  <c r="G636" i="27"/>
  <c r="G635" i="27"/>
  <c r="G634" i="27"/>
  <c r="G633" i="27"/>
  <c r="G632" i="27"/>
  <c r="G631" i="27"/>
  <c r="G630" i="27"/>
  <c r="G629" i="27"/>
  <c r="G628" i="27"/>
  <c r="G627" i="27"/>
  <c r="G626" i="27"/>
  <c r="G625" i="27"/>
  <c r="G624" i="27"/>
  <c r="G623" i="27"/>
  <c r="G622" i="27"/>
  <c r="G621" i="27"/>
  <c r="G620" i="27"/>
  <c r="G619" i="27"/>
  <c r="G618" i="27"/>
  <c r="G617" i="27"/>
  <c r="G616" i="27"/>
  <c r="G615" i="27"/>
  <c r="G614" i="27"/>
  <c r="G613" i="27"/>
  <c r="G612" i="27"/>
  <c r="G611" i="27"/>
  <c r="G610" i="27"/>
  <c r="G609" i="27"/>
  <c r="G608" i="27"/>
  <c r="G607" i="27"/>
  <c r="G606" i="27"/>
  <c r="G605" i="27"/>
  <c r="G604" i="27"/>
  <c r="G603" i="27"/>
  <c r="G602" i="27"/>
  <c r="G601" i="27"/>
  <c r="G600" i="27"/>
  <c r="G599" i="27"/>
  <c r="G598" i="27"/>
  <c r="G597" i="27"/>
  <c r="G596" i="27"/>
  <c r="G595" i="27"/>
  <c r="G594" i="27"/>
  <c r="G593" i="27"/>
  <c r="G592" i="27"/>
  <c r="G591" i="27"/>
  <c r="G590" i="27"/>
  <c r="G589" i="27"/>
  <c r="G588" i="27"/>
  <c r="G587" i="27"/>
  <c r="G586" i="27"/>
  <c r="G585" i="27"/>
  <c r="G584" i="27"/>
  <c r="G583" i="27"/>
  <c r="G582" i="27"/>
  <c r="G581" i="27"/>
  <c r="G580" i="27"/>
  <c r="G579" i="27"/>
  <c r="G578" i="27"/>
  <c r="G577" i="27"/>
  <c r="G576" i="27"/>
  <c r="G575" i="27"/>
  <c r="G574" i="27"/>
  <c r="G573" i="27"/>
  <c r="G572" i="27"/>
  <c r="G571" i="27"/>
  <c r="G570" i="27"/>
  <c r="G569" i="27"/>
  <c r="G568" i="27"/>
  <c r="G567" i="27"/>
  <c r="G566" i="27"/>
  <c r="G565" i="27"/>
  <c r="G564" i="27"/>
  <c r="G563" i="27"/>
  <c r="G562" i="27"/>
  <c r="G561" i="27"/>
  <c r="G560" i="27"/>
  <c r="G559" i="27"/>
  <c r="G558" i="27"/>
  <c r="G557" i="27"/>
  <c r="G556" i="27"/>
  <c r="G555" i="27"/>
  <c r="G554" i="27"/>
  <c r="G553" i="27"/>
  <c r="G552" i="27"/>
  <c r="G551" i="27"/>
  <c r="G550" i="27"/>
  <c r="G549" i="27"/>
  <c r="G548" i="27"/>
  <c r="G547" i="27"/>
  <c r="G546" i="27"/>
  <c r="G545" i="27"/>
  <c r="G544" i="27"/>
  <c r="G543" i="27"/>
  <c r="G542" i="27"/>
  <c r="G541" i="27"/>
  <c r="G540" i="27"/>
  <c r="G539" i="27"/>
  <c r="G538" i="27"/>
  <c r="G537" i="27"/>
  <c r="G536" i="27"/>
  <c r="G535" i="27"/>
  <c r="G534" i="27"/>
  <c r="G533" i="27"/>
  <c r="G532" i="27"/>
  <c r="G531" i="27"/>
  <c r="G530" i="27"/>
  <c r="G529" i="27"/>
  <c r="G528" i="27"/>
  <c r="G527" i="27"/>
  <c r="G526" i="27"/>
  <c r="G525" i="27"/>
  <c r="G524" i="27"/>
  <c r="G523" i="27"/>
  <c r="G522" i="27"/>
  <c r="G521" i="27"/>
  <c r="G520" i="27"/>
  <c r="G519" i="27"/>
  <c r="G518" i="27"/>
  <c r="G517" i="27"/>
  <c r="G516" i="27"/>
  <c r="G515" i="27"/>
  <c r="G514" i="27"/>
  <c r="G513" i="27"/>
  <c r="G512" i="27"/>
  <c r="G511" i="27"/>
  <c r="G510" i="27"/>
  <c r="G509" i="27"/>
  <c r="G508" i="27"/>
  <c r="G507" i="27"/>
  <c r="G506" i="27"/>
  <c r="G505" i="27"/>
  <c r="G504" i="27"/>
  <c r="G503" i="27"/>
  <c r="G502" i="27"/>
  <c r="G501" i="27"/>
  <c r="G500" i="27"/>
  <c r="G499" i="27"/>
  <c r="G498" i="27"/>
  <c r="G497" i="27"/>
  <c r="G496" i="27"/>
  <c r="G495" i="27"/>
  <c r="G494" i="27"/>
  <c r="G493" i="27"/>
  <c r="G492" i="27"/>
  <c r="G491" i="27"/>
  <c r="G490" i="27"/>
  <c r="G489" i="27"/>
  <c r="G488" i="27"/>
  <c r="G487" i="27"/>
  <c r="G486" i="27"/>
  <c r="G485" i="27"/>
  <c r="G484" i="27"/>
  <c r="G483" i="27"/>
  <c r="G482" i="27"/>
  <c r="G481" i="27"/>
  <c r="G480" i="27"/>
  <c r="G479" i="27"/>
  <c r="G478" i="27"/>
  <c r="G477" i="27"/>
  <c r="G476" i="27"/>
  <c r="G475" i="27"/>
  <c r="G474" i="27"/>
  <c r="G473" i="27"/>
  <c r="G472" i="27"/>
  <c r="G471" i="27"/>
  <c r="G470" i="27"/>
  <c r="G469" i="27"/>
  <c r="G468" i="27"/>
  <c r="G467" i="27"/>
  <c r="G466" i="27"/>
  <c r="G465" i="27"/>
  <c r="G464" i="27"/>
  <c r="G463" i="27"/>
  <c r="G462" i="27"/>
  <c r="G461" i="27"/>
  <c r="G460" i="27"/>
  <c r="G459" i="27"/>
  <c r="G458" i="27"/>
  <c r="G457" i="27"/>
  <c r="G456" i="27"/>
  <c r="G455" i="27"/>
  <c r="G454" i="27"/>
  <c r="G453" i="27"/>
  <c r="G452" i="27"/>
  <c r="G451" i="27"/>
  <c r="G450" i="27"/>
  <c r="G449" i="27"/>
  <c r="G448" i="27"/>
  <c r="G447" i="27"/>
  <c r="G446" i="27"/>
  <c r="G445" i="27"/>
  <c r="G444" i="27"/>
  <c r="G443" i="27"/>
  <c r="G442" i="27"/>
  <c r="G441" i="27"/>
  <c r="G440" i="27"/>
  <c r="G439" i="27"/>
  <c r="G438" i="27"/>
  <c r="G437" i="27"/>
  <c r="G436" i="27"/>
  <c r="G435" i="27"/>
  <c r="G434" i="27"/>
  <c r="G433" i="27"/>
  <c r="G432" i="27"/>
  <c r="G431" i="27"/>
  <c r="G430" i="27"/>
  <c r="G429" i="27"/>
  <c r="G428" i="27"/>
  <c r="G427" i="27"/>
  <c r="G426" i="27"/>
  <c r="G425" i="27"/>
  <c r="G424" i="27"/>
  <c r="G423" i="27"/>
  <c r="G422" i="27"/>
  <c r="G421" i="27"/>
  <c r="G420" i="27"/>
  <c r="G419" i="27"/>
  <c r="G418" i="27"/>
  <c r="G417" i="27"/>
  <c r="G416" i="27"/>
  <c r="G415" i="27"/>
  <c r="G414" i="27"/>
  <c r="G413" i="27"/>
  <c r="G412" i="27"/>
  <c r="G411" i="27"/>
  <c r="G410" i="27"/>
  <c r="G409" i="27"/>
  <c r="G408" i="27"/>
  <c r="G407" i="27"/>
  <c r="G406" i="27"/>
  <c r="G405" i="27"/>
  <c r="G404" i="27"/>
  <c r="G403" i="27"/>
  <c r="G402" i="27"/>
  <c r="G401" i="27"/>
  <c r="G400" i="27"/>
  <c r="G399" i="27"/>
  <c r="G398" i="27"/>
  <c r="G397" i="27"/>
  <c r="G396" i="27"/>
  <c r="G395" i="27"/>
  <c r="G394" i="27"/>
  <c r="G393" i="27"/>
  <c r="G392" i="27"/>
  <c r="G391" i="27"/>
  <c r="G390" i="27"/>
  <c r="G389" i="27"/>
  <c r="G388" i="27"/>
  <c r="G387" i="27"/>
  <c r="G386" i="27"/>
  <c r="G385" i="27"/>
  <c r="G384" i="27"/>
  <c r="G383" i="27"/>
  <c r="G382" i="27"/>
  <c r="G381" i="27"/>
  <c r="G380" i="27"/>
  <c r="G379" i="27"/>
  <c r="G378" i="27"/>
  <c r="G377" i="27"/>
  <c r="G376" i="27"/>
  <c r="G375" i="27"/>
  <c r="G374" i="27"/>
  <c r="G373" i="27"/>
  <c r="G372" i="27"/>
  <c r="G371" i="27"/>
  <c r="G370" i="27"/>
  <c r="G369" i="27"/>
  <c r="G368" i="27"/>
  <c r="G367" i="27"/>
  <c r="G366" i="27"/>
  <c r="G365" i="27"/>
  <c r="G364" i="27"/>
  <c r="G363" i="27"/>
  <c r="G362" i="27"/>
  <c r="G361" i="27"/>
  <c r="G360" i="27"/>
  <c r="G359" i="27"/>
  <c r="G358" i="27"/>
  <c r="G357" i="27"/>
  <c r="G356" i="27"/>
  <c r="G355" i="27"/>
  <c r="G354" i="27"/>
  <c r="G353" i="27"/>
  <c r="G352" i="27"/>
  <c r="G351" i="27"/>
  <c r="G350" i="27"/>
  <c r="G349" i="27"/>
  <c r="G348" i="27"/>
  <c r="G347" i="27"/>
  <c r="G346" i="27"/>
  <c r="G345" i="27"/>
  <c r="G344" i="27"/>
  <c r="G343" i="27"/>
  <c r="G342" i="27"/>
  <c r="G341" i="27"/>
  <c r="G340" i="27"/>
  <c r="G339" i="27"/>
  <c r="G338" i="27"/>
  <c r="G337" i="27"/>
  <c r="G336" i="27"/>
  <c r="G335" i="27"/>
  <c r="G334" i="27"/>
  <c r="G333" i="27"/>
  <c r="G332" i="27"/>
  <c r="G331" i="27"/>
  <c r="G330" i="27"/>
  <c r="G329" i="27"/>
  <c r="G328" i="27"/>
  <c r="G327" i="27"/>
  <c r="G326" i="27"/>
  <c r="G325" i="27"/>
  <c r="G324" i="27"/>
  <c r="G323" i="27"/>
  <c r="G322" i="27"/>
  <c r="G321" i="27"/>
  <c r="G320" i="27"/>
  <c r="G319" i="27"/>
  <c r="G318" i="27"/>
  <c r="G317" i="27"/>
  <c r="G316" i="27"/>
  <c r="G315" i="27"/>
  <c r="G314" i="27"/>
  <c r="G313" i="27"/>
  <c r="G312" i="27"/>
  <c r="G311" i="27"/>
  <c r="G310" i="27"/>
  <c r="G309" i="27"/>
  <c r="G308" i="27"/>
  <c r="G307" i="27"/>
  <c r="G306" i="27"/>
  <c r="G305" i="27"/>
  <c r="G304" i="27"/>
  <c r="G303" i="27"/>
  <c r="G302" i="27"/>
  <c r="G301" i="27"/>
  <c r="G300" i="27"/>
  <c r="G299" i="27"/>
  <c r="G298" i="27"/>
  <c r="G297" i="27"/>
  <c r="G296" i="27"/>
  <c r="G295" i="27"/>
  <c r="G294" i="27"/>
  <c r="G293" i="27"/>
  <c r="G292" i="27"/>
  <c r="G291" i="27"/>
  <c r="G290" i="27"/>
  <c r="G289" i="27"/>
  <c r="G288" i="27"/>
  <c r="G287" i="27"/>
  <c r="G286" i="27"/>
  <c r="G285" i="27"/>
  <c r="G284" i="27"/>
  <c r="G283" i="27"/>
  <c r="G282" i="27"/>
  <c r="G281" i="27"/>
  <c r="G280" i="27"/>
  <c r="G279" i="27"/>
  <c r="G278" i="27"/>
  <c r="G277" i="27"/>
  <c r="G276" i="27"/>
  <c r="G275" i="27"/>
  <c r="G274" i="27"/>
  <c r="G273" i="27"/>
  <c r="G272" i="27"/>
  <c r="G271" i="27"/>
  <c r="G270" i="27"/>
  <c r="G269" i="27"/>
  <c r="G268" i="27"/>
  <c r="G267" i="27"/>
  <c r="G266" i="27"/>
  <c r="G265" i="27"/>
  <c r="G264" i="27"/>
  <c r="G263" i="27"/>
  <c r="G262" i="27"/>
  <c r="G261" i="27"/>
  <c r="G260" i="27"/>
  <c r="G259" i="27"/>
  <c r="G258" i="27"/>
  <c r="G257" i="27"/>
  <c r="G256" i="27"/>
  <c r="G255" i="27"/>
  <c r="G254" i="27"/>
  <c r="G253" i="27"/>
  <c r="G252" i="27"/>
  <c r="G251" i="27"/>
  <c r="G250" i="27"/>
  <c r="G249" i="27"/>
  <c r="G248" i="27"/>
  <c r="G247" i="27"/>
  <c r="G246" i="27"/>
  <c r="G245" i="27"/>
  <c r="G244" i="27"/>
  <c r="G243" i="27"/>
  <c r="G242" i="27"/>
  <c r="G241" i="27"/>
  <c r="G240" i="27"/>
  <c r="G239" i="27"/>
  <c r="G238" i="27"/>
  <c r="G237" i="27"/>
  <c r="G236" i="27"/>
  <c r="G235" i="27"/>
  <c r="G234" i="27"/>
  <c r="G233" i="27"/>
  <c r="G232" i="27"/>
  <c r="G231" i="27"/>
  <c r="G230" i="27"/>
  <c r="G229" i="27"/>
  <c r="G228" i="27"/>
  <c r="G227" i="27"/>
  <c r="G226" i="27"/>
  <c r="G225" i="27"/>
  <c r="G224" i="27"/>
  <c r="G223" i="27"/>
  <c r="G222" i="27"/>
  <c r="G221" i="27"/>
  <c r="G220" i="27"/>
  <c r="G219" i="27"/>
  <c r="G218" i="27"/>
  <c r="G217" i="27"/>
  <c r="G216" i="27"/>
  <c r="G215" i="27"/>
  <c r="G214" i="27"/>
  <c r="G213" i="27"/>
  <c r="G212" i="27"/>
  <c r="G211" i="27"/>
  <c r="G210" i="27"/>
  <c r="G209" i="27"/>
  <c r="G208" i="27"/>
  <c r="G207" i="27"/>
  <c r="G206" i="27"/>
  <c r="G205" i="27"/>
  <c r="G204" i="27"/>
  <c r="G203" i="27"/>
  <c r="G202" i="27"/>
  <c r="G201" i="27"/>
  <c r="G200" i="27"/>
  <c r="G199" i="27"/>
  <c r="G198" i="27"/>
  <c r="G197" i="27"/>
  <c r="G196" i="27"/>
  <c r="G195" i="27"/>
  <c r="G194" i="27"/>
  <c r="G193" i="27"/>
  <c r="G192" i="27"/>
  <c r="G191" i="27"/>
  <c r="G190" i="27"/>
  <c r="G189" i="27"/>
  <c r="G188" i="27"/>
  <c r="G187" i="27"/>
  <c r="G186" i="27"/>
  <c r="G185" i="27"/>
  <c r="G184" i="27"/>
  <c r="G183" i="27"/>
  <c r="G182" i="27"/>
  <c r="G181" i="27"/>
  <c r="G180" i="27"/>
  <c r="G179" i="27"/>
  <c r="G178" i="27"/>
  <c r="G177" i="27"/>
  <c r="G176" i="27"/>
  <c r="G175" i="27"/>
  <c r="G174" i="27"/>
  <c r="G173" i="27"/>
  <c r="G172" i="27"/>
  <c r="G171" i="27"/>
  <c r="G170" i="27"/>
  <c r="G169" i="27"/>
  <c r="G168" i="27"/>
  <c r="G167" i="27"/>
  <c r="G166" i="27"/>
  <c r="G165" i="27"/>
  <c r="G164" i="27"/>
  <c r="G163" i="27"/>
  <c r="G162" i="27"/>
  <c r="G161" i="27"/>
  <c r="G160" i="27"/>
  <c r="G159" i="27"/>
  <c r="G158" i="27"/>
  <c r="G157" i="27"/>
  <c r="G156" i="27"/>
  <c r="G155" i="27"/>
  <c r="G154" i="27"/>
  <c r="G153" i="27"/>
  <c r="G152" i="27"/>
  <c r="G151" i="27"/>
  <c r="G150" i="27"/>
  <c r="G149" i="27"/>
  <c r="G148" i="27"/>
  <c r="G147" i="27"/>
  <c r="G146" i="27"/>
  <c r="G145" i="27"/>
  <c r="G144" i="27"/>
  <c r="G143" i="27"/>
  <c r="G142" i="27"/>
  <c r="G141" i="27"/>
  <c r="G140" i="27"/>
  <c r="G139" i="27"/>
  <c r="G138" i="27"/>
  <c r="G137" i="27"/>
  <c r="G136" i="27"/>
  <c r="G135" i="27"/>
  <c r="G134" i="27"/>
  <c r="G133" i="27"/>
  <c r="G132" i="27"/>
  <c r="G131" i="27"/>
  <c r="G130" i="27"/>
  <c r="G129" i="27"/>
  <c r="G128" i="27"/>
  <c r="G127" i="27"/>
  <c r="G126" i="27"/>
  <c r="G125" i="27"/>
  <c r="G124" i="27"/>
  <c r="G123" i="27"/>
  <c r="G122" i="27"/>
  <c r="G121" i="27"/>
  <c r="G120" i="27"/>
  <c r="G119" i="27"/>
  <c r="G118" i="27"/>
  <c r="G117" i="27"/>
  <c r="G116" i="27"/>
  <c r="G115" i="27"/>
  <c r="G114" i="27"/>
  <c r="G113" i="27"/>
  <c r="G112" i="27"/>
  <c r="G111" i="27"/>
  <c r="G110" i="27"/>
  <c r="G109" i="27"/>
  <c r="G108" i="27"/>
  <c r="G107" i="27"/>
  <c r="G106" i="27"/>
  <c r="G105" i="27"/>
  <c r="G104" i="27"/>
  <c r="G103" i="27"/>
  <c r="G102" i="27"/>
  <c r="G101" i="27"/>
  <c r="G100" i="27"/>
  <c r="G99" i="27"/>
  <c r="G98" i="27"/>
  <c r="G97" i="27"/>
  <c r="G96" i="27"/>
  <c r="G95" i="27"/>
  <c r="G94" i="27"/>
  <c r="G93" i="27"/>
  <c r="G92" i="27"/>
  <c r="G91" i="27"/>
  <c r="G90" i="27"/>
  <c r="G89" i="27"/>
  <c r="G88" i="27"/>
  <c r="G87" i="27"/>
  <c r="G86" i="27"/>
  <c r="G85" i="27"/>
  <c r="G84" i="27"/>
  <c r="G83" i="27"/>
  <c r="G82" i="27"/>
  <c r="G81" i="27"/>
  <c r="G80" i="27"/>
  <c r="G79" i="27"/>
  <c r="G78" i="27"/>
  <c r="G77" i="27"/>
  <c r="G76" i="27"/>
  <c r="G75" i="27"/>
  <c r="G74" i="27"/>
  <c r="G73" i="27"/>
  <c r="G72" i="27"/>
  <c r="G71" i="27"/>
  <c r="G70" i="27"/>
  <c r="G69" i="27"/>
  <c r="G68" i="27"/>
  <c r="G67" i="27"/>
  <c r="J66" i="27"/>
  <c r="J67" i="27" s="1"/>
  <c r="G66" i="27"/>
  <c r="G65" i="27"/>
  <c r="G64" i="27"/>
  <c r="G63" i="27"/>
  <c r="G62" i="27"/>
  <c r="G61" i="27"/>
  <c r="G60" i="27"/>
  <c r="G59" i="27"/>
  <c r="G58" i="27"/>
  <c r="G57" i="27"/>
  <c r="G56" i="27"/>
  <c r="G55" i="27"/>
  <c r="G54" i="27"/>
  <c r="G53" i="27"/>
  <c r="G52" i="27"/>
  <c r="G51" i="27"/>
  <c r="G50" i="27"/>
  <c r="G49" i="27"/>
  <c r="G48" i="27"/>
  <c r="G47" i="27"/>
  <c r="G46" i="27"/>
  <c r="G45" i="27"/>
  <c r="G44" i="27"/>
  <c r="G43" i="27"/>
  <c r="G42" i="27"/>
  <c r="G41" i="27"/>
  <c r="G40" i="27"/>
  <c r="G39" i="27"/>
  <c r="G38" i="27"/>
  <c r="G37" i="27"/>
  <c r="G36" i="27"/>
  <c r="G35" i="27"/>
  <c r="G34" i="27"/>
  <c r="G33" i="27"/>
  <c r="G32" i="27"/>
  <c r="G31" i="27"/>
  <c r="G30" i="27"/>
  <c r="G29" i="27"/>
  <c r="G28" i="27"/>
  <c r="G27" i="27"/>
  <c r="G26" i="27"/>
  <c r="G25" i="27"/>
  <c r="G24" i="27"/>
  <c r="G23" i="27"/>
  <c r="G22" i="27"/>
  <c r="G21" i="27"/>
  <c r="G20" i="27"/>
  <c r="G19" i="27"/>
  <c r="G18" i="27"/>
  <c r="E6" i="27"/>
  <c r="E5" i="27"/>
  <c r="E4" i="27"/>
  <c r="J74" i="26"/>
  <c r="J73" i="26"/>
  <c r="G1623" i="26"/>
  <c r="G1622" i="26"/>
  <c r="G1621" i="26"/>
  <c r="G1620" i="26"/>
  <c r="G1619" i="26"/>
  <c r="G1618" i="26"/>
  <c r="G1617" i="26"/>
  <c r="G1616" i="26"/>
  <c r="G1615" i="26"/>
  <c r="G1614" i="26"/>
  <c r="G1613" i="26"/>
  <c r="G1612" i="26"/>
  <c r="G1611" i="26"/>
  <c r="G1610" i="26"/>
  <c r="G1609" i="26"/>
  <c r="G1608" i="26"/>
  <c r="G1607" i="26"/>
  <c r="G1606" i="26"/>
  <c r="G1605" i="26"/>
  <c r="G1604" i="26"/>
  <c r="G1603" i="26"/>
  <c r="G1602" i="26"/>
  <c r="G1601" i="26"/>
  <c r="G1600" i="26"/>
  <c r="G1599" i="26"/>
  <c r="G1598" i="26"/>
  <c r="G1597" i="26"/>
  <c r="G1596" i="26"/>
  <c r="G1595" i="26"/>
  <c r="G1594" i="26"/>
  <c r="G1593" i="26"/>
  <c r="G1592" i="26"/>
  <c r="G1591" i="26"/>
  <c r="G1590" i="26"/>
  <c r="G1589" i="26"/>
  <c r="G1588" i="26"/>
  <c r="G1587" i="26"/>
  <c r="G1586" i="26"/>
  <c r="G1585" i="26"/>
  <c r="G1584" i="26"/>
  <c r="G1583" i="26"/>
  <c r="G1582" i="26"/>
  <c r="G1581" i="26"/>
  <c r="G1580" i="26"/>
  <c r="G1579" i="26"/>
  <c r="G1578" i="26"/>
  <c r="G1577" i="26"/>
  <c r="G1576" i="26"/>
  <c r="G1575" i="26"/>
  <c r="G1574" i="26"/>
  <c r="G1573" i="26"/>
  <c r="G1572" i="26"/>
  <c r="G1571" i="26"/>
  <c r="G1570" i="26"/>
  <c r="G1569" i="26"/>
  <c r="G1568" i="26"/>
  <c r="G1567" i="26"/>
  <c r="G1566" i="26"/>
  <c r="G1565" i="26"/>
  <c r="G1564" i="26"/>
  <c r="G1563" i="26"/>
  <c r="G1562" i="26"/>
  <c r="G1561" i="26"/>
  <c r="G1560" i="26"/>
  <c r="G1559" i="26"/>
  <c r="G1558" i="26"/>
  <c r="G1557" i="26"/>
  <c r="G1556" i="26"/>
  <c r="G1555" i="26"/>
  <c r="G1554" i="26"/>
  <c r="G1553" i="26"/>
  <c r="G1552" i="26"/>
  <c r="G1551" i="26"/>
  <c r="G1550" i="26"/>
  <c r="G1549" i="26"/>
  <c r="G1548" i="26"/>
  <c r="G1547" i="26"/>
  <c r="G1546" i="26"/>
  <c r="G1545" i="26"/>
  <c r="G1544" i="26"/>
  <c r="G1543" i="26"/>
  <c r="G1542" i="26"/>
  <c r="G1541" i="26"/>
  <c r="G1540" i="26"/>
  <c r="G1539" i="26"/>
  <c r="G1538" i="26"/>
  <c r="G1537" i="26"/>
  <c r="G1536" i="26"/>
  <c r="G1535" i="26"/>
  <c r="G1534" i="26"/>
  <c r="G1533" i="26"/>
  <c r="G1532" i="26"/>
  <c r="G1531" i="26"/>
  <c r="G1530" i="26"/>
  <c r="G1529" i="26"/>
  <c r="G1528" i="26"/>
  <c r="G1527" i="26"/>
  <c r="G1526" i="26"/>
  <c r="G1525" i="26"/>
  <c r="G1524" i="26"/>
  <c r="G1523" i="26"/>
  <c r="G1522" i="26"/>
  <c r="G1521" i="26"/>
  <c r="G1520" i="26"/>
  <c r="G1519" i="26"/>
  <c r="G1518" i="26"/>
  <c r="G1517" i="26"/>
  <c r="G1516" i="26"/>
  <c r="G1515" i="26"/>
  <c r="G1514" i="26"/>
  <c r="G1513" i="26"/>
  <c r="G1512" i="26"/>
  <c r="G1511" i="26"/>
  <c r="G1510" i="26"/>
  <c r="G1509" i="26"/>
  <c r="G1508" i="26"/>
  <c r="G1507" i="26"/>
  <c r="G1506" i="26"/>
  <c r="G1505" i="26"/>
  <c r="G1504" i="26"/>
  <c r="G1503" i="26"/>
  <c r="G1502" i="26"/>
  <c r="G1501" i="26"/>
  <c r="G1500" i="26"/>
  <c r="G1499" i="26"/>
  <c r="G1498" i="26"/>
  <c r="G1497" i="26"/>
  <c r="G1496" i="26"/>
  <c r="G1495" i="26"/>
  <c r="G1494" i="26"/>
  <c r="G1493" i="26"/>
  <c r="G1492" i="26"/>
  <c r="G1491" i="26"/>
  <c r="G1490" i="26"/>
  <c r="G1489" i="26"/>
  <c r="G1488" i="26"/>
  <c r="G1487" i="26"/>
  <c r="G1486" i="26"/>
  <c r="G1485" i="26"/>
  <c r="G1484" i="26"/>
  <c r="G1483" i="26"/>
  <c r="G1482" i="26"/>
  <c r="G1481" i="26"/>
  <c r="G1480" i="26"/>
  <c r="G1479" i="26"/>
  <c r="G1478" i="26"/>
  <c r="G1477" i="26"/>
  <c r="G1476" i="26"/>
  <c r="G1475" i="26"/>
  <c r="G1474" i="26"/>
  <c r="G1473" i="26"/>
  <c r="G1472" i="26"/>
  <c r="G1471" i="26"/>
  <c r="G1470" i="26"/>
  <c r="G1469" i="26"/>
  <c r="G1468" i="26"/>
  <c r="G1467" i="26"/>
  <c r="G1466" i="26"/>
  <c r="G1465" i="26"/>
  <c r="G1464" i="26"/>
  <c r="G1463" i="26"/>
  <c r="G1462" i="26"/>
  <c r="G1461" i="26"/>
  <c r="G1460" i="26"/>
  <c r="G1459" i="26"/>
  <c r="G1458" i="26"/>
  <c r="G1457" i="26"/>
  <c r="G1456" i="26"/>
  <c r="G1455" i="26"/>
  <c r="G1454" i="26"/>
  <c r="G1453" i="26"/>
  <c r="G1452" i="26"/>
  <c r="G1451" i="26"/>
  <c r="G1450" i="26"/>
  <c r="G1449" i="26"/>
  <c r="G1448" i="26"/>
  <c r="G1447" i="26"/>
  <c r="G1446" i="26"/>
  <c r="G1445" i="26"/>
  <c r="G1444" i="26"/>
  <c r="G1443" i="26"/>
  <c r="G1442" i="26"/>
  <c r="G1441" i="26"/>
  <c r="G1440" i="26"/>
  <c r="G1439" i="26"/>
  <c r="G1438" i="26"/>
  <c r="G1437" i="26"/>
  <c r="G1436" i="26"/>
  <c r="G1435" i="26"/>
  <c r="G1434" i="26"/>
  <c r="G1433" i="26"/>
  <c r="G1432" i="26"/>
  <c r="G1431" i="26"/>
  <c r="G1430" i="26"/>
  <c r="G1429" i="26"/>
  <c r="G1428" i="26"/>
  <c r="G1427" i="26"/>
  <c r="G1426" i="26"/>
  <c r="G1425" i="26"/>
  <c r="G1424" i="26"/>
  <c r="G1423" i="26"/>
  <c r="G1422" i="26"/>
  <c r="G1421" i="26"/>
  <c r="G1420" i="26"/>
  <c r="G1419" i="26"/>
  <c r="G1418" i="26"/>
  <c r="G1417" i="26"/>
  <c r="G1416" i="26"/>
  <c r="G1415" i="26"/>
  <c r="G1414" i="26"/>
  <c r="G1413" i="26"/>
  <c r="G1412" i="26"/>
  <c r="G1411" i="26"/>
  <c r="G1410" i="26"/>
  <c r="G1409" i="26"/>
  <c r="G1408" i="26"/>
  <c r="G1407" i="26"/>
  <c r="G1406" i="26"/>
  <c r="G1405" i="26"/>
  <c r="G1404" i="26"/>
  <c r="G1403" i="26"/>
  <c r="G1402" i="26"/>
  <c r="G1401" i="26"/>
  <c r="G1400" i="26"/>
  <c r="G1399" i="26"/>
  <c r="G1398" i="26"/>
  <c r="G1397" i="26"/>
  <c r="G1396" i="26"/>
  <c r="G1395" i="26"/>
  <c r="G1394" i="26"/>
  <c r="G1393" i="26"/>
  <c r="G1392" i="26"/>
  <c r="G1391" i="26"/>
  <c r="G1390" i="26"/>
  <c r="G1389" i="26"/>
  <c r="G1388" i="26"/>
  <c r="G1387" i="26"/>
  <c r="G1386" i="26"/>
  <c r="G1385" i="26"/>
  <c r="G1384" i="26"/>
  <c r="G1383" i="26"/>
  <c r="G1382" i="26"/>
  <c r="G1381" i="26"/>
  <c r="G1380" i="26"/>
  <c r="G1379" i="26"/>
  <c r="G1378" i="26"/>
  <c r="G1377" i="26"/>
  <c r="G1376" i="26"/>
  <c r="G1375" i="26"/>
  <c r="G1374" i="26"/>
  <c r="G1373" i="26"/>
  <c r="G1372" i="26"/>
  <c r="G1371" i="26"/>
  <c r="G1370" i="26"/>
  <c r="G1369" i="26"/>
  <c r="G1368" i="26"/>
  <c r="G1367" i="26"/>
  <c r="G1366" i="26"/>
  <c r="G1365" i="26"/>
  <c r="G1364" i="26"/>
  <c r="G1363" i="26"/>
  <c r="G1362" i="26"/>
  <c r="G1361" i="26"/>
  <c r="G1360" i="26"/>
  <c r="G1359" i="26"/>
  <c r="G1358" i="26"/>
  <c r="G1357" i="26"/>
  <c r="G1356" i="26"/>
  <c r="G1355" i="26"/>
  <c r="G1354" i="26"/>
  <c r="G1353" i="26"/>
  <c r="G1352" i="26"/>
  <c r="G1351" i="26"/>
  <c r="G1350" i="26"/>
  <c r="G1349" i="26"/>
  <c r="G1348" i="26"/>
  <c r="G1347" i="26"/>
  <c r="G1346" i="26"/>
  <c r="G1345" i="26"/>
  <c r="G1344" i="26"/>
  <c r="G1343" i="26"/>
  <c r="G1342" i="26"/>
  <c r="G1341" i="26"/>
  <c r="G1340" i="26"/>
  <c r="G1339" i="26"/>
  <c r="G1338" i="26"/>
  <c r="G1337" i="26"/>
  <c r="G1336" i="26"/>
  <c r="G1335" i="26"/>
  <c r="G1334" i="26"/>
  <c r="G1333" i="26"/>
  <c r="G1332" i="26"/>
  <c r="G1331" i="26"/>
  <c r="G1330" i="26"/>
  <c r="G1329" i="26"/>
  <c r="G1328" i="26"/>
  <c r="G1327" i="26"/>
  <c r="G1326" i="26"/>
  <c r="G1325" i="26"/>
  <c r="G1324" i="26"/>
  <c r="G1323" i="26"/>
  <c r="G1322" i="26"/>
  <c r="G1321" i="26"/>
  <c r="G1320" i="26"/>
  <c r="G1319" i="26"/>
  <c r="G1318" i="26"/>
  <c r="G1317" i="26"/>
  <c r="G1316" i="26"/>
  <c r="G1315" i="26"/>
  <c r="G1314" i="26"/>
  <c r="G1313" i="26"/>
  <c r="G1312" i="26"/>
  <c r="G1311" i="26"/>
  <c r="G1310" i="26"/>
  <c r="G1309" i="26"/>
  <c r="G1308" i="26"/>
  <c r="G1307" i="26"/>
  <c r="G1306" i="26"/>
  <c r="G1305" i="26"/>
  <c r="G1304" i="26"/>
  <c r="G1303" i="26"/>
  <c r="G1302" i="26"/>
  <c r="G1301" i="26"/>
  <c r="G1300" i="26"/>
  <c r="G1299" i="26"/>
  <c r="G1298" i="26"/>
  <c r="G1297" i="26"/>
  <c r="G1296" i="26"/>
  <c r="G1295" i="26"/>
  <c r="G1294" i="26"/>
  <c r="G1293" i="26"/>
  <c r="G1292" i="26"/>
  <c r="G1291" i="26"/>
  <c r="G1290" i="26"/>
  <c r="G1289" i="26"/>
  <c r="G1288" i="26"/>
  <c r="G1287" i="26"/>
  <c r="G1286" i="26"/>
  <c r="G1285" i="26"/>
  <c r="G1284" i="26"/>
  <c r="G1283" i="26"/>
  <c r="G1282" i="26"/>
  <c r="G1281" i="26"/>
  <c r="G1280" i="26"/>
  <c r="G1279" i="26"/>
  <c r="G1278" i="26"/>
  <c r="G1277" i="26"/>
  <c r="G1276" i="26"/>
  <c r="G1275" i="26"/>
  <c r="G1274" i="26"/>
  <c r="G1273" i="26"/>
  <c r="G1272" i="26"/>
  <c r="G1271" i="26"/>
  <c r="G1270" i="26"/>
  <c r="G1269" i="26"/>
  <c r="G1268" i="26"/>
  <c r="G1267" i="26"/>
  <c r="G1266" i="26"/>
  <c r="G1265" i="26"/>
  <c r="G1264" i="26"/>
  <c r="G1263" i="26"/>
  <c r="G1262" i="26"/>
  <c r="G1261" i="26"/>
  <c r="G1260" i="26"/>
  <c r="G1259" i="26"/>
  <c r="G1258" i="26"/>
  <c r="G1257" i="26"/>
  <c r="G1256" i="26"/>
  <c r="G1255" i="26"/>
  <c r="G1254" i="26"/>
  <c r="G1253" i="26"/>
  <c r="G1252" i="26"/>
  <c r="G1251" i="26"/>
  <c r="G1250" i="26"/>
  <c r="G1249" i="26"/>
  <c r="G1248" i="26"/>
  <c r="G1247" i="26"/>
  <c r="G1246" i="26"/>
  <c r="G1245" i="26"/>
  <c r="G1244" i="26"/>
  <c r="G1243" i="26"/>
  <c r="G1242" i="26"/>
  <c r="G1241" i="26"/>
  <c r="G1240" i="26"/>
  <c r="G1239" i="26"/>
  <c r="G1238" i="26"/>
  <c r="G1237" i="26"/>
  <c r="G1236" i="26"/>
  <c r="G1235" i="26"/>
  <c r="G1234" i="26"/>
  <c r="G1233" i="26"/>
  <c r="G1232" i="26"/>
  <c r="G1231" i="26"/>
  <c r="G1230" i="26"/>
  <c r="G1229" i="26"/>
  <c r="G1228" i="26"/>
  <c r="G1227" i="26"/>
  <c r="G1226" i="26"/>
  <c r="G1225" i="26"/>
  <c r="G1224" i="26"/>
  <c r="G1223" i="26"/>
  <c r="G1222" i="26"/>
  <c r="G1221" i="26"/>
  <c r="G1220" i="26"/>
  <c r="G1219" i="26"/>
  <c r="G1218" i="26"/>
  <c r="G1217" i="26"/>
  <c r="G1216" i="26"/>
  <c r="G1215" i="26"/>
  <c r="G1214" i="26"/>
  <c r="G1213" i="26"/>
  <c r="G1212" i="26"/>
  <c r="G1211" i="26"/>
  <c r="G1210" i="26"/>
  <c r="G1209" i="26"/>
  <c r="G1208" i="26"/>
  <c r="G1207" i="26"/>
  <c r="G1206" i="26"/>
  <c r="G1205" i="26"/>
  <c r="G1204" i="26"/>
  <c r="G1203" i="26"/>
  <c r="G1202" i="26"/>
  <c r="G1201" i="26"/>
  <c r="G1200" i="26"/>
  <c r="G1199" i="26"/>
  <c r="G1198" i="26"/>
  <c r="G1197" i="26"/>
  <c r="G1196" i="26"/>
  <c r="G1195" i="26"/>
  <c r="G1194" i="26"/>
  <c r="G1193" i="26"/>
  <c r="G1192" i="26"/>
  <c r="G1191" i="26"/>
  <c r="G1190" i="26"/>
  <c r="G1189" i="26"/>
  <c r="G1188" i="26"/>
  <c r="G1187" i="26"/>
  <c r="G1186" i="26"/>
  <c r="G1185" i="26"/>
  <c r="G1184" i="26"/>
  <c r="G1183" i="26"/>
  <c r="G1182" i="26"/>
  <c r="G1181" i="26"/>
  <c r="G1180" i="26"/>
  <c r="G1179" i="26"/>
  <c r="G1178" i="26"/>
  <c r="G1177" i="26"/>
  <c r="G1176" i="26"/>
  <c r="G1175" i="26"/>
  <c r="G1174" i="26"/>
  <c r="G1173" i="26"/>
  <c r="G1172" i="26"/>
  <c r="G1171" i="26"/>
  <c r="G1170" i="26"/>
  <c r="G1169" i="26"/>
  <c r="G1168" i="26"/>
  <c r="G1167" i="26"/>
  <c r="G1166" i="26"/>
  <c r="G1165" i="26"/>
  <c r="G1164" i="26"/>
  <c r="G1163" i="26"/>
  <c r="G1162" i="26"/>
  <c r="G1161" i="26"/>
  <c r="G1160" i="26"/>
  <c r="G1159" i="26"/>
  <c r="G1158" i="26"/>
  <c r="G1157" i="26"/>
  <c r="G1156" i="26"/>
  <c r="G1155" i="26"/>
  <c r="G1154" i="26"/>
  <c r="G1153" i="26"/>
  <c r="G1152" i="26"/>
  <c r="G1151" i="26"/>
  <c r="G1150" i="26"/>
  <c r="G1149" i="26"/>
  <c r="G1148" i="26"/>
  <c r="G1147" i="26"/>
  <c r="G1146" i="26"/>
  <c r="G1145" i="26"/>
  <c r="G1144" i="26"/>
  <c r="G1143" i="26"/>
  <c r="G1142" i="26"/>
  <c r="G1141" i="26"/>
  <c r="G1140" i="26"/>
  <c r="G1139" i="26"/>
  <c r="G1138" i="26"/>
  <c r="G1137" i="26"/>
  <c r="G1136" i="26"/>
  <c r="G1135" i="26"/>
  <c r="G1134" i="26"/>
  <c r="G1133" i="26"/>
  <c r="G1132" i="26"/>
  <c r="G1131" i="26"/>
  <c r="G1130" i="26"/>
  <c r="G1129" i="26"/>
  <c r="G1128" i="26"/>
  <c r="G1127" i="26"/>
  <c r="G1126" i="26"/>
  <c r="G1125" i="26"/>
  <c r="G1124" i="26"/>
  <c r="G1123" i="26"/>
  <c r="G1122" i="26"/>
  <c r="G1121" i="26"/>
  <c r="G1120" i="26"/>
  <c r="G1119" i="26"/>
  <c r="G1118" i="26"/>
  <c r="G1117" i="26"/>
  <c r="G1116" i="26"/>
  <c r="G1115" i="26"/>
  <c r="G1114" i="26"/>
  <c r="G1113" i="26"/>
  <c r="G1112" i="26"/>
  <c r="G1111" i="26"/>
  <c r="G1110" i="26"/>
  <c r="G1109" i="26"/>
  <c r="G1108" i="26"/>
  <c r="G1107" i="26"/>
  <c r="G1106" i="26"/>
  <c r="G1105" i="26"/>
  <c r="G1104" i="26"/>
  <c r="G1103" i="26"/>
  <c r="G1102" i="26"/>
  <c r="G1101" i="26"/>
  <c r="G1100" i="26"/>
  <c r="G1099" i="26"/>
  <c r="G1098" i="26"/>
  <c r="G1097" i="26"/>
  <c r="G1096" i="26"/>
  <c r="G1095" i="26"/>
  <c r="G1094" i="26"/>
  <c r="G1093" i="26"/>
  <c r="G1092" i="26"/>
  <c r="G1091" i="26"/>
  <c r="G1090" i="26"/>
  <c r="G1089" i="26"/>
  <c r="G1088" i="26"/>
  <c r="G1087" i="26"/>
  <c r="G1086" i="26"/>
  <c r="G1085" i="26"/>
  <c r="G1084" i="26"/>
  <c r="G1083" i="26"/>
  <c r="G1082" i="26"/>
  <c r="G1081" i="26"/>
  <c r="G1080" i="26"/>
  <c r="G1079" i="26"/>
  <c r="G1078" i="26"/>
  <c r="G1077" i="26"/>
  <c r="G1076" i="26"/>
  <c r="G1075" i="26"/>
  <c r="G1074" i="26"/>
  <c r="G1073" i="26"/>
  <c r="G1072" i="26"/>
  <c r="G1071" i="26"/>
  <c r="G1070" i="26"/>
  <c r="G1069" i="26"/>
  <c r="G1068" i="26"/>
  <c r="G1067" i="26"/>
  <c r="G1066" i="26"/>
  <c r="G1065" i="26"/>
  <c r="G1064" i="26"/>
  <c r="G1063" i="26"/>
  <c r="G1062" i="26"/>
  <c r="G1061" i="26"/>
  <c r="G1060" i="26"/>
  <c r="G1059" i="26"/>
  <c r="G1058" i="26"/>
  <c r="G1057" i="26"/>
  <c r="G1056" i="26"/>
  <c r="G1055" i="26"/>
  <c r="G1054" i="26"/>
  <c r="G1053" i="26"/>
  <c r="G1052" i="26"/>
  <c r="G1051" i="26"/>
  <c r="G1050" i="26"/>
  <c r="G1049" i="26"/>
  <c r="G1048" i="26"/>
  <c r="G1047" i="26"/>
  <c r="G1046" i="26"/>
  <c r="G1045" i="26"/>
  <c r="G1044" i="26"/>
  <c r="G1043" i="26"/>
  <c r="G1042" i="26"/>
  <c r="G1041" i="26"/>
  <c r="G1040" i="26"/>
  <c r="G1039" i="26"/>
  <c r="G1038" i="26"/>
  <c r="G1037" i="26"/>
  <c r="G1036" i="26"/>
  <c r="G1035" i="26"/>
  <c r="G1034" i="26"/>
  <c r="G1033" i="26"/>
  <c r="G1032" i="26"/>
  <c r="G1031" i="26"/>
  <c r="G1030" i="26"/>
  <c r="G1029" i="26"/>
  <c r="G1028" i="26"/>
  <c r="G1027" i="26"/>
  <c r="G1026" i="26"/>
  <c r="G1025" i="26"/>
  <c r="G1024" i="26"/>
  <c r="G1023" i="26"/>
  <c r="G1022" i="26"/>
  <c r="G1021" i="26"/>
  <c r="G1020" i="26"/>
  <c r="G1019" i="26"/>
  <c r="G1018" i="26"/>
  <c r="G1017" i="26"/>
  <c r="G1016" i="26"/>
  <c r="G1015" i="26"/>
  <c r="G1014" i="26"/>
  <c r="G1013" i="26"/>
  <c r="G1012" i="26"/>
  <c r="G1011" i="26"/>
  <c r="G1010" i="26"/>
  <c r="G1009" i="26"/>
  <c r="G1008" i="26"/>
  <c r="G1007" i="26"/>
  <c r="G1006" i="26"/>
  <c r="G1005" i="26"/>
  <c r="G1004" i="26"/>
  <c r="G1003" i="26"/>
  <c r="G1002" i="26"/>
  <c r="G1001" i="26"/>
  <c r="G1000" i="26"/>
  <c r="G999" i="26"/>
  <c r="G998" i="26"/>
  <c r="G997" i="26"/>
  <c r="G996" i="26"/>
  <c r="G995" i="26"/>
  <c r="G994" i="26"/>
  <c r="G993" i="26"/>
  <c r="G992" i="26"/>
  <c r="G991" i="26"/>
  <c r="G990" i="26"/>
  <c r="G989" i="26"/>
  <c r="G988" i="26"/>
  <c r="G987" i="26"/>
  <c r="G986" i="26"/>
  <c r="G985" i="26"/>
  <c r="G984" i="26"/>
  <c r="G983" i="26"/>
  <c r="G982" i="26"/>
  <c r="G981" i="26"/>
  <c r="G980" i="26"/>
  <c r="G979" i="26"/>
  <c r="G978" i="26"/>
  <c r="G977" i="26"/>
  <c r="G976" i="26"/>
  <c r="G975" i="26"/>
  <c r="G974" i="26"/>
  <c r="G973" i="26"/>
  <c r="G972" i="26"/>
  <c r="G971" i="26"/>
  <c r="G970" i="26"/>
  <c r="G969" i="26"/>
  <c r="G968" i="26"/>
  <c r="G967" i="26"/>
  <c r="G966" i="26"/>
  <c r="G965" i="26"/>
  <c r="G964" i="26"/>
  <c r="G963" i="26"/>
  <c r="G962" i="26"/>
  <c r="G961" i="26"/>
  <c r="G960" i="26"/>
  <c r="G959" i="26"/>
  <c r="G958" i="26"/>
  <c r="G957" i="26"/>
  <c r="G956" i="26"/>
  <c r="G955" i="26"/>
  <c r="G954" i="26"/>
  <c r="G953" i="26"/>
  <c r="G952" i="26"/>
  <c r="G951" i="26"/>
  <c r="G950" i="26"/>
  <c r="G949" i="26"/>
  <c r="G948" i="26"/>
  <c r="G947" i="26"/>
  <c r="G946" i="26"/>
  <c r="G945" i="26"/>
  <c r="G944" i="26"/>
  <c r="G943" i="26"/>
  <c r="G942" i="26"/>
  <c r="G941" i="26"/>
  <c r="G940" i="26"/>
  <c r="G939" i="26"/>
  <c r="G938" i="26"/>
  <c r="G937" i="26"/>
  <c r="G936" i="26"/>
  <c r="G935" i="26"/>
  <c r="G934" i="26"/>
  <c r="G933" i="26"/>
  <c r="G932" i="26"/>
  <c r="G931" i="26"/>
  <c r="G930" i="26"/>
  <c r="G929" i="26"/>
  <c r="G928" i="26"/>
  <c r="G927" i="26"/>
  <c r="G926" i="26"/>
  <c r="G925" i="26"/>
  <c r="G924" i="26"/>
  <c r="G923" i="26"/>
  <c r="G922" i="26"/>
  <c r="G921" i="26"/>
  <c r="G920" i="26"/>
  <c r="G919" i="26"/>
  <c r="G918" i="26"/>
  <c r="G917" i="26"/>
  <c r="G916" i="26"/>
  <c r="G915" i="26"/>
  <c r="G914" i="26"/>
  <c r="G913" i="26"/>
  <c r="G912" i="26"/>
  <c r="G911" i="26"/>
  <c r="G910" i="26"/>
  <c r="G909" i="26"/>
  <c r="G908" i="26"/>
  <c r="G907" i="26"/>
  <c r="G906" i="26"/>
  <c r="G905" i="26"/>
  <c r="G904" i="26"/>
  <c r="G903" i="26"/>
  <c r="G902" i="26"/>
  <c r="G901" i="26"/>
  <c r="G900" i="26"/>
  <c r="G899" i="26"/>
  <c r="G898" i="26"/>
  <c r="G897" i="26"/>
  <c r="G896" i="26"/>
  <c r="G895" i="26"/>
  <c r="G894" i="26"/>
  <c r="G893" i="26"/>
  <c r="G892" i="26"/>
  <c r="G891" i="26"/>
  <c r="G890" i="26"/>
  <c r="G889" i="26"/>
  <c r="G888" i="26"/>
  <c r="G887" i="26"/>
  <c r="G886" i="26"/>
  <c r="G885" i="26"/>
  <c r="G884" i="26"/>
  <c r="G883" i="26"/>
  <c r="G882" i="26"/>
  <c r="G881" i="26"/>
  <c r="G880" i="26"/>
  <c r="G879" i="26"/>
  <c r="G878" i="26"/>
  <c r="G877" i="26"/>
  <c r="G876" i="26"/>
  <c r="G875" i="26"/>
  <c r="G874" i="26"/>
  <c r="G873" i="26"/>
  <c r="G872" i="26"/>
  <c r="G871" i="26"/>
  <c r="G870" i="26"/>
  <c r="G869" i="26"/>
  <c r="G868" i="26"/>
  <c r="G867" i="26"/>
  <c r="G866" i="26"/>
  <c r="G865" i="26"/>
  <c r="G864" i="26"/>
  <c r="G863" i="26"/>
  <c r="G862" i="26"/>
  <c r="G861" i="26"/>
  <c r="G860" i="26"/>
  <c r="G859" i="26"/>
  <c r="G858" i="26"/>
  <c r="G857" i="26"/>
  <c r="G856" i="26"/>
  <c r="G855" i="26"/>
  <c r="G854" i="26"/>
  <c r="G853" i="26"/>
  <c r="G852" i="26"/>
  <c r="G851" i="26"/>
  <c r="G850" i="26"/>
  <c r="G849" i="26"/>
  <c r="G848" i="26"/>
  <c r="G847" i="26"/>
  <c r="G846" i="26"/>
  <c r="G845" i="26"/>
  <c r="G844" i="26"/>
  <c r="G843" i="26"/>
  <c r="G842" i="26"/>
  <c r="G841" i="26"/>
  <c r="G840" i="26"/>
  <c r="G839" i="26"/>
  <c r="G838" i="26"/>
  <c r="G837" i="26"/>
  <c r="G836" i="26"/>
  <c r="G835" i="26"/>
  <c r="G834" i="26"/>
  <c r="G833" i="26"/>
  <c r="G832" i="26"/>
  <c r="G831" i="26"/>
  <c r="G830" i="26"/>
  <c r="G829" i="26"/>
  <c r="G828" i="26"/>
  <c r="G827" i="26"/>
  <c r="G826" i="26"/>
  <c r="G825" i="26"/>
  <c r="G824" i="26"/>
  <c r="G823" i="26"/>
  <c r="G822" i="26"/>
  <c r="G821" i="26"/>
  <c r="G820" i="26"/>
  <c r="G819" i="26"/>
  <c r="G818" i="26"/>
  <c r="G817" i="26"/>
  <c r="G816" i="26"/>
  <c r="G815" i="26"/>
  <c r="G814" i="26"/>
  <c r="G813" i="26"/>
  <c r="G812" i="26"/>
  <c r="G811" i="26"/>
  <c r="G810" i="26"/>
  <c r="G809" i="26"/>
  <c r="G808" i="26"/>
  <c r="G807" i="26"/>
  <c r="G806" i="26"/>
  <c r="G805" i="26"/>
  <c r="G804" i="26"/>
  <c r="G803" i="26"/>
  <c r="G802" i="26"/>
  <c r="G801" i="26"/>
  <c r="G800" i="26"/>
  <c r="G799" i="26"/>
  <c r="G798" i="26"/>
  <c r="G797" i="26"/>
  <c r="G796" i="26"/>
  <c r="G795" i="26"/>
  <c r="G794" i="26"/>
  <c r="G793" i="26"/>
  <c r="G792" i="26"/>
  <c r="G791" i="26"/>
  <c r="G790" i="26"/>
  <c r="G789" i="26"/>
  <c r="G788" i="26"/>
  <c r="G787" i="26"/>
  <c r="G786" i="26"/>
  <c r="G785" i="26"/>
  <c r="G784" i="26"/>
  <c r="G783" i="26"/>
  <c r="G782" i="26"/>
  <c r="G781" i="26"/>
  <c r="G780" i="26"/>
  <c r="G779" i="26"/>
  <c r="G778" i="26"/>
  <c r="G777" i="26"/>
  <c r="G776" i="26"/>
  <c r="G775" i="26"/>
  <c r="G774" i="26"/>
  <c r="G773" i="26"/>
  <c r="G772" i="26"/>
  <c r="G771" i="26"/>
  <c r="G770" i="26"/>
  <c r="G769" i="26"/>
  <c r="G768" i="26"/>
  <c r="G767" i="26"/>
  <c r="G766" i="26"/>
  <c r="G765" i="26"/>
  <c r="G764" i="26"/>
  <c r="G763" i="26"/>
  <c r="G762" i="26"/>
  <c r="G761" i="26"/>
  <c r="G760" i="26"/>
  <c r="G759" i="26"/>
  <c r="G758" i="26"/>
  <c r="G757" i="26"/>
  <c r="G756" i="26"/>
  <c r="G755" i="26"/>
  <c r="G754" i="26"/>
  <c r="G753" i="26"/>
  <c r="G752" i="26"/>
  <c r="G751" i="26"/>
  <c r="G750" i="26"/>
  <c r="G749" i="26"/>
  <c r="G748" i="26"/>
  <c r="G747" i="26"/>
  <c r="G746" i="26"/>
  <c r="G745" i="26"/>
  <c r="G744" i="26"/>
  <c r="G743" i="26"/>
  <c r="G742" i="26"/>
  <c r="G741" i="26"/>
  <c r="G740" i="26"/>
  <c r="G739" i="26"/>
  <c r="G738" i="26"/>
  <c r="G737" i="26"/>
  <c r="G736" i="26"/>
  <c r="G735" i="26"/>
  <c r="G734" i="26"/>
  <c r="G733" i="26"/>
  <c r="G732" i="26"/>
  <c r="G731" i="26"/>
  <c r="G730" i="26"/>
  <c r="G729" i="26"/>
  <c r="G728" i="26"/>
  <c r="G727" i="26"/>
  <c r="G726" i="26"/>
  <c r="G725" i="26"/>
  <c r="G724" i="26"/>
  <c r="G723" i="26"/>
  <c r="G722" i="26"/>
  <c r="G721" i="26"/>
  <c r="G720" i="26"/>
  <c r="G719" i="26"/>
  <c r="G718" i="26"/>
  <c r="G717" i="26"/>
  <c r="G716" i="26"/>
  <c r="G715" i="26"/>
  <c r="G714" i="26"/>
  <c r="G713" i="26"/>
  <c r="G712" i="26"/>
  <c r="G711" i="26"/>
  <c r="G710" i="26"/>
  <c r="G709" i="26"/>
  <c r="G708" i="26"/>
  <c r="G707" i="26"/>
  <c r="G706" i="26"/>
  <c r="G705" i="26"/>
  <c r="G704" i="26"/>
  <c r="G703" i="26"/>
  <c r="G702" i="26"/>
  <c r="G701" i="26"/>
  <c r="G700" i="26"/>
  <c r="G699" i="26"/>
  <c r="G698" i="26"/>
  <c r="G697" i="26"/>
  <c r="G696" i="26"/>
  <c r="G695" i="26"/>
  <c r="G694" i="26"/>
  <c r="G693" i="26"/>
  <c r="G692" i="26"/>
  <c r="G691" i="26"/>
  <c r="G690" i="26"/>
  <c r="G689" i="26"/>
  <c r="G688" i="26"/>
  <c r="G687" i="26"/>
  <c r="G686" i="26"/>
  <c r="G685" i="26"/>
  <c r="G684" i="26"/>
  <c r="G683" i="26"/>
  <c r="G682" i="26"/>
  <c r="G681" i="26"/>
  <c r="G680" i="26"/>
  <c r="G679" i="26"/>
  <c r="G678" i="26"/>
  <c r="G677" i="26"/>
  <c r="G676" i="26"/>
  <c r="G675" i="26"/>
  <c r="G674" i="26"/>
  <c r="G673" i="26"/>
  <c r="G672" i="26"/>
  <c r="G671" i="26"/>
  <c r="G670" i="26"/>
  <c r="G669" i="26"/>
  <c r="G668" i="26"/>
  <c r="G667" i="26"/>
  <c r="G666" i="26"/>
  <c r="G665" i="26"/>
  <c r="G664" i="26"/>
  <c r="G663" i="26"/>
  <c r="G662" i="26"/>
  <c r="G661" i="26"/>
  <c r="G660" i="26"/>
  <c r="G659" i="26"/>
  <c r="G658" i="26"/>
  <c r="G657" i="26"/>
  <c r="G656" i="26"/>
  <c r="G655" i="26"/>
  <c r="G654" i="26"/>
  <c r="G653" i="26"/>
  <c r="G652" i="26"/>
  <c r="G651" i="26"/>
  <c r="G650" i="26"/>
  <c r="G649" i="26"/>
  <c r="G648" i="26"/>
  <c r="G647" i="26"/>
  <c r="G646" i="26"/>
  <c r="G645" i="26"/>
  <c r="G644" i="26"/>
  <c r="G643" i="26"/>
  <c r="G642" i="26"/>
  <c r="G641" i="26"/>
  <c r="G640" i="26"/>
  <c r="G639" i="26"/>
  <c r="G638" i="26"/>
  <c r="G637" i="26"/>
  <c r="G636" i="26"/>
  <c r="G635" i="26"/>
  <c r="G634" i="26"/>
  <c r="G633" i="26"/>
  <c r="G632" i="26"/>
  <c r="G631" i="26"/>
  <c r="G630" i="26"/>
  <c r="G629" i="26"/>
  <c r="G628" i="26"/>
  <c r="G627" i="26"/>
  <c r="G626" i="26"/>
  <c r="G625" i="26"/>
  <c r="G624" i="26"/>
  <c r="G623" i="26"/>
  <c r="G622" i="26"/>
  <c r="G621" i="26"/>
  <c r="G620" i="26"/>
  <c r="G619" i="26"/>
  <c r="G618" i="26"/>
  <c r="G617" i="26"/>
  <c r="G616" i="26"/>
  <c r="G615" i="26"/>
  <c r="G614" i="26"/>
  <c r="G613" i="26"/>
  <c r="G612" i="26"/>
  <c r="G611" i="26"/>
  <c r="G610" i="26"/>
  <c r="G609" i="26"/>
  <c r="G608" i="26"/>
  <c r="G607" i="26"/>
  <c r="G606" i="26"/>
  <c r="G605" i="26"/>
  <c r="G604" i="26"/>
  <c r="G603" i="26"/>
  <c r="G602" i="26"/>
  <c r="G601" i="26"/>
  <c r="G600" i="26"/>
  <c r="G599" i="26"/>
  <c r="G598" i="26"/>
  <c r="G597" i="26"/>
  <c r="G596" i="26"/>
  <c r="G595" i="26"/>
  <c r="G594" i="26"/>
  <c r="G593" i="26"/>
  <c r="G592" i="26"/>
  <c r="G591" i="26"/>
  <c r="G590" i="26"/>
  <c r="G589" i="26"/>
  <c r="G588" i="26"/>
  <c r="G587" i="26"/>
  <c r="G586" i="26"/>
  <c r="G585" i="26"/>
  <c r="G584" i="26"/>
  <c r="G583" i="26"/>
  <c r="G582" i="26"/>
  <c r="G581" i="26"/>
  <c r="G580" i="26"/>
  <c r="G579" i="26"/>
  <c r="G578" i="26"/>
  <c r="G577" i="26"/>
  <c r="G576" i="26"/>
  <c r="G575" i="26"/>
  <c r="G574" i="26"/>
  <c r="G573" i="26"/>
  <c r="G572" i="26"/>
  <c r="G571" i="26"/>
  <c r="G570" i="26"/>
  <c r="G569" i="26"/>
  <c r="G568" i="26"/>
  <c r="G567" i="26"/>
  <c r="G566" i="26"/>
  <c r="G565" i="26"/>
  <c r="G564" i="26"/>
  <c r="G563" i="26"/>
  <c r="G562" i="26"/>
  <c r="G561" i="26"/>
  <c r="G560" i="26"/>
  <c r="G559" i="26"/>
  <c r="G558" i="26"/>
  <c r="G557" i="26"/>
  <c r="G556" i="26"/>
  <c r="G555" i="26"/>
  <c r="G554" i="26"/>
  <c r="G553" i="26"/>
  <c r="G552" i="26"/>
  <c r="G551" i="26"/>
  <c r="G550" i="26"/>
  <c r="G549" i="26"/>
  <c r="G548" i="26"/>
  <c r="G547" i="26"/>
  <c r="G546" i="26"/>
  <c r="G545" i="26"/>
  <c r="G544" i="26"/>
  <c r="G543" i="26"/>
  <c r="G542" i="26"/>
  <c r="G541" i="26"/>
  <c r="G540" i="26"/>
  <c r="G539" i="26"/>
  <c r="G538" i="26"/>
  <c r="G537" i="26"/>
  <c r="G536" i="26"/>
  <c r="G535" i="26"/>
  <c r="G534" i="26"/>
  <c r="G533" i="26"/>
  <c r="G532" i="26"/>
  <c r="G531" i="26"/>
  <c r="G530" i="26"/>
  <c r="G529" i="26"/>
  <c r="G528" i="26"/>
  <c r="G527" i="26"/>
  <c r="G526" i="26"/>
  <c r="G525" i="26"/>
  <c r="G524" i="26"/>
  <c r="G523" i="26"/>
  <c r="G522" i="26"/>
  <c r="G521" i="26"/>
  <c r="G520" i="26"/>
  <c r="G519" i="26"/>
  <c r="G518" i="26"/>
  <c r="G517" i="26"/>
  <c r="G516" i="26"/>
  <c r="G515" i="26"/>
  <c r="G514" i="26"/>
  <c r="G513" i="26"/>
  <c r="G512" i="26"/>
  <c r="G511" i="26"/>
  <c r="G510" i="26"/>
  <c r="G509" i="26"/>
  <c r="G508" i="26"/>
  <c r="G507" i="26"/>
  <c r="G506" i="26"/>
  <c r="G505" i="26"/>
  <c r="G504" i="26"/>
  <c r="G503" i="26"/>
  <c r="G502" i="26"/>
  <c r="G501" i="26"/>
  <c r="G500" i="26"/>
  <c r="G499" i="26"/>
  <c r="G498" i="26"/>
  <c r="G497" i="26"/>
  <c r="G496" i="26"/>
  <c r="G495" i="26"/>
  <c r="G494" i="26"/>
  <c r="G493" i="26"/>
  <c r="G492" i="26"/>
  <c r="G491" i="26"/>
  <c r="G490" i="26"/>
  <c r="G489" i="26"/>
  <c r="G488" i="26"/>
  <c r="G487" i="26"/>
  <c r="G486" i="26"/>
  <c r="G485" i="26"/>
  <c r="G484" i="26"/>
  <c r="G483" i="26"/>
  <c r="G482" i="26"/>
  <c r="G481" i="26"/>
  <c r="G480" i="26"/>
  <c r="G479" i="26"/>
  <c r="G478" i="26"/>
  <c r="G477" i="26"/>
  <c r="G476" i="26"/>
  <c r="G475" i="26"/>
  <c r="G474" i="26"/>
  <c r="G473" i="26"/>
  <c r="G472" i="26"/>
  <c r="G471" i="26"/>
  <c r="G470" i="26"/>
  <c r="G469" i="26"/>
  <c r="G468" i="26"/>
  <c r="G467" i="26"/>
  <c r="G466" i="26"/>
  <c r="G465" i="26"/>
  <c r="G464" i="26"/>
  <c r="G463" i="26"/>
  <c r="G462" i="26"/>
  <c r="G461" i="26"/>
  <c r="G460" i="26"/>
  <c r="G459" i="26"/>
  <c r="G458" i="26"/>
  <c r="G457" i="26"/>
  <c r="G456" i="26"/>
  <c r="G455" i="26"/>
  <c r="G454" i="26"/>
  <c r="G453" i="26"/>
  <c r="G452" i="26"/>
  <c r="G451" i="26"/>
  <c r="G450" i="26"/>
  <c r="G449" i="26"/>
  <c r="G448" i="26"/>
  <c r="G447" i="26"/>
  <c r="G446" i="26"/>
  <c r="G445" i="26"/>
  <c r="G444" i="26"/>
  <c r="G443" i="26"/>
  <c r="G442" i="26"/>
  <c r="G441" i="26"/>
  <c r="G440" i="26"/>
  <c r="G439" i="26"/>
  <c r="G438" i="26"/>
  <c r="G437" i="26"/>
  <c r="G436" i="26"/>
  <c r="G435" i="26"/>
  <c r="G434" i="26"/>
  <c r="G433" i="26"/>
  <c r="G432" i="26"/>
  <c r="G431" i="26"/>
  <c r="G430" i="26"/>
  <c r="G429" i="26"/>
  <c r="G428" i="26"/>
  <c r="G427" i="26"/>
  <c r="G426" i="26"/>
  <c r="G425" i="26"/>
  <c r="G424" i="26"/>
  <c r="G423" i="26"/>
  <c r="G422" i="26"/>
  <c r="G421" i="26"/>
  <c r="G420" i="26"/>
  <c r="G419" i="26"/>
  <c r="G418" i="26"/>
  <c r="G417" i="26"/>
  <c r="G416" i="26"/>
  <c r="G415" i="26"/>
  <c r="G414" i="26"/>
  <c r="G413" i="26"/>
  <c r="G412" i="26"/>
  <c r="G411" i="26"/>
  <c r="G410" i="26"/>
  <c r="G409" i="26"/>
  <c r="G408" i="26"/>
  <c r="G407" i="26"/>
  <c r="G406" i="26"/>
  <c r="G405" i="26"/>
  <c r="G404" i="26"/>
  <c r="G403" i="26"/>
  <c r="G402" i="26"/>
  <c r="G401" i="26"/>
  <c r="G400" i="26"/>
  <c r="G399" i="26"/>
  <c r="G398" i="26"/>
  <c r="G397" i="26"/>
  <c r="G396" i="26"/>
  <c r="G395" i="26"/>
  <c r="G394" i="26"/>
  <c r="G393" i="26"/>
  <c r="G392" i="26"/>
  <c r="G391" i="26"/>
  <c r="G390" i="26"/>
  <c r="G389" i="26"/>
  <c r="G388" i="26"/>
  <c r="G387" i="26"/>
  <c r="G386" i="26"/>
  <c r="G385" i="26"/>
  <c r="G384" i="26"/>
  <c r="G383" i="26"/>
  <c r="G382" i="26"/>
  <c r="G381" i="26"/>
  <c r="G380" i="26"/>
  <c r="G379" i="26"/>
  <c r="G378" i="26"/>
  <c r="G377" i="26"/>
  <c r="G376" i="26"/>
  <c r="G375" i="26"/>
  <c r="G374" i="26"/>
  <c r="G373" i="26"/>
  <c r="G372" i="26"/>
  <c r="G371" i="26"/>
  <c r="G370" i="26"/>
  <c r="G369" i="26"/>
  <c r="G368" i="26"/>
  <c r="G367" i="26"/>
  <c r="G366" i="26"/>
  <c r="G365" i="26"/>
  <c r="G364" i="26"/>
  <c r="G363" i="26"/>
  <c r="G362" i="26"/>
  <c r="G361" i="26"/>
  <c r="G360" i="26"/>
  <c r="G359" i="26"/>
  <c r="G358" i="26"/>
  <c r="G357" i="26"/>
  <c r="G356" i="26"/>
  <c r="G355" i="26"/>
  <c r="G354" i="26"/>
  <c r="G353" i="26"/>
  <c r="G352" i="26"/>
  <c r="G351" i="26"/>
  <c r="G350" i="26"/>
  <c r="G349" i="26"/>
  <c r="G348" i="26"/>
  <c r="G347" i="26"/>
  <c r="G346" i="26"/>
  <c r="G345" i="26"/>
  <c r="G344" i="26"/>
  <c r="G343" i="26"/>
  <c r="G342" i="26"/>
  <c r="G341" i="26"/>
  <c r="G340" i="26"/>
  <c r="G339" i="26"/>
  <c r="G338" i="26"/>
  <c r="G337" i="26"/>
  <c r="G336" i="26"/>
  <c r="G335" i="26"/>
  <c r="G334" i="26"/>
  <c r="G333" i="26"/>
  <c r="G332" i="26"/>
  <c r="G331" i="26"/>
  <c r="G330" i="26"/>
  <c r="G329" i="26"/>
  <c r="G328" i="26"/>
  <c r="G327" i="26"/>
  <c r="G326" i="26"/>
  <c r="G325" i="26"/>
  <c r="G324" i="26"/>
  <c r="G323" i="26"/>
  <c r="G322" i="26"/>
  <c r="G321" i="26"/>
  <c r="G320" i="26"/>
  <c r="G319" i="26"/>
  <c r="G318" i="26"/>
  <c r="G317" i="26"/>
  <c r="G316" i="26"/>
  <c r="G315" i="26"/>
  <c r="G314" i="26"/>
  <c r="G313" i="26"/>
  <c r="G312" i="26"/>
  <c r="G311" i="26"/>
  <c r="G310" i="26"/>
  <c r="G309" i="26"/>
  <c r="G308" i="26"/>
  <c r="G307" i="26"/>
  <c r="G306" i="26"/>
  <c r="G305" i="26"/>
  <c r="G304" i="26"/>
  <c r="G303" i="26"/>
  <c r="G302" i="26"/>
  <c r="G301" i="26"/>
  <c r="G300" i="26"/>
  <c r="G299" i="26"/>
  <c r="G298" i="26"/>
  <c r="G297" i="26"/>
  <c r="G296" i="26"/>
  <c r="G295" i="26"/>
  <c r="G294" i="26"/>
  <c r="G293" i="26"/>
  <c r="G292" i="26"/>
  <c r="G291" i="26"/>
  <c r="G290" i="26"/>
  <c r="G289" i="26"/>
  <c r="G288" i="26"/>
  <c r="G287" i="26"/>
  <c r="G286" i="26"/>
  <c r="G285" i="26"/>
  <c r="G284" i="26"/>
  <c r="G283" i="26"/>
  <c r="G282" i="26"/>
  <c r="G281" i="26"/>
  <c r="G280" i="26"/>
  <c r="G279" i="26"/>
  <c r="G278" i="26"/>
  <c r="G277" i="26"/>
  <c r="G276" i="26"/>
  <c r="G275" i="26"/>
  <c r="G274" i="26"/>
  <c r="G273" i="26"/>
  <c r="G272" i="26"/>
  <c r="G271" i="26"/>
  <c r="G270" i="26"/>
  <c r="G269" i="26"/>
  <c r="G268" i="26"/>
  <c r="G267" i="26"/>
  <c r="G266" i="26"/>
  <c r="G265" i="26"/>
  <c r="G264" i="26"/>
  <c r="G263" i="26"/>
  <c r="G262" i="26"/>
  <c r="G261" i="26"/>
  <c r="G260" i="26"/>
  <c r="G259" i="26"/>
  <c r="G258" i="26"/>
  <c r="G257" i="26"/>
  <c r="G256" i="26"/>
  <c r="G255" i="26"/>
  <c r="G254" i="26"/>
  <c r="G253" i="26"/>
  <c r="G252" i="26"/>
  <c r="G251" i="26"/>
  <c r="G250" i="26"/>
  <c r="G249" i="26"/>
  <c r="G248" i="26"/>
  <c r="G247" i="26"/>
  <c r="G246" i="26"/>
  <c r="G245" i="26"/>
  <c r="G244" i="26"/>
  <c r="G243" i="26"/>
  <c r="G242" i="26"/>
  <c r="G241" i="26"/>
  <c r="G240" i="26"/>
  <c r="G239" i="26"/>
  <c r="G238" i="26"/>
  <c r="G237" i="26"/>
  <c r="G236" i="26"/>
  <c r="G235" i="26"/>
  <c r="G234" i="26"/>
  <c r="G233" i="26"/>
  <c r="G232" i="26"/>
  <c r="G231" i="26"/>
  <c r="G230" i="26"/>
  <c r="G229" i="26"/>
  <c r="G228" i="26"/>
  <c r="G227" i="26"/>
  <c r="G226" i="26"/>
  <c r="G225" i="26"/>
  <c r="G224" i="26"/>
  <c r="G223" i="26"/>
  <c r="G222" i="26"/>
  <c r="G221" i="26"/>
  <c r="G220" i="26"/>
  <c r="G219" i="26"/>
  <c r="G218" i="26"/>
  <c r="G217" i="26"/>
  <c r="G216" i="26"/>
  <c r="G215" i="26"/>
  <c r="G214" i="26"/>
  <c r="G213" i="26"/>
  <c r="G212" i="26"/>
  <c r="G211" i="26"/>
  <c r="G210" i="26"/>
  <c r="G209" i="26"/>
  <c r="G208" i="26"/>
  <c r="G207" i="26"/>
  <c r="G206" i="26"/>
  <c r="G205" i="26"/>
  <c r="G204" i="26"/>
  <c r="G203" i="26"/>
  <c r="G202" i="26"/>
  <c r="G201" i="26"/>
  <c r="G200" i="26"/>
  <c r="G199" i="26"/>
  <c r="G198" i="26"/>
  <c r="G197" i="26"/>
  <c r="G196" i="26"/>
  <c r="G195" i="26"/>
  <c r="G194" i="26"/>
  <c r="G193" i="26"/>
  <c r="G192" i="26"/>
  <c r="G191" i="26"/>
  <c r="G190" i="26"/>
  <c r="G189" i="26"/>
  <c r="G188" i="26"/>
  <c r="G187" i="26"/>
  <c r="G186" i="26"/>
  <c r="G185" i="26"/>
  <c r="G184" i="26"/>
  <c r="G183" i="26"/>
  <c r="G182" i="26"/>
  <c r="G181" i="26"/>
  <c r="G180" i="26"/>
  <c r="G179" i="26"/>
  <c r="G178" i="26"/>
  <c r="G177" i="26"/>
  <c r="G176" i="26"/>
  <c r="G175" i="26"/>
  <c r="G174" i="26"/>
  <c r="G173" i="26"/>
  <c r="G172" i="26"/>
  <c r="G171" i="26"/>
  <c r="G170" i="26"/>
  <c r="G169" i="26"/>
  <c r="G168" i="26"/>
  <c r="G167" i="26"/>
  <c r="G166" i="26"/>
  <c r="G165" i="26"/>
  <c r="G164" i="26"/>
  <c r="G163" i="26"/>
  <c r="G162" i="26"/>
  <c r="G161" i="26"/>
  <c r="G160" i="26"/>
  <c r="G159" i="26"/>
  <c r="G158" i="26"/>
  <c r="G157" i="26"/>
  <c r="G156" i="26"/>
  <c r="G155" i="26"/>
  <c r="G154" i="26"/>
  <c r="G153" i="26"/>
  <c r="G152" i="26"/>
  <c r="G151" i="26"/>
  <c r="G150" i="26"/>
  <c r="G149" i="26"/>
  <c r="G148" i="26"/>
  <c r="G147" i="26"/>
  <c r="G146" i="26"/>
  <c r="G145" i="26"/>
  <c r="G144" i="26"/>
  <c r="G143" i="26"/>
  <c r="G142" i="26"/>
  <c r="G141" i="26"/>
  <c r="G140" i="26"/>
  <c r="G139" i="26"/>
  <c r="G138" i="26"/>
  <c r="G137" i="26"/>
  <c r="G136" i="26"/>
  <c r="G135" i="26"/>
  <c r="G134" i="26"/>
  <c r="G133" i="26"/>
  <c r="G132" i="26"/>
  <c r="G131" i="26"/>
  <c r="G130" i="26"/>
  <c r="G129" i="26"/>
  <c r="G128" i="26"/>
  <c r="G127" i="26"/>
  <c r="G126" i="26"/>
  <c r="G125" i="26"/>
  <c r="G124" i="26"/>
  <c r="G123" i="26"/>
  <c r="G122" i="26"/>
  <c r="G121" i="26"/>
  <c r="G120" i="26"/>
  <c r="G119" i="26"/>
  <c r="G118" i="26"/>
  <c r="G117" i="26"/>
  <c r="G116" i="26"/>
  <c r="G115" i="26"/>
  <c r="G114" i="26"/>
  <c r="G113" i="26"/>
  <c r="G112" i="26"/>
  <c r="G111" i="26"/>
  <c r="G110" i="26"/>
  <c r="G109" i="26"/>
  <c r="G108" i="26"/>
  <c r="G107" i="26"/>
  <c r="G106" i="26"/>
  <c r="G105" i="26"/>
  <c r="G104" i="26"/>
  <c r="G103" i="26"/>
  <c r="G102" i="26"/>
  <c r="G101" i="26"/>
  <c r="G100" i="26"/>
  <c r="G99" i="26"/>
  <c r="G98" i="26"/>
  <c r="G97" i="26"/>
  <c r="G96" i="26"/>
  <c r="G95" i="26"/>
  <c r="G94" i="26"/>
  <c r="G93" i="26"/>
  <c r="G92" i="26"/>
  <c r="G91" i="26"/>
  <c r="G90" i="26"/>
  <c r="G89" i="26"/>
  <c r="G88" i="26"/>
  <c r="G87" i="26"/>
  <c r="G86" i="26"/>
  <c r="G85" i="26"/>
  <c r="G84" i="26"/>
  <c r="G83" i="26"/>
  <c r="G82" i="26"/>
  <c r="G81" i="26"/>
  <c r="G80" i="26"/>
  <c r="G79" i="26"/>
  <c r="G78" i="26"/>
  <c r="G77" i="26"/>
  <c r="G76" i="26"/>
  <c r="G75" i="26"/>
  <c r="G74" i="26"/>
  <c r="G73" i="26"/>
  <c r="G72" i="26"/>
  <c r="G71" i="26"/>
  <c r="G70" i="26"/>
  <c r="G69" i="26"/>
  <c r="G68" i="26"/>
  <c r="G67" i="26"/>
  <c r="J66" i="26"/>
  <c r="J67" i="26" s="1"/>
  <c r="G66" i="26"/>
  <c r="G65" i="26"/>
  <c r="G64" i="26"/>
  <c r="G63" i="26"/>
  <c r="G62" i="26"/>
  <c r="G61" i="26"/>
  <c r="G60" i="26"/>
  <c r="G59" i="26"/>
  <c r="G58" i="26"/>
  <c r="G57" i="26"/>
  <c r="G56" i="26"/>
  <c r="G55" i="26"/>
  <c r="G54" i="26"/>
  <c r="G53" i="26"/>
  <c r="G52" i="26"/>
  <c r="G51" i="26"/>
  <c r="G50" i="26"/>
  <c r="G49" i="26"/>
  <c r="G48" i="26"/>
  <c r="G47" i="26"/>
  <c r="G46" i="26"/>
  <c r="G45" i="26"/>
  <c r="G44" i="26"/>
  <c r="G43" i="26"/>
  <c r="G42" i="26"/>
  <c r="G41" i="26"/>
  <c r="G40" i="26"/>
  <c r="G39" i="26"/>
  <c r="G38" i="26"/>
  <c r="G37" i="26"/>
  <c r="G36" i="26"/>
  <c r="G35" i="26"/>
  <c r="G34" i="26"/>
  <c r="G33" i="26"/>
  <c r="G32" i="26"/>
  <c r="G31" i="26"/>
  <c r="G30" i="26"/>
  <c r="G29" i="26"/>
  <c r="G28" i="26"/>
  <c r="G27" i="26"/>
  <c r="G26" i="26"/>
  <c r="G25" i="26"/>
  <c r="G24" i="26"/>
  <c r="G23" i="26"/>
  <c r="G22" i="26"/>
  <c r="G21" i="26"/>
  <c r="G20" i="26"/>
  <c r="G19" i="26"/>
  <c r="G18" i="26"/>
  <c r="E6" i="26"/>
  <c r="E5" i="26"/>
  <c r="E4" i="26"/>
  <c r="H13" i="13"/>
  <c r="J13" i="13"/>
  <c r="I13" i="13"/>
  <c r="G13" i="13"/>
  <c r="F13" i="13"/>
  <c r="E13" i="13"/>
  <c r="D13" i="13"/>
  <c r="C13" i="13"/>
  <c r="J74" i="25"/>
  <c r="J73" i="25"/>
  <c r="J66" i="25"/>
  <c r="G1532" i="25"/>
  <c r="G1533" i="25"/>
  <c r="G1534" i="25"/>
  <c r="G1535" i="25"/>
  <c r="G1536" i="25"/>
  <c r="G1537" i="25"/>
  <c r="G1538" i="25"/>
  <c r="G1539" i="25"/>
  <c r="G1540" i="25"/>
  <c r="G1541" i="25"/>
  <c r="G1542" i="25"/>
  <c r="G1543" i="25"/>
  <c r="G1544" i="25"/>
  <c r="G1545" i="25"/>
  <c r="G1546" i="25"/>
  <c r="G1547" i="25"/>
  <c r="G1548" i="25"/>
  <c r="G1549" i="25"/>
  <c r="G1550" i="25"/>
  <c r="G1551" i="25"/>
  <c r="G1552" i="25"/>
  <c r="G1553" i="25"/>
  <c r="G1554" i="25"/>
  <c r="G1555" i="25"/>
  <c r="G1556" i="25"/>
  <c r="G1557" i="25"/>
  <c r="G1558" i="25"/>
  <c r="G1559" i="25"/>
  <c r="G1560" i="25"/>
  <c r="G1561" i="25"/>
  <c r="G1562" i="25"/>
  <c r="G1563" i="25"/>
  <c r="G1564" i="25"/>
  <c r="G1565" i="25"/>
  <c r="G1566" i="25"/>
  <c r="G1567" i="25"/>
  <c r="G1568" i="25"/>
  <c r="G1569" i="25"/>
  <c r="G1570" i="25"/>
  <c r="G1571" i="25"/>
  <c r="G1572" i="25"/>
  <c r="G1573" i="25"/>
  <c r="G1574" i="25"/>
  <c r="G1575" i="25"/>
  <c r="G1576" i="25"/>
  <c r="G1577" i="25"/>
  <c r="G1578" i="25"/>
  <c r="G1579" i="25"/>
  <c r="G1580" i="25"/>
  <c r="G1581" i="25"/>
  <c r="G1582" i="25"/>
  <c r="G1583" i="25"/>
  <c r="G1584" i="25"/>
  <c r="G1585" i="25"/>
  <c r="G1586" i="25"/>
  <c r="G1587" i="25"/>
  <c r="G1588" i="25"/>
  <c r="G1589" i="25"/>
  <c r="G1590" i="25"/>
  <c r="G1591" i="25"/>
  <c r="G1592" i="25"/>
  <c r="G1593" i="25"/>
  <c r="G1594" i="25"/>
  <c r="G1595" i="25"/>
  <c r="G1596" i="25"/>
  <c r="G1597" i="25"/>
  <c r="G1598" i="25"/>
  <c r="G1599" i="25"/>
  <c r="G1600" i="25"/>
  <c r="G1601" i="25"/>
  <c r="G1602" i="25"/>
  <c r="G1603" i="25"/>
  <c r="G1604" i="25"/>
  <c r="G1605" i="25"/>
  <c r="G1606" i="25"/>
  <c r="G1607" i="25"/>
  <c r="G1608" i="25"/>
  <c r="G1609" i="25"/>
  <c r="G1610" i="25"/>
  <c r="G1611" i="25"/>
  <c r="G1612" i="25"/>
  <c r="G1613" i="25"/>
  <c r="G1614" i="25"/>
  <c r="G1615" i="25"/>
  <c r="G1616" i="25"/>
  <c r="G1617" i="25"/>
  <c r="G1618" i="25"/>
  <c r="G1619" i="25"/>
  <c r="G1620" i="25"/>
  <c r="G1621" i="25"/>
  <c r="G1622" i="25"/>
  <c r="G1623" i="25"/>
  <c r="G1624" i="25"/>
  <c r="G1625" i="25"/>
  <c r="G1626" i="25"/>
  <c r="G1627" i="25"/>
  <c r="G1628" i="25"/>
  <c r="G1629" i="25"/>
  <c r="G1630" i="25"/>
  <c r="G1631" i="25"/>
  <c r="G1632" i="25"/>
  <c r="G1633" i="25"/>
  <c r="G1634" i="25"/>
  <c r="G1635" i="25"/>
  <c r="G1636" i="25"/>
  <c r="G1637" i="25"/>
  <c r="G1638" i="25"/>
  <c r="G1639" i="25"/>
  <c r="G1640" i="25"/>
  <c r="G1641" i="25"/>
  <c r="G1642" i="25"/>
  <c r="G1643" i="25"/>
  <c r="G1644" i="25"/>
  <c r="G1645" i="25"/>
  <c r="G1646" i="25"/>
  <c r="G1647" i="25"/>
  <c r="G1648" i="25"/>
  <c r="G1649" i="25"/>
  <c r="G1650" i="25"/>
  <c r="G1651" i="25"/>
  <c r="G1652" i="25"/>
  <c r="G1653" i="25"/>
  <c r="G1654" i="25"/>
  <c r="G1655" i="25"/>
  <c r="G1656" i="25"/>
  <c r="G1657" i="25"/>
  <c r="G1658" i="25"/>
  <c r="G1659" i="25"/>
  <c r="G1660" i="25"/>
  <c r="G1661" i="25"/>
  <c r="G1662" i="25"/>
  <c r="G1663" i="25"/>
  <c r="G1664" i="25"/>
  <c r="G1665" i="25"/>
  <c r="G1666" i="25"/>
  <c r="G1667" i="25"/>
  <c r="G1668" i="25"/>
  <c r="G1669" i="25"/>
  <c r="G1670" i="25"/>
  <c r="G1671" i="25"/>
  <c r="G1672" i="25"/>
  <c r="G1673" i="25"/>
  <c r="G1674" i="25"/>
  <c r="G1675" i="25"/>
  <c r="G1676" i="25"/>
  <c r="G1677" i="25"/>
  <c r="G1678" i="25"/>
  <c r="G1679" i="25"/>
  <c r="G1680" i="25"/>
  <c r="G1681" i="25"/>
  <c r="G1682" i="25"/>
  <c r="G1683" i="25"/>
  <c r="G1684" i="25"/>
  <c r="G1685" i="25"/>
  <c r="G1686" i="25"/>
  <c r="G1687" i="25"/>
  <c r="G1688" i="25"/>
  <c r="G1689" i="25"/>
  <c r="G1690" i="25"/>
  <c r="G1691" i="25"/>
  <c r="G1692" i="25"/>
  <c r="G1693" i="25"/>
  <c r="G1694" i="25"/>
  <c r="G1695" i="25"/>
  <c r="G1696" i="25"/>
  <c r="G1697" i="25"/>
  <c r="G1698" i="25"/>
  <c r="G1699" i="25"/>
  <c r="G1700" i="25"/>
  <c r="G1701" i="25"/>
  <c r="G1702" i="25"/>
  <c r="G1703" i="25"/>
  <c r="G1704" i="25"/>
  <c r="G1705" i="25"/>
  <c r="G1706" i="25"/>
  <c r="G1707" i="25"/>
  <c r="G1708" i="25"/>
  <c r="G1709" i="25"/>
  <c r="G1710" i="25"/>
  <c r="G1711" i="25"/>
  <c r="G1712" i="25"/>
  <c r="G1713" i="25"/>
  <c r="G1714" i="25"/>
  <c r="G1715" i="25"/>
  <c r="G1716" i="25"/>
  <c r="G1717" i="25"/>
  <c r="G1718" i="25"/>
  <c r="G1719" i="25"/>
  <c r="G1720" i="25"/>
  <c r="G1721" i="25"/>
  <c r="G1722" i="25"/>
  <c r="G1723" i="25"/>
  <c r="G1724" i="25"/>
  <c r="G1725" i="25"/>
  <c r="G1726" i="25"/>
  <c r="G1727" i="25"/>
  <c r="G1728" i="25"/>
  <c r="G1729" i="25"/>
  <c r="G1730" i="25"/>
  <c r="G1731" i="25"/>
  <c r="G1732" i="25"/>
  <c r="G1733" i="25"/>
  <c r="G1734" i="25"/>
  <c r="G1735" i="25"/>
  <c r="G1736" i="25"/>
  <c r="G1737" i="25"/>
  <c r="G1738" i="25"/>
  <c r="G1739" i="25"/>
  <c r="G1740" i="25"/>
  <c r="G1741" i="25"/>
  <c r="G1742" i="25"/>
  <c r="G1743" i="25"/>
  <c r="G1744" i="25"/>
  <c r="G1745" i="25"/>
  <c r="G1746" i="25"/>
  <c r="G1747" i="25"/>
  <c r="G1748" i="25"/>
  <c r="G1749" i="25"/>
  <c r="G1750" i="25"/>
  <c r="G1751" i="25"/>
  <c r="G1752" i="25"/>
  <c r="G1753" i="25"/>
  <c r="G1754" i="25"/>
  <c r="G1755" i="25"/>
  <c r="G1756" i="25"/>
  <c r="G1757" i="25"/>
  <c r="G1758" i="25"/>
  <c r="G1759" i="25"/>
  <c r="G1760" i="25"/>
  <c r="G1761" i="25"/>
  <c r="G1762" i="25"/>
  <c r="G1763" i="25"/>
  <c r="G1764" i="25"/>
  <c r="G1765" i="25"/>
  <c r="G1766" i="25"/>
  <c r="G1767" i="25"/>
  <c r="G1768" i="25"/>
  <c r="G1769" i="25"/>
  <c r="G1770" i="25"/>
  <c r="G1771" i="25"/>
  <c r="G1772" i="25"/>
  <c r="G1773" i="25"/>
  <c r="G1774" i="25"/>
  <c r="G1775" i="25"/>
  <c r="G1776" i="25"/>
  <c r="G1777" i="25"/>
  <c r="G1778" i="25"/>
  <c r="G1779" i="25"/>
  <c r="G1780" i="25"/>
  <c r="G1781" i="25"/>
  <c r="G1782" i="25"/>
  <c r="G1783" i="25"/>
  <c r="G1784" i="25"/>
  <c r="G1785" i="25"/>
  <c r="G1786" i="25"/>
  <c r="G1787" i="25"/>
  <c r="G1788" i="25"/>
  <c r="G1789" i="25"/>
  <c r="G1790" i="25"/>
  <c r="G1791" i="25"/>
  <c r="G1792" i="25"/>
  <c r="G1793" i="25"/>
  <c r="G1794" i="25"/>
  <c r="G1795" i="25"/>
  <c r="G1796" i="25"/>
  <c r="G1797" i="25"/>
  <c r="G1798" i="25"/>
  <c r="G1799" i="25"/>
  <c r="G1800" i="25"/>
  <c r="G1801" i="25"/>
  <c r="G1802" i="25"/>
  <c r="G1803" i="25"/>
  <c r="G1804" i="25"/>
  <c r="G1805" i="25"/>
  <c r="G1806" i="25"/>
  <c r="G1807" i="25"/>
  <c r="G1808" i="25"/>
  <c r="G1809" i="25"/>
  <c r="G1810" i="25"/>
  <c r="G1811" i="25"/>
  <c r="G1812" i="25"/>
  <c r="G1813" i="25"/>
  <c r="G1814" i="25"/>
  <c r="G1815" i="25"/>
  <c r="G1816" i="25"/>
  <c r="G1817" i="25"/>
  <c r="G1531" i="25"/>
  <c r="G1530" i="25"/>
  <c r="G1529" i="25"/>
  <c r="G1528" i="25"/>
  <c r="G1527" i="25"/>
  <c r="G1526" i="25"/>
  <c r="G1525" i="25"/>
  <c r="G1524" i="25"/>
  <c r="G1523" i="25"/>
  <c r="G1522" i="25"/>
  <c r="G1521" i="25"/>
  <c r="G1520" i="25"/>
  <c r="G1519" i="25"/>
  <c r="G1518" i="25"/>
  <c r="G1517" i="25"/>
  <c r="G1516" i="25"/>
  <c r="G1515" i="25"/>
  <c r="G1514" i="25"/>
  <c r="G1513" i="25"/>
  <c r="G1512" i="25"/>
  <c r="G1511" i="25"/>
  <c r="G1510" i="25"/>
  <c r="G1509" i="25"/>
  <c r="G1508" i="25"/>
  <c r="G1507" i="25"/>
  <c r="G1506" i="25"/>
  <c r="G1505" i="25"/>
  <c r="G1504" i="25"/>
  <c r="G1503" i="25"/>
  <c r="G1502" i="25"/>
  <c r="G1501" i="25"/>
  <c r="G1500" i="25"/>
  <c r="G1499" i="25"/>
  <c r="G1498" i="25"/>
  <c r="G1497" i="25"/>
  <c r="G1496" i="25"/>
  <c r="G1495" i="25"/>
  <c r="G1494" i="25"/>
  <c r="G1493" i="25"/>
  <c r="G1492" i="25"/>
  <c r="G1491" i="25"/>
  <c r="G1490" i="25"/>
  <c r="G1489" i="25"/>
  <c r="G1488" i="25"/>
  <c r="G1487" i="25"/>
  <c r="G1486" i="25"/>
  <c r="G1485" i="25"/>
  <c r="G1484" i="25"/>
  <c r="G1483" i="25"/>
  <c r="G1482" i="25"/>
  <c r="G1481" i="25"/>
  <c r="G1480" i="25"/>
  <c r="G1479" i="25"/>
  <c r="G1478" i="25"/>
  <c r="G1477" i="25"/>
  <c r="G1476" i="25"/>
  <c r="G1475" i="25"/>
  <c r="G1474" i="25"/>
  <c r="G1473" i="25"/>
  <c r="G1472" i="25"/>
  <c r="G1471" i="25"/>
  <c r="G1470" i="25"/>
  <c r="G1469" i="25"/>
  <c r="G1468" i="25"/>
  <c r="G1467" i="25"/>
  <c r="G1466" i="25"/>
  <c r="G1465" i="25"/>
  <c r="G1464" i="25"/>
  <c r="G1463" i="25"/>
  <c r="G1462" i="25"/>
  <c r="G1461" i="25"/>
  <c r="G1460" i="25"/>
  <c r="G1459" i="25"/>
  <c r="G1458" i="25"/>
  <c r="G1457" i="25"/>
  <c r="G1456" i="25"/>
  <c r="G1455" i="25"/>
  <c r="G1454" i="25"/>
  <c r="G1453" i="25"/>
  <c r="G1452" i="25"/>
  <c r="G1451" i="25"/>
  <c r="G1450" i="25"/>
  <c r="G1449" i="25"/>
  <c r="G1448" i="25"/>
  <c r="G1447" i="25"/>
  <c r="G1446" i="25"/>
  <c r="G1445" i="25"/>
  <c r="G1444" i="25"/>
  <c r="G1443" i="25"/>
  <c r="G1442" i="25"/>
  <c r="G1441" i="25"/>
  <c r="G1440" i="25"/>
  <c r="G1439" i="25"/>
  <c r="G1438" i="25"/>
  <c r="G1437" i="25"/>
  <c r="G1436" i="25"/>
  <c r="G1435" i="25"/>
  <c r="G1434" i="25"/>
  <c r="G1433" i="25"/>
  <c r="G1432" i="25"/>
  <c r="G1431" i="25"/>
  <c r="G1430" i="25"/>
  <c r="G1429" i="25"/>
  <c r="G1428" i="25"/>
  <c r="G1427" i="25"/>
  <c r="G1426" i="25"/>
  <c r="G1425" i="25"/>
  <c r="G1424" i="25"/>
  <c r="G1423" i="25"/>
  <c r="G1422" i="25"/>
  <c r="G1421" i="25"/>
  <c r="G1420" i="25"/>
  <c r="G1419" i="25"/>
  <c r="G1418" i="25"/>
  <c r="G1417" i="25"/>
  <c r="G1416" i="25"/>
  <c r="G1415" i="25"/>
  <c r="G1414" i="25"/>
  <c r="G1413" i="25"/>
  <c r="G1412" i="25"/>
  <c r="G1411" i="25"/>
  <c r="G1410" i="25"/>
  <c r="G1409" i="25"/>
  <c r="G1408" i="25"/>
  <c r="G1407" i="25"/>
  <c r="G1406" i="25"/>
  <c r="G1405" i="25"/>
  <c r="G1404" i="25"/>
  <c r="G1403" i="25"/>
  <c r="G1402" i="25"/>
  <c r="G1401" i="25"/>
  <c r="G1400" i="25"/>
  <c r="G1399" i="25"/>
  <c r="G1398" i="25"/>
  <c r="G1397" i="25"/>
  <c r="G1396" i="25"/>
  <c r="G1395" i="25"/>
  <c r="G1394" i="25"/>
  <c r="G1393" i="25"/>
  <c r="G1392" i="25"/>
  <c r="G1391" i="25"/>
  <c r="G1390" i="25"/>
  <c r="G1389" i="25"/>
  <c r="G1388" i="25"/>
  <c r="G1387" i="25"/>
  <c r="G1386" i="25"/>
  <c r="G1385" i="25"/>
  <c r="G1384" i="25"/>
  <c r="G1383" i="25"/>
  <c r="G1382" i="25"/>
  <c r="G1381" i="25"/>
  <c r="G1380" i="25"/>
  <c r="G1379" i="25"/>
  <c r="G1378" i="25"/>
  <c r="G1377" i="25"/>
  <c r="G1376" i="25"/>
  <c r="G1375" i="25"/>
  <c r="G1374" i="25"/>
  <c r="G1373" i="25"/>
  <c r="G1372" i="25"/>
  <c r="G1371" i="25"/>
  <c r="G1370" i="25"/>
  <c r="G1369" i="25"/>
  <c r="G1368" i="25"/>
  <c r="G1367" i="25"/>
  <c r="G1366" i="25"/>
  <c r="G1365" i="25"/>
  <c r="G1364" i="25"/>
  <c r="G1363" i="25"/>
  <c r="G1362" i="25"/>
  <c r="G1361" i="25"/>
  <c r="G1360" i="25"/>
  <c r="G1359" i="25"/>
  <c r="G1358" i="25"/>
  <c r="G1357" i="25"/>
  <c r="G1356" i="25"/>
  <c r="G1355" i="25"/>
  <c r="G1354" i="25"/>
  <c r="G1353" i="25"/>
  <c r="G1352" i="25"/>
  <c r="G1351" i="25"/>
  <c r="G1350" i="25"/>
  <c r="G1349" i="25"/>
  <c r="G1348" i="25"/>
  <c r="G1347" i="25"/>
  <c r="G1346" i="25"/>
  <c r="G1345" i="25"/>
  <c r="G1344" i="25"/>
  <c r="G1343" i="25"/>
  <c r="G1342" i="25"/>
  <c r="G1341" i="25"/>
  <c r="G1340" i="25"/>
  <c r="G1339" i="25"/>
  <c r="G1338" i="25"/>
  <c r="G1337" i="25"/>
  <c r="G1336" i="25"/>
  <c r="G1335" i="25"/>
  <c r="G1334" i="25"/>
  <c r="G1333" i="25"/>
  <c r="G1332" i="25"/>
  <c r="G1331" i="25"/>
  <c r="G1330" i="25"/>
  <c r="G1329" i="25"/>
  <c r="G1328" i="25"/>
  <c r="G1327" i="25"/>
  <c r="G1326" i="25"/>
  <c r="G1325" i="25"/>
  <c r="G1324" i="25"/>
  <c r="G1323" i="25"/>
  <c r="G1322" i="25"/>
  <c r="G1321" i="25"/>
  <c r="G1320" i="25"/>
  <c r="G1319" i="25"/>
  <c r="G1318" i="25"/>
  <c r="G1317" i="25"/>
  <c r="G1316" i="25"/>
  <c r="G1315" i="25"/>
  <c r="G1314" i="25"/>
  <c r="G1313" i="25"/>
  <c r="G1312" i="25"/>
  <c r="G1311" i="25"/>
  <c r="G1310" i="25"/>
  <c r="G1309" i="25"/>
  <c r="G1308" i="25"/>
  <c r="G1307" i="25"/>
  <c r="G1306" i="25"/>
  <c r="G1305" i="25"/>
  <c r="G1304" i="25"/>
  <c r="G1303" i="25"/>
  <c r="G1302" i="25"/>
  <c r="G1301" i="25"/>
  <c r="G1300" i="25"/>
  <c r="G1299" i="25"/>
  <c r="G1298" i="25"/>
  <c r="G1297" i="25"/>
  <c r="G1296" i="25"/>
  <c r="G1295" i="25"/>
  <c r="G1294" i="25"/>
  <c r="G1293" i="25"/>
  <c r="G1292" i="25"/>
  <c r="G1291" i="25"/>
  <c r="G1290" i="25"/>
  <c r="G1289" i="25"/>
  <c r="G1288" i="25"/>
  <c r="G1287" i="25"/>
  <c r="G1286" i="25"/>
  <c r="G1285" i="25"/>
  <c r="G1284" i="25"/>
  <c r="G1283" i="25"/>
  <c r="G1282" i="25"/>
  <c r="G1281" i="25"/>
  <c r="G1280" i="25"/>
  <c r="G1279" i="25"/>
  <c r="G1278" i="25"/>
  <c r="G1277" i="25"/>
  <c r="G1276" i="25"/>
  <c r="G1275" i="25"/>
  <c r="G1274" i="25"/>
  <c r="G1273" i="25"/>
  <c r="G1272" i="25"/>
  <c r="G1271" i="25"/>
  <c r="G1270" i="25"/>
  <c r="G1269" i="25"/>
  <c r="G1268" i="25"/>
  <c r="G1267" i="25"/>
  <c r="G1266" i="25"/>
  <c r="G1265" i="25"/>
  <c r="G1264" i="25"/>
  <c r="G1263" i="25"/>
  <c r="G1262" i="25"/>
  <c r="G1261" i="25"/>
  <c r="G1260" i="25"/>
  <c r="G1259" i="25"/>
  <c r="G1258" i="25"/>
  <c r="G1257" i="25"/>
  <c r="G1256" i="25"/>
  <c r="G1255" i="25"/>
  <c r="G1254" i="25"/>
  <c r="G1253" i="25"/>
  <c r="G1252" i="25"/>
  <c r="G1251" i="25"/>
  <c r="G1250" i="25"/>
  <c r="G1249" i="25"/>
  <c r="G1248" i="25"/>
  <c r="G1247" i="25"/>
  <c r="G1246" i="25"/>
  <c r="G1245" i="25"/>
  <c r="G1244" i="25"/>
  <c r="G1243" i="25"/>
  <c r="G1242" i="25"/>
  <c r="G1241" i="25"/>
  <c r="G1240" i="25"/>
  <c r="G1239" i="25"/>
  <c r="G1238" i="25"/>
  <c r="G1237" i="25"/>
  <c r="G1236" i="25"/>
  <c r="G1235" i="25"/>
  <c r="G1234" i="25"/>
  <c r="G1233" i="25"/>
  <c r="G1232" i="25"/>
  <c r="G1231" i="25"/>
  <c r="G1230" i="25"/>
  <c r="G1229" i="25"/>
  <c r="G1228" i="25"/>
  <c r="G1227" i="25"/>
  <c r="G1226" i="25"/>
  <c r="G1225" i="25"/>
  <c r="G1224" i="25"/>
  <c r="G1223" i="25"/>
  <c r="G1222" i="25"/>
  <c r="G1221" i="25"/>
  <c r="G1220" i="25"/>
  <c r="G1219" i="25"/>
  <c r="G1218" i="25"/>
  <c r="G1217" i="25"/>
  <c r="G1216" i="25"/>
  <c r="G1215" i="25"/>
  <c r="G1214" i="25"/>
  <c r="G1213" i="25"/>
  <c r="G1212" i="25"/>
  <c r="G1211" i="25"/>
  <c r="G1210" i="25"/>
  <c r="G1209" i="25"/>
  <c r="G1208" i="25"/>
  <c r="G1207" i="25"/>
  <c r="G1206" i="25"/>
  <c r="G1205" i="25"/>
  <c r="G1204" i="25"/>
  <c r="G1203" i="25"/>
  <c r="G1202" i="25"/>
  <c r="G1201" i="25"/>
  <c r="G1200" i="25"/>
  <c r="G1199" i="25"/>
  <c r="G1198" i="25"/>
  <c r="G1197" i="25"/>
  <c r="G1196" i="25"/>
  <c r="G1195" i="25"/>
  <c r="G1194" i="25"/>
  <c r="G1193" i="25"/>
  <c r="G1192" i="25"/>
  <c r="G1191" i="25"/>
  <c r="G1190" i="25"/>
  <c r="G1189" i="25"/>
  <c r="G1188" i="25"/>
  <c r="G1187" i="25"/>
  <c r="G1186" i="25"/>
  <c r="G1185" i="25"/>
  <c r="G1184" i="25"/>
  <c r="G1183" i="25"/>
  <c r="G1182" i="25"/>
  <c r="G1181" i="25"/>
  <c r="G1180" i="25"/>
  <c r="G1179" i="25"/>
  <c r="G1178" i="25"/>
  <c r="G1177" i="25"/>
  <c r="G1176" i="25"/>
  <c r="G1175" i="25"/>
  <c r="G1174" i="25"/>
  <c r="G1173" i="25"/>
  <c r="G1172" i="25"/>
  <c r="G1171" i="25"/>
  <c r="G1170" i="25"/>
  <c r="G1169" i="25"/>
  <c r="G1168" i="25"/>
  <c r="G1167" i="25"/>
  <c r="G1166" i="25"/>
  <c r="G1165" i="25"/>
  <c r="G1164" i="25"/>
  <c r="G1163" i="25"/>
  <c r="G1162" i="25"/>
  <c r="G1161" i="25"/>
  <c r="G1160" i="25"/>
  <c r="G1159" i="25"/>
  <c r="G1158" i="25"/>
  <c r="G1157" i="25"/>
  <c r="G1156" i="25"/>
  <c r="G1155" i="25"/>
  <c r="G1154" i="25"/>
  <c r="G1153" i="25"/>
  <c r="G1152" i="25"/>
  <c r="G1151" i="25"/>
  <c r="G1150" i="25"/>
  <c r="G1149" i="25"/>
  <c r="G1148" i="25"/>
  <c r="G1147" i="25"/>
  <c r="G1146" i="25"/>
  <c r="G1145" i="25"/>
  <c r="G1144" i="25"/>
  <c r="G1143" i="25"/>
  <c r="G1142" i="25"/>
  <c r="G1141" i="25"/>
  <c r="G1140" i="25"/>
  <c r="G1139" i="25"/>
  <c r="G1138" i="25"/>
  <c r="G1137" i="25"/>
  <c r="G1136" i="25"/>
  <c r="G1135" i="25"/>
  <c r="G1134" i="25"/>
  <c r="G1133" i="25"/>
  <c r="G1132" i="25"/>
  <c r="G1131" i="25"/>
  <c r="G1130" i="25"/>
  <c r="G1129" i="25"/>
  <c r="G1128" i="25"/>
  <c r="G1127" i="25"/>
  <c r="G1126" i="25"/>
  <c r="G1125" i="25"/>
  <c r="G1124" i="25"/>
  <c r="G1123" i="25"/>
  <c r="G1122" i="25"/>
  <c r="G1121" i="25"/>
  <c r="G1120" i="25"/>
  <c r="G1119" i="25"/>
  <c r="G1118" i="25"/>
  <c r="G1117" i="25"/>
  <c r="G1116" i="25"/>
  <c r="G1115" i="25"/>
  <c r="G1114" i="25"/>
  <c r="G1113" i="25"/>
  <c r="G1112" i="25"/>
  <c r="G1111" i="25"/>
  <c r="G1110" i="25"/>
  <c r="G1109" i="25"/>
  <c r="G1108" i="25"/>
  <c r="G1107" i="25"/>
  <c r="G1106" i="25"/>
  <c r="G1105" i="25"/>
  <c r="G1104" i="25"/>
  <c r="G1103" i="25"/>
  <c r="G1102" i="25"/>
  <c r="G1101" i="25"/>
  <c r="G1100" i="25"/>
  <c r="G1099" i="25"/>
  <c r="G1098" i="25"/>
  <c r="G1097" i="25"/>
  <c r="G1096" i="25"/>
  <c r="G1095" i="25"/>
  <c r="G1094" i="25"/>
  <c r="G1093" i="25"/>
  <c r="G1092" i="25"/>
  <c r="G1091" i="25"/>
  <c r="G1090" i="25"/>
  <c r="G1089" i="25"/>
  <c r="G1088" i="25"/>
  <c r="G1087" i="25"/>
  <c r="G1086" i="25"/>
  <c r="G1085" i="25"/>
  <c r="G1084" i="25"/>
  <c r="G1083" i="25"/>
  <c r="G1082" i="25"/>
  <c r="G1081" i="25"/>
  <c r="G1080" i="25"/>
  <c r="G1079" i="25"/>
  <c r="G1078" i="25"/>
  <c r="G1077" i="25"/>
  <c r="G1076" i="25"/>
  <c r="G1075" i="25"/>
  <c r="G1074" i="25"/>
  <c r="G1073" i="25"/>
  <c r="G1072" i="25"/>
  <c r="G1071" i="25"/>
  <c r="G1070" i="25"/>
  <c r="G1069" i="25"/>
  <c r="G1068" i="25"/>
  <c r="G1067" i="25"/>
  <c r="G1066" i="25"/>
  <c r="G1065" i="25"/>
  <c r="G1064" i="25"/>
  <c r="G1063" i="25"/>
  <c r="G1062" i="25"/>
  <c r="G1061" i="25"/>
  <c r="G1060" i="25"/>
  <c r="G1059" i="25"/>
  <c r="G1058" i="25"/>
  <c r="G1057" i="25"/>
  <c r="G1056" i="25"/>
  <c r="G1055" i="25"/>
  <c r="G1054" i="25"/>
  <c r="G1053" i="25"/>
  <c r="G1052" i="25"/>
  <c r="G1051" i="25"/>
  <c r="G1050" i="25"/>
  <c r="G1049" i="25"/>
  <c r="G1048" i="25"/>
  <c r="G1047" i="25"/>
  <c r="G1046" i="25"/>
  <c r="G1045" i="25"/>
  <c r="G1044" i="25"/>
  <c r="G1043" i="25"/>
  <c r="G1042" i="25"/>
  <c r="G1041" i="25"/>
  <c r="G1040" i="25"/>
  <c r="G1039" i="25"/>
  <c r="G1038" i="25"/>
  <c r="G1037" i="25"/>
  <c r="G1036" i="25"/>
  <c r="G1035" i="25"/>
  <c r="G1034" i="25"/>
  <c r="G1033" i="25"/>
  <c r="G1032" i="25"/>
  <c r="G1031" i="25"/>
  <c r="G1030" i="25"/>
  <c r="G1029" i="25"/>
  <c r="G1028" i="25"/>
  <c r="G1027" i="25"/>
  <c r="G1026" i="25"/>
  <c r="G1025" i="25"/>
  <c r="G1024" i="25"/>
  <c r="G1023" i="25"/>
  <c r="G1022" i="25"/>
  <c r="G1021" i="25"/>
  <c r="G1020" i="25"/>
  <c r="G1019" i="25"/>
  <c r="G1018" i="25"/>
  <c r="G1017" i="25"/>
  <c r="G1016" i="25"/>
  <c r="G1015" i="25"/>
  <c r="G1014" i="25"/>
  <c r="G1013" i="25"/>
  <c r="G1012" i="25"/>
  <c r="G1011" i="25"/>
  <c r="G1010" i="25"/>
  <c r="G1009" i="25"/>
  <c r="G1008" i="25"/>
  <c r="G1007" i="25"/>
  <c r="G1006" i="25"/>
  <c r="G1005" i="25"/>
  <c r="G1004" i="25"/>
  <c r="G1003" i="25"/>
  <c r="G1002" i="25"/>
  <c r="G1001" i="25"/>
  <c r="G1000" i="25"/>
  <c r="G999" i="25"/>
  <c r="G998" i="25"/>
  <c r="G997" i="25"/>
  <c r="G996" i="25"/>
  <c r="G995" i="25"/>
  <c r="G994" i="25"/>
  <c r="G993" i="25"/>
  <c r="G992" i="25"/>
  <c r="G991" i="25"/>
  <c r="G990" i="25"/>
  <c r="G989" i="25"/>
  <c r="G988" i="25"/>
  <c r="G987" i="25"/>
  <c r="G986" i="25"/>
  <c r="G985" i="25"/>
  <c r="G984" i="25"/>
  <c r="G983" i="25"/>
  <c r="G982" i="25"/>
  <c r="G981" i="25"/>
  <c r="G980" i="25"/>
  <c r="G979" i="25"/>
  <c r="G978" i="25"/>
  <c r="G977" i="25"/>
  <c r="G976" i="25"/>
  <c r="G975" i="25"/>
  <c r="G974" i="25"/>
  <c r="G973" i="25"/>
  <c r="G972" i="25"/>
  <c r="G971" i="25"/>
  <c r="G970" i="25"/>
  <c r="G969" i="25"/>
  <c r="G968" i="25"/>
  <c r="G967" i="25"/>
  <c r="G966" i="25"/>
  <c r="G965" i="25"/>
  <c r="G964" i="25"/>
  <c r="G963" i="25"/>
  <c r="G962" i="25"/>
  <c r="G961" i="25"/>
  <c r="G960" i="25"/>
  <c r="G959" i="25"/>
  <c r="G958" i="25"/>
  <c r="G957" i="25"/>
  <c r="G956" i="25"/>
  <c r="G955" i="25"/>
  <c r="G954" i="25"/>
  <c r="G953" i="25"/>
  <c r="G952" i="25"/>
  <c r="G951" i="25"/>
  <c r="G950" i="25"/>
  <c r="G949" i="25"/>
  <c r="G948" i="25"/>
  <c r="G947" i="25"/>
  <c r="G946" i="25"/>
  <c r="G945" i="25"/>
  <c r="G944" i="25"/>
  <c r="G943" i="25"/>
  <c r="G942" i="25"/>
  <c r="G941" i="25"/>
  <c r="G940" i="25"/>
  <c r="G939" i="25"/>
  <c r="G938" i="25"/>
  <c r="G937" i="25"/>
  <c r="G936" i="25"/>
  <c r="G935" i="25"/>
  <c r="G934" i="25"/>
  <c r="G933" i="25"/>
  <c r="G932" i="25"/>
  <c r="G931" i="25"/>
  <c r="G930" i="25"/>
  <c r="G929" i="25"/>
  <c r="G928" i="25"/>
  <c r="G927" i="25"/>
  <c r="G926" i="25"/>
  <c r="G925" i="25"/>
  <c r="G924" i="25"/>
  <c r="G923" i="25"/>
  <c r="G922" i="25"/>
  <c r="G921" i="25"/>
  <c r="G920" i="25"/>
  <c r="G919" i="25"/>
  <c r="G918" i="25"/>
  <c r="G917" i="25"/>
  <c r="G916" i="25"/>
  <c r="G915" i="25"/>
  <c r="G914" i="25"/>
  <c r="G913" i="25"/>
  <c r="G912" i="25"/>
  <c r="G911" i="25"/>
  <c r="G910" i="25"/>
  <c r="G909" i="25"/>
  <c r="G908" i="25"/>
  <c r="G907" i="25"/>
  <c r="G906" i="25"/>
  <c r="G905" i="25"/>
  <c r="G904" i="25"/>
  <c r="G903" i="25"/>
  <c r="G902" i="25"/>
  <c r="G901" i="25"/>
  <c r="G900" i="25"/>
  <c r="G899" i="25"/>
  <c r="G898" i="25"/>
  <c r="G897" i="25"/>
  <c r="G896" i="25"/>
  <c r="G895" i="25"/>
  <c r="G894" i="25"/>
  <c r="G893" i="25"/>
  <c r="G892" i="25"/>
  <c r="G891" i="25"/>
  <c r="G890" i="25"/>
  <c r="G889" i="25"/>
  <c r="G888" i="25"/>
  <c r="G887" i="25"/>
  <c r="G886" i="25"/>
  <c r="G885" i="25"/>
  <c r="G884" i="25"/>
  <c r="G883" i="25"/>
  <c r="G882" i="25"/>
  <c r="G881" i="25"/>
  <c r="G880" i="25"/>
  <c r="G879" i="25"/>
  <c r="G878" i="25"/>
  <c r="G877" i="25"/>
  <c r="G876" i="25"/>
  <c r="G875" i="25"/>
  <c r="G874" i="25"/>
  <c r="G873" i="25"/>
  <c r="G872" i="25"/>
  <c r="G871" i="25"/>
  <c r="G870" i="25"/>
  <c r="G869" i="25"/>
  <c r="G868" i="25"/>
  <c r="G867" i="25"/>
  <c r="G866" i="25"/>
  <c r="G865" i="25"/>
  <c r="G864" i="25"/>
  <c r="G863" i="25"/>
  <c r="G862" i="25"/>
  <c r="G861" i="25"/>
  <c r="G860" i="25"/>
  <c r="G859" i="25"/>
  <c r="G858" i="25"/>
  <c r="G857" i="25"/>
  <c r="G856" i="25"/>
  <c r="G855" i="25"/>
  <c r="G854" i="25"/>
  <c r="G853" i="25"/>
  <c r="G852" i="25"/>
  <c r="G851" i="25"/>
  <c r="G850" i="25"/>
  <c r="G849" i="25"/>
  <c r="G848" i="25"/>
  <c r="G847" i="25"/>
  <c r="G846" i="25"/>
  <c r="G845" i="25"/>
  <c r="G844" i="25"/>
  <c r="G843" i="25"/>
  <c r="G842" i="25"/>
  <c r="G841" i="25"/>
  <c r="G840" i="25"/>
  <c r="G839" i="25"/>
  <c r="G838" i="25"/>
  <c r="G837" i="25"/>
  <c r="G836" i="25"/>
  <c r="G835" i="25"/>
  <c r="G834" i="25"/>
  <c r="G833" i="25"/>
  <c r="G832" i="25"/>
  <c r="G831" i="25"/>
  <c r="G830" i="25"/>
  <c r="G829" i="25"/>
  <c r="G828" i="25"/>
  <c r="G827" i="25"/>
  <c r="G826" i="25"/>
  <c r="G825" i="25"/>
  <c r="G824" i="25"/>
  <c r="G823" i="25"/>
  <c r="G822" i="25"/>
  <c r="G821" i="25"/>
  <c r="G820" i="25"/>
  <c r="G819" i="25"/>
  <c r="G818" i="25"/>
  <c r="G817" i="25"/>
  <c r="G816" i="25"/>
  <c r="G815" i="25"/>
  <c r="G814" i="25"/>
  <c r="G813" i="25"/>
  <c r="G812" i="25"/>
  <c r="G811" i="25"/>
  <c r="G810" i="25"/>
  <c r="G809" i="25"/>
  <c r="G808" i="25"/>
  <c r="G807" i="25"/>
  <c r="G806" i="25"/>
  <c r="G805" i="25"/>
  <c r="G804" i="25"/>
  <c r="G803" i="25"/>
  <c r="G802" i="25"/>
  <c r="G801" i="25"/>
  <c r="G800" i="25"/>
  <c r="G799" i="25"/>
  <c r="G798" i="25"/>
  <c r="G797" i="25"/>
  <c r="G796" i="25"/>
  <c r="G795" i="25"/>
  <c r="G794" i="25"/>
  <c r="G793" i="25"/>
  <c r="G792" i="25"/>
  <c r="G791" i="25"/>
  <c r="G790" i="25"/>
  <c r="G789" i="25"/>
  <c r="G788" i="25"/>
  <c r="G787" i="25"/>
  <c r="G786" i="25"/>
  <c r="G785" i="25"/>
  <c r="G784" i="25"/>
  <c r="G783" i="25"/>
  <c r="G782" i="25"/>
  <c r="G781" i="25"/>
  <c r="G780" i="25"/>
  <c r="G779" i="25"/>
  <c r="G778" i="25"/>
  <c r="G777" i="25"/>
  <c r="G776" i="25"/>
  <c r="G775" i="25"/>
  <c r="G774" i="25"/>
  <c r="G773" i="25"/>
  <c r="G772" i="25"/>
  <c r="G771" i="25"/>
  <c r="G770" i="25"/>
  <c r="G769" i="25"/>
  <c r="G768" i="25"/>
  <c r="G767" i="25"/>
  <c r="G766" i="25"/>
  <c r="G765" i="25"/>
  <c r="G764" i="25"/>
  <c r="G763" i="25"/>
  <c r="G762" i="25"/>
  <c r="G761" i="25"/>
  <c r="G760" i="25"/>
  <c r="G759" i="25"/>
  <c r="G758" i="25"/>
  <c r="G757" i="25"/>
  <c r="G756" i="25"/>
  <c r="G755" i="25"/>
  <c r="G754" i="25"/>
  <c r="G753" i="25"/>
  <c r="G752" i="25"/>
  <c r="G751" i="25"/>
  <c r="G750" i="25"/>
  <c r="G749" i="25"/>
  <c r="G748" i="25"/>
  <c r="G747" i="25"/>
  <c r="G746" i="25"/>
  <c r="G745" i="25"/>
  <c r="G744" i="25"/>
  <c r="G743" i="25"/>
  <c r="G742" i="25"/>
  <c r="G741" i="25"/>
  <c r="G740" i="25"/>
  <c r="G739" i="25"/>
  <c r="G738" i="25"/>
  <c r="G737" i="25"/>
  <c r="G736" i="25"/>
  <c r="G735" i="25"/>
  <c r="G734" i="25"/>
  <c r="G733" i="25"/>
  <c r="G732" i="25"/>
  <c r="G731" i="25"/>
  <c r="G730" i="25"/>
  <c r="G729" i="25"/>
  <c r="G728" i="25"/>
  <c r="G727" i="25"/>
  <c r="G726" i="25"/>
  <c r="G725" i="25"/>
  <c r="G724" i="25"/>
  <c r="G723" i="25"/>
  <c r="G722" i="25"/>
  <c r="G721" i="25"/>
  <c r="G720" i="25"/>
  <c r="G719" i="25"/>
  <c r="G718" i="25"/>
  <c r="G717" i="25"/>
  <c r="G716" i="25"/>
  <c r="G715" i="25"/>
  <c r="G714" i="25"/>
  <c r="G713" i="25"/>
  <c r="G712" i="25"/>
  <c r="G711" i="25"/>
  <c r="G710" i="25"/>
  <c r="G709" i="25"/>
  <c r="G708" i="25"/>
  <c r="G707" i="25"/>
  <c r="G706" i="25"/>
  <c r="G705" i="25"/>
  <c r="G704" i="25"/>
  <c r="G703" i="25"/>
  <c r="G702" i="25"/>
  <c r="G701" i="25"/>
  <c r="G700" i="25"/>
  <c r="G699" i="25"/>
  <c r="G698" i="25"/>
  <c r="G697" i="25"/>
  <c r="G696" i="25"/>
  <c r="G695" i="25"/>
  <c r="G694" i="25"/>
  <c r="G693" i="25"/>
  <c r="G692" i="25"/>
  <c r="G691" i="25"/>
  <c r="G690" i="25"/>
  <c r="G689" i="25"/>
  <c r="G688" i="25"/>
  <c r="G687" i="25"/>
  <c r="G686" i="25"/>
  <c r="G685" i="25"/>
  <c r="G684" i="25"/>
  <c r="G683" i="25"/>
  <c r="G682" i="25"/>
  <c r="G681" i="25"/>
  <c r="G680" i="25"/>
  <c r="G679" i="25"/>
  <c r="G678" i="25"/>
  <c r="G677" i="25"/>
  <c r="G676" i="25"/>
  <c r="G675" i="25"/>
  <c r="G674" i="25"/>
  <c r="G673" i="25"/>
  <c r="G672" i="25"/>
  <c r="G671" i="25"/>
  <c r="G670" i="25"/>
  <c r="G669" i="25"/>
  <c r="G668" i="25"/>
  <c r="G667" i="25"/>
  <c r="G666" i="25"/>
  <c r="G665" i="25"/>
  <c r="G664" i="25"/>
  <c r="G663" i="25"/>
  <c r="G662" i="25"/>
  <c r="G661" i="25"/>
  <c r="G660" i="25"/>
  <c r="G659" i="25"/>
  <c r="G658" i="25"/>
  <c r="G657" i="25"/>
  <c r="G656" i="25"/>
  <c r="G655" i="25"/>
  <c r="G654" i="25"/>
  <c r="G653" i="25"/>
  <c r="G652" i="25"/>
  <c r="G651" i="25"/>
  <c r="G650" i="25"/>
  <c r="G649" i="25"/>
  <c r="G648" i="25"/>
  <c r="G647" i="25"/>
  <c r="G646" i="25"/>
  <c r="G645" i="25"/>
  <c r="G644" i="25"/>
  <c r="G643" i="25"/>
  <c r="G642" i="25"/>
  <c r="G641" i="25"/>
  <c r="G640" i="25"/>
  <c r="G639" i="25"/>
  <c r="G638" i="25"/>
  <c r="G637" i="25"/>
  <c r="G636" i="25"/>
  <c r="G635" i="25"/>
  <c r="G634" i="25"/>
  <c r="G633" i="25"/>
  <c r="G632" i="25"/>
  <c r="G631" i="25"/>
  <c r="G630" i="25"/>
  <c r="G629" i="25"/>
  <c r="G628" i="25"/>
  <c r="G627" i="25"/>
  <c r="G626" i="25"/>
  <c r="G625" i="25"/>
  <c r="G624" i="25"/>
  <c r="G623" i="25"/>
  <c r="G622" i="25"/>
  <c r="G621" i="25"/>
  <c r="G620" i="25"/>
  <c r="G619" i="25"/>
  <c r="G618" i="25"/>
  <c r="G617" i="25"/>
  <c r="G616" i="25"/>
  <c r="G615" i="25"/>
  <c r="G614" i="25"/>
  <c r="G613" i="25"/>
  <c r="G612" i="25"/>
  <c r="G611" i="25"/>
  <c r="G610" i="25"/>
  <c r="G609" i="25"/>
  <c r="G608" i="25"/>
  <c r="G607" i="25"/>
  <c r="G606" i="25"/>
  <c r="G605" i="25"/>
  <c r="G604" i="25"/>
  <c r="G603" i="25"/>
  <c r="G602" i="25"/>
  <c r="G601" i="25"/>
  <c r="G600" i="25"/>
  <c r="G599" i="25"/>
  <c r="G598" i="25"/>
  <c r="G597" i="25"/>
  <c r="G596" i="25"/>
  <c r="G595" i="25"/>
  <c r="G594" i="25"/>
  <c r="G593" i="25"/>
  <c r="G592" i="25"/>
  <c r="G591" i="25"/>
  <c r="G590" i="25"/>
  <c r="G589" i="25"/>
  <c r="G588" i="25"/>
  <c r="G587" i="25"/>
  <c r="G586" i="25"/>
  <c r="G585" i="25"/>
  <c r="G584" i="25"/>
  <c r="G583" i="25"/>
  <c r="G582" i="25"/>
  <c r="G581" i="25"/>
  <c r="G580" i="25"/>
  <c r="G579" i="25"/>
  <c r="G578" i="25"/>
  <c r="G577" i="25"/>
  <c r="G576" i="25"/>
  <c r="G575" i="25"/>
  <c r="G574" i="25"/>
  <c r="G573" i="25"/>
  <c r="G572" i="25"/>
  <c r="G571" i="25"/>
  <c r="G570" i="25"/>
  <c r="G569" i="25"/>
  <c r="G568" i="25"/>
  <c r="G567" i="25"/>
  <c r="G566" i="25"/>
  <c r="G565" i="25"/>
  <c r="G564" i="25"/>
  <c r="G563" i="25"/>
  <c r="G562" i="25"/>
  <c r="G561" i="25"/>
  <c r="G560" i="25"/>
  <c r="G559" i="25"/>
  <c r="G558" i="25"/>
  <c r="G557" i="25"/>
  <c r="G556" i="25"/>
  <c r="G555" i="25"/>
  <c r="G554" i="25"/>
  <c r="G553" i="25"/>
  <c r="G552" i="25"/>
  <c r="G551" i="25"/>
  <c r="G550" i="25"/>
  <c r="G549" i="25"/>
  <c r="G548" i="25"/>
  <c r="G547" i="25"/>
  <c r="G546" i="25"/>
  <c r="G545" i="25"/>
  <c r="G544" i="25"/>
  <c r="G543" i="25"/>
  <c r="G542" i="25"/>
  <c r="G541" i="25"/>
  <c r="G540" i="25"/>
  <c r="G539" i="25"/>
  <c r="G538" i="25"/>
  <c r="G537" i="25"/>
  <c r="G536" i="25"/>
  <c r="G535" i="25"/>
  <c r="G534" i="25"/>
  <c r="G533" i="25"/>
  <c r="G532" i="25"/>
  <c r="G531" i="25"/>
  <c r="G530" i="25"/>
  <c r="G529" i="25"/>
  <c r="G528" i="25"/>
  <c r="G527" i="25"/>
  <c r="G526" i="25"/>
  <c r="G525" i="25"/>
  <c r="G524" i="25"/>
  <c r="G523" i="25"/>
  <c r="G522" i="25"/>
  <c r="G521" i="25"/>
  <c r="G520" i="25"/>
  <c r="G519" i="25"/>
  <c r="G518" i="25"/>
  <c r="G517" i="25"/>
  <c r="G516" i="25"/>
  <c r="G515" i="25"/>
  <c r="G514" i="25"/>
  <c r="G513" i="25"/>
  <c r="G512" i="25"/>
  <c r="G511" i="25"/>
  <c r="G510" i="25"/>
  <c r="G509" i="25"/>
  <c r="G508" i="25"/>
  <c r="G507" i="25"/>
  <c r="G506" i="25"/>
  <c r="G505" i="25"/>
  <c r="G504" i="25"/>
  <c r="G503" i="25"/>
  <c r="G502" i="25"/>
  <c r="G501" i="25"/>
  <c r="G500" i="25"/>
  <c r="G499" i="25"/>
  <c r="G498" i="25"/>
  <c r="G497" i="25"/>
  <c r="G496" i="25"/>
  <c r="G495" i="25"/>
  <c r="G494" i="25"/>
  <c r="G493" i="25"/>
  <c r="G492" i="25"/>
  <c r="G491" i="25"/>
  <c r="G490" i="25"/>
  <c r="G489" i="25"/>
  <c r="G488" i="25"/>
  <c r="G487" i="25"/>
  <c r="G486" i="25"/>
  <c r="G485" i="25"/>
  <c r="G484" i="25"/>
  <c r="G483" i="25"/>
  <c r="G482" i="25"/>
  <c r="G481" i="25"/>
  <c r="G480" i="25"/>
  <c r="G479" i="25"/>
  <c r="G478" i="25"/>
  <c r="G477" i="25"/>
  <c r="G476" i="25"/>
  <c r="G475" i="25"/>
  <c r="G474" i="25"/>
  <c r="G473" i="25"/>
  <c r="G472" i="25"/>
  <c r="G471" i="25"/>
  <c r="G470" i="25"/>
  <c r="G469" i="25"/>
  <c r="G468" i="25"/>
  <c r="G467" i="25"/>
  <c r="G466" i="25"/>
  <c r="G465" i="25"/>
  <c r="G464" i="25"/>
  <c r="G463" i="25"/>
  <c r="G462" i="25"/>
  <c r="G461" i="25"/>
  <c r="G460" i="25"/>
  <c r="G459" i="25"/>
  <c r="G458" i="25"/>
  <c r="G457" i="25"/>
  <c r="G456" i="25"/>
  <c r="G455" i="25"/>
  <c r="G454" i="25"/>
  <c r="G453" i="25"/>
  <c r="G452" i="25"/>
  <c r="G451" i="25"/>
  <c r="G450" i="25"/>
  <c r="G449" i="25"/>
  <c r="G448" i="25"/>
  <c r="G447" i="25"/>
  <c r="G446" i="25"/>
  <c r="G445" i="25"/>
  <c r="G444" i="25"/>
  <c r="G443" i="25"/>
  <c r="G442" i="25"/>
  <c r="G441" i="25"/>
  <c r="G440" i="25"/>
  <c r="G439" i="25"/>
  <c r="G438" i="25"/>
  <c r="G437" i="25"/>
  <c r="G436" i="25"/>
  <c r="G435" i="25"/>
  <c r="G434" i="25"/>
  <c r="G433" i="25"/>
  <c r="G432" i="25"/>
  <c r="G431" i="25"/>
  <c r="G430" i="25"/>
  <c r="G429" i="25"/>
  <c r="G428" i="25"/>
  <c r="G427" i="25"/>
  <c r="G426" i="25"/>
  <c r="G425" i="25"/>
  <c r="G424" i="25"/>
  <c r="G423" i="25"/>
  <c r="G422" i="25"/>
  <c r="G421" i="25"/>
  <c r="G420" i="25"/>
  <c r="G419" i="25"/>
  <c r="G418" i="25"/>
  <c r="G417" i="25"/>
  <c r="G416" i="25"/>
  <c r="G415" i="25"/>
  <c r="G414" i="25"/>
  <c r="G413" i="25"/>
  <c r="G412" i="25"/>
  <c r="G411" i="25"/>
  <c r="G410" i="25"/>
  <c r="G409" i="25"/>
  <c r="G408" i="25"/>
  <c r="G407" i="25"/>
  <c r="G406" i="25"/>
  <c r="G405" i="25"/>
  <c r="G404" i="25"/>
  <c r="G403" i="25"/>
  <c r="G402" i="25"/>
  <c r="G401" i="25"/>
  <c r="G400" i="25"/>
  <c r="G399" i="25"/>
  <c r="G398" i="25"/>
  <c r="G397" i="25"/>
  <c r="G396" i="25"/>
  <c r="G395" i="25"/>
  <c r="G394" i="25"/>
  <c r="G393" i="25"/>
  <c r="G392" i="25"/>
  <c r="G391" i="25"/>
  <c r="G390" i="25"/>
  <c r="G389" i="25"/>
  <c r="G388" i="25"/>
  <c r="G387" i="25"/>
  <c r="G386" i="25"/>
  <c r="G385" i="25"/>
  <c r="G384" i="25"/>
  <c r="G383" i="25"/>
  <c r="G382" i="25"/>
  <c r="G381" i="25"/>
  <c r="G380" i="25"/>
  <c r="G379" i="25"/>
  <c r="G378" i="25"/>
  <c r="G377" i="25"/>
  <c r="G376" i="25"/>
  <c r="G375" i="25"/>
  <c r="G374" i="25"/>
  <c r="G373" i="25"/>
  <c r="G372" i="25"/>
  <c r="G371" i="25"/>
  <c r="G370" i="25"/>
  <c r="G369" i="25"/>
  <c r="G368" i="25"/>
  <c r="G367" i="25"/>
  <c r="G366" i="25"/>
  <c r="G365" i="25"/>
  <c r="G364" i="25"/>
  <c r="G363" i="25"/>
  <c r="G362" i="25"/>
  <c r="G361" i="25"/>
  <c r="G360" i="25"/>
  <c r="G359" i="25"/>
  <c r="G358" i="25"/>
  <c r="G357" i="25"/>
  <c r="G356" i="25"/>
  <c r="G355" i="25"/>
  <c r="G354" i="25"/>
  <c r="G353" i="25"/>
  <c r="G352" i="25"/>
  <c r="G351" i="25"/>
  <c r="G350" i="25"/>
  <c r="G349" i="25"/>
  <c r="G348" i="25"/>
  <c r="G347" i="25"/>
  <c r="G346" i="25"/>
  <c r="G345" i="25"/>
  <c r="G344" i="25"/>
  <c r="G343" i="25"/>
  <c r="G342" i="25"/>
  <c r="G341" i="25"/>
  <c r="G340" i="25"/>
  <c r="G339" i="25"/>
  <c r="G338" i="25"/>
  <c r="G337" i="25"/>
  <c r="G336" i="25"/>
  <c r="G335" i="25"/>
  <c r="G334" i="25"/>
  <c r="G333" i="25"/>
  <c r="G332" i="25"/>
  <c r="G331" i="25"/>
  <c r="G330" i="25"/>
  <c r="G329" i="25"/>
  <c r="G328" i="25"/>
  <c r="G327" i="25"/>
  <c r="G326" i="25"/>
  <c r="G325" i="25"/>
  <c r="G324" i="25"/>
  <c r="G323" i="25"/>
  <c r="G322" i="25"/>
  <c r="G321" i="25"/>
  <c r="G320" i="25"/>
  <c r="G319" i="25"/>
  <c r="G318" i="25"/>
  <c r="G317" i="25"/>
  <c r="G316" i="25"/>
  <c r="G315" i="25"/>
  <c r="G314" i="25"/>
  <c r="G313" i="25"/>
  <c r="G312" i="25"/>
  <c r="G311" i="25"/>
  <c r="G310" i="25"/>
  <c r="G309" i="25"/>
  <c r="G308" i="25"/>
  <c r="G307" i="25"/>
  <c r="G306" i="25"/>
  <c r="G305" i="25"/>
  <c r="G304" i="25"/>
  <c r="G303" i="25"/>
  <c r="G302" i="25"/>
  <c r="G301" i="25"/>
  <c r="G300" i="25"/>
  <c r="G299" i="25"/>
  <c r="G298" i="25"/>
  <c r="G297" i="25"/>
  <c r="G296" i="25"/>
  <c r="G295" i="25"/>
  <c r="G294" i="25"/>
  <c r="G293" i="25"/>
  <c r="G292" i="25"/>
  <c r="G291" i="25"/>
  <c r="G290" i="25"/>
  <c r="G289" i="25"/>
  <c r="G288" i="25"/>
  <c r="G287" i="25"/>
  <c r="G286" i="25"/>
  <c r="G285" i="25"/>
  <c r="G284" i="25"/>
  <c r="G283" i="25"/>
  <c r="G282" i="25"/>
  <c r="G281" i="25"/>
  <c r="G280" i="25"/>
  <c r="G279" i="25"/>
  <c r="G278" i="25"/>
  <c r="G277" i="25"/>
  <c r="G276" i="25"/>
  <c r="G275" i="25"/>
  <c r="G274" i="25"/>
  <c r="G273" i="25"/>
  <c r="G272" i="25"/>
  <c r="G271" i="25"/>
  <c r="G270" i="25"/>
  <c r="G269" i="25"/>
  <c r="G268" i="25"/>
  <c r="G267" i="25"/>
  <c r="G266" i="25"/>
  <c r="G265" i="25"/>
  <c r="G264" i="25"/>
  <c r="G263" i="25"/>
  <c r="G262" i="25"/>
  <c r="G261" i="25"/>
  <c r="G260" i="25"/>
  <c r="G259" i="25"/>
  <c r="G258" i="25"/>
  <c r="G257" i="25"/>
  <c r="G256" i="25"/>
  <c r="G255" i="25"/>
  <c r="G254" i="25"/>
  <c r="G253" i="25"/>
  <c r="G252" i="25"/>
  <c r="G251" i="25"/>
  <c r="G250" i="25"/>
  <c r="G249" i="25"/>
  <c r="G248" i="25"/>
  <c r="G247" i="25"/>
  <c r="G246" i="25"/>
  <c r="G245" i="25"/>
  <c r="G244" i="25"/>
  <c r="G243" i="25"/>
  <c r="G242" i="25"/>
  <c r="G241" i="25"/>
  <c r="G240" i="25"/>
  <c r="G239" i="25"/>
  <c r="G238" i="25"/>
  <c r="G237" i="25"/>
  <c r="G236" i="25"/>
  <c r="G235" i="25"/>
  <c r="G234" i="25"/>
  <c r="G233" i="25"/>
  <c r="G232" i="25"/>
  <c r="G231" i="25"/>
  <c r="G230" i="25"/>
  <c r="G229" i="25"/>
  <c r="G228" i="25"/>
  <c r="G227" i="25"/>
  <c r="G226" i="25"/>
  <c r="G225" i="25"/>
  <c r="G224" i="25"/>
  <c r="G223" i="25"/>
  <c r="G222" i="25"/>
  <c r="G221" i="25"/>
  <c r="G220" i="25"/>
  <c r="G219" i="25"/>
  <c r="G218" i="25"/>
  <c r="G217" i="25"/>
  <c r="G216" i="25"/>
  <c r="G215" i="25"/>
  <c r="G214" i="25"/>
  <c r="G213" i="25"/>
  <c r="G212" i="25"/>
  <c r="G211" i="25"/>
  <c r="G210" i="25"/>
  <c r="G209" i="25"/>
  <c r="G208" i="25"/>
  <c r="G207" i="25"/>
  <c r="G206" i="25"/>
  <c r="G205" i="25"/>
  <c r="G204" i="25"/>
  <c r="G203" i="25"/>
  <c r="G202" i="25"/>
  <c r="G201" i="25"/>
  <c r="G200" i="25"/>
  <c r="G199" i="25"/>
  <c r="G198" i="25"/>
  <c r="G197" i="25"/>
  <c r="G196" i="25"/>
  <c r="G195" i="25"/>
  <c r="G194" i="25"/>
  <c r="G193" i="25"/>
  <c r="G192" i="25"/>
  <c r="G191" i="25"/>
  <c r="G190" i="25"/>
  <c r="G189" i="25"/>
  <c r="G188" i="25"/>
  <c r="G187" i="25"/>
  <c r="G186" i="25"/>
  <c r="G185" i="25"/>
  <c r="G184" i="25"/>
  <c r="G183" i="25"/>
  <c r="G182" i="25"/>
  <c r="G181" i="25"/>
  <c r="G180" i="25"/>
  <c r="G179" i="25"/>
  <c r="G178" i="25"/>
  <c r="G177" i="25"/>
  <c r="G176" i="25"/>
  <c r="G175" i="25"/>
  <c r="G174" i="25"/>
  <c r="G173" i="25"/>
  <c r="G172" i="25"/>
  <c r="G171" i="25"/>
  <c r="G170" i="25"/>
  <c r="G169" i="25"/>
  <c r="G168" i="25"/>
  <c r="G167" i="25"/>
  <c r="G166" i="25"/>
  <c r="G165" i="25"/>
  <c r="G164" i="25"/>
  <c r="G163" i="25"/>
  <c r="G162" i="25"/>
  <c r="G161" i="25"/>
  <c r="G160" i="25"/>
  <c r="G159" i="25"/>
  <c r="G158" i="25"/>
  <c r="G157" i="25"/>
  <c r="G156" i="25"/>
  <c r="G155" i="25"/>
  <c r="G154" i="25"/>
  <c r="G153" i="25"/>
  <c r="G152" i="25"/>
  <c r="G151" i="25"/>
  <c r="G150" i="25"/>
  <c r="G149" i="25"/>
  <c r="G148" i="25"/>
  <c r="G147" i="25"/>
  <c r="G146" i="25"/>
  <c r="G145" i="25"/>
  <c r="G144" i="25"/>
  <c r="G143" i="25"/>
  <c r="G142" i="25"/>
  <c r="G141" i="25"/>
  <c r="G140" i="25"/>
  <c r="G139" i="25"/>
  <c r="G138" i="25"/>
  <c r="G137" i="25"/>
  <c r="G136" i="25"/>
  <c r="G135" i="25"/>
  <c r="G134" i="25"/>
  <c r="G133" i="25"/>
  <c r="G132" i="25"/>
  <c r="G131" i="25"/>
  <c r="G130" i="25"/>
  <c r="G129" i="25"/>
  <c r="G128" i="25"/>
  <c r="G127" i="25"/>
  <c r="G126" i="25"/>
  <c r="G125" i="25"/>
  <c r="G124" i="25"/>
  <c r="G123" i="25"/>
  <c r="G122" i="25"/>
  <c r="G121" i="25"/>
  <c r="G120" i="25"/>
  <c r="G119" i="25"/>
  <c r="G118" i="25"/>
  <c r="G117" i="25"/>
  <c r="G116" i="25"/>
  <c r="G115" i="25"/>
  <c r="G114" i="25"/>
  <c r="G113" i="25"/>
  <c r="G112" i="25"/>
  <c r="G111" i="25"/>
  <c r="G110" i="25"/>
  <c r="G109" i="25"/>
  <c r="G108" i="25"/>
  <c r="G107" i="25"/>
  <c r="G106" i="25"/>
  <c r="G105" i="25"/>
  <c r="G104" i="25"/>
  <c r="G103" i="25"/>
  <c r="G102" i="25"/>
  <c r="G101" i="25"/>
  <c r="G100" i="25"/>
  <c r="G99" i="25"/>
  <c r="G98" i="25"/>
  <c r="G97" i="25"/>
  <c r="G96" i="25"/>
  <c r="G95" i="25"/>
  <c r="G94" i="25"/>
  <c r="G93" i="25"/>
  <c r="G92" i="25"/>
  <c r="G91" i="25"/>
  <c r="G90" i="25"/>
  <c r="G89" i="25"/>
  <c r="G88" i="25"/>
  <c r="G87" i="25"/>
  <c r="G86" i="25"/>
  <c r="G85" i="25"/>
  <c r="G84" i="25"/>
  <c r="G83" i="25"/>
  <c r="G82" i="25"/>
  <c r="G81" i="25"/>
  <c r="G80" i="25"/>
  <c r="G79" i="25"/>
  <c r="G78" i="25"/>
  <c r="G77" i="25"/>
  <c r="G76" i="25"/>
  <c r="G75" i="25"/>
  <c r="G74" i="25"/>
  <c r="G73" i="25"/>
  <c r="G72" i="25"/>
  <c r="G71" i="25"/>
  <c r="G70" i="25"/>
  <c r="G69" i="25"/>
  <c r="G68" i="25"/>
  <c r="G67" i="25"/>
  <c r="J67" i="25"/>
  <c r="G66" i="25"/>
  <c r="G65" i="25"/>
  <c r="G64" i="25"/>
  <c r="G63" i="25"/>
  <c r="G62" i="25"/>
  <c r="G61" i="25"/>
  <c r="G60" i="25"/>
  <c r="G59" i="25"/>
  <c r="G58" i="25"/>
  <c r="G57" i="25"/>
  <c r="G56" i="25"/>
  <c r="G55" i="25"/>
  <c r="G54" i="25"/>
  <c r="G53" i="25"/>
  <c r="G52" i="25"/>
  <c r="G51" i="25"/>
  <c r="G50" i="25"/>
  <c r="G49" i="25"/>
  <c r="G48" i="25"/>
  <c r="G47" i="25"/>
  <c r="G46" i="25"/>
  <c r="G45" i="25"/>
  <c r="G44" i="25"/>
  <c r="G43" i="25"/>
  <c r="G42" i="25"/>
  <c r="G41" i="25"/>
  <c r="G40" i="25"/>
  <c r="G39" i="25"/>
  <c r="G38" i="25"/>
  <c r="G37" i="25"/>
  <c r="G36" i="25"/>
  <c r="G35" i="25"/>
  <c r="G34" i="25"/>
  <c r="G33" i="25"/>
  <c r="G32" i="25"/>
  <c r="G31" i="25"/>
  <c r="G30" i="25"/>
  <c r="G29" i="25"/>
  <c r="G28" i="25"/>
  <c r="G27" i="25"/>
  <c r="G26" i="25"/>
  <c r="G25" i="25"/>
  <c r="G24" i="25"/>
  <c r="G23" i="25"/>
  <c r="G22" i="25"/>
  <c r="G21" i="25"/>
  <c r="G20" i="25"/>
  <c r="G19" i="25"/>
  <c r="G18" i="25"/>
  <c r="E6" i="25"/>
  <c r="E5" i="25"/>
  <c r="E4" i="25"/>
  <c r="O11" i="13" l="1"/>
  <c r="T13" i="13" s="1"/>
  <c r="V13" i="13" s="1"/>
  <c r="N13" i="13"/>
  <c r="E7" i="27"/>
  <c r="O13" i="13"/>
  <c r="N11" i="13"/>
  <c r="S13" i="13" s="1"/>
  <c r="U13" i="13" s="1"/>
  <c r="E7" i="26"/>
  <c r="E7" i="25"/>
  <c r="S7" i="13" l="1"/>
  <c r="U7" i="13" s="1"/>
  <c r="T7" i="13"/>
  <c r="V7" i="13" s="1"/>
  <c r="T11" i="13"/>
  <c r="V11" i="13" s="1"/>
  <c r="T10" i="13"/>
  <c r="V10" i="13" s="1"/>
  <c r="T8" i="13"/>
  <c r="V8" i="13" s="1"/>
  <c r="T12" i="13"/>
  <c r="V12" i="13" s="1"/>
  <c r="T9" i="13"/>
  <c r="V9" i="13" s="1"/>
  <c r="S9" i="13"/>
  <c r="U9" i="13" s="1"/>
  <c r="S12" i="13"/>
  <c r="U12" i="13" s="1"/>
  <c r="S10" i="13"/>
  <c r="U10" i="13" s="1"/>
  <c r="S11" i="13"/>
  <c r="U11" i="13" s="1"/>
  <c r="S8" i="13"/>
  <c r="U8" i="13" s="1"/>
  <c r="G12" i="13"/>
  <c r="F12" i="13"/>
  <c r="I12" i="13" s="1"/>
  <c r="E12" i="13"/>
  <c r="D12" i="13"/>
  <c r="C12" i="13"/>
  <c r="G11" i="13"/>
  <c r="J11" i="13" s="1"/>
  <c r="F11" i="13"/>
  <c r="I11" i="13" s="1"/>
  <c r="E11" i="13"/>
  <c r="H11" i="13" s="1"/>
  <c r="D11" i="13"/>
  <c r="C11" i="13"/>
  <c r="H12" i="13"/>
  <c r="J12" i="13"/>
  <c r="J74" i="23"/>
  <c r="J73" i="23"/>
  <c r="J66" i="23"/>
  <c r="G1531" i="23"/>
  <c r="G1530" i="23"/>
  <c r="G1529" i="23"/>
  <c r="G1528" i="23"/>
  <c r="G1527" i="23"/>
  <c r="G1526" i="23"/>
  <c r="G1525" i="23"/>
  <c r="G1524" i="23"/>
  <c r="G1523" i="23"/>
  <c r="G1522" i="23"/>
  <c r="G1521" i="23"/>
  <c r="G1520" i="23"/>
  <c r="G1519" i="23"/>
  <c r="G1518" i="23"/>
  <c r="G1517" i="23"/>
  <c r="G1516" i="23"/>
  <c r="G1515" i="23"/>
  <c r="G1514" i="23"/>
  <c r="G1513" i="23"/>
  <c r="G1512" i="23"/>
  <c r="G1511" i="23"/>
  <c r="G1510" i="23"/>
  <c r="G1509" i="23"/>
  <c r="G1508" i="23"/>
  <c r="G1507" i="23"/>
  <c r="G1506" i="23"/>
  <c r="G1505" i="23"/>
  <c r="G1504" i="23"/>
  <c r="G1503" i="23"/>
  <c r="G1502" i="23"/>
  <c r="G1501" i="23"/>
  <c r="G1500" i="23"/>
  <c r="G1499" i="23"/>
  <c r="G1498" i="23"/>
  <c r="G1497" i="23"/>
  <c r="G1496" i="23"/>
  <c r="G1495" i="23"/>
  <c r="G1494" i="23"/>
  <c r="G1493" i="23"/>
  <c r="G1492" i="23"/>
  <c r="G1491" i="23"/>
  <c r="G1490" i="23"/>
  <c r="G1489" i="23"/>
  <c r="G1488" i="23"/>
  <c r="G1487" i="23"/>
  <c r="G1486" i="23"/>
  <c r="G1485" i="23"/>
  <c r="G1484" i="23"/>
  <c r="G1483" i="23"/>
  <c r="G1482" i="23"/>
  <c r="G1481" i="23"/>
  <c r="G1480" i="23"/>
  <c r="G1479" i="23"/>
  <c r="G1478" i="23"/>
  <c r="G1477" i="23"/>
  <c r="G1476" i="23"/>
  <c r="G1475" i="23"/>
  <c r="G1474" i="23"/>
  <c r="G1473" i="23"/>
  <c r="G1472" i="23"/>
  <c r="G1471" i="23"/>
  <c r="G1470" i="23"/>
  <c r="G1469" i="23"/>
  <c r="G1468" i="23"/>
  <c r="G1467" i="23"/>
  <c r="G1466" i="23"/>
  <c r="G1465" i="23"/>
  <c r="G1464" i="23"/>
  <c r="G1463" i="23"/>
  <c r="G1462" i="23"/>
  <c r="G1461" i="23"/>
  <c r="G1460" i="23"/>
  <c r="G1459" i="23"/>
  <c r="G1458" i="23"/>
  <c r="G1457" i="23"/>
  <c r="G1456" i="23"/>
  <c r="G1455" i="23"/>
  <c r="G1454" i="23"/>
  <c r="G1453" i="23"/>
  <c r="G1452" i="23"/>
  <c r="G1451" i="23"/>
  <c r="G1450" i="23"/>
  <c r="G1449" i="23"/>
  <c r="G1448" i="23"/>
  <c r="G1447" i="23"/>
  <c r="G1446" i="23"/>
  <c r="G1445" i="23"/>
  <c r="G1444" i="23"/>
  <c r="G1443" i="23"/>
  <c r="G1442" i="23"/>
  <c r="G1441" i="23"/>
  <c r="G1440" i="23"/>
  <c r="G1439" i="23"/>
  <c r="G1438" i="23"/>
  <c r="G1437" i="23"/>
  <c r="G1436" i="23"/>
  <c r="G1435" i="23"/>
  <c r="G1434" i="23"/>
  <c r="G1433" i="23"/>
  <c r="G1432" i="23"/>
  <c r="G1431" i="23"/>
  <c r="G1430" i="23"/>
  <c r="G1429" i="23"/>
  <c r="G1428" i="23"/>
  <c r="G1427" i="23"/>
  <c r="G1426" i="23"/>
  <c r="G1425" i="23"/>
  <c r="G1424" i="23"/>
  <c r="G1423" i="23"/>
  <c r="G1422" i="23"/>
  <c r="G1421" i="23"/>
  <c r="G1420" i="23"/>
  <c r="G1419" i="23"/>
  <c r="G1418" i="23"/>
  <c r="G1417" i="23"/>
  <c r="G1416" i="23"/>
  <c r="G1415" i="23"/>
  <c r="G1414" i="23"/>
  <c r="G1413" i="23"/>
  <c r="G1412" i="23"/>
  <c r="G1411" i="23"/>
  <c r="G1410" i="23"/>
  <c r="G1409" i="23"/>
  <c r="G1408" i="23"/>
  <c r="G1407" i="23"/>
  <c r="G1406" i="23"/>
  <c r="G1405" i="23"/>
  <c r="G1404" i="23"/>
  <c r="G1403" i="23"/>
  <c r="G1402" i="23"/>
  <c r="G1401" i="23"/>
  <c r="G1400" i="23"/>
  <c r="G1399" i="23"/>
  <c r="G1398" i="23"/>
  <c r="G1397" i="23"/>
  <c r="G1396" i="23"/>
  <c r="G1395" i="23"/>
  <c r="G1394" i="23"/>
  <c r="G1393" i="23"/>
  <c r="G1392" i="23"/>
  <c r="G1391" i="23"/>
  <c r="G1390" i="23"/>
  <c r="G1389" i="23"/>
  <c r="G1388" i="23"/>
  <c r="G1387" i="23"/>
  <c r="G1386" i="23"/>
  <c r="G1385" i="23"/>
  <c r="G1384" i="23"/>
  <c r="G1383" i="23"/>
  <c r="G1382" i="23"/>
  <c r="G1381" i="23"/>
  <c r="G1380" i="23"/>
  <c r="G1379" i="23"/>
  <c r="G1378" i="23"/>
  <c r="G1377" i="23"/>
  <c r="G1376" i="23"/>
  <c r="G1375" i="23"/>
  <c r="G1374" i="23"/>
  <c r="G1373" i="23"/>
  <c r="G1372" i="23"/>
  <c r="G1371" i="23"/>
  <c r="G1370" i="23"/>
  <c r="G1369" i="23"/>
  <c r="G1368" i="23"/>
  <c r="G1367" i="23"/>
  <c r="G1366" i="23"/>
  <c r="G1365" i="23"/>
  <c r="G1364" i="23"/>
  <c r="G1363" i="23"/>
  <c r="G1362" i="23"/>
  <c r="G1361" i="23"/>
  <c r="G1360" i="23"/>
  <c r="G1359" i="23"/>
  <c r="G1358" i="23"/>
  <c r="G1357" i="23"/>
  <c r="G1356" i="23"/>
  <c r="G1355" i="23"/>
  <c r="G1354" i="23"/>
  <c r="G1353" i="23"/>
  <c r="G1352" i="23"/>
  <c r="G1351" i="23"/>
  <c r="G1350" i="23"/>
  <c r="G1349" i="23"/>
  <c r="G1348" i="23"/>
  <c r="G1347" i="23"/>
  <c r="G1346" i="23"/>
  <c r="G1345" i="23"/>
  <c r="G1344" i="23"/>
  <c r="G1343" i="23"/>
  <c r="G1342" i="23"/>
  <c r="G1341" i="23"/>
  <c r="G1340" i="23"/>
  <c r="G1339" i="23"/>
  <c r="G1338" i="23"/>
  <c r="G1337" i="23"/>
  <c r="G1336" i="23"/>
  <c r="G1335" i="23"/>
  <c r="G1334" i="23"/>
  <c r="G1333" i="23"/>
  <c r="G1332" i="23"/>
  <c r="G1331" i="23"/>
  <c r="G1330" i="23"/>
  <c r="G1329" i="23"/>
  <c r="G1328" i="23"/>
  <c r="G1327" i="23"/>
  <c r="G1326" i="23"/>
  <c r="G1325" i="23"/>
  <c r="G1324" i="23"/>
  <c r="G1323" i="23"/>
  <c r="G1322" i="23"/>
  <c r="G1321" i="23"/>
  <c r="G1320" i="23"/>
  <c r="G1319" i="23"/>
  <c r="G1318" i="23"/>
  <c r="G1317" i="23"/>
  <c r="G1316" i="23"/>
  <c r="G1315" i="23"/>
  <c r="G1314" i="23"/>
  <c r="G1313" i="23"/>
  <c r="G1312" i="23"/>
  <c r="G1311" i="23"/>
  <c r="G1310" i="23"/>
  <c r="G1309" i="23"/>
  <c r="G1308" i="23"/>
  <c r="G1307" i="23"/>
  <c r="G1306" i="23"/>
  <c r="G1305" i="23"/>
  <c r="G1304" i="23"/>
  <c r="G1303" i="23"/>
  <c r="G1302" i="23"/>
  <c r="G1301" i="23"/>
  <c r="G1300" i="23"/>
  <c r="G1299" i="23"/>
  <c r="G1298" i="23"/>
  <c r="G1297" i="23"/>
  <c r="G1296" i="23"/>
  <c r="G1295" i="23"/>
  <c r="G1294" i="23"/>
  <c r="G1293" i="23"/>
  <c r="G1292" i="23"/>
  <c r="G1291" i="23"/>
  <c r="G1290" i="23"/>
  <c r="G1289" i="23"/>
  <c r="G1288" i="23"/>
  <c r="G1287" i="23"/>
  <c r="G1286" i="23"/>
  <c r="G1285" i="23"/>
  <c r="G1284" i="23"/>
  <c r="G1283" i="23"/>
  <c r="G1282" i="23"/>
  <c r="G1281" i="23"/>
  <c r="G1280" i="23"/>
  <c r="G1279" i="23"/>
  <c r="G1278" i="23"/>
  <c r="G1277" i="23"/>
  <c r="G1276" i="23"/>
  <c r="G1275" i="23"/>
  <c r="G1274" i="23"/>
  <c r="G1273" i="23"/>
  <c r="G1272" i="23"/>
  <c r="G1271" i="23"/>
  <c r="G1270" i="23"/>
  <c r="G1269" i="23"/>
  <c r="G1268" i="23"/>
  <c r="G1267" i="23"/>
  <c r="G1266" i="23"/>
  <c r="G1265" i="23"/>
  <c r="G1264" i="23"/>
  <c r="G1263" i="23"/>
  <c r="G1262" i="23"/>
  <c r="G1261" i="23"/>
  <c r="G1260" i="23"/>
  <c r="G1259" i="23"/>
  <c r="G1258" i="23"/>
  <c r="G1257" i="23"/>
  <c r="G1256" i="23"/>
  <c r="G1255" i="23"/>
  <c r="G1254" i="23"/>
  <c r="G1253" i="23"/>
  <c r="G1252" i="23"/>
  <c r="G1251" i="23"/>
  <c r="G1250" i="23"/>
  <c r="G1249" i="23"/>
  <c r="G1248" i="23"/>
  <c r="G1247" i="23"/>
  <c r="G1246" i="23"/>
  <c r="G1245" i="23"/>
  <c r="G1244" i="23"/>
  <c r="G1243" i="23"/>
  <c r="G1242" i="23"/>
  <c r="G1241" i="23"/>
  <c r="G1240" i="23"/>
  <c r="G1239" i="23"/>
  <c r="G1238" i="23"/>
  <c r="G1237" i="23"/>
  <c r="G1236" i="23"/>
  <c r="G1235" i="23"/>
  <c r="G1234" i="23"/>
  <c r="G1233" i="23"/>
  <c r="G1232" i="23"/>
  <c r="G1231" i="23"/>
  <c r="G1230" i="23"/>
  <c r="G1229" i="23"/>
  <c r="G1228" i="23"/>
  <c r="G1227" i="23"/>
  <c r="G1226" i="23"/>
  <c r="G1225" i="23"/>
  <c r="G1224" i="23"/>
  <c r="G1223" i="23"/>
  <c r="G1222" i="23"/>
  <c r="G1221" i="23"/>
  <c r="G1220" i="23"/>
  <c r="G1219" i="23"/>
  <c r="G1218" i="23"/>
  <c r="G1217" i="23"/>
  <c r="G1216" i="23"/>
  <c r="G1215" i="23"/>
  <c r="G1214" i="23"/>
  <c r="G1213" i="23"/>
  <c r="G1212" i="23"/>
  <c r="G1211" i="23"/>
  <c r="G1210" i="23"/>
  <c r="G1209" i="23"/>
  <c r="G1208" i="23"/>
  <c r="G1207" i="23"/>
  <c r="G1206" i="23"/>
  <c r="G1205" i="23"/>
  <c r="G1204" i="23"/>
  <c r="G1203" i="23"/>
  <c r="G1202" i="23"/>
  <c r="G1201" i="23"/>
  <c r="G1200" i="23"/>
  <c r="G1199" i="23"/>
  <c r="G1198" i="23"/>
  <c r="G1197" i="23"/>
  <c r="G1196" i="23"/>
  <c r="G1195" i="23"/>
  <c r="G1194" i="23"/>
  <c r="G1193" i="23"/>
  <c r="G1192" i="23"/>
  <c r="G1191" i="23"/>
  <c r="G1190" i="23"/>
  <c r="G1189" i="23"/>
  <c r="G1188" i="23"/>
  <c r="G1187" i="23"/>
  <c r="G1186" i="23"/>
  <c r="G1185" i="23"/>
  <c r="G1184" i="23"/>
  <c r="G1183" i="23"/>
  <c r="G1182" i="23"/>
  <c r="G1181" i="23"/>
  <c r="G1180" i="23"/>
  <c r="G1179" i="23"/>
  <c r="G1178" i="23"/>
  <c r="G1177" i="23"/>
  <c r="G1176" i="23"/>
  <c r="G1175" i="23"/>
  <c r="G1174" i="23"/>
  <c r="G1173" i="23"/>
  <c r="G1172" i="23"/>
  <c r="G1171" i="23"/>
  <c r="G1170" i="23"/>
  <c r="G1169" i="23"/>
  <c r="G1168" i="23"/>
  <c r="G1167" i="23"/>
  <c r="G1166" i="23"/>
  <c r="G1165" i="23"/>
  <c r="G1164" i="23"/>
  <c r="G1163" i="23"/>
  <c r="G1162" i="23"/>
  <c r="G1161" i="23"/>
  <c r="G1160" i="23"/>
  <c r="G1159" i="23"/>
  <c r="G1158" i="23"/>
  <c r="G1157" i="23"/>
  <c r="G1156" i="23"/>
  <c r="G1155" i="23"/>
  <c r="G1154" i="23"/>
  <c r="G1153" i="23"/>
  <c r="G1152" i="23"/>
  <c r="G1151" i="23"/>
  <c r="G1150" i="23"/>
  <c r="G1149" i="23"/>
  <c r="G1148" i="23"/>
  <c r="G1147" i="23"/>
  <c r="G1146" i="23"/>
  <c r="G1145" i="23"/>
  <c r="G1144" i="23"/>
  <c r="G1143" i="23"/>
  <c r="G1142" i="23"/>
  <c r="G1141" i="23"/>
  <c r="G1140" i="23"/>
  <c r="G1139" i="23"/>
  <c r="G1138" i="23"/>
  <c r="G1137" i="23"/>
  <c r="G1136" i="23"/>
  <c r="G1135" i="23"/>
  <c r="G1134" i="23"/>
  <c r="G1133" i="23"/>
  <c r="G1132" i="23"/>
  <c r="G1131" i="23"/>
  <c r="G1130" i="23"/>
  <c r="G1129" i="23"/>
  <c r="G1128" i="23"/>
  <c r="G1127" i="23"/>
  <c r="G1126" i="23"/>
  <c r="G1125" i="23"/>
  <c r="G1124" i="23"/>
  <c r="G1123" i="23"/>
  <c r="G1122" i="23"/>
  <c r="G1121" i="23"/>
  <c r="G1120" i="23"/>
  <c r="G1119" i="23"/>
  <c r="G1118" i="23"/>
  <c r="G1117" i="23"/>
  <c r="G1116" i="23"/>
  <c r="G1115" i="23"/>
  <c r="G1114" i="23"/>
  <c r="G1113" i="23"/>
  <c r="G1112" i="23"/>
  <c r="G1111" i="23"/>
  <c r="G1110" i="23"/>
  <c r="G1109" i="23"/>
  <c r="G1108" i="23"/>
  <c r="G1107" i="23"/>
  <c r="G1106" i="23"/>
  <c r="G1105" i="23"/>
  <c r="G1104" i="23"/>
  <c r="G1103" i="23"/>
  <c r="G1102" i="23"/>
  <c r="G1101" i="23"/>
  <c r="G1100" i="23"/>
  <c r="G1099" i="23"/>
  <c r="G1098" i="23"/>
  <c r="G1097" i="23"/>
  <c r="G1096" i="23"/>
  <c r="G1095" i="23"/>
  <c r="G1094" i="23"/>
  <c r="G1093" i="23"/>
  <c r="G1092" i="23"/>
  <c r="G1091" i="23"/>
  <c r="G1090" i="23"/>
  <c r="G1089" i="23"/>
  <c r="G1088" i="23"/>
  <c r="G1087" i="23"/>
  <c r="G1086" i="23"/>
  <c r="G1085" i="23"/>
  <c r="G1084" i="23"/>
  <c r="G1083" i="23"/>
  <c r="G1082" i="23"/>
  <c r="G1081" i="23"/>
  <c r="G1080" i="23"/>
  <c r="G1079" i="23"/>
  <c r="G1078" i="23"/>
  <c r="G1077" i="23"/>
  <c r="G1076" i="23"/>
  <c r="G1075" i="23"/>
  <c r="G1074" i="23"/>
  <c r="G1073" i="23"/>
  <c r="G1072" i="23"/>
  <c r="G1071" i="23"/>
  <c r="G1070" i="23"/>
  <c r="G1069" i="23"/>
  <c r="G1068" i="23"/>
  <c r="G1067" i="23"/>
  <c r="G1066" i="23"/>
  <c r="G1065" i="23"/>
  <c r="G1064" i="23"/>
  <c r="G1063" i="23"/>
  <c r="G1062" i="23"/>
  <c r="G1061" i="23"/>
  <c r="G1060" i="23"/>
  <c r="G1059" i="23"/>
  <c r="G1058" i="23"/>
  <c r="G1057" i="23"/>
  <c r="G1056" i="23"/>
  <c r="G1055" i="23"/>
  <c r="G1054" i="23"/>
  <c r="G1053" i="23"/>
  <c r="G1052" i="23"/>
  <c r="G1051" i="23"/>
  <c r="G1050" i="23"/>
  <c r="G1049" i="23"/>
  <c r="G1048" i="23"/>
  <c r="G1047" i="23"/>
  <c r="G1046" i="23"/>
  <c r="G1045" i="23"/>
  <c r="G1044" i="23"/>
  <c r="G1043" i="23"/>
  <c r="G1042" i="23"/>
  <c r="G1041" i="23"/>
  <c r="G1040" i="23"/>
  <c r="G1039" i="23"/>
  <c r="G1038" i="23"/>
  <c r="G1037" i="23"/>
  <c r="G1036" i="23"/>
  <c r="G1035" i="23"/>
  <c r="G1034" i="23"/>
  <c r="G1033" i="23"/>
  <c r="G1032" i="23"/>
  <c r="G1031" i="23"/>
  <c r="G1030" i="23"/>
  <c r="G1029" i="23"/>
  <c r="G1028" i="23"/>
  <c r="G1027" i="23"/>
  <c r="G1026" i="23"/>
  <c r="G1025" i="23"/>
  <c r="G1024" i="23"/>
  <c r="G1023" i="23"/>
  <c r="G1022" i="23"/>
  <c r="G1021" i="23"/>
  <c r="G1020" i="23"/>
  <c r="G1019" i="23"/>
  <c r="G1018" i="23"/>
  <c r="G1017" i="23"/>
  <c r="G1016" i="23"/>
  <c r="G1015" i="23"/>
  <c r="G1014" i="23"/>
  <c r="G1013" i="23"/>
  <c r="G1012" i="23"/>
  <c r="G1011" i="23"/>
  <c r="G1010" i="23"/>
  <c r="G1009" i="23"/>
  <c r="G1008" i="23"/>
  <c r="G1007" i="23"/>
  <c r="G1006" i="23"/>
  <c r="G1005" i="23"/>
  <c r="G1004" i="23"/>
  <c r="G1003" i="23"/>
  <c r="G1002" i="23"/>
  <c r="G1001" i="23"/>
  <c r="G1000" i="23"/>
  <c r="G999" i="23"/>
  <c r="G998" i="23"/>
  <c r="G997" i="23"/>
  <c r="G996" i="23"/>
  <c r="G995" i="23"/>
  <c r="G994" i="23"/>
  <c r="G993" i="23"/>
  <c r="G992" i="23"/>
  <c r="G991" i="23"/>
  <c r="G990" i="23"/>
  <c r="G989" i="23"/>
  <c r="G988" i="23"/>
  <c r="G987" i="23"/>
  <c r="G986" i="23"/>
  <c r="G985" i="23"/>
  <c r="G984" i="23"/>
  <c r="G983" i="23"/>
  <c r="G982" i="23"/>
  <c r="G981" i="23"/>
  <c r="G980" i="23"/>
  <c r="G979" i="23"/>
  <c r="G978" i="23"/>
  <c r="G977" i="23"/>
  <c r="G976" i="23"/>
  <c r="G975" i="23"/>
  <c r="G974" i="23"/>
  <c r="G973" i="23"/>
  <c r="G972" i="23"/>
  <c r="G971" i="23"/>
  <c r="G970" i="23"/>
  <c r="G969" i="23"/>
  <c r="G968" i="23"/>
  <c r="G967" i="23"/>
  <c r="G966" i="23"/>
  <c r="G965" i="23"/>
  <c r="G964" i="23"/>
  <c r="G963" i="23"/>
  <c r="G962" i="23"/>
  <c r="G961" i="23"/>
  <c r="G960" i="23"/>
  <c r="G959" i="23"/>
  <c r="G958" i="23"/>
  <c r="G957" i="23"/>
  <c r="G956" i="23"/>
  <c r="G955" i="23"/>
  <c r="G954" i="23"/>
  <c r="G953" i="23"/>
  <c r="G952" i="23"/>
  <c r="G951" i="23"/>
  <c r="G950" i="23"/>
  <c r="G949" i="23"/>
  <c r="G948" i="23"/>
  <c r="G947" i="23"/>
  <c r="G946" i="23"/>
  <c r="G945" i="23"/>
  <c r="G944" i="23"/>
  <c r="G943" i="23"/>
  <c r="G942" i="23"/>
  <c r="G941" i="23"/>
  <c r="G940" i="23"/>
  <c r="G939" i="23"/>
  <c r="G938" i="23"/>
  <c r="G937" i="23"/>
  <c r="G936" i="23"/>
  <c r="G935" i="23"/>
  <c r="G934" i="23"/>
  <c r="G933" i="23"/>
  <c r="G932" i="23"/>
  <c r="G931" i="23"/>
  <c r="G930" i="23"/>
  <c r="G929" i="23"/>
  <c r="G928" i="23"/>
  <c r="G927" i="23"/>
  <c r="G926" i="23"/>
  <c r="G925" i="23"/>
  <c r="G924" i="23"/>
  <c r="G923" i="23"/>
  <c r="G922" i="23"/>
  <c r="G921" i="23"/>
  <c r="G920" i="23"/>
  <c r="G919" i="23"/>
  <c r="G918" i="23"/>
  <c r="G917" i="23"/>
  <c r="G916" i="23"/>
  <c r="G915" i="23"/>
  <c r="G914" i="23"/>
  <c r="G913" i="23"/>
  <c r="G912" i="23"/>
  <c r="G911" i="23"/>
  <c r="G910" i="23"/>
  <c r="G909" i="23"/>
  <c r="G908" i="23"/>
  <c r="G907" i="23"/>
  <c r="G906" i="23"/>
  <c r="G905" i="23"/>
  <c r="G904" i="23"/>
  <c r="G903" i="23"/>
  <c r="G902" i="23"/>
  <c r="G901" i="23"/>
  <c r="G900" i="23"/>
  <c r="G899" i="23"/>
  <c r="G898" i="23"/>
  <c r="G897" i="23"/>
  <c r="G896" i="23"/>
  <c r="G895" i="23"/>
  <c r="G894" i="23"/>
  <c r="G893" i="23"/>
  <c r="G892" i="23"/>
  <c r="G891" i="23"/>
  <c r="G890" i="23"/>
  <c r="G889" i="23"/>
  <c r="G888" i="23"/>
  <c r="G887" i="23"/>
  <c r="G886" i="23"/>
  <c r="G885" i="23"/>
  <c r="G884" i="23"/>
  <c r="G883" i="23"/>
  <c r="G882" i="23"/>
  <c r="G881" i="23"/>
  <c r="G880" i="23"/>
  <c r="G879" i="23"/>
  <c r="G878" i="23"/>
  <c r="G877" i="23"/>
  <c r="G876" i="23"/>
  <c r="G875" i="23"/>
  <c r="G874" i="23"/>
  <c r="G873" i="23"/>
  <c r="G872" i="23"/>
  <c r="G871" i="23"/>
  <c r="G870" i="23"/>
  <c r="G869" i="23"/>
  <c r="G868" i="23"/>
  <c r="G867" i="23"/>
  <c r="G866" i="23"/>
  <c r="G865" i="23"/>
  <c r="G864" i="23"/>
  <c r="G863" i="23"/>
  <c r="G862" i="23"/>
  <c r="G861" i="23"/>
  <c r="G860" i="23"/>
  <c r="G859" i="23"/>
  <c r="G858" i="23"/>
  <c r="G857" i="23"/>
  <c r="G856" i="23"/>
  <c r="G855" i="23"/>
  <c r="G854" i="23"/>
  <c r="G853" i="23"/>
  <c r="G852" i="23"/>
  <c r="G851" i="23"/>
  <c r="G850" i="23"/>
  <c r="G849" i="23"/>
  <c r="G848" i="23"/>
  <c r="G847" i="23"/>
  <c r="G846" i="23"/>
  <c r="G845" i="23"/>
  <c r="G844" i="23"/>
  <c r="G843" i="23"/>
  <c r="G842" i="23"/>
  <c r="G841" i="23"/>
  <c r="G840" i="23"/>
  <c r="G839" i="23"/>
  <c r="G838" i="23"/>
  <c r="G837" i="23"/>
  <c r="G836" i="23"/>
  <c r="G835" i="23"/>
  <c r="G834" i="23"/>
  <c r="G833" i="23"/>
  <c r="G832" i="23"/>
  <c r="G831" i="23"/>
  <c r="G830" i="23"/>
  <c r="G829" i="23"/>
  <c r="G828" i="23"/>
  <c r="G827" i="23"/>
  <c r="G826" i="23"/>
  <c r="G825" i="23"/>
  <c r="G824" i="23"/>
  <c r="G823" i="23"/>
  <c r="G822" i="23"/>
  <c r="G821" i="23"/>
  <c r="G820" i="23"/>
  <c r="G819" i="23"/>
  <c r="G818" i="23"/>
  <c r="G817" i="23"/>
  <c r="G816" i="23"/>
  <c r="G815" i="23"/>
  <c r="G814" i="23"/>
  <c r="G813" i="23"/>
  <c r="G812" i="23"/>
  <c r="G811" i="23"/>
  <c r="G810" i="23"/>
  <c r="G809" i="23"/>
  <c r="G808" i="23"/>
  <c r="G807" i="23"/>
  <c r="G806" i="23"/>
  <c r="G805" i="23"/>
  <c r="G804" i="23"/>
  <c r="G803" i="23"/>
  <c r="G802" i="23"/>
  <c r="G801" i="23"/>
  <c r="G800" i="23"/>
  <c r="G799" i="23"/>
  <c r="G798" i="23"/>
  <c r="G797" i="23"/>
  <c r="G796" i="23"/>
  <c r="G795" i="23"/>
  <c r="G794" i="23"/>
  <c r="G793" i="23"/>
  <c r="G792" i="23"/>
  <c r="G791" i="23"/>
  <c r="G790" i="23"/>
  <c r="G789" i="23"/>
  <c r="G788" i="23"/>
  <c r="G787" i="23"/>
  <c r="G786" i="23"/>
  <c r="G785" i="23"/>
  <c r="G784" i="23"/>
  <c r="G783" i="23"/>
  <c r="G782" i="23"/>
  <c r="G781" i="23"/>
  <c r="G780" i="23"/>
  <c r="G779" i="23"/>
  <c r="G778" i="23"/>
  <c r="G777" i="23"/>
  <c r="G776" i="23"/>
  <c r="G775" i="23"/>
  <c r="G774" i="23"/>
  <c r="G773" i="23"/>
  <c r="G772" i="23"/>
  <c r="G771" i="23"/>
  <c r="G770" i="23"/>
  <c r="G769" i="23"/>
  <c r="G768" i="23"/>
  <c r="G767" i="23"/>
  <c r="G766" i="23"/>
  <c r="G765" i="23"/>
  <c r="G764" i="23"/>
  <c r="G763" i="23"/>
  <c r="G762" i="23"/>
  <c r="G761" i="23"/>
  <c r="G760" i="23"/>
  <c r="G759" i="23"/>
  <c r="G758" i="23"/>
  <c r="G757" i="23"/>
  <c r="G756" i="23"/>
  <c r="G755" i="23"/>
  <c r="G754" i="23"/>
  <c r="G753" i="23"/>
  <c r="G752" i="23"/>
  <c r="G751" i="23"/>
  <c r="G750" i="23"/>
  <c r="G749" i="23"/>
  <c r="G748" i="23"/>
  <c r="G747" i="23"/>
  <c r="G746" i="23"/>
  <c r="G745" i="23"/>
  <c r="G744" i="23"/>
  <c r="G743" i="23"/>
  <c r="G742" i="23"/>
  <c r="G741" i="23"/>
  <c r="G740" i="23"/>
  <c r="G739" i="23"/>
  <c r="G738" i="23"/>
  <c r="G737" i="23"/>
  <c r="G736" i="23"/>
  <c r="G735" i="23"/>
  <c r="G734" i="23"/>
  <c r="G733" i="23"/>
  <c r="G732" i="23"/>
  <c r="G731" i="23"/>
  <c r="G730" i="23"/>
  <c r="G729" i="23"/>
  <c r="G728" i="23"/>
  <c r="G727" i="23"/>
  <c r="G726" i="23"/>
  <c r="G725" i="23"/>
  <c r="G724" i="23"/>
  <c r="G723" i="23"/>
  <c r="G722" i="23"/>
  <c r="G721" i="23"/>
  <c r="G720" i="23"/>
  <c r="G719" i="23"/>
  <c r="G718" i="23"/>
  <c r="G717" i="23"/>
  <c r="G716" i="23"/>
  <c r="G715" i="23"/>
  <c r="G714" i="23"/>
  <c r="G713" i="23"/>
  <c r="G712" i="23"/>
  <c r="G711" i="23"/>
  <c r="G710" i="23"/>
  <c r="G709" i="23"/>
  <c r="G708" i="23"/>
  <c r="G707" i="23"/>
  <c r="G706" i="23"/>
  <c r="G705" i="23"/>
  <c r="G704" i="23"/>
  <c r="G703" i="23"/>
  <c r="G702" i="23"/>
  <c r="G701" i="23"/>
  <c r="G700" i="23"/>
  <c r="G699" i="23"/>
  <c r="G698" i="23"/>
  <c r="G697" i="23"/>
  <c r="G696" i="23"/>
  <c r="G695" i="23"/>
  <c r="G694" i="23"/>
  <c r="G693" i="23"/>
  <c r="G692" i="23"/>
  <c r="G691" i="23"/>
  <c r="G690" i="23"/>
  <c r="G689" i="23"/>
  <c r="G688" i="23"/>
  <c r="G687" i="23"/>
  <c r="G686" i="23"/>
  <c r="G685" i="23"/>
  <c r="G684" i="23"/>
  <c r="G683" i="23"/>
  <c r="G682" i="23"/>
  <c r="G681" i="23"/>
  <c r="G680" i="23"/>
  <c r="G679" i="23"/>
  <c r="G678" i="23"/>
  <c r="G677" i="23"/>
  <c r="G676" i="23"/>
  <c r="G675" i="23"/>
  <c r="G674" i="23"/>
  <c r="G673" i="23"/>
  <c r="G672" i="23"/>
  <c r="G671" i="23"/>
  <c r="G670" i="23"/>
  <c r="G669" i="23"/>
  <c r="G668" i="23"/>
  <c r="G667" i="23"/>
  <c r="G666" i="23"/>
  <c r="G665" i="23"/>
  <c r="G664" i="23"/>
  <c r="G663" i="23"/>
  <c r="G662" i="23"/>
  <c r="G661" i="23"/>
  <c r="G660" i="23"/>
  <c r="G659" i="23"/>
  <c r="G658" i="23"/>
  <c r="G657" i="23"/>
  <c r="G656" i="23"/>
  <c r="G655" i="23"/>
  <c r="G654" i="23"/>
  <c r="G653" i="23"/>
  <c r="G652" i="23"/>
  <c r="G651" i="23"/>
  <c r="G650" i="23"/>
  <c r="G649" i="23"/>
  <c r="G648" i="23"/>
  <c r="G647" i="23"/>
  <c r="G646" i="23"/>
  <c r="G645" i="23"/>
  <c r="G644" i="23"/>
  <c r="G643" i="23"/>
  <c r="G642" i="23"/>
  <c r="G641" i="23"/>
  <c r="G640" i="23"/>
  <c r="G639" i="23"/>
  <c r="G638" i="23"/>
  <c r="G637" i="23"/>
  <c r="G636" i="23"/>
  <c r="G635" i="23"/>
  <c r="G634" i="23"/>
  <c r="G633" i="23"/>
  <c r="G632" i="23"/>
  <c r="G631" i="23"/>
  <c r="G630" i="23"/>
  <c r="G629" i="23"/>
  <c r="G628" i="23"/>
  <c r="G627" i="23"/>
  <c r="G626" i="23"/>
  <c r="G625" i="23"/>
  <c r="G624" i="23"/>
  <c r="G623" i="23"/>
  <c r="G622" i="23"/>
  <c r="G621" i="23"/>
  <c r="G620" i="23"/>
  <c r="G619" i="23"/>
  <c r="G618" i="23"/>
  <c r="G617" i="23"/>
  <c r="G616" i="23"/>
  <c r="G615" i="23"/>
  <c r="G614" i="23"/>
  <c r="G613" i="23"/>
  <c r="G612" i="23"/>
  <c r="G611" i="23"/>
  <c r="G610" i="23"/>
  <c r="G609" i="23"/>
  <c r="G608" i="23"/>
  <c r="G607" i="23"/>
  <c r="G606" i="23"/>
  <c r="G605" i="23"/>
  <c r="G604" i="23"/>
  <c r="G603" i="23"/>
  <c r="G602" i="23"/>
  <c r="G601" i="23"/>
  <c r="G600" i="23"/>
  <c r="G599" i="23"/>
  <c r="G598" i="23"/>
  <c r="G597" i="23"/>
  <c r="G596" i="23"/>
  <c r="G595" i="23"/>
  <c r="G594" i="23"/>
  <c r="G593" i="23"/>
  <c r="G592" i="23"/>
  <c r="G591" i="23"/>
  <c r="G590" i="23"/>
  <c r="G589" i="23"/>
  <c r="G588" i="23"/>
  <c r="G587" i="23"/>
  <c r="G586" i="23"/>
  <c r="G585" i="23"/>
  <c r="G584" i="23"/>
  <c r="G583" i="23"/>
  <c r="G582" i="23"/>
  <c r="G581" i="23"/>
  <c r="G580" i="23"/>
  <c r="G579" i="23"/>
  <c r="G578" i="23"/>
  <c r="G577" i="23"/>
  <c r="G576" i="23"/>
  <c r="G575" i="23"/>
  <c r="G574" i="23"/>
  <c r="G573" i="23"/>
  <c r="G572" i="23"/>
  <c r="G571" i="23"/>
  <c r="G570" i="23"/>
  <c r="G569" i="23"/>
  <c r="G568" i="23"/>
  <c r="G567" i="23"/>
  <c r="G566" i="23"/>
  <c r="G565" i="23"/>
  <c r="G564" i="23"/>
  <c r="G563" i="23"/>
  <c r="G562" i="23"/>
  <c r="G561" i="23"/>
  <c r="G560" i="23"/>
  <c r="G559" i="23"/>
  <c r="G558" i="23"/>
  <c r="G557" i="23"/>
  <c r="G556" i="23"/>
  <c r="G555" i="23"/>
  <c r="G554" i="23"/>
  <c r="G553" i="23"/>
  <c r="G552" i="23"/>
  <c r="G551" i="23"/>
  <c r="G550" i="23"/>
  <c r="G549" i="23"/>
  <c r="G548" i="23"/>
  <c r="G547" i="23"/>
  <c r="G546" i="23"/>
  <c r="G545" i="23"/>
  <c r="G544" i="23"/>
  <c r="G543" i="23"/>
  <c r="G542" i="23"/>
  <c r="G541" i="23"/>
  <c r="G540" i="23"/>
  <c r="G539" i="23"/>
  <c r="G538" i="23"/>
  <c r="G537" i="23"/>
  <c r="G536" i="23"/>
  <c r="G535" i="23"/>
  <c r="G534" i="23"/>
  <c r="G533" i="23"/>
  <c r="G532" i="23"/>
  <c r="G531" i="23"/>
  <c r="G530" i="23"/>
  <c r="G529" i="23"/>
  <c r="G528" i="23"/>
  <c r="G527" i="23"/>
  <c r="G526" i="23"/>
  <c r="G525" i="23"/>
  <c r="G524" i="23"/>
  <c r="G523" i="23"/>
  <c r="G522" i="23"/>
  <c r="G521" i="23"/>
  <c r="G520" i="23"/>
  <c r="G519" i="23"/>
  <c r="G518" i="23"/>
  <c r="G517" i="23"/>
  <c r="G516" i="23"/>
  <c r="G515" i="23"/>
  <c r="G514" i="23"/>
  <c r="G513" i="23"/>
  <c r="G512" i="23"/>
  <c r="G511" i="23"/>
  <c r="G510" i="23"/>
  <c r="G509" i="23"/>
  <c r="G508" i="23"/>
  <c r="G507" i="23"/>
  <c r="G506" i="23"/>
  <c r="G505" i="23"/>
  <c r="G504" i="23"/>
  <c r="G503" i="23"/>
  <c r="G502" i="23"/>
  <c r="G501" i="23"/>
  <c r="G500" i="23"/>
  <c r="G499" i="23"/>
  <c r="G498" i="23"/>
  <c r="G497" i="23"/>
  <c r="G496" i="23"/>
  <c r="G495" i="23"/>
  <c r="G494" i="23"/>
  <c r="G493" i="23"/>
  <c r="G492" i="23"/>
  <c r="G491" i="23"/>
  <c r="G490" i="23"/>
  <c r="G489" i="23"/>
  <c r="G488" i="23"/>
  <c r="G487" i="23"/>
  <c r="G486" i="23"/>
  <c r="G485" i="23"/>
  <c r="G484" i="23"/>
  <c r="G483" i="23"/>
  <c r="G482" i="23"/>
  <c r="G481" i="23"/>
  <c r="G480" i="23"/>
  <c r="G479" i="23"/>
  <c r="G478" i="23"/>
  <c r="G477" i="23"/>
  <c r="G476" i="23"/>
  <c r="G475" i="23"/>
  <c r="G474" i="23"/>
  <c r="G473" i="23"/>
  <c r="G472" i="23"/>
  <c r="G471" i="23"/>
  <c r="G470" i="23"/>
  <c r="G469" i="23"/>
  <c r="G468" i="23"/>
  <c r="G467" i="23"/>
  <c r="G466" i="23"/>
  <c r="G465" i="23"/>
  <c r="G464" i="23"/>
  <c r="G463" i="23"/>
  <c r="G462" i="23"/>
  <c r="G461" i="23"/>
  <c r="G460" i="23"/>
  <c r="G459" i="23"/>
  <c r="G458" i="23"/>
  <c r="G457" i="23"/>
  <c r="G456" i="23"/>
  <c r="G455" i="23"/>
  <c r="G454" i="23"/>
  <c r="G453" i="23"/>
  <c r="G452" i="23"/>
  <c r="G451" i="23"/>
  <c r="G450" i="23"/>
  <c r="G449" i="23"/>
  <c r="G448" i="23"/>
  <c r="G447" i="23"/>
  <c r="G446" i="23"/>
  <c r="G445" i="23"/>
  <c r="G444" i="23"/>
  <c r="G443" i="23"/>
  <c r="G442" i="23"/>
  <c r="G441" i="23"/>
  <c r="G440" i="23"/>
  <c r="G439" i="23"/>
  <c r="G438" i="23"/>
  <c r="G437" i="23"/>
  <c r="G436" i="23"/>
  <c r="G435" i="23"/>
  <c r="G434" i="23"/>
  <c r="G433" i="23"/>
  <c r="G432" i="23"/>
  <c r="G431" i="23"/>
  <c r="G430" i="23"/>
  <c r="G429" i="23"/>
  <c r="G428" i="23"/>
  <c r="G427" i="23"/>
  <c r="G426" i="23"/>
  <c r="G425" i="23"/>
  <c r="G424" i="23"/>
  <c r="G423" i="23"/>
  <c r="G422" i="23"/>
  <c r="G421" i="23"/>
  <c r="G420" i="23"/>
  <c r="G419" i="23"/>
  <c r="G418" i="23"/>
  <c r="G417" i="23"/>
  <c r="G416" i="23"/>
  <c r="G415" i="23"/>
  <c r="G414" i="23"/>
  <c r="G413" i="23"/>
  <c r="G412" i="23"/>
  <c r="G411" i="23"/>
  <c r="G410" i="23"/>
  <c r="G409" i="23"/>
  <c r="G408" i="23"/>
  <c r="G407" i="23"/>
  <c r="G406" i="23"/>
  <c r="G405" i="23"/>
  <c r="G404" i="23"/>
  <c r="G403" i="23"/>
  <c r="G402" i="23"/>
  <c r="G401" i="23"/>
  <c r="G400" i="23"/>
  <c r="G399" i="23"/>
  <c r="G398" i="23"/>
  <c r="G397" i="23"/>
  <c r="G396" i="23"/>
  <c r="G395" i="23"/>
  <c r="G394" i="23"/>
  <c r="G393" i="23"/>
  <c r="G392" i="23"/>
  <c r="G391" i="23"/>
  <c r="G390" i="23"/>
  <c r="G389" i="23"/>
  <c r="G388" i="23"/>
  <c r="G387" i="23"/>
  <c r="G386" i="23"/>
  <c r="G385" i="23"/>
  <c r="G384" i="23"/>
  <c r="G383" i="23"/>
  <c r="G382" i="23"/>
  <c r="G381" i="23"/>
  <c r="G380" i="23"/>
  <c r="G379" i="23"/>
  <c r="G378" i="23"/>
  <c r="G377" i="23"/>
  <c r="G376" i="23"/>
  <c r="G375" i="23"/>
  <c r="G374" i="23"/>
  <c r="G373" i="23"/>
  <c r="G372" i="23"/>
  <c r="G371" i="23"/>
  <c r="G370" i="23"/>
  <c r="G369" i="23"/>
  <c r="G368" i="23"/>
  <c r="G367" i="23"/>
  <c r="G366" i="23"/>
  <c r="G365" i="23"/>
  <c r="G364" i="23"/>
  <c r="G363" i="23"/>
  <c r="G362" i="23"/>
  <c r="G361" i="23"/>
  <c r="G360" i="23"/>
  <c r="G359" i="23"/>
  <c r="G358" i="23"/>
  <c r="G357" i="23"/>
  <c r="G356" i="23"/>
  <c r="G355" i="23"/>
  <c r="G354" i="23"/>
  <c r="G353" i="23"/>
  <c r="G352" i="23"/>
  <c r="G351" i="23"/>
  <c r="G350" i="23"/>
  <c r="G349" i="23"/>
  <c r="G348" i="23"/>
  <c r="G347" i="23"/>
  <c r="G346" i="23"/>
  <c r="G345" i="23"/>
  <c r="G344" i="23"/>
  <c r="G343" i="23"/>
  <c r="G342" i="23"/>
  <c r="G341" i="23"/>
  <c r="G340" i="23"/>
  <c r="G339" i="23"/>
  <c r="G338" i="23"/>
  <c r="G337" i="23"/>
  <c r="G336" i="23"/>
  <c r="G335" i="23"/>
  <c r="G334" i="23"/>
  <c r="G333" i="23"/>
  <c r="G332" i="23"/>
  <c r="G331" i="23"/>
  <c r="G330" i="23"/>
  <c r="G329" i="23"/>
  <c r="G328" i="23"/>
  <c r="G327" i="23"/>
  <c r="G326" i="23"/>
  <c r="G325" i="23"/>
  <c r="G324" i="23"/>
  <c r="G323" i="23"/>
  <c r="G322" i="23"/>
  <c r="G321" i="23"/>
  <c r="G320" i="23"/>
  <c r="G319" i="23"/>
  <c r="G318" i="23"/>
  <c r="G317" i="23"/>
  <c r="G316" i="23"/>
  <c r="G315" i="23"/>
  <c r="G314" i="23"/>
  <c r="G313" i="23"/>
  <c r="G312" i="23"/>
  <c r="G311" i="23"/>
  <c r="G310" i="23"/>
  <c r="G309" i="23"/>
  <c r="G308" i="23"/>
  <c r="G307" i="23"/>
  <c r="G306" i="23"/>
  <c r="G305" i="23"/>
  <c r="G304" i="23"/>
  <c r="G303" i="23"/>
  <c r="G302" i="23"/>
  <c r="G301" i="23"/>
  <c r="G300" i="23"/>
  <c r="G299" i="23"/>
  <c r="G298" i="23"/>
  <c r="G297" i="23"/>
  <c r="G296" i="23"/>
  <c r="G295" i="23"/>
  <c r="G294" i="23"/>
  <c r="G293" i="23"/>
  <c r="G292" i="23"/>
  <c r="G291" i="23"/>
  <c r="G290" i="23"/>
  <c r="G289" i="23"/>
  <c r="G288" i="23"/>
  <c r="G287" i="23"/>
  <c r="G286" i="23"/>
  <c r="G285" i="23"/>
  <c r="G284" i="23"/>
  <c r="G283" i="23"/>
  <c r="G282" i="23"/>
  <c r="G281" i="23"/>
  <c r="G280" i="23"/>
  <c r="G279" i="23"/>
  <c r="G278" i="23"/>
  <c r="G277" i="23"/>
  <c r="G276" i="23"/>
  <c r="G275" i="23"/>
  <c r="G274" i="23"/>
  <c r="G273" i="23"/>
  <c r="G272" i="23"/>
  <c r="G271" i="23"/>
  <c r="G270" i="23"/>
  <c r="G269" i="23"/>
  <c r="G268" i="23"/>
  <c r="G267" i="23"/>
  <c r="G266" i="23"/>
  <c r="G265" i="23"/>
  <c r="G264" i="23"/>
  <c r="G263" i="23"/>
  <c r="G262" i="23"/>
  <c r="G261" i="23"/>
  <c r="G260" i="23"/>
  <c r="G259" i="23"/>
  <c r="G258" i="23"/>
  <c r="G257" i="23"/>
  <c r="G256" i="23"/>
  <c r="G255" i="23"/>
  <c r="G254" i="23"/>
  <c r="G253" i="23"/>
  <c r="G252" i="23"/>
  <c r="G251" i="23"/>
  <c r="G250" i="23"/>
  <c r="G249" i="23"/>
  <c r="G248" i="23"/>
  <c r="G247" i="23"/>
  <c r="G246" i="23"/>
  <c r="G245" i="23"/>
  <c r="G244" i="23"/>
  <c r="G243" i="23"/>
  <c r="G242" i="23"/>
  <c r="G241" i="23"/>
  <c r="G240" i="23"/>
  <c r="G239" i="23"/>
  <c r="G238" i="23"/>
  <c r="G237" i="23"/>
  <c r="G236" i="23"/>
  <c r="G235" i="23"/>
  <c r="G234" i="23"/>
  <c r="G233" i="23"/>
  <c r="G232" i="23"/>
  <c r="G231" i="23"/>
  <c r="G230" i="23"/>
  <c r="G229" i="23"/>
  <c r="G228" i="23"/>
  <c r="G227" i="23"/>
  <c r="G226" i="23"/>
  <c r="G225" i="23"/>
  <c r="G224" i="23"/>
  <c r="G223" i="23"/>
  <c r="G222" i="23"/>
  <c r="G221" i="23"/>
  <c r="G220" i="23"/>
  <c r="G219" i="23"/>
  <c r="G218" i="23"/>
  <c r="G217" i="23"/>
  <c r="G216" i="23"/>
  <c r="G215" i="23"/>
  <c r="G214" i="23"/>
  <c r="G213" i="23"/>
  <c r="G212" i="23"/>
  <c r="G211" i="23"/>
  <c r="G210" i="23"/>
  <c r="G209" i="23"/>
  <c r="G208" i="23"/>
  <c r="G207" i="23"/>
  <c r="G206" i="23"/>
  <c r="G205" i="23"/>
  <c r="G204" i="23"/>
  <c r="G203" i="23"/>
  <c r="G202" i="23"/>
  <c r="G201" i="23"/>
  <c r="G200" i="23"/>
  <c r="G199" i="23"/>
  <c r="G198" i="23"/>
  <c r="G197" i="23"/>
  <c r="G196" i="23"/>
  <c r="G195" i="23"/>
  <c r="G194" i="23"/>
  <c r="G193" i="23"/>
  <c r="G192" i="23"/>
  <c r="G191" i="23"/>
  <c r="G190" i="23"/>
  <c r="G189" i="23"/>
  <c r="G188" i="23"/>
  <c r="G187" i="23"/>
  <c r="G186" i="23"/>
  <c r="G185" i="23"/>
  <c r="G184" i="23"/>
  <c r="G183" i="23"/>
  <c r="G182" i="23"/>
  <c r="G181" i="23"/>
  <c r="G180" i="23"/>
  <c r="G179" i="23"/>
  <c r="G178" i="23"/>
  <c r="G177" i="23"/>
  <c r="G176" i="23"/>
  <c r="G175" i="23"/>
  <c r="G174" i="23"/>
  <c r="G173" i="23"/>
  <c r="G172" i="23"/>
  <c r="G171" i="23"/>
  <c r="G170" i="23"/>
  <c r="G169" i="23"/>
  <c r="G168" i="23"/>
  <c r="G167" i="23"/>
  <c r="G166" i="23"/>
  <c r="G165" i="23"/>
  <c r="G164" i="23"/>
  <c r="G163" i="23"/>
  <c r="G162" i="23"/>
  <c r="G161" i="23"/>
  <c r="G160" i="23"/>
  <c r="G159" i="23"/>
  <c r="G158" i="23"/>
  <c r="G157" i="23"/>
  <c r="G156" i="23"/>
  <c r="G155" i="23"/>
  <c r="G154" i="23"/>
  <c r="G153" i="23"/>
  <c r="G152" i="23"/>
  <c r="G151" i="23"/>
  <c r="G150" i="23"/>
  <c r="G149" i="23"/>
  <c r="G148" i="23"/>
  <c r="G147" i="23"/>
  <c r="G146" i="23"/>
  <c r="G145" i="23"/>
  <c r="G144" i="23"/>
  <c r="G143" i="23"/>
  <c r="G142" i="23"/>
  <c r="G141" i="23"/>
  <c r="G140" i="23"/>
  <c r="G139" i="23"/>
  <c r="G138" i="23"/>
  <c r="G137" i="23"/>
  <c r="G136" i="23"/>
  <c r="G135" i="23"/>
  <c r="G134" i="23"/>
  <c r="G133" i="23"/>
  <c r="G132" i="23"/>
  <c r="G131" i="23"/>
  <c r="G130" i="23"/>
  <c r="G129" i="23"/>
  <c r="G128" i="23"/>
  <c r="G127" i="23"/>
  <c r="G126" i="23"/>
  <c r="G125" i="23"/>
  <c r="G124" i="23"/>
  <c r="G123" i="23"/>
  <c r="G122" i="23"/>
  <c r="G121" i="23"/>
  <c r="G120" i="23"/>
  <c r="G119" i="23"/>
  <c r="G118" i="23"/>
  <c r="G117" i="23"/>
  <c r="G116" i="23"/>
  <c r="G115" i="23"/>
  <c r="G114" i="23"/>
  <c r="G113" i="23"/>
  <c r="G112" i="23"/>
  <c r="G111" i="23"/>
  <c r="G110" i="23"/>
  <c r="G109" i="23"/>
  <c r="G108" i="23"/>
  <c r="G107" i="23"/>
  <c r="G106" i="23"/>
  <c r="G105" i="23"/>
  <c r="G104" i="23"/>
  <c r="G103" i="23"/>
  <c r="G102" i="23"/>
  <c r="G101" i="23"/>
  <c r="G100" i="23"/>
  <c r="G99" i="23"/>
  <c r="G98" i="23"/>
  <c r="G97" i="23"/>
  <c r="G96" i="23"/>
  <c r="G95" i="23"/>
  <c r="G94" i="23"/>
  <c r="G93" i="23"/>
  <c r="G92" i="23"/>
  <c r="G91" i="23"/>
  <c r="G90" i="23"/>
  <c r="G89" i="23"/>
  <c r="G88" i="23"/>
  <c r="G87" i="23"/>
  <c r="G86" i="23"/>
  <c r="G85" i="23"/>
  <c r="G84" i="23"/>
  <c r="G83" i="23"/>
  <c r="G82" i="23"/>
  <c r="G81" i="23"/>
  <c r="G80" i="23"/>
  <c r="G79" i="23"/>
  <c r="G78" i="23"/>
  <c r="G77" i="23"/>
  <c r="G76" i="23"/>
  <c r="G75" i="23"/>
  <c r="G74" i="23"/>
  <c r="G73" i="23"/>
  <c r="G72" i="23"/>
  <c r="G71" i="23"/>
  <c r="G70" i="23"/>
  <c r="G69" i="23"/>
  <c r="G68" i="23"/>
  <c r="G67" i="23"/>
  <c r="J67" i="23"/>
  <c r="G66" i="23"/>
  <c r="G65" i="23"/>
  <c r="G64" i="23"/>
  <c r="G63" i="23"/>
  <c r="G62" i="23"/>
  <c r="G61" i="23"/>
  <c r="G60" i="23"/>
  <c r="G59" i="23"/>
  <c r="G58" i="23"/>
  <c r="G57" i="23"/>
  <c r="G56" i="23"/>
  <c r="G55" i="23"/>
  <c r="G54" i="23"/>
  <c r="G53" i="23"/>
  <c r="G52" i="23"/>
  <c r="G51" i="23"/>
  <c r="G50" i="23"/>
  <c r="G49" i="23"/>
  <c r="G48" i="23"/>
  <c r="G47" i="23"/>
  <c r="G46" i="23"/>
  <c r="G45" i="23"/>
  <c r="G44" i="23"/>
  <c r="G43" i="23"/>
  <c r="G42" i="23"/>
  <c r="G41" i="23"/>
  <c r="G40" i="23"/>
  <c r="G39" i="23"/>
  <c r="G38" i="23"/>
  <c r="G37" i="23"/>
  <c r="G36" i="23"/>
  <c r="G35" i="23"/>
  <c r="G34" i="23"/>
  <c r="G33" i="23"/>
  <c r="G32" i="23"/>
  <c r="G31" i="23"/>
  <c r="G30" i="23"/>
  <c r="G29" i="23"/>
  <c r="G28" i="23"/>
  <c r="G27" i="23"/>
  <c r="G26" i="23"/>
  <c r="G25" i="23"/>
  <c r="G24" i="23"/>
  <c r="G23" i="23"/>
  <c r="G22" i="23"/>
  <c r="G21" i="23"/>
  <c r="G20" i="23"/>
  <c r="G19" i="23"/>
  <c r="G18" i="23"/>
  <c r="E6" i="23"/>
  <c r="E5" i="23"/>
  <c r="E4" i="23"/>
  <c r="J74" i="21"/>
  <c r="J73" i="21"/>
  <c r="V15" i="13" l="1"/>
  <c r="V14" i="13"/>
  <c r="U15" i="13"/>
  <c r="U14" i="13"/>
  <c r="E7" i="23"/>
  <c r="U16" i="13" l="1"/>
  <c r="U18" i="13" s="1"/>
  <c r="V16" i="13"/>
  <c r="V18" i="13" s="1"/>
  <c r="E4" i="21"/>
  <c r="G1642" i="21"/>
  <c r="G1641" i="21"/>
  <c r="G1640" i="21"/>
  <c r="G1639" i="21"/>
  <c r="G1638" i="21"/>
  <c r="G1637" i="21"/>
  <c r="G1636" i="21"/>
  <c r="G1635" i="21"/>
  <c r="G1634" i="21"/>
  <c r="G1633" i="21"/>
  <c r="G1632" i="21"/>
  <c r="G1631" i="21"/>
  <c r="G1630" i="21"/>
  <c r="G1629" i="21"/>
  <c r="G1628" i="21"/>
  <c r="G1627" i="21"/>
  <c r="G1626" i="21"/>
  <c r="G1625" i="21"/>
  <c r="G1624" i="21"/>
  <c r="G1623" i="21"/>
  <c r="G1622" i="21"/>
  <c r="G1621" i="21"/>
  <c r="G1620" i="21"/>
  <c r="G1619" i="21"/>
  <c r="G1618" i="21"/>
  <c r="G1617" i="21"/>
  <c r="G1616" i="21"/>
  <c r="G1615" i="21"/>
  <c r="G1614" i="21"/>
  <c r="G1613" i="21"/>
  <c r="G1612" i="21"/>
  <c r="G1611" i="21"/>
  <c r="G1610" i="21"/>
  <c r="G1609" i="21"/>
  <c r="G1608" i="21"/>
  <c r="G1607" i="21"/>
  <c r="G1606" i="21"/>
  <c r="G1605" i="21"/>
  <c r="G1604" i="21"/>
  <c r="G1603" i="21"/>
  <c r="G1602" i="21"/>
  <c r="G1601" i="21"/>
  <c r="G1600" i="21"/>
  <c r="G1599" i="21"/>
  <c r="G1598" i="21"/>
  <c r="G1597" i="21"/>
  <c r="G1596" i="21"/>
  <c r="G1595" i="21"/>
  <c r="G1594" i="21"/>
  <c r="G1593" i="21"/>
  <c r="G1592" i="21"/>
  <c r="G1591" i="21"/>
  <c r="G1590" i="21"/>
  <c r="G1589" i="21"/>
  <c r="G1588" i="21"/>
  <c r="G1587" i="21"/>
  <c r="G1586" i="21"/>
  <c r="G1585" i="21"/>
  <c r="G1584" i="21"/>
  <c r="G1583" i="21"/>
  <c r="G1582" i="21"/>
  <c r="G1581" i="21"/>
  <c r="G1580" i="21"/>
  <c r="G1579" i="21"/>
  <c r="G1578" i="21"/>
  <c r="G1577" i="21"/>
  <c r="G1576" i="21"/>
  <c r="G1575" i="21"/>
  <c r="G1574" i="21"/>
  <c r="G1573" i="21"/>
  <c r="G1572" i="21"/>
  <c r="G1571" i="21"/>
  <c r="G1570" i="21"/>
  <c r="G1569" i="21"/>
  <c r="G1568" i="21"/>
  <c r="G1567" i="21"/>
  <c r="G1566" i="21"/>
  <c r="G1565" i="21"/>
  <c r="G1564" i="21"/>
  <c r="G1563" i="21"/>
  <c r="G1562" i="21"/>
  <c r="G1561" i="21"/>
  <c r="G1560" i="21"/>
  <c r="G1559" i="21"/>
  <c r="G1558" i="21"/>
  <c r="G1557" i="21"/>
  <c r="G1556" i="21"/>
  <c r="G1555" i="21"/>
  <c r="G1554" i="21"/>
  <c r="G1553" i="21"/>
  <c r="G1552" i="21"/>
  <c r="G1551" i="21"/>
  <c r="G1550" i="21"/>
  <c r="G1549" i="21"/>
  <c r="G1548" i="21"/>
  <c r="G1547" i="21"/>
  <c r="G1546" i="21"/>
  <c r="G1545" i="21"/>
  <c r="G1544" i="21"/>
  <c r="G1543" i="21"/>
  <c r="G1542" i="21"/>
  <c r="G1541" i="21"/>
  <c r="G1540" i="21"/>
  <c r="G1539" i="21"/>
  <c r="G1538" i="21"/>
  <c r="G1537" i="21"/>
  <c r="G1536" i="21"/>
  <c r="G1535" i="21"/>
  <c r="G1534" i="21"/>
  <c r="G1533" i="21"/>
  <c r="G1532" i="21"/>
  <c r="G1531" i="21"/>
  <c r="G1530" i="21"/>
  <c r="G1529" i="21"/>
  <c r="G1528" i="21"/>
  <c r="G1527" i="21"/>
  <c r="G1526" i="21"/>
  <c r="G1525" i="21"/>
  <c r="G1524" i="21"/>
  <c r="G1523" i="21"/>
  <c r="G1522" i="21"/>
  <c r="G1521" i="21"/>
  <c r="G1520" i="21"/>
  <c r="G1519" i="21"/>
  <c r="G1518" i="21"/>
  <c r="G1517" i="21"/>
  <c r="G1516" i="21"/>
  <c r="G1515" i="21"/>
  <c r="G1514" i="21"/>
  <c r="G1513" i="21"/>
  <c r="G1512" i="21"/>
  <c r="G1511" i="21"/>
  <c r="G1510" i="21"/>
  <c r="G1509" i="21"/>
  <c r="G1508" i="21"/>
  <c r="G1507" i="21"/>
  <c r="G1506" i="21"/>
  <c r="G1505" i="21"/>
  <c r="G1504" i="21"/>
  <c r="G1503" i="21"/>
  <c r="G1502" i="21"/>
  <c r="G1501" i="21"/>
  <c r="G1500" i="21"/>
  <c r="G1499" i="21"/>
  <c r="G1498" i="21"/>
  <c r="G1497" i="21"/>
  <c r="G1496" i="21"/>
  <c r="G1495" i="21"/>
  <c r="G1494" i="21"/>
  <c r="G1493" i="21"/>
  <c r="G1492" i="21"/>
  <c r="G1491" i="21"/>
  <c r="G1490" i="21"/>
  <c r="G1489" i="21"/>
  <c r="G1488" i="21"/>
  <c r="G1487" i="21"/>
  <c r="G1486" i="21"/>
  <c r="G1485" i="21"/>
  <c r="G1484" i="21"/>
  <c r="G1483" i="21"/>
  <c r="G1482" i="21"/>
  <c r="G1481" i="21"/>
  <c r="G1480" i="21"/>
  <c r="G1479" i="21"/>
  <c r="G1478" i="21"/>
  <c r="G1477" i="21"/>
  <c r="G1476" i="21"/>
  <c r="G1475" i="21"/>
  <c r="G1474" i="21"/>
  <c r="G1473" i="21"/>
  <c r="G1472" i="21"/>
  <c r="G1471" i="21"/>
  <c r="G1470" i="21"/>
  <c r="G1469" i="21"/>
  <c r="G1468" i="21"/>
  <c r="G1467" i="21"/>
  <c r="G1466" i="21"/>
  <c r="G1465" i="21"/>
  <c r="G1464" i="21"/>
  <c r="G1463" i="21"/>
  <c r="G1462" i="21"/>
  <c r="G1461" i="21"/>
  <c r="G1460" i="21"/>
  <c r="G1459" i="21"/>
  <c r="G1458" i="21"/>
  <c r="G1457" i="21"/>
  <c r="G1456" i="21"/>
  <c r="G1455" i="21"/>
  <c r="G1454" i="21"/>
  <c r="G1453" i="21"/>
  <c r="G1452" i="21"/>
  <c r="G1451" i="21"/>
  <c r="G1450" i="21"/>
  <c r="G1449" i="21"/>
  <c r="G1448" i="21"/>
  <c r="G1447" i="21"/>
  <c r="G1446" i="21"/>
  <c r="G1445" i="21"/>
  <c r="G1444" i="21"/>
  <c r="G1443" i="21"/>
  <c r="G1442" i="21"/>
  <c r="G1441" i="21"/>
  <c r="G1440" i="21"/>
  <c r="G1439" i="21"/>
  <c r="G1438" i="21"/>
  <c r="G1437" i="21"/>
  <c r="G1436" i="21"/>
  <c r="G1435" i="21"/>
  <c r="G1434" i="21"/>
  <c r="G1433" i="21"/>
  <c r="G1432" i="21"/>
  <c r="G1431" i="21"/>
  <c r="G1430" i="21"/>
  <c r="G1429" i="21"/>
  <c r="G1428" i="21"/>
  <c r="G1427" i="21"/>
  <c r="G1426" i="21"/>
  <c r="G1425" i="21"/>
  <c r="G1424" i="21"/>
  <c r="G1423" i="21"/>
  <c r="G1422" i="21"/>
  <c r="G1421" i="21"/>
  <c r="G1420" i="21"/>
  <c r="G1419" i="21"/>
  <c r="G1418" i="21"/>
  <c r="G1417" i="21"/>
  <c r="G1416" i="21"/>
  <c r="G1415" i="21"/>
  <c r="G1414" i="21"/>
  <c r="G1413" i="21"/>
  <c r="G1412" i="21"/>
  <c r="G1411" i="21"/>
  <c r="G1410" i="21"/>
  <c r="G1409" i="21"/>
  <c r="G1408" i="21"/>
  <c r="G1407" i="21"/>
  <c r="G1406" i="21"/>
  <c r="G1405" i="21"/>
  <c r="G1404" i="21"/>
  <c r="G1403" i="21"/>
  <c r="G1402" i="21"/>
  <c r="G1401" i="21"/>
  <c r="G1400" i="21"/>
  <c r="G1399" i="21"/>
  <c r="G1398" i="21"/>
  <c r="G1397" i="21"/>
  <c r="G1396" i="21"/>
  <c r="G1395" i="21"/>
  <c r="G1394" i="21"/>
  <c r="G1393" i="21"/>
  <c r="G1392" i="21"/>
  <c r="G1391" i="21"/>
  <c r="G1390" i="21"/>
  <c r="G1389" i="21"/>
  <c r="G1388" i="21"/>
  <c r="G1387" i="21"/>
  <c r="G1386" i="21"/>
  <c r="G1385" i="21"/>
  <c r="G1384" i="21"/>
  <c r="G1383" i="21"/>
  <c r="G1382" i="21"/>
  <c r="G1381" i="21"/>
  <c r="G1380" i="21"/>
  <c r="G1379" i="21"/>
  <c r="G1378" i="21"/>
  <c r="G1377" i="21"/>
  <c r="G1376" i="21"/>
  <c r="G1375" i="21"/>
  <c r="G1374" i="21"/>
  <c r="G1373" i="21"/>
  <c r="G1372" i="21"/>
  <c r="G1371" i="21"/>
  <c r="G1370" i="21"/>
  <c r="G1369" i="21"/>
  <c r="G1368" i="21"/>
  <c r="G1367" i="21"/>
  <c r="G1366" i="21"/>
  <c r="G1365" i="21"/>
  <c r="G1364" i="21"/>
  <c r="G1363" i="21"/>
  <c r="G1362" i="21"/>
  <c r="G1361" i="21"/>
  <c r="G1360" i="21"/>
  <c r="G1359" i="21"/>
  <c r="G1358" i="21"/>
  <c r="G1357" i="21"/>
  <c r="G1356" i="21"/>
  <c r="G1355" i="21"/>
  <c r="G1354" i="21"/>
  <c r="G1353" i="21"/>
  <c r="G1352" i="21"/>
  <c r="G1351" i="21"/>
  <c r="G1350" i="21"/>
  <c r="G1349" i="21"/>
  <c r="G1348" i="21"/>
  <c r="G1347" i="21"/>
  <c r="G1346" i="21"/>
  <c r="G1345" i="21"/>
  <c r="G1344" i="21"/>
  <c r="G1343" i="21"/>
  <c r="G1342" i="21"/>
  <c r="G1341" i="21"/>
  <c r="G1340" i="21"/>
  <c r="G1339" i="21"/>
  <c r="G1338" i="21"/>
  <c r="G1337" i="21"/>
  <c r="G1336" i="21"/>
  <c r="G1335" i="21"/>
  <c r="G1334" i="21"/>
  <c r="G1333" i="21"/>
  <c r="G1332" i="21"/>
  <c r="G1331" i="21"/>
  <c r="G1330" i="21"/>
  <c r="G1329" i="21"/>
  <c r="G1328" i="21"/>
  <c r="G1327" i="21"/>
  <c r="G1326" i="21"/>
  <c r="G1325" i="21"/>
  <c r="G1324" i="21"/>
  <c r="G1323" i="21"/>
  <c r="G1322" i="21"/>
  <c r="G1321" i="21"/>
  <c r="G1320" i="21"/>
  <c r="G1319" i="21"/>
  <c r="G1318" i="21"/>
  <c r="G1317" i="21"/>
  <c r="G1316" i="21"/>
  <c r="G1315" i="21"/>
  <c r="G1314" i="21"/>
  <c r="G1313" i="21"/>
  <c r="G1312" i="21"/>
  <c r="G1311" i="21"/>
  <c r="G1310" i="21"/>
  <c r="G1309" i="21"/>
  <c r="G1308" i="21"/>
  <c r="G1307" i="21"/>
  <c r="G1306" i="21"/>
  <c r="G1305" i="21"/>
  <c r="G1304" i="21"/>
  <c r="G1303" i="21"/>
  <c r="G1302" i="21"/>
  <c r="G1301" i="21"/>
  <c r="G1300" i="21"/>
  <c r="G1299" i="21"/>
  <c r="G1298" i="21"/>
  <c r="G1297" i="21"/>
  <c r="G1296" i="21"/>
  <c r="G1295" i="21"/>
  <c r="G1294" i="21"/>
  <c r="G1293" i="21"/>
  <c r="G1292" i="21"/>
  <c r="G1291" i="21"/>
  <c r="G1290" i="21"/>
  <c r="G1289" i="21"/>
  <c r="G1288" i="21"/>
  <c r="G1287" i="21"/>
  <c r="G1286" i="21"/>
  <c r="G1285" i="21"/>
  <c r="G1284" i="21"/>
  <c r="G1283" i="21"/>
  <c r="G1282" i="21"/>
  <c r="G1281" i="21"/>
  <c r="G1280" i="21"/>
  <c r="G1279" i="21"/>
  <c r="G1278" i="21"/>
  <c r="G1277" i="21"/>
  <c r="G1276" i="21"/>
  <c r="G1275" i="21"/>
  <c r="G1274" i="21"/>
  <c r="G1273" i="21"/>
  <c r="G1272" i="21"/>
  <c r="G1271" i="21"/>
  <c r="G1270" i="21"/>
  <c r="G1269" i="21"/>
  <c r="G1268" i="21"/>
  <c r="G1267" i="21"/>
  <c r="G1266" i="21"/>
  <c r="G1265" i="21"/>
  <c r="G1264" i="21"/>
  <c r="G1263" i="21"/>
  <c r="G1262" i="21"/>
  <c r="G1261" i="21"/>
  <c r="G1260" i="21"/>
  <c r="G1259" i="21"/>
  <c r="G1258" i="21"/>
  <c r="G1257" i="21"/>
  <c r="G1256" i="21"/>
  <c r="G1255" i="21"/>
  <c r="G1254" i="21"/>
  <c r="G1253" i="21"/>
  <c r="G1252" i="21"/>
  <c r="G1251" i="21"/>
  <c r="G1250" i="21"/>
  <c r="G1249" i="21"/>
  <c r="G1248" i="21"/>
  <c r="G1247" i="21"/>
  <c r="G1246" i="21"/>
  <c r="G1245" i="21"/>
  <c r="G1244" i="21"/>
  <c r="G1243" i="21"/>
  <c r="G1242" i="21"/>
  <c r="G1241" i="21"/>
  <c r="G1240" i="21"/>
  <c r="G1239" i="21"/>
  <c r="G1238" i="21"/>
  <c r="G1237" i="21"/>
  <c r="G1236" i="21"/>
  <c r="G1235" i="21"/>
  <c r="G1234" i="21"/>
  <c r="G1233" i="21"/>
  <c r="G1232" i="21"/>
  <c r="G1231" i="21"/>
  <c r="G1230" i="21"/>
  <c r="G1229" i="21"/>
  <c r="G1228" i="21"/>
  <c r="G1227" i="21"/>
  <c r="G1226" i="21"/>
  <c r="G1225" i="21"/>
  <c r="G1224" i="21"/>
  <c r="G1223" i="21"/>
  <c r="G1222" i="21"/>
  <c r="G1221" i="21"/>
  <c r="G1220" i="21"/>
  <c r="G1219" i="21"/>
  <c r="G1218" i="21"/>
  <c r="G1217" i="21"/>
  <c r="G1216" i="21"/>
  <c r="G1215" i="21"/>
  <c r="G1214" i="21"/>
  <c r="G1213" i="21"/>
  <c r="G1212" i="21"/>
  <c r="G1211" i="21"/>
  <c r="G1210" i="21"/>
  <c r="G1209" i="21"/>
  <c r="G1208" i="21"/>
  <c r="G1207" i="21"/>
  <c r="G1206" i="21"/>
  <c r="G1205" i="21"/>
  <c r="G1204" i="21"/>
  <c r="G1203" i="21"/>
  <c r="G1202" i="21"/>
  <c r="G1201" i="21"/>
  <c r="G1200" i="21"/>
  <c r="G1199" i="21"/>
  <c r="G1198" i="21"/>
  <c r="G1197" i="21"/>
  <c r="G1196" i="21"/>
  <c r="G1195" i="21"/>
  <c r="G1194" i="21"/>
  <c r="G1193" i="21"/>
  <c r="G1192" i="21"/>
  <c r="G1191" i="21"/>
  <c r="G1190" i="21"/>
  <c r="G1189" i="21"/>
  <c r="G1188" i="21"/>
  <c r="G1187" i="21"/>
  <c r="G1186" i="21"/>
  <c r="G1185" i="21"/>
  <c r="G1184" i="21"/>
  <c r="G1183" i="21"/>
  <c r="G1182" i="21"/>
  <c r="G1181" i="21"/>
  <c r="G1180" i="21"/>
  <c r="G1179" i="21"/>
  <c r="G1178" i="21"/>
  <c r="G1177" i="21"/>
  <c r="G1176" i="21"/>
  <c r="G1175" i="21"/>
  <c r="G1174" i="21"/>
  <c r="G1173" i="21"/>
  <c r="G1172" i="21"/>
  <c r="G1171" i="21"/>
  <c r="G1170" i="21"/>
  <c r="G1169" i="21"/>
  <c r="G1168" i="21"/>
  <c r="G1167" i="21"/>
  <c r="G1166" i="21"/>
  <c r="G1165" i="21"/>
  <c r="G1164" i="21"/>
  <c r="G1163" i="21"/>
  <c r="G1162" i="21"/>
  <c r="G1161" i="21"/>
  <c r="G1160" i="21"/>
  <c r="G1159" i="21"/>
  <c r="G1158" i="21"/>
  <c r="G1157" i="21"/>
  <c r="G1156" i="21"/>
  <c r="G1155" i="21"/>
  <c r="G1154" i="21"/>
  <c r="G1153" i="21"/>
  <c r="G1152" i="21"/>
  <c r="G1151" i="21"/>
  <c r="G1150" i="21"/>
  <c r="G1149" i="21"/>
  <c r="G1148" i="21"/>
  <c r="G1147" i="21"/>
  <c r="G1146" i="21"/>
  <c r="G1145" i="21"/>
  <c r="G1144" i="21"/>
  <c r="G1143" i="21"/>
  <c r="G1142" i="21"/>
  <c r="G1141" i="21"/>
  <c r="G1140" i="21"/>
  <c r="G1139" i="21"/>
  <c r="G1138" i="21"/>
  <c r="G1137" i="21"/>
  <c r="G1136" i="21"/>
  <c r="G1135" i="21"/>
  <c r="G1134" i="21"/>
  <c r="G1133" i="21"/>
  <c r="G1132" i="21"/>
  <c r="G1131" i="21"/>
  <c r="G1130" i="21"/>
  <c r="G1129" i="21"/>
  <c r="G1128" i="21"/>
  <c r="G1127" i="21"/>
  <c r="G1126" i="21"/>
  <c r="G1125" i="21"/>
  <c r="G1124" i="21"/>
  <c r="G1123" i="21"/>
  <c r="G1122" i="21"/>
  <c r="G1121" i="21"/>
  <c r="G1120" i="21"/>
  <c r="G1119" i="21"/>
  <c r="G1118" i="21"/>
  <c r="G1117" i="21"/>
  <c r="G1116" i="21"/>
  <c r="G1115" i="21"/>
  <c r="G1114" i="21"/>
  <c r="G1113" i="21"/>
  <c r="G1112" i="21"/>
  <c r="G1111" i="21"/>
  <c r="G1110" i="21"/>
  <c r="G1109" i="21"/>
  <c r="G1108" i="21"/>
  <c r="G1107" i="21"/>
  <c r="G1106" i="21"/>
  <c r="G1105" i="21"/>
  <c r="G1104" i="21"/>
  <c r="G1103" i="21"/>
  <c r="G1102" i="21"/>
  <c r="G1101" i="21"/>
  <c r="G1100" i="21"/>
  <c r="G1099" i="21"/>
  <c r="G1098" i="21"/>
  <c r="G1097" i="21"/>
  <c r="G1096" i="21"/>
  <c r="G1095" i="21"/>
  <c r="G1094" i="21"/>
  <c r="G1093" i="21"/>
  <c r="G1092" i="21"/>
  <c r="G1091" i="21"/>
  <c r="G1090" i="21"/>
  <c r="G1089" i="21"/>
  <c r="G1088" i="21"/>
  <c r="G1087" i="21"/>
  <c r="G1086" i="21"/>
  <c r="G1085" i="21"/>
  <c r="G1084" i="21"/>
  <c r="G1083" i="21"/>
  <c r="G1082" i="21"/>
  <c r="G1081" i="21"/>
  <c r="G1080" i="21"/>
  <c r="G1079" i="21"/>
  <c r="G1078" i="21"/>
  <c r="G1077" i="21"/>
  <c r="G1076" i="21"/>
  <c r="G1075" i="21"/>
  <c r="G1074" i="21"/>
  <c r="G1073" i="21"/>
  <c r="G1072" i="21"/>
  <c r="G1071" i="21"/>
  <c r="G1070" i="21"/>
  <c r="G1069" i="21"/>
  <c r="G1068" i="21"/>
  <c r="G1067" i="21"/>
  <c r="G1066" i="21"/>
  <c r="G1065" i="21"/>
  <c r="G1064" i="21"/>
  <c r="G1063" i="21"/>
  <c r="G1062" i="21"/>
  <c r="G1061" i="21"/>
  <c r="G1060" i="21"/>
  <c r="G1059" i="21"/>
  <c r="G1058" i="21"/>
  <c r="G1057" i="21"/>
  <c r="G1056" i="21"/>
  <c r="G1055" i="21"/>
  <c r="G1054" i="21"/>
  <c r="G1053" i="21"/>
  <c r="G1052" i="21"/>
  <c r="G1051" i="21"/>
  <c r="G1050" i="21"/>
  <c r="G1049" i="21"/>
  <c r="G1048" i="21"/>
  <c r="G1047" i="21"/>
  <c r="G1046" i="21"/>
  <c r="G1045" i="21"/>
  <c r="G1044" i="21"/>
  <c r="G1043" i="21"/>
  <c r="G1042" i="21"/>
  <c r="G1041" i="21"/>
  <c r="G1040" i="21"/>
  <c r="G1039" i="21"/>
  <c r="G1038" i="21"/>
  <c r="G1037" i="21"/>
  <c r="G1036" i="21"/>
  <c r="G1035" i="21"/>
  <c r="G1034" i="21"/>
  <c r="G1033" i="21"/>
  <c r="G1032" i="21"/>
  <c r="G1031" i="21"/>
  <c r="G1030" i="21"/>
  <c r="G1029" i="21"/>
  <c r="G1028" i="21"/>
  <c r="G1027" i="21"/>
  <c r="G1026" i="21"/>
  <c r="G1025" i="21"/>
  <c r="G1024" i="21"/>
  <c r="G1023" i="21"/>
  <c r="G1022" i="21"/>
  <c r="G1021" i="21"/>
  <c r="G1020" i="21"/>
  <c r="G1019" i="21"/>
  <c r="G1018" i="21"/>
  <c r="G1017" i="21"/>
  <c r="G1016" i="21"/>
  <c r="G1015" i="21"/>
  <c r="G1014" i="21"/>
  <c r="G1013" i="21"/>
  <c r="G1012" i="21"/>
  <c r="G1011" i="21"/>
  <c r="G1010" i="21"/>
  <c r="G1009" i="21"/>
  <c r="G1008" i="21"/>
  <c r="G1007" i="21"/>
  <c r="G1006" i="21"/>
  <c r="G1005" i="21"/>
  <c r="G1004" i="21"/>
  <c r="G1003" i="21"/>
  <c r="G1002" i="21"/>
  <c r="G1001" i="21"/>
  <c r="G1000" i="21"/>
  <c r="G999" i="21"/>
  <c r="G998" i="21"/>
  <c r="G997" i="21"/>
  <c r="G996" i="21"/>
  <c r="G995" i="21"/>
  <c r="G994" i="21"/>
  <c r="G993" i="21"/>
  <c r="G992" i="21"/>
  <c r="G991" i="21"/>
  <c r="G990" i="21"/>
  <c r="G989" i="21"/>
  <c r="G988" i="21"/>
  <c r="G987" i="21"/>
  <c r="G986" i="21"/>
  <c r="G985" i="21"/>
  <c r="G984" i="21"/>
  <c r="G983" i="21"/>
  <c r="G982" i="21"/>
  <c r="G981" i="21"/>
  <c r="G980" i="21"/>
  <c r="G979" i="21"/>
  <c r="G978" i="21"/>
  <c r="G977" i="21"/>
  <c r="G976" i="21"/>
  <c r="G975" i="21"/>
  <c r="G974" i="21"/>
  <c r="G973" i="21"/>
  <c r="G972" i="21"/>
  <c r="G971" i="21"/>
  <c r="G970" i="21"/>
  <c r="G969" i="21"/>
  <c r="G968" i="21"/>
  <c r="G967" i="21"/>
  <c r="G966" i="21"/>
  <c r="G965" i="21"/>
  <c r="G964" i="21"/>
  <c r="G963" i="21"/>
  <c r="G962" i="21"/>
  <c r="G961" i="21"/>
  <c r="G960" i="21"/>
  <c r="G959" i="21"/>
  <c r="G958" i="21"/>
  <c r="G957" i="21"/>
  <c r="G956" i="21"/>
  <c r="G955" i="21"/>
  <c r="G954" i="21"/>
  <c r="G953" i="21"/>
  <c r="G952" i="21"/>
  <c r="G951" i="21"/>
  <c r="G950" i="21"/>
  <c r="G949" i="21"/>
  <c r="G948" i="21"/>
  <c r="G947" i="21"/>
  <c r="G946" i="21"/>
  <c r="G945" i="21"/>
  <c r="G944" i="21"/>
  <c r="G943" i="21"/>
  <c r="G942" i="21"/>
  <c r="G941" i="21"/>
  <c r="G940" i="21"/>
  <c r="G939" i="21"/>
  <c r="G938" i="21"/>
  <c r="G937" i="21"/>
  <c r="G936" i="21"/>
  <c r="G935" i="21"/>
  <c r="G934" i="21"/>
  <c r="G933" i="21"/>
  <c r="G932" i="21"/>
  <c r="G931" i="21"/>
  <c r="G930" i="21"/>
  <c r="G929" i="21"/>
  <c r="G928" i="21"/>
  <c r="G927" i="21"/>
  <c r="G926" i="21"/>
  <c r="G925" i="21"/>
  <c r="G924" i="21"/>
  <c r="G923" i="21"/>
  <c r="G922" i="21"/>
  <c r="G921" i="21"/>
  <c r="G920" i="21"/>
  <c r="G919" i="21"/>
  <c r="G918" i="21"/>
  <c r="G917" i="21"/>
  <c r="G916" i="21"/>
  <c r="G915" i="21"/>
  <c r="G914" i="21"/>
  <c r="G913" i="21"/>
  <c r="G912" i="21"/>
  <c r="G911" i="21"/>
  <c r="G910" i="21"/>
  <c r="G909" i="21"/>
  <c r="G908" i="21"/>
  <c r="G907" i="21"/>
  <c r="G906" i="21"/>
  <c r="G905" i="21"/>
  <c r="G904" i="21"/>
  <c r="G903" i="21"/>
  <c r="G902" i="21"/>
  <c r="G901" i="21"/>
  <c r="G900" i="21"/>
  <c r="G899" i="21"/>
  <c r="G898" i="21"/>
  <c r="G897" i="21"/>
  <c r="G896" i="21"/>
  <c r="G895" i="21"/>
  <c r="G894" i="21"/>
  <c r="G893" i="21"/>
  <c r="G892" i="21"/>
  <c r="G891" i="21"/>
  <c r="G890" i="21"/>
  <c r="G889" i="21"/>
  <c r="G888" i="21"/>
  <c r="G887" i="21"/>
  <c r="G886" i="21"/>
  <c r="G885" i="21"/>
  <c r="G884" i="21"/>
  <c r="G883" i="21"/>
  <c r="G882" i="21"/>
  <c r="G881" i="21"/>
  <c r="G880" i="21"/>
  <c r="G879" i="21"/>
  <c r="G878" i="21"/>
  <c r="G877" i="21"/>
  <c r="G876" i="21"/>
  <c r="G875" i="21"/>
  <c r="G874" i="21"/>
  <c r="G873" i="21"/>
  <c r="G872" i="21"/>
  <c r="G871" i="21"/>
  <c r="G870" i="21"/>
  <c r="G869" i="21"/>
  <c r="G868" i="21"/>
  <c r="G867" i="21"/>
  <c r="G866" i="21"/>
  <c r="G865" i="21"/>
  <c r="G864" i="21"/>
  <c r="G863" i="21"/>
  <c r="G862" i="21"/>
  <c r="G861" i="21"/>
  <c r="G860" i="21"/>
  <c r="G859" i="21"/>
  <c r="G858" i="21"/>
  <c r="G857" i="21"/>
  <c r="G856" i="21"/>
  <c r="G855" i="21"/>
  <c r="G854" i="21"/>
  <c r="G853" i="21"/>
  <c r="G852" i="21"/>
  <c r="G851" i="21"/>
  <c r="G850" i="21"/>
  <c r="G849" i="21"/>
  <c r="G848" i="21"/>
  <c r="G847" i="21"/>
  <c r="G846" i="21"/>
  <c r="G845" i="21"/>
  <c r="G844" i="21"/>
  <c r="G843" i="21"/>
  <c r="G842" i="21"/>
  <c r="G841" i="21"/>
  <c r="G840" i="21"/>
  <c r="G839" i="21"/>
  <c r="G838" i="21"/>
  <c r="G837" i="21"/>
  <c r="G836" i="21"/>
  <c r="G835" i="21"/>
  <c r="G834" i="21"/>
  <c r="G833" i="21"/>
  <c r="G832" i="21"/>
  <c r="G831" i="21"/>
  <c r="G830" i="21"/>
  <c r="G829" i="21"/>
  <c r="G828" i="21"/>
  <c r="G827" i="21"/>
  <c r="G826" i="21"/>
  <c r="G825" i="21"/>
  <c r="G824" i="21"/>
  <c r="G823" i="21"/>
  <c r="G822" i="21"/>
  <c r="G821" i="21"/>
  <c r="G820" i="21"/>
  <c r="G819" i="21"/>
  <c r="G818" i="21"/>
  <c r="G817" i="21"/>
  <c r="G816" i="21"/>
  <c r="G815" i="21"/>
  <c r="G814" i="21"/>
  <c r="G813" i="21"/>
  <c r="G812" i="21"/>
  <c r="G811" i="21"/>
  <c r="G810" i="21"/>
  <c r="G809" i="21"/>
  <c r="G808" i="21"/>
  <c r="G807" i="21"/>
  <c r="G806" i="21"/>
  <c r="G805" i="21"/>
  <c r="G804" i="21"/>
  <c r="G803" i="21"/>
  <c r="G802" i="21"/>
  <c r="G801" i="21"/>
  <c r="G800" i="21"/>
  <c r="G799" i="21"/>
  <c r="G798" i="21"/>
  <c r="G797" i="21"/>
  <c r="G796" i="21"/>
  <c r="G795" i="21"/>
  <c r="G794" i="21"/>
  <c r="G793" i="21"/>
  <c r="G792" i="21"/>
  <c r="G791" i="21"/>
  <c r="G790" i="21"/>
  <c r="G789" i="21"/>
  <c r="G788" i="21"/>
  <c r="G787" i="21"/>
  <c r="G786" i="21"/>
  <c r="G785" i="21"/>
  <c r="G784" i="21"/>
  <c r="G783" i="21"/>
  <c r="G782" i="21"/>
  <c r="G781" i="21"/>
  <c r="G780" i="21"/>
  <c r="G779" i="21"/>
  <c r="G778" i="21"/>
  <c r="G777" i="21"/>
  <c r="G776" i="21"/>
  <c r="G775" i="21"/>
  <c r="G774" i="21"/>
  <c r="G773" i="21"/>
  <c r="G772" i="21"/>
  <c r="G771" i="21"/>
  <c r="G770" i="21"/>
  <c r="G769" i="21"/>
  <c r="G768" i="21"/>
  <c r="G767" i="21"/>
  <c r="G766" i="21"/>
  <c r="G765" i="21"/>
  <c r="G764" i="21"/>
  <c r="G763" i="21"/>
  <c r="G762" i="21"/>
  <c r="G761" i="21"/>
  <c r="G760" i="21"/>
  <c r="G759" i="21"/>
  <c r="G758" i="21"/>
  <c r="G757" i="21"/>
  <c r="G756" i="21"/>
  <c r="G755" i="21"/>
  <c r="G754" i="21"/>
  <c r="G753" i="21"/>
  <c r="G752" i="21"/>
  <c r="G751" i="21"/>
  <c r="G750" i="21"/>
  <c r="G749" i="21"/>
  <c r="G748" i="21"/>
  <c r="G747" i="21"/>
  <c r="G746" i="21"/>
  <c r="G745" i="21"/>
  <c r="G744" i="21"/>
  <c r="G743" i="21"/>
  <c r="G742" i="21"/>
  <c r="G741" i="21"/>
  <c r="G740" i="21"/>
  <c r="G739" i="21"/>
  <c r="G738" i="21"/>
  <c r="G737" i="21"/>
  <c r="G736" i="21"/>
  <c r="G735" i="21"/>
  <c r="G734" i="21"/>
  <c r="G733" i="21"/>
  <c r="G732" i="21"/>
  <c r="G731" i="21"/>
  <c r="G730" i="21"/>
  <c r="G729" i="21"/>
  <c r="G728" i="21"/>
  <c r="G727" i="21"/>
  <c r="G726" i="21"/>
  <c r="G725" i="21"/>
  <c r="G724" i="21"/>
  <c r="G723" i="21"/>
  <c r="G722" i="21"/>
  <c r="G721" i="21"/>
  <c r="G720" i="21"/>
  <c r="G719" i="21"/>
  <c r="G718" i="21"/>
  <c r="G717" i="21"/>
  <c r="G716" i="21"/>
  <c r="G715" i="21"/>
  <c r="G714" i="21"/>
  <c r="G713" i="21"/>
  <c r="G712" i="21"/>
  <c r="G711" i="21"/>
  <c r="G710" i="21"/>
  <c r="G709" i="21"/>
  <c r="G708" i="21"/>
  <c r="G707" i="21"/>
  <c r="G706" i="21"/>
  <c r="G705" i="21"/>
  <c r="G704" i="21"/>
  <c r="G703" i="21"/>
  <c r="G702" i="21"/>
  <c r="G701" i="21"/>
  <c r="G700" i="21"/>
  <c r="G699" i="21"/>
  <c r="G698" i="21"/>
  <c r="G697" i="21"/>
  <c r="G696" i="21"/>
  <c r="G695" i="21"/>
  <c r="G694" i="21"/>
  <c r="G693" i="21"/>
  <c r="G692" i="21"/>
  <c r="G691" i="21"/>
  <c r="G690" i="21"/>
  <c r="G689" i="21"/>
  <c r="G688" i="21"/>
  <c r="G687" i="21"/>
  <c r="G686" i="21"/>
  <c r="G685" i="21"/>
  <c r="G684" i="21"/>
  <c r="G683" i="21"/>
  <c r="G682" i="21"/>
  <c r="G681" i="21"/>
  <c r="G680" i="21"/>
  <c r="G679" i="21"/>
  <c r="G678" i="21"/>
  <c r="G677" i="21"/>
  <c r="G676" i="21"/>
  <c r="G675" i="21"/>
  <c r="G674" i="21"/>
  <c r="G673" i="21"/>
  <c r="G672" i="21"/>
  <c r="G671" i="21"/>
  <c r="G670" i="21"/>
  <c r="G669" i="21"/>
  <c r="G668" i="21"/>
  <c r="G667" i="21"/>
  <c r="G666" i="21"/>
  <c r="G665" i="21"/>
  <c r="G664" i="21"/>
  <c r="G663" i="21"/>
  <c r="G662" i="21"/>
  <c r="G661" i="21"/>
  <c r="G660" i="21"/>
  <c r="G659" i="21"/>
  <c r="G658" i="21"/>
  <c r="G657" i="21"/>
  <c r="G656" i="21"/>
  <c r="G655" i="21"/>
  <c r="G654" i="21"/>
  <c r="G653" i="21"/>
  <c r="G652" i="21"/>
  <c r="G651" i="21"/>
  <c r="G650" i="21"/>
  <c r="G649" i="21"/>
  <c r="G648" i="21"/>
  <c r="G647" i="21"/>
  <c r="G646" i="21"/>
  <c r="G645" i="21"/>
  <c r="G644" i="21"/>
  <c r="G643" i="21"/>
  <c r="G642" i="21"/>
  <c r="G641" i="21"/>
  <c r="G640" i="21"/>
  <c r="G639" i="21"/>
  <c r="G638" i="21"/>
  <c r="G637" i="21"/>
  <c r="G636" i="21"/>
  <c r="G635" i="21"/>
  <c r="G634" i="21"/>
  <c r="G633" i="21"/>
  <c r="G632" i="21"/>
  <c r="G631" i="21"/>
  <c r="G630" i="21"/>
  <c r="G629" i="21"/>
  <c r="G628" i="21"/>
  <c r="G627" i="21"/>
  <c r="G626" i="21"/>
  <c r="G625" i="21"/>
  <c r="G624" i="21"/>
  <c r="G623" i="21"/>
  <c r="G622" i="21"/>
  <c r="G621" i="21"/>
  <c r="G620" i="21"/>
  <c r="G619" i="21"/>
  <c r="G618" i="21"/>
  <c r="G617" i="21"/>
  <c r="G616" i="21"/>
  <c r="G615" i="21"/>
  <c r="G614" i="21"/>
  <c r="G613" i="21"/>
  <c r="G612" i="21"/>
  <c r="G611" i="21"/>
  <c r="G610" i="21"/>
  <c r="G609" i="21"/>
  <c r="G608" i="21"/>
  <c r="G607" i="21"/>
  <c r="G606" i="21"/>
  <c r="G605" i="21"/>
  <c r="G604" i="21"/>
  <c r="G603" i="21"/>
  <c r="G602" i="21"/>
  <c r="G601" i="21"/>
  <c r="G600" i="21"/>
  <c r="G599" i="21"/>
  <c r="G598" i="21"/>
  <c r="G597" i="21"/>
  <c r="G596" i="21"/>
  <c r="G595" i="21"/>
  <c r="G594" i="21"/>
  <c r="G593" i="21"/>
  <c r="G592" i="21"/>
  <c r="G591" i="21"/>
  <c r="G590" i="21"/>
  <c r="G589" i="21"/>
  <c r="G588" i="21"/>
  <c r="G587" i="21"/>
  <c r="G586" i="21"/>
  <c r="G585" i="21"/>
  <c r="G584" i="21"/>
  <c r="G583" i="21"/>
  <c r="G582" i="21"/>
  <c r="G581" i="21"/>
  <c r="G580" i="21"/>
  <c r="G579" i="21"/>
  <c r="G578" i="21"/>
  <c r="G577" i="21"/>
  <c r="G576" i="21"/>
  <c r="G575" i="21"/>
  <c r="G574" i="21"/>
  <c r="G573" i="21"/>
  <c r="G572" i="21"/>
  <c r="G571" i="21"/>
  <c r="G570" i="21"/>
  <c r="G569" i="21"/>
  <c r="G568" i="21"/>
  <c r="G567" i="21"/>
  <c r="G566" i="21"/>
  <c r="G565" i="21"/>
  <c r="G564" i="21"/>
  <c r="G563" i="21"/>
  <c r="G562" i="21"/>
  <c r="G561" i="21"/>
  <c r="G560" i="21"/>
  <c r="G559" i="21"/>
  <c r="G558" i="21"/>
  <c r="G557" i="21"/>
  <c r="G556" i="21"/>
  <c r="G555" i="21"/>
  <c r="G554" i="21"/>
  <c r="G553" i="21"/>
  <c r="G552" i="21"/>
  <c r="G551" i="21"/>
  <c r="G550" i="21"/>
  <c r="G549" i="21"/>
  <c r="G548" i="21"/>
  <c r="G547" i="21"/>
  <c r="G546" i="21"/>
  <c r="G545" i="21"/>
  <c r="G544" i="21"/>
  <c r="G543" i="21"/>
  <c r="G542" i="21"/>
  <c r="G541" i="21"/>
  <c r="G540" i="21"/>
  <c r="G539" i="21"/>
  <c r="G538" i="21"/>
  <c r="G537" i="21"/>
  <c r="G536" i="21"/>
  <c r="G535" i="21"/>
  <c r="G534" i="21"/>
  <c r="G533" i="21"/>
  <c r="G532" i="21"/>
  <c r="G531" i="21"/>
  <c r="G530" i="21"/>
  <c r="G529" i="21"/>
  <c r="G528" i="21"/>
  <c r="G527" i="21"/>
  <c r="G526" i="21"/>
  <c r="G525" i="21"/>
  <c r="G524" i="21"/>
  <c r="G523" i="21"/>
  <c r="G522" i="21"/>
  <c r="G521" i="21"/>
  <c r="G520" i="21"/>
  <c r="G519" i="21"/>
  <c r="G518" i="21"/>
  <c r="G517" i="21"/>
  <c r="G516" i="21"/>
  <c r="G515" i="21"/>
  <c r="G514" i="21"/>
  <c r="G513" i="21"/>
  <c r="G512" i="21"/>
  <c r="G511" i="21"/>
  <c r="G510" i="21"/>
  <c r="G509" i="21"/>
  <c r="G508" i="21"/>
  <c r="G507" i="21"/>
  <c r="G506" i="21"/>
  <c r="G505" i="21"/>
  <c r="G504" i="21"/>
  <c r="G503" i="21"/>
  <c r="G502" i="21"/>
  <c r="G501" i="21"/>
  <c r="G500" i="21"/>
  <c r="G499" i="21"/>
  <c r="G498" i="21"/>
  <c r="G497" i="21"/>
  <c r="G496" i="21"/>
  <c r="G495" i="21"/>
  <c r="G494" i="21"/>
  <c r="G493" i="21"/>
  <c r="G492" i="21"/>
  <c r="G491" i="21"/>
  <c r="G490" i="21"/>
  <c r="G489" i="21"/>
  <c r="G488" i="21"/>
  <c r="G487" i="21"/>
  <c r="G486" i="21"/>
  <c r="G485" i="21"/>
  <c r="G484" i="21"/>
  <c r="G483" i="21"/>
  <c r="G482" i="21"/>
  <c r="G481" i="21"/>
  <c r="G480" i="21"/>
  <c r="G479" i="21"/>
  <c r="G478" i="21"/>
  <c r="G477" i="21"/>
  <c r="G476" i="21"/>
  <c r="G475" i="21"/>
  <c r="G474" i="21"/>
  <c r="G473" i="21"/>
  <c r="G472" i="21"/>
  <c r="G471" i="21"/>
  <c r="G470" i="21"/>
  <c r="G469" i="21"/>
  <c r="G468" i="21"/>
  <c r="G467" i="21"/>
  <c r="G466" i="21"/>
  <c r="G465" i="21"/>
  <c r="G464" i="21"/>
  <c r="G463" i="21"/>
  <c r="G462" i="21"/>
  <c r="G461" i="21"/>
  <c r="G460" i="21"/>
  <c r="G459" i="21"/>
  <c r="G458" i="21"/>
  <c r="G457" i="21"/>
  <c r="G456" i="21"/>
  <c r="G455" i="21"/>
  <c r="G454" i="21"/>
  <c r="G453" i="21"/>
  <c r="G452" i="21"/>
  <c r="G451" i="21"/>
  <c r="G450" i="21"/>
  <c r="G449" i="21"/>
  <c r="G448" i="21"/>
  <c r="G447" i="21"/>
  <c r="G446" i="21"/>
  <c r="G445" i="21"/>
  <c r="G444" i="21"/>
  <c r="G443" i="21"/>
  <c r="G442" i="21"/>
  <c r="G441" i="21"/>
  <c r="G440" i="21"/>
  <c r="G439" i="21"/>
  <c r="G438" i="21"/>
  <c r="G437" i="21"/>
  <c r="G436" i="21"/>
  <c r="G435" i="21"/>
  <c r="G434" i="21"/>
  <c r="G433" i="21"/>
  <c r="G432" i="21"/>
  <c r="G431" i="21"/>
  <c r="G430" i="21"/>
  <c r="G429" i="21"/>
  <c r="G428" i="21"/>
  <c r="G427" i="21"/>
  <c r="G426" i="21"/>
  <c r="G425" i="21"/>
  <c r="G424" i="21"/>
  <c r="G423" i="21"/>
  <c r="G422" i="21"/>
  <c r="G421" i="21"/>
  <c r="G420" i="21"/>
  <c r="G419" i="21"/>
  <c r="G418" i="21"/>
  <c r="G417" i="21"/>
  <c r="G416" i="21"/>
  <c r="G415" i="21"/>
  <c r="G414" i="21"/>
  <c r="G413" i="21"/>
  <c r="G412" i="21"/>
  <c r="G411" i="21"/>
  <c r="G410" i="21"/>
  <c r="G409" i="21"/>
  <c r="G408" i="21"/>
  <c r="G407" i="21"/>
  <c r="G406" i="21"/>
  <c r="G405" i="21"/>
  <c r="G404" i="21"/>
  <c r="G403" i="21"/>
  <c r="G402" i="21"/>
  <c r="G401" i="21"/>
  <c r="G400" i="21"/>
  <c r="G399" i="21"/>
  <c r="G398" i="21"/>
  <c r="G397" i="21"/>
  <c r="G396" i="21"/>
  <c r="G395" i="21"/>
  <c r="G394" i="21"/>
  <c r="G393" i="21"/>
  <c r="G392" i="21"/>
  <c r="G391" i="21"/>
  <c r="G390" i="21"/>
  <c r="G389" i="21"/>
  <c r="G388" i="21"/>
  <c r="G387" i="21"/>
  <c r="G386" i="21"/>
  <c r="G385" i="21"/>
  <c r="G384" i="21"/>
  <c r="G383" i="21"/>
  <c r="G382" i="21"/>
  <c r="G381" i="21"/>
  <c r="G380" i="21"/>
  <c r="G379" i="21"/>
  <c r="G378" i="21"/>
  <c r="G377" i="21"/>
  <c r="G376" i="21"/>
  <c r="G375" i="21"/>
  <c r="G374" i="21"/>
  <c r="G373" i="21"/>
  <c r="G372" i="21"/>
  <c r="G371" i="21"/>
  <c r="G370" i="21"/>
  <c r="G369" i="21"/>
  <c r="G368" i="21"/>
  <c r="G367" i="21"/>
  <c r="G366" i="21"/>
  <c r="G365" i="21"/>
  <c r="G364" i="21"/>
  <c r="G363" i="21"/>
  <c r="G362" i="21"/>
  <c r="G361" i="21"/>
  <c r="G360" i="21"/>
  <c r="G359" i="21"/>
  <c r="G358" i="21"/>
  <c r="G357" i="21"/>
  <c r="G356" i="21"/>
  <c r="G355" i="21"/>
  <c r="G354" i="21"/>
  <c r="G353" i="21"/>
  <c r="G352" i="21"/>
  <c r="G351" i="21"/>
  <c r="G350" i="21"/>
  <c r="G349" i="21"/>
  <c r="G348" i="21"/>
  <c r="G347" i="21"/>
  <c r="G346" i="21"/>
  <c r="G345" i="21"/>
  <c r="G344" i="21"/>
  <c r="G343" i="21"/>
  <c r="G342" i="21"/>
  <c r="G341" i="21"/>
  <c r="G340" i="21"/>
  <c r="G339" i="21"/>
  <c r="G338" i="21"/>
  <c r="G337" i="21"/>
  <c r="G336" i="21"/>
  <c r="G335" i="21"/>
  <c r="G334" i="21"/>
  <c r="G333" i="21"/>
  <c r="G332" i="21"/>
  <c r="G331" i="21"/>
  <c r="G330" i="21"/>
  <c r="G329" i="21"/>
  <c r="G328" i="21"/>
  <c r="G327" i="21"/>
  <c r="G326" i="21"/>
  <c r="G325" i="21"/>
  <c r="G324" i="21"/>
  <c r="G323" i="21"/>
  <c r="G322" i="21"/>
  <c r="G321" i="21"/>
  <c r="G320" i="21"/>
  <c r="G319" i="21"/>
  <c r="G318" i="21"/>
  <c r="G317" i="21"/>
  <c r="G316" i="21"/>
  <c r="G315" i="21"/>
  <c r="G314" i="21"/>
  <c r="G313" i="21"/>
  <c r="G312" i="21"/>
  <c r="G311" i="21"/>
  <c r="G310" i="21"/>
  <c r="G309" i="21"/>
  <c r="G308" i="21"/>
  <c r="G307" i="21"/>
  <c r="G306" i="21"/>
  <c r="G305" i="21"/>
  <c r="G304" i="21"/>
  <c r="G303" i="21"/>
  <c r="G302" i="21"/>
  <c r="G301" i="21"/>
  <c r="G300" i="21"/>
  <c r="G299" i="21"/>
  <c r="G298" i="21"/>
  <c r="G297" i="21"/>
  <c r="G296" i="21"/>
  <c r="G295" i="21"/>
  <c r="G294" i="21"/>
  <c r="G293" i="21"/>
  <c r="G292" i="21"/>
  <c r="G291" i="21"/>
  <c r="G290" i="21"/>
  <c r="G289" i="21"/>
  <c r="G288" i="21"/>
  <c r="G287" i="21"/>
  <c r="G286" i="21"/>
  <c r="G285" i="21"/>
  <c r="G284" i="21"/>
  <c r="G283" i="21"/>
  <c r="G282" i="21"/>
  <c r="G281" i="21"/>
  <c r="G280" i="21"/>
  <c r="G279" i="21"/>
  <c r="G278" i="21"/>
  <c r="G277" i="21"/>
  <c r="G276" i="21"/>
  <c r="G275" i="21"/>
  <c r="G274" i="21"/>
  <c r="G273" i="21"/>
  <c r="G272" i="21"/>
  <c r="G271" i="21"/>
  <c r="G270" i="21"/>
  <c r="G269" i="21"/>
  <c r="G268" i="21"/>
  <c r="G267" i="21"/>
  <c r="G266" i="21"/>
  <c r="G265" i="21"/>
  <c r="G264" i="21"/>
  <c r="G263" i="21"/>
  <c r="G262" i="21"/>
  <c r="G261" i="21"/>
  <c r="G260" i="21"/>
  <c r="G259" i="21"/>
  <c r="G258" i="21"/>
  <c r="G257" i="21"/>
  <c r="G256" i="21"/>
  <c r="G255" i="21"/>
  <c r="G254" i="21"/>
  <c r="G253" i="21"/>
  <c r="G252" i="21"/>
  <c r="G251" i="21"/>
  <c r="G250" i="21"/>
  <c r="G249" i="21"/>
  <c r="G248" i="21"/>
  <c r="G247" i="21"/>
  <c r="G246" i="21"/>
  <c r="G245" i="21"/>
  <c r="G244" i="21"/>
  <c r="G243" i="21"/>
  <c r="G242" i="21"/>
  <c r="G241" i="21"/>
  <c r="G240" i="21"/>
  <c r="G239" i="21"/>
  <c r="G238" i="21"/>
  <c r="G237" i="21"/>
  <c r="G236" i="21"/>
  <c r="G235" i="21"/>
  <c r="G234" i="21"/>
  <c r="G233" i="21"/>
  <c r="G232" i="21"/>
  <c r="G231" i="21"/>
  <c r="G230" i="21"/>
  <c r="G229" i="21"/>
  <c r="G228" i="21"/>
  <c r="G227" i="21"/>
  <c r="G226" i="21"/>
  <c r="G225" i="21"/>
  <c r="G224" i="21"/>
  <c r="G223" i="21"/>
  <c r="G222" i="21"/>
  <c r="G221" i="21"/>
  <c r="G220" i="21"/>
  <c r="G219" i="21"/>
  <c r="G218" i="21"/>
  <c r="G217" i="21"/>
  <c r="G216" i="21"/>
  <c r="G215" i="21"/>
  <c r="G214" i="21"/>
  <c r="G213" i="21"/>
  <c r="G212" i="21"/>
  <c r="G211" i="21"/>
  <c r="G210" i="21"/>
  <c r="G209" i="21"/>
  <c r="G208" i="21"/>
  <c r="G207" i="21"/>
  <c r="G206" i="21"/>
  <c r="G205" i="21"/>
  <c r="G204" i="21"/>
  <c r="G203" i="21"/>
  <c r="G202" i="21"/>
  <c r="G201" i="21"/>
  <c r="G200" i="21"/>
  <c r="G199" i="21"/>
  <c r="G198" i="21"/>
  <c r="G197" i="21"/>
  <c r="G196" i="21"/>
  <c r="G195" i="21"/>
  <c r="G194" i="21"/>
  <c r="G193" i="21"/>
  <c r="G192" i="21"/>
  <c r="G191" i="21"/>
  <c r="G190" i="21"/>
  <c r="G189" i="21"/>
  <c r="G188" i="21"/>
  <c r="G187" i="21"/>
  <c r="G186" i="21"/>
  <c r="G185" i="21"/>
  <c r="G184" i="21"/>
  <c r="G183" i="21"/>
  <c r="G182" i="21"/>
  <c r="G181" i="21"/>
  <c r="G180" i="21"/>
  <c r="G179" i="21"/>
  <c r="G178" i="21"/>
  <c r="G177" i="21"/>
  <c r="G176" i="21"/>
  <c r="G175" i="21"/>
  <c r="G174" i="21"/>
  <c r="G173" i="21"/>
  <c r="G172" i="21"/>
  <c r="G171" i="21"/>
  <c r="G170" i="21"/>
  <c r="G169" i="21"/>
  <c r="G168" i="21"/>
  <c r="G167" i="21"/>
  <c r="G166" i="21"/>
  <c r="G165" i="21"/>
  <c r="G164" i="21"/>
  <c r="G163" i="21"/>
  <c r="G162" i="21"/>
  <c r="G161" i="21"/>
  <c r="G160" i="21"/>
  <c r="G159" i="21"/>
  <c r="G158" i="21"/>
  <c r="G157" i="21"/>
  <c r="G156" i="21"/>
  <c r="G155" i="21"/>
  <c r="G154" i="21"/>
  <c r="G153" i="21"/>
  <c r="G152" i="21"/>
  <c r="G151" i="21"/>
  <c r="G150" i="21"/>
  <c r="G149" i="21"/>
  <c r="G148" i="21"/>
  <c r="G147" i="21"/>
  <c r="G146" i="21"/>
  <c r="G145" i="21"/>
  <c r="G144" i="21"/>
  <c r="G143" i="21"/>
  <c r="G142" i="21"/>
  <c r="G141" i="21"/>
  <c r="G140" i="21"/>
  <c r="G139" i="21"/>
  <c r="G138" i="21"/>
  <c r="G137" i="21"/>
  <c r="G136" i="21"/>
  <c r="G135" i="21"/>
  <c r="G134" i="21"/>
  <c r="G133" i="21"/>
  <c r="G132" i="21"/>
  <c r="G131" i="21"/>
  <c r="G130" i="21"/>
  <c r="G129" i="21"/>
  <c r="G128" i="21"/>
  <c r="G127" i="21"/>
  <c r="G126" i="21"/>
  <c r="G125" i="21"/>
  <c r="G124" i="21"/>
  <c r="G123" i="21"/>
  <c r="G122" i="21"/>
  <c r="G121" i="21"/>
  <c r="G120" i="21"/>
  <c r="G119" i="21"/>
  <c r="G118" i="21"/>
  <c r="G117" i="21"/>
  <c r="G116" i="21"/>
  <c r="G115" i="21"/>
  <c r="G114" i="21"/>
  <c r="G113" i="21"/>
  <c r="G112" i="21"/>
  <c r="G111" i="21"/>
  <c r="G110" i="21"/>
  <c r="G109" i="21"/>
  <c r="G108" i="21"/>
  <c r="G107" i="21"/>
  <c r="G106" i="21"/>
  <c r="G105" i="21"/>
  <c r="G104" i="21"/>
  <c r="G103" i="21"/>
  <c r="G102" i="21"/>
  <c r="G101" i="21"/>
  <c r="G100" i="21"/>
  <c r="G99" i="21"/>
  <c r="G98" i="21"/>
  <c r="G97" i="21"/>
  <c r="G96" i="21"/>
  <c r="G95" i="21"/>
  <c r="G94" i="21"/>
  <c r="G93" i="21"/>
  <c r="G92" i="21"/>
  <c r="G91" i="21"/>
  <c r="G90" i="21"/>
  <c r="G89" i="21"/>
  <c r="G88" i="21"/>
  <c r="G87" i="21"/>
  <c r="G86" i="21"/>
  <c r="G85" i="21"/>
  <c r="G84" i="21"/>
  <c r="G83" i="21"/>
  <c r="G82" i="21"/>
  <c r="G81" i="21"/>
  <c r="G80" i="21"/>
  <c r="G79" i="21"/>
  <c r="G78" i="21"/>
  <c r="G77" i="21"/>
  <c r="G76" i="21"/>
  <c r="G75" i="21"/>
  <c r="G74" i="21"/>
  <c r="G73" i="21"/>
  <c r="G72" i="21"/>
  <c r="G71" i="21"/>
  <c r="G70" i="21"/>
  <c r="G69" i="21"/>
  <c r="G68" i="21"/>
  <c r="G67" i="21"/>
  <c r="J66" i="21"/>
  <c r="J67" i="21" s="1"/>
  <c r="G66" i="21"/>
  <c r="G65" i="21"/>
  <c r="G64" i="21"/>
  <c r="G63" i="21"/>
  <c r="G62" i="21"/>
  <c r="G61" i="21"/>
  <c r="G60" i="21"/>
  <c r="G59" i="21"/>
  <c r="G58" i="21"/>
  <c r="G57" i="21"/>
  <c r="G56" i="21"/>
  <c r="G55" i="21"/>
  <c r="G54" i="21"/>
  <c r="G53" i="21"/>
  <c r="G52" i="21"/>
  <c r="G51" i="21"/>
  <c r="G50" i="21"/>
  <c r="G49" i="21"/>
  <c r="G48" i="21"/>
  <c r="G47" i="21"/>
  <c r="G46" i="21"/>
  <c r="G45" i="21"/>
  <c r="G44" i="21"/>
  <c r="G43" i="21"/>
  <c r="G42" i="21"/>
  <c r="G41" i="21"/>
  <c r="G40" i="21"/>
  <c r="G39" i="21"/>
  <c r="G38" i="21"/>
  <c r="G37" i="21"/>
  <c r="G36" i="21"/>
  <c r="G35" i="21"/>
  <c r="G34" i="21"/>
  <c r="G33" i="21"/>
  <c r="G32" i="21"/>
  <c r="G31" i="21"/>
  <c r="G30" i="21"/>
  <c r="G29" i="21"/>
  <c r="G28" i="21"/>
  <c r="G27" i="21"/>
  <c r="G26" i="21"/>
  <c r="G25" i="21"/>
  <c r="G24" i="21"/>
  <c r="G23" i="21"/>
  <c r="G22" i="21"/>
  <c r="G21" i="21"/>
  <c r="G20" i="21"/>
  <c r="G19" i="21"/>
  <c r="G18" i="21"/>
  <c r="E6" i="21"/>
  <c r="E5" i="21"/>
  <c r="H10" i="13"/>
  <c r="I10" i="13"/>
  <c r="J10" i="13"/>
  <c r="G10" i="13"/>
  <c r="F10" i="13"/>
  <c r="E10" i="13"/>
  <c r="D10" i="13"/>
  <c r="C10" i="13"/>
  <c r="J74" i="20"/>
  <c r="J73" i="20"/>
  <c r="J66" i="20"/>
  <c r="E5" i="20"/>
  <c r="E4" i="20"/>
  <c r="V17" i="13" l="1"/>
  <c r="U17" i="13"/>
  <c r="E7" i="21"/>
  <c r="G1723" i="20"/>
  <c r="G1722" i="20"/>
  <c r="G1721" i="20"/>
  <c r="G1720" i="20"/>
  <c r="G1719" i="20"/>
  <c r="G1718" i="20"/>
  <c r="G1717" i="20"/>
  <c r="G1716" i="20"/>
  <c r="G1715" i="20"/>
  <c r="G1714" i="20"/>
  <c r="G1713" i="20"/>
  <c r="G1712" i="20"/>
  <c r="G1711" i="20"/>
  <c r="G1710" i="20"/>
  <c r="G1709" i="20"/>
  <c r="G1708" i="20"/>
  <c r="G1707" i="20"/>
  <c r="G1706" i="20"/>
  <c r="G1705" i="20"/>
  <c r="G1704" i="20"/>
  <c r="G1703" i="20"/>
  <c r="G1702" i="20"/>
  <c r="G1701" i="20"/>
  <c r="G1700" i="20"/>
  <c r="G1699" i="20"/>
  <c r="G1698" i="20"/>
  <c r="G1697" i="20"/>
  <c r="G1696" i="20"/>
  <c r="G1695" i="20"/>
  <c r="G1694" i="20"/>
  <c r="G1693" i="20"/>
  <c r="G1692" i="20"/>
  <c r="G1691" i="20"/>
  <c r="G1690" i="20"/>
  <c r="G1689" i="20"/>
  <c r="G1688" i="20"/>
  <c r="G1687" i="20"/>
  <c r="G1686" i="20"/>
  <c r="G1685" i="20"/>
  <c r="G1684" i="20"/>
  <c r="G1683" i="20"/>
  <c r="G1682" i="20"/>
  <c r="G1681" i="20"/>
  <c r="G1680" i="20"/>
  <c r="G1679" i="20"/>
  <c r="G1678" i="20"/>
  <c r="G1677" i="20"/>
  <c r="G1676" i="20"/>
  <c r="G1675" i="20"/>
  <c r="G1674" i="20"/>
  <c r="G1673" i="20"/>
  <c r="G1672" i="20"/>
  <c r="G1671" i="20"/>
  <c r="G1670" i="20"/>
  <c r="G1669" i="20"/>
  <c r="G1668" i="20"/>
  <c r="G1667" i="20"/>
  <c r="G1666" i="20"/>
  <c r="G1665" i="20"/>
  <c r="G1664" i="20"/>
  <c r="G1663" i="20"/>
  <c r="G1662" i="20"/>
  <c r="G1661" i="20"/>
  <c r="G1660" i="20"/>
  <c r="G1659" i="20"/>
  <c r="G1658" i="20"/>
  <c r="G1657" i="20"/>
  <c r="G1656" i="20"/>
  <c r="G1655" i="20"/>
  <c r="G1654" i="20"/>
  <c r="G1653" i="20"/>
  <c r="G1652" i="20"/>
  <c r="G1651" i="20"/>
  <c r="G1650" i="20"/>
  <c r="G1649" i="20"/>
  <c r="G1648" i="20"/>
  <c r="G1647" i="20"/>
  <c r="G1646" i="20"/>
  <c r="G1645" i="20"/>
  <c r="G1644" i="20"/>
  <c r="G1643" i="20"/>
  <c r="G1642" i="20"/>
  <c r="G1641" i="20"/>
  <c r="G1640" i="20"/>
  <c r="G1639" i="20"/>
  <c r="G1638" i="20"/>
  <c r="G1637" i="20"/>
  <c r="G1636" i="20"/>
  <c r="G1635" i="20"/>
  <c r="G1634" i="20"/>
  <c r="G1633" i="20"/>
  <c r="G1632" i="20"/>
  <c r="G1631" i="20"/>
  <c r="G1630" i="20"/>
  <c r="G1629" i="20"/>
  <c r="G1628" i="20"/>
  <c r="G1627" i="20"/>
  <c r="G1626" i="20"/>
  <c r="G1625" i="20"/>
  <c r="G1624" i="20"/>
  <c r="G1623" i="20"/>
  <c r="G1622" i="20"/>
  <c r="G1621" i="20"/>
  <c r="G1620" i="20"/>
  <c r="G1619" i="20"/>
  <c r="G1618" i="20"/>
  <c r="G1617" i="20"/>
  <c r="G1616" i="20"/>
  <c r="G1615" i="20"/>
  <c r="G1614" i="20"/>
  <c r="G1613" i="20"/>
  <c r="G1612" i="20"/>
  <c r="G1611" i="20"/>
  <c r="G1610" i="20"/>
  <c r="G1609" i="20"/>
  <c r="G1608" i="20"/>
  <c r="G1607" i="20"/>
  <c r="G1606" i="20"/>
  <c r="G1605" i="20"/>
  <c r="G1604" i="20"/>
  <c r="G1603" i="20"/>
  <c r="G1602" i="20"/>
  <c r="G1601" i="20"/>
  <c r="G1600" i="20"/>
  <c r="G1599" i="20"/>
  <c r="G1598" i="20"/>
  <c r="G1597" i="20"/>
  <c r="G1596" i="20"/>
  <c r="G1595" i="20"/>
  <c r="G1594" i="20"/>
  <c r="G1593" i="20"/>
  <c r="G1592" i="20"/>
  <c r="G1591" i="20"/>
  <c r="G1590" i="20"/>
  <c r="G1589" i="20"/>
  <c r="G1588" i="20"/>
  <c r="G1587" i="20"/>
  <c r="G1586" i="20"/>
  <c r="G1585" i="20"/>
  <c r="G1584" i="20"/>
  <c r="G1583" i="20"/>
  <c r="G1582" i="20"/>
  <c r="G1581" i="20"/>
  <c r="G1580" i="20"/>
  <c r="G1579" i="20"/>
  <c r="G1578" i="20"/>
  <c r="G1577" i="20"/>
  <c r="G1576" i="20"/>
  <c r="G1575" i="20"/>
  <c r="G1574" i="20"/>
  <c r="G1573" i="20"/>
  <c r="G1572" i="20"/>
  <c r="G1571" i="20"/>
  <c r="G1570" i="20"/>
  <c r="G1569" i="20"/>
  <c r="G1568" i="20"/>
  <c r="G1567" i="20"/>
  <c r="G1566" i="20"/>
  <c r="G1565" i="20"/>
  <c r="G1564" i="20"/>
  <c r="G1563" i="20"/>
  <c r="G1562" i="20"/>
  <c r="G1561" i="20"/>
  <c r="G1560" i="20"/>
  <c r="G1559" i="20"/>
  <c r="G1558" i="20"/>
  <c r="G1557" i="20"/>
  <c r="G1556" i="20"/>
  <c r="G1555" i="20"/>
  <c r="G1554" i="20"/>
  <c r="G1553" i="20"/>
  <c r="G1552" i="20"/>
  <c r="G1551" i="20"/>
  <c r="G1550" i="20"/>
  <c r="G1549" i="20"/>
  <c r="G1548" i="20"/>
  <c r="G1547" i="20"/>
  <c r="G1546" i="20"/>
  <c r="G1545" i="20"/>
  <c r="G1544" i="20"/>
  <c r="G1543" i="20"/>
  <c r="G1542" i="20"/>
  <c r="G1541" i="20"/>
  <c r="G1540" i="20"/>
  <c r="G1539" i="20"/>
  <c r="G1538" i="20"/>
  <c r="G1537" i="20"/>
  <c r="G1536" i="20"/>
  <c r="G1535" i="20"/>
  <c r="G1534" i="20"/>
  <c r="G1533" i="20"/>
  <c r="G1532" i="20"/>
  <c r="G1531" i="20"/>
  <c r="G1530" i="20"/>
  <c r="G1529" i="20"/>
  <c r="G1528" i="20"/>
  <c r="G1527" i="20"/>
  <c r="G1526" i="20"/>
  <c r="G1525" i="20"/>
  <c r="G1524" i="20"/>
  <c r="G1523" i="20"/>
  <c r="G1522" i="20"/>
  <c r="G1521" i="20"/>
  <c r="G1520" i="20"/>
  <c r="G1519" i="20"/>
  <c r="G1518" i="20"/>
  <c r="G1517" i="20"/>
  <c r="G1516" i="20"/>
  <c r="G1515" i="20"/>
  <c r="G1514" i="20"/>
  <c r="G1513" i="20"/>
  <c r="G1512" i="20"/>
  <c r="G1511" i="20"/>
  <c r="G1510" i="20"/>
  <c r="G1509" i="20"/>
  <c r="G1508" i="20"/>
  <c r="G1507" i="20"/>
  <c r="G1506" i="20"/>
  <c r="G1505" i="20"/>
  <c r="G1504" i="20"/>
  <c r="G1503" i="20"/>
  <c r="G1502" i="20"/>
  <c r="G1501" i="20"/>
  <c r="G1500" i="20"/>
  <c r="G1499" i="20"/>
  <c r="G1498" i="20"/>
  <c r="G1497" i="20"/>
  <c r="G1496" i="20"/>
  <c r="G1495" i="20"/>
  <c r="G1494" i="20"/>
  <c r="G1493" i="20"/>
  <c r="G1492" i="20"/>
  <c r="G1491" i="20"/>
  <c r="G1490" i="20"/>
  <c r="G1489" i="20"/>
  <c r="G1488" i="20"/>
  <c r="G1487" i="20"/>
  <c r="G1486" i="20"/>
  <c r="G1485" i="20"/>
  <c r="G1484" i="20"/>
  <c r="G1483" i="20"/>
  <c r="G1482" i="20"/>
  <c r="G1481" i="20"/>
  <c r="G1480" i="20"/>
  <c r="G1479" i="20"/>
  <c r="G1478" i="20"/>
  <c r="G1477" i="20"/>
  <c r="G1476" i="20"/>
  <c r="G1475" i="20"/>
  <c r="G1474" i="20"/>
  <c r="G1473" i="20"/>
  <c r="G1472" i="20"/>
  <c r="G1471" i="20"/>
  <c r="G1470" i="20"/>
  <c r="G1469" i="20"/>
  <c r="G1468" i="20"/>
  <c r="G1467" i="20"/>
  <c r="G1466" i="20"/>
  <c r="G1465" i="20"/>
  <c r="G1464" i="20"/>
  <c r="G1463" i="20"/>
  <c r="G1462" i="20"/>
  <c r="G1461" i="20"/>
  <c r="G1460" i="20"/>
  <c r="G1459" i="20"/>
  <c r="G1458" i="20"/>
  <c r="G1457" i="20"/>
  <c r="G1456" i="20"/>
  <c r="G1455" i="20"/>
  <c r="G1454" i="20"/>
  <c r="G1453" i="20"/>
  <c r="G1452" i="20"/>
  <c r="G1451" i="20"/>
  <c r="G1450" i="20"/>
  <c r="G1449" i="20"/>
  <c r="G1448" i="20"/>
  <c r="G1447" i="20"/>
  <c r="G1446" i="20"/>
  <c r="G1445" i="20"/>
  <c r="G1444" i="20"/>
  <c r="G1443" i="20"/>
  <c r="G1442" i="20"/>
  <c r="G1441" i="20"/>
  <c r="G1440" i="20"/>
  <c r="G1439" i="20"/>
  <c r="G1438" i="20"/>
  <c r="G1437" i="20"/>
  <c r="G1436" i="20"/>
  <c r="G1435" i="20"/>
  <c r="G1434" i="20"/>
  <c r="G1433" i="20"/>
  <c r="G1432" i="20"/>
  <c r="G1431" i="20"/>
  <c r="G1430" i="20"/>
  <c r="G1429" i="20"/>
  <c r="G1428" i="20"/>
  <c r="G1427" i="20"/>
  <c r="G1426" i="20"/>
  <c r="G1425" i="20"/>
  <c r="G1424" i="20"/>
  <c r="G1423" i="20"/>
  <c r="G1422" i="20"/>
  <c r="G1421" i="20"/>
  <c r="G1420" i="20"/>
  <c r="G1419" i="20"/>
  <c r="G1418" i="20"/>
  <c r="G1417" i="20"/>
  <c r="G1416" i="20"/>
  <c r="G1415" i="20"/>
  <c r="G1414" i="20"/>
  <c r="G1413" i="20"/>
  <c r="G1412" i="20"/>
  <c r="G1411" i="20"/>
  <c r="G1410" i="20"/>
  <c r="G1409" i="20"/>
  <c r="G1408" i="20"/>
  <c r="G1407" i="20"/>
  <c r="G1406" i="20"/>
  <c r="G1405" i="20"/>
  <c r="G1404" i="20"/>
  <c r="G1403" i="20"/>
  <c r="G1402" i="20"/>
  <c r="G1401" i="20"/>
  <c r="G1400" i="20"/>
  <c r="G1399" i="20"/>
  <c r="G1398" i="20"/>
  <c r="G1397" i="20"/>
  <c r="G1396" i="20"/>
  <c r="G1395" i="20"/>
  <c r="G1394" i="20"/>
  <c r="G1393" i="20"/>
  <c r="G1392" i="20"/>
  <c r="G1391" i="20"/>
  <c r="G1390" i="20"/>
  <c r="G1389" i="20"/>
  <c r="G1388" i="20"/>
  <c r="G1387" i="20"/>
  <c r="G1386" i="20"/>
  <c r="G1385" i="20"/>
  <c r="G1384" i="20"/>
  <c r="G1383" i="20"/>
  <c r="G1382" i="20"/>
  <c r="G1381" i="20"/>
  <c r="G1380" i="20"/>
  <c r="G1379" i="20"/>
  <c r="G1378" i="20"/>
  <c r="G1377" i="20"/>
  <c r="G1376" i="20"/>
  <c r="G1375" i="20"/>
  <c r="G1374" i="20"/>
  <c r="G1373" i="20"/>
  <c r="G1372" i="20"/>
  <c r="G1371" i="20"/>
  <c r="G1370" i="20"/>
  <c r="G1369" i="20"/>
  <c r="G1368" i="20"/>
  <c r="G1367" i="20"/>
  <c r="G1366" i="20"/>
  <c r="G1365" i="20"/>
  <c r="G1364" i="20"/>
  <c r="G1363" i="20"/>
  <c r="G1362" i="20"/>
  <c r="G1361" i="20"/>
  <c r="G1360" i="20"/>
  <c r="G1359" i="20"/>
  <c r="G1358" i="20"/>
  <c r="G1357" i="20"/>
  <c r="G1356" i="20"/>
  <c r="G1355" i="20"/>
  <c r="G1354" i="20"/>
  <c r="G1353" i="20"/>
  <c r="G1352" i="20"/>
  <c r="G1351" i="20"/>
  <c r="G1350" i="20"/>
  <c r="G1349" i="20"/>
  <c r="G1348" i="20"/>
  <c r="G1347" i="20"/>
  <c r="G1346" i="20"/>
  <c r="G1345" i="20"/>
  <c r="G1344" i="20"/>
  <c r="G1343" i="20"/>
  <c r="G1342" i="20"/>
  <c r="G1341" i="20"/>
  <c r="G1340" i="20"/>
  <c r="G1339" i="20"/>
  <c r="G1338" i="20"/>
  <c r="G1337" i="20"/>
  <c r="G1336" i="20"/>
  <c r="G1335" i="20"/>
  <c r="G1334" i="20"/>
  <c r="G1333" i="20"/>
  <c r="G1332" i="20"/>
  <c r="G1331" i="20"/>
  <c r="G1330" i="20"/>
  <c r="G1329" i="20"/>
  <c r="G1328" i="20"/>
  <c r="G1327" i="20"/>
  <c r="G1326" i="20"/>
  <c r="G1325" i="20"/>
  <c r="G1324" i="20"/>
  <c r="G1323" i="20"/>
  <c r="G1322" i="20"/>
  <c r="G1321" i="20"/>
  <c r="G1320" i="20"/>
  <c r="G1319" i="20"/>
  <c r="G1318" i="20"/>
  <c r="G1317" i="20"/>
  <c r="G1316" i="20"/>
  <c r="G1315" i="20"/>
  <c r="G1314" i="20"/>
  <c r="G1313" i="20"/>
  <c r="G1312" i="20"/>
  <c r="G1311" i="20"/>
  <c r="G1310" i="20"/>
  <c r="G1309" i="20"/>
  <c r="G1308" i="20"/>
  <c r="G1307" i="20"/>
  <c r="G1306" i="20"/>
  <c r="G1305" i="20"/>
  <c r="G1304" i="20"/>
  <c r="G1303" i="20"/>
  <c r="G1302" i="20"/>
  <c r="G1301" i="20"/>
  <c r="G1300" i="20"/>
  <c r="G1299" i="20"/>
  <c r="G1298" i="20"/>
  <c r="G1297" i="20"/>
  <c r="G1296" i="20"/>
  <c r="G1295" i="20"/>
  <c r="G1294" i="20"/>
  <c r="G1293" i="20"/>
  <c r="G1292" i="20"/>
  <c r="G1291" i="20"/>
  <c r="G1290" i="20"/>
  <c r="G1289" i="20"/>
  <c r="G1288" i="20"/>
  <c r="G1287" i="20"/>
  <c r="G1286" i="20"/>
  <c r="G1285" i="20"/>
  <c r="G1284" i="20"/>
  <c r="G1283" i="20"/>
  <c r="G1282" i="20"/>
  <c r="G1281" i="20"/>
  <c r="G1280" i="20"/>
  <c r="G1279" i="20"/>
  <c r="G1278" i="20"/>
  <c r="G1277" i="20"/>
  <c r="G1276" i="20"/>
  <c r="G1275" i="20"/>
  <c r="G1274" i="20"/>
  <c r="G1273" i="20"/>
  <c r="G1272" i="20"/>
  <c r="G1271" i="20"/>
  <c r="G1270" i="20"/>
  <c r="G1269" i="20"/>
  <c r="G1268" i="20"/>
  <c r="G1267" i="20"/>
  <c r="G1266" i="20"/>
  <c r="G1265" i="20"/>
  <c r="G1264" i="20"/>
  <c r="G1263" i="20"/>
  <c r="G1262" i="20"/>
  <c r="G1261" i="20"/>
  <c r="G1260" i="20"/>
  <c r="G1259" i="20"/>
  <c r="G1258" i="20"/>
  <c r="G1257" i="20"/>
  <c r="G1256" i="20"/>
  <c r="G1255" i="20"/>
  <c r="G1254" i="20"/>
  <c r="G1253" i="20"/>
  <c r="G1252" i="20"/>
  <c r="G1251" i="20"/>
  <c r="G1250" i="20"/>
  <c r="G1249" i="20"/>
  <c r="G1248" i="20"/>
  <c r="G1247" i="20"/>
  <c r="G1246" i="20"/>
  <c r="G1245" i="20"/>
  <c r="G1244" i="20"/>
  <c r="G1243" i="20"/>
  <c r="G1242" i="20"/>
  <c r="G1241" i="20"/>
  <c r="G1240" i="20"/>
  <c r="G1239" i="20"/>
  <c r="G1238" i="20"/>
  <c r="G1237" i="20"/>
  <c r="G1236" i="20"/>
  <c r="G1235" i="20"/>
  <c r="G1234" i="20"/>
  <c r="G1233" i="20"/>
  <c r="G1232" i="20"/>
  <c r="G1231" i="20"/>
  <c r="G1230" i="20"/>
  <c r="G1229" i="20"/>
  <c r="G1228" i="20"/>
  <c r="G1227" i="20"/>
  <c r="G1226" i="20"/>
  <c r="G1225" i="20"/>
  <c r="G1224" i="20"/>
  <c r="G1223" i="20"/>
  <c r="G1222" i="20"/>
  <c r="G1221" i="20"/>
  <c r="G1220" i="20"/>
  <c r="G1219" i="20"/>
  <c r="G1218" i="20"/>
  <c r="G1217" i="20"/>
  <c r="G1216" i="20"/>
  <c r="G1215" i="20"/>
  <c r="G1214" i="20"/>
  <c r="G1213" i="20"/>
  <c r="G1212" i="20"/>
  <c r="G1211" i="20"/>
  <c r="G1210" i="20"/>
  <c r="G1209" i="20"/>
  <c r="G1208" i="20"/>
  <c r="G1207" i="20"/>
  <c r="G1206" i="20"/>
  <c r="G1205" i="20"/>
  <c r="G1204" i="20"/>
  <c r="G1203" i="20"/>
  <c r="G1202" i="20"/>
  <c r="G1201" i="20"/>
  <c r="G1200" i="20"/>
  <c r="G1199" i="20"/>
  <c r="G1198" i="20"/>
  <c r="G1197" i="20"/>
  <c r="G1196" i="20"/>
  <c r="G1195" i="20"/>
  <c r="G1194" i="20"/>
  <c r="G1193" i="20"/>
  <c r="G1192" i="20"/>
  <c r="G1191" i="20"/>
  <c r="G1190" i="20"/>
  <c r="G1189" i="20"/>
  <c r="G1188" i="20"/>
  <c r="G1187" i="20"/>
  <c r="G1186" i="20"/>
  <c r="G1185" i="20"/>
  <c r="G1184" i="20"/>
  <c r="G1183" i="20"/>
  <c r="G1182" i="20"/>
  <c r="G1181" i="20"/>
  <c r="G1180" i="20"/>
  <c r="G1179" i="20"/>
  <c r="G1178" i="20"/>
  <c r="G1177" i="20"/>
  <c r="G1176" i="20"/>
  <c r="G1175" i="20"/>
  <c r="G1174" i="20"/>
  <c r="G1173" i="20"/>
  <c r="G1172" i="20"/>
  <c r="G1171" i="20"/>
  <c r="G1170" i="20"/>
  <c r="G1169" i="20"/>
  <c r="G1168" i="20"/>
  <c r="G1167" i="20"/>
  <c r="G1166" i="20"/>
  <c r="G1165" i="20"/>
  <c r="G1164" i="20"/>
  <c r="G1163" i="20"/>
  <c r="G1162" i="20"/>
  <c r="G1161" i="20"/>
  <c r="G1160" i="20"/>
  <c r="G1159" i="20"/>
  <c r="G1158" i="20"/>
  <c r="G1157" i="20"/>
  <c r="G1156" i="20"/>
  <c r="G1155" i="20"/>
  <c r="G1154" i="20"/>
  <c r="G1153" i="20"/>
  <c r="G1152" i="20"/>
  <c r="G1151" i="20"/>
  <c r="G1150" i="20"/>
  <c r="G1149" i="20"/>
  <c r="G1148" i="20"/>
  <c r="G1147" i="20"/>
  <c r="G1146" i="20"/>
  <c r="G1145" i="20"/>
  <c r="G1144" i="20"/>
  <c r="G1143" i="20"/>
  <c r="G1142" i="20"/>
  <c r="G1141" i="20"/>
  <c r="G1140" i="20"/>
  <c r="G1139" i="20"/>
  <c r="G1138" i="20"/>
  <c r="G1137" i="20"/>
  <c r="G1136" i="20"/>
  <c r="G1135" i="20"/>
  <c r="G1134" i="20"/>
  <c r="G1133" i="20"/>
  <c r="G1132" i="20"/>
  <c r="G1131" i="20"/>
  <c r="G1130" i="20"/>
  <c r="G1129" i="20"/>
  <c r="G1128" i="20"/>
  <c r="G1127" i="20"/>
  <c r="G1126" i="20"/>
  <c r="G1125" i="20"/>
  <c r="G1124" i="20"/>
  <c r="G1123" i="20"/>
  <c r="G1122" i="20"/>
  <c r="G1121" i="20"/>
  <c r="G1120" i="20"/>
  <c r="G1119" i="20"/>
  <c r="G1118" i="20"/>
  <c r="G1117" i="20"/>
  <c r="G1116" i="20"/>
  <c r="G1115" i="20"/>
  <c r="G1114" i="20"/>
  <c r="G1113" i="20"/>
  <c r="G1112" i="20"/>
  <c r="G1111" i="20"/>
  <c r="G1110" i="20"/>
  <c r="G1109" i="20"/>
  <c r="G1108" i="20"/>
  <c r="G1107" i="20"/>
  <c r="G1106" i="20"/>
  <c r="G1105" i="20"/>
  <c r="G1104" i="20"/>
  <c r="G1103" i="20"/>
  <c r="G1102" i="20"/>
  <c r="G1101" i="20"/>
  <c r="G1100" i="20"/>
  <c r="G1099" i="20"/>
  <c r="G1098" i="20"/>
  <c r="G1097" i="20"/>
  <c r="G1096" i="20"/>
  <c r="G1095" i="20"/>
  <c r="G1094" i="20"/>
  <c r="G1093" i="20"/>
  <c r="G1092" i="20"/>
  <c r="G1091" i="20"/>
  <c r="G1090" i="20"/>
  <c r="G1089" i="20"/>
  <c r="G1088" i="20"/>
  <c r="G1087" i="20"/>
  <c r="G1086" i="20"/>
  <c r="G1085" i="20"/>
  <c r="G1084" i="20"/>
  <c r="G1083" i="20"/>
  <c r="G1082" i="20"/>
  <c r="G1081" i="20"/>
  <c r="G1080" i="20"/>
  <c r="G1079" i="20"/>
  <c r="G1078" i="20"/>
  <c r="G1077" i="20"/>
  <c r="G1076" i="20"/>
  <c r="G1075" i="20"/>
  <c r="G1074" i="20"/>
  <c r="G1073" i="20"/>
  <c r="G1072" i="20"/>
  <c r="G1071" i="20"/>
  <c r="G1070" i="20"/>
  <c r="G1069" i="20"/>
  <c r="G1068" i="20"/>
  <c r="G1067" i="20"/>
  <c r="G1066" i="20"/>
  <c r="G1065" i="20"/>
  <c r="G1064" i="20"/>
  <c r="G1063" i="20"/>
  <c r="G1062" i="20"/>
  <c r="G1061" i="20"/>
  <c r="G1060" i="20"/>
  <c r="G1059" i="20"/>
  <c r="G1058" i="20"/>
  <c r="G1057" i="20"/>
  <c r="G1056" i="20"/>
  <c r="G1055" i="20"/>
  <c r="G1054" i="20"/>
  <c r="G1053" i="20"/>
  <c r="G1052" i="20"/>
  <c r="G1051" i="20"/>
  <c r="G1050" i="20"/>
  <c r="G1049" i="20"/>
  <c r="G1048" i="20"/>
  <c r="G1047" i="20"/>
  <c r="G1046" i="20"/>
  <c r="G1045" i="20"/>
  <c r="G1044" i="20"/>
  <c r="G1043" i="20"/>
  <c r="G1042" i="20"/>
  <c r="G1041" i="20"/>
  <c r="G1040" i="20"/>
  <c r="G1039" i="20"/>
  <c r="G1038" i="20"/>
  <c r="G1037" i="20"/>
  <c r="G1036" i="20"/>
  <c r="G1035" i="20"/>
  <c r="G1034" i="20"/>
  <c r="G1033" i="20"/>
  <c r="G1032" i="20"/>
  <c r="G1031" i="20"/>
  <c r="G1030" i="20"/>
  <c r="G1029" i="20"/>
  <c r="G1028" i="20"/>
  <c r="G1027" i="20"/>
  <c r="G1026" i="20"/>
  <c r="G1025" i="20"/>
  <c r="G1024" i="20"/>
  <c r="G1023" i="20"/>
  <c r="G1022" i="20"/>
  <c r="G1021" i="20"/>
  <c r="G1020" i="20"/>
  <c r="G1019" i="20"/>
  <c r="G1018" i="20"/>
  <c r="G1017" i="20"/>
  <c r="G1016" i="20"/>
  <c r="G1015" i="20"/>
  <c r="G1014" i="20"/>
  <c r="G1013" i="20"/>
  <c r="G1012" i="20"/>
  <c r="G1011" i="20"/>
  <c r="G1010" i="20"/>
  <c r="G1009" i="20"/>
  <c r="G1008" i="20"/>
  <c r="G1007" i="20"/>
  <c r="G1006" i="20"/>
  <c r="G1005" i="20"/>
  <c r="G1004" i="20"/>
  <c r="G1003" i="20"/>
  <c r="G1002" i="20"/>
  <c r="G1001" i="20"/>
  <c r="G1000" i="20"/>
  <c r="G999" i="20"/>
  <c r="G998" i="20"/>
  <c r="G997" i="20"/>
  <c r="G996" i="20"/>
  <c r="G995" i="20"/>
  <c r="G994" i="20"/>
  <c r="G993" i="20"/>
  <c r="G992" i="20"/>
  <c r="G991" i="20"/>
  <c r="G990" i="20"/>
  <c r="G989" i="20"/>
  <c r="G988" i="20"/>
  <c r="G987" i="20"/>
  <c r="G986" i="20"/>
  <c r="G985" i="20"/>
  <c r="G984" i="20"/>
  <c r="G983" i="20"/>
  <c r="G982" i="20"/>
  <c r="G981" i="20"/>
  <c r="G980" i="20"/>
  <c r="G979" i="20"/>
  <c r="G978" i="20"/>
  <c r="G977" i="20"/>
  <c r="G976" i="20"/>
  <c r="G975" i="20"/>
  <c r="G974" i="20"/>
  <c r="G973" i="20"/>
  <c r="G972" i="20"/>
  <c r="G971" i="20"/>
  <c r="G970" i="20"/>
  <c r="G969" i="20"/>
  <c r="G968" i="20"/>
  <c r="G967" i="20"/>
  <c r="G966" i="20"/>
  <c r="G965" i="20"/>
  <c r="G964" i="20"/>
  <c r="G963" i="20"/>
  <c r="G962" i="20"/>
  <c r="G961" i="20"/>
  <c r="G960" i="20"/>
  <c r="G959" i="20"/>
  <c r="G958" i="20"/>
  <c r="G957" i="20"/>
  <c r="G956" i="20"/>
  <c r="G955" i="20"/>
  <c r="G954" i="20"/>
  <c r="G953" i="20"/>
  <c r="G952" i="20"/>
  <c r="G951" i="20"/>
  <c r="G950" i="20"/>
  <c r="G949" i="20"/>
  <c r="G948" i="20"/>
  <c r="G947" i="20"/>
  <c r="G946" i="20"/>
  <c r="G945" i="20"/>
  <c r="G944" i="20"/>
  <c r="G943" i="20"/>
  <c r="G942" i="20"/>
  <c r="G941" i="20"/>
  <c r="G940" i="20"/>
  <c r="G939" i="20"/>
  <c r="G938" i="20"/>
  <c r="G937" i="20"/>
  <c r="G936" i="20"/>
  <c r="G935" i="20"/>
  <c r="G934" i="20"/>
  <c r="G933" i="20"/>
  <c r="G932" i="20"/>
  <c r="G931" i="20"/>
  <c r="G930" i="20"/>
  <c r="G929" i="20"/>
  <c r="G928" i="20"/>
  <c r="G927" i="20"/>
  <c r="G926" i="20"/>
  <c r="G925" i="20"/>
  <c r="G924" i="20"/>
  <c r="G923" i="20"/>
  <c r="G922" i="20"/>
  <c r="G921" i="20"/>
  <c r="G920" i="20"/>
  <c r="G919" i="20"/>
  <c r="G918" i="20"/>
  <c r="G917" i="20"/>
  <c r="G916" i="20"/>
  <c r="G915" i="20"/>
  <c r="G914" i="20"/>
  <c r="G913" i="20"/>
  <c r="G912" i="20"/>
  <c r="G911" i="20"/>
  <c r="G910" i="20"/>
  <c r="G909" i="20"/>
  <c r="G908" i="20"/>
  <c r="G907" i="20"/>
  <c r="G906" i="20"/>
  <c r="G905" i="20"/>
  <c r="G904" i="20"/>
  <c r="G903" i="20"/>
  <c r="G902" i="20"/>
  <c r="G901" i="20"/>
  <c r="G900" i="20"/>
  <c r="G899" i="20"/>
  <c r="G898" i="20"/>
  <c r="G897" i="20"/>
  <c r="G896" i="20"/>
  <c r="G895" i="20"/>
  <c r="G894" i="20"/>
  <c r="G893" i="20"/>
  <c r="G892" i="20"/>
  <c r="G891" i="20"/>
  <c r="G890" i="20"/>
  <c r="G889" i="20"/>
  <c r="G888" i="20"/>
  <c r="G887" i="20"/>
  <c r="G886" i="20"/>
  <c r="G885" i="20"/>
  <c r="G884" i="20"/>
  <c r="G883" i="20"/>
  <c r="G882" i="20"/>
  <c r="G881" i="20"/>
  <c r="G880" i="20"/>
  <c r="G879" i="20"/>
  <c r="G878" i="20"/>
  <c r="G877" i="20"/>
  <c r="G876" i="20"/>
  <c r="G875" i="20"/>
  <c r="G874" i="20"/>
  <c r="G873" i="20"/>
  <c r="G872" i="20"/>
  <c r="G871" i="20"/>
  <c r="G870" i="20"/>
  <c r="G869" i="20"/>
  <c r="G868" i="20"/>
  <c r="G867" i="20"/>
  <c r="G866" i="20"/>
  <c r="G865" i="20"/>
  <c r="G864" i="20"/>
  <c r="G863" i="20"/>
  <c r="G862" i="20"/>
  <c r="G861" i="20"/>
  <c r="G860" i="20"/>
  <c r="G859" i="20"/>
  <c r="G858" i="20"/>
  <c r="G857" i="20"/>
  <c r="G856" i="20"/>
  <c r="G855" i="20"/>
  <c r="G854" i="20"/>
  <c r="G853" i="20"/>
  <c r="G852" i="20"/>
  <c r="G851" i="20"/>
  <c r="G850" i="20"/>
  <c r="G849" i="20"/>
  <c r="G848" i="20"/>
  <c r="G847" i="20"/>
  <c r="G846" i="20"/>
  <c r="G845" i="20"/>
  <c r="G844" i="20"/>
  <c r="G843" i="20"/>
  <c r="G842" i="20"/>
  <c r="G841" i="20"/>
  <c r="G840" i="20"/>
  <c r="G839" i="20"/>
  <c r="G838" i="20"/>
  <c r="G837" i="20"/>
  <c r="G836" i="20"/>
  <c r="G835" i="20"/>
  <c r="G834" i="20"/>
  <c r="G833" i="20"/>
  <c r="G832" i="20"/>
  <c r="G831" i="20"/>
  <c r="G830" i="20"/>
  <c r="G829" i="20"/>
  <c r="G828" i="20"/>
  <c r="G827" i="20"/>
  <c r="G826" i="20"/>
  <c r="G825" i="20"/>
  <c r="G824" i="20"/>
  <c r="G823" i="20"/>
  <c r="G822" i="20"/>
  <c r="G821" i="20"/>
  <c r="G820" i="20"/>
  <c r="G819" i="20"/>
  <c r="G818" i="20"/>
  <c r="G817" i="20"/>
  <c r="G816" i="20"/>
  <c r="G815" i="20"/>
  <c r="G814" i="20"/>
  <c r="G813" i="20"/>
  <c r="G812" i="20"/>
  <c r="G811" i="20"/>
  <c r="G810" i="20"/>
  <c r="G809" i="20"/>
  <c r="G808" i="20"/>
  <c r="G807" i="20"/>
  <c r="G806" i="20"/>
  <c r="G805" i="20"/>
  <c r="G804" i="20"/>
  <c r="G803" i="20"/>
  <c r="G802" i="20"/>
  <c r="G801" i="20"/>
  <c r="G800" i="20"/>
  <c r="G799" i="20"/>
  <c r="G798" i="20"/>
  <c r="G797" i="20"/>
  <c r="G796" i="20"/>
  <c r="G795" i="20"/>
  <c r="G794" i="20"/>
  <c r="G793" i="20"/>
  <c r="G792" i="20"/>
  <c r="G791" i="20"/>
  <c r="G790" i="20"/>
  <c r="G789" i="20"/>
  <c r="G788" i="20"/>
  <c r="G787" i="20"/>
  <c r="G786" i="20"/>
  <c r="G785" i="20"/>
  <c r="G784" i="20"/>
  <c r="G783" i="20"/>
  <c r="G782" i="20"/>
  <c r="G781" i="20"/>
  <c r="G780" i="20"/>
  <c r="G779" i="20"/>
  <c r="G778" i="20"/>
  <c r="G777" i="20"/>
  <c r="G776" i="20"/>
  <c r="G775" i="20"/>
  <c r="G774" i="20"/>
  <c r="G773" i="20"/>
  <c r="G772" i="20"/>
  <c r="G771" i="20"/>
  <c r="G770" i="20"/>
  <c r="G769" i="20"/>
  <c r="G768" i="20"/>
  <c r="G767" i="20"/>
  <c r="G766" i="20"/>
  <c r="G765" i="20"/>
  <c r="G764" i="20"/>
  <c r="G763" i="20"/>
  <c r="G762" i="20"/>
  <c r="G761" i="20"/>
  <c r="G760" i="20"/>
  <c r="G759" i="20"/>
  <c r="G758" i="20"/>
  <c r="G757" i="20"/>
  <c r="G756" i="20"/>
  <c r="G755" i="20"/>
  <c r="G754" i="20"/>
  <c r="G753" i="20"/>
  <c r="G752" i="20"/>
  <c r="G751" i="20"/>
  <c r="G750" i="20"/>
  <c r="G749" i="20"/>
  <c r="G748" i="20"/>
  <c r="G747" i="20"/>
  <c r="G746" i="20"/>
  <c r="G745" i="20"/>
  <c r="G744" i="20"/>
  <c r="G743" i="20"/>
  <c r="G742" i="20"/>
  <c r="G741" i="20"/>
  <c r="G740" i="20"/>
  <c r="G739" i="20"/>
  <c r="G738" i="20"/>
  <c r="G737" i="20"/>
  <c r="G736" i="20"/>
  <c r="G735" i="20"/>
  <c r="G734" i="20"/>
  <c r="G733" i="20"/>
  <c r="G732" i="20"/>
  <c r="G731" i="20"/>
  <c r="G730" i="20"/>
  <c r="G729" i="20"/>
  <c r="G728" i="20"/>
  <c r="G727" i="20"/>
  <c r="G726" i="20"/>
  <c r="G725" i="20"/>
  <c r="G724" i="20"/>
  <c r="G723" i="20"/>
  <c r="G722" i="20"/>
  <c r="G721" i="20"/>
  <c r="G720" i="20"/>
  <c r="G719" i="20"/>
  <c r="G718" i="20"/>
  <c r="G717" i="20"/>
  <c r="G716" i="20"/>
  <c r="G715" i="20"/>
  <c r="G714" i="20"/>
  <c r="G713" i="20"/>
  <c r="G712" i="20"/>
  <c r="G711" i="20"/>
  <c r="G710" i="20"/>
  <c r="G709" i="20"/>
  <c r="G708" i="20"/>
  <c r="G707" i="20"/>
  <c r="G706" i="20"/>
  <c r="G705" i="20"/>
  <c r="G704" i="20"/>
  <c r="G703" i="20"/>
  <c r="G702" i="20"/>
  <c r="G701" i="20"/>
  <c r="G700" i="20"/>
  <c r="G699" i="20"/>
  <c r="G698" i="20"/>
  <c r="G697" i="20"/>
  <c r="G696" i="20"/>
  <c r="G695" i="20"/>
  <c r="G694" i="20"/>
  <c r="G693" i="20"/>
  <c r="G692" i="20"/>
  <c r="G691" i="20"/>
  <c r="G690" i="20"/>
  <c r="G689" i="20"/>
  <c r="G688" i="20"/>
  <c r="G687" i="20"/>
  <c r="G686" i="20"/>
  <c r="G685" i="20"/>
  <c r="G684" i="20"/>
  <c r="G683" i="20"/>
  <c r="G682" i="20"/>
  <c r="G681" i="20"/>
  <c r="G680" i="20"/>
  <c r="G679" i="20"/>
  <c r="G678" i="20"/>
  <c r="G677" i="20"/>
  <c r="G676" i="20"/>
  <c r="G675" i="20"/>
  <c r="G674" i="20"/>
  <c r="G673" i="20"/>
  <c r="G672" i="20"/>
  <c r="G671" i="20"/>
  <c r="G670" i="20"/>
  <c r="G669" i="20"/>
  <c r="G668" i="20"/>
  <c r="G667" i="20"/>
  <c r="G666" i="20"/>
  <c r="G665" i="20"/>
  <c r="G664" i="20"/>
  <c r="G663" i="20"/>
  <c r="G662" i="20"/>
  <c r="G661" i="20"/>
  <c r="G660" i="20"/>
  <c r="G659" i="20"/>
  <c r="G658" i="20"/>
  <c r="G657" i="20"/>
  <c r="G656" i="20"/>
  <c r="G655" i="20"/>
  <c r="G654" i="20"/>
  <c r="G653" i="20"/>
  <c r="G652" i="20"/>
  <c r="G651" i="20"/>
  <c r="G650" i="20"/>
  <c r="G649" i="20"/>
  <c r="G648" i="20"/>
  <c r="G647" i="20"/>
  <c r="G646" i="20"/>
  <c r="G645" i="20"/>
  <c r="G644" i="20"/>
  <c r="G643" i="20"/>
  <c r="G642" i="20"/>
  <c r="G641" i="20"/>
  <c r="G640" i="20"/>
  <c r="G639" i="20"/>
  <c r="G638" i="20"/>
  <c r="G637" i="20"/>
  <c r="G636" i="20"/>
  <c r="G635" i="20"/>
  <c r="G634" i="20"/>
  <c r="G633" i="20"/>
  <c r="G632" i="20"/>
  <c r="G631" i="20"/>
  <c r="G630" i="20"/>
  <c r="G629" i="20"/>
  <c r="G628" i="20"/>
  <c r="G627" i="20"/>
  <c r="G626" i="20"/>
  <c r="G625" i="20"/>
  <c r="G624" i="20"/>
  <c r="G623" i="20"/>
  <c r="G622" i="20"/>
  <c r="G621" i="20"/>
  <c r="G620" i="20"/>
  <c r="G619" i="20"/>
  <c r="G618" i="20"/>
  <c r="G617" i="20"/>
  <c r="G616" i="20"/>
  <c r="G615" i="20"/>
  <c r="G614" i="20"/>
  <c r="G613" i="20"/>
  <c r="G612" i="20"/>
  <c r="G611" i="20"/>
  <c r="G610" i="20"/>
  <c r="G609" i="20"/>
  <c r="G608" i="20"/>
  <c r="G607" i="20"/>
  <c r="G606" i="20"/>
  <c r="G605" i="20"/>
  <c r="G604" i="20"/>
  <c r="G603" i="20"/>
  <c r="G602" i="20"/>
  <c r="G601" i="20"/>
  <c r="G600" i="20"/>
  <c r="G599" i="20"/>
  <c r="G598" i="20"/>
  <c r="G597" i="20"/>
  <c r="G596" i="20"/>
  <c r="G595" i="20"/>
  <c r="G594" i="20"/>
  <c r="G593" i="20"/>
  <c r="G592" i="20"/>
  <c r="G591" i="20"/>
  <c r="G590" i="20"/>
  <c r="G589" i="20"/>
  <c r="G588" i="20"/>
  <c r="G587" i="20"/>
  <c r="G586" i="20"/>
  <c r="G585" i="20"/>
  <c r="G584" i="20"/>
  <c r="G583" i="20"/>
  <c r="G582" i="20"/>
  <c r="G581" i="20"/>
  <c r="G580" i="20"/>
  <c r="G579" i="20"/>
  <c r="G578" i="20"/>
  <c r="G577" i="20"/>
  <c r="G576" i="20"/>
  <c r="G575" i="20"/>
  <c r="G574" i="20"/>
  <c r="G573" i="20"/>
  <c r="G572" i="20"/>
  <c r="G571" i="20"/>
  <c r="G570" i="20"/>
  <c r="G569" i="20"/>
  <c r="G568" i="20"/>
  <c r="G567" i="20"/>
  <c r="G566" i="20"/>
  <c r="G565" i="20"/>
  <c r="G564" i="20"/>
  <c r="G563" i="20"/>
  <c r="G562" i="20"/>
  <c r="G561" i="20"/>
  <c r="G560" i="20"/>
  <c r="G559" i="20"/>
  <c r="G558" i="20"/>
  <c r="G557" i="20"/>
  <c r="G556" i="20"/>
  <c r="G555" i="20"/>
  <c r="G554" i="20"/>
  <c r="G553" i="20"/>
  <c r="G552" i="20"/>
  <c r="G551" i="20"/>
  <c r="G550" i="20"/>
  <c r="G549" i="20"/>
  <c r="G548" i="20"/>
  <c r="G547" i="20"/>
  <c r="G546" i="20"/>
  <c r="G545" i="20"/>
  <c r="G544" i="20"/>
  <c r="G543" i="20"/>
  <c r="G542" i="20"/>
  <c r="G541" i="20"/>
  <c r="G540" i="20"/>
  <c r="G539" i="20"/>
  <c r="G538" i="20"/>
  <c r="G537" i="20"/>
  <c r="G536" i="20"/>
  <c r="G535" i="20"/>
  <c r="G534" i="20"/>
  <c r="G533" i="20"/>
  <c r="G532" i="20"/>
  <c r="G531" i="20"/>
  <c r="G530" i="20"/>
  <c r="G529" i="20"/>
  <c r="G528" i="20"/>
  <c r="G527" i="20"/>
  <c r="G526" i="20"/>
  <c r="G525" i="20"/>
  <c r="G524" i="20"/>
  <c r="G523" i="20"/>
  <c r="G522" i="20"/>
  <c r="G521" i="20"/>
  <c r="G520" i="20"/>
  <c r="G519" i="20"/>
  <c r="G518" i="20"/>
  <c r="G517" i="20"/>
  <c r="G516" i="20"/>
  <c r="G515" i="20"/>
  <c r="G514" i="20"/>
  <c r="G513" i="20"/>
  <c r="G512" i="20"/>
  <c r="G511" i="20"/>
  <c r="G510" i="20"/>
  <c r="G509" i="20"/>
  <c r="G508" i="20"/>
  <c r="G507" i="20"/>
  <c r="G506" i="20"/>
  <c r="G505" i="20"/>
  <c r="G504" i="20"/>
  <c r="G503" i="20"/>
  <c r="G502" i="20"/>
  <c r="G501" i="20"/>
  <c r="G500" i="20"/>
  <c r="G499" i="20"/>
  <c r="G498" i="20"/>
  <c r="G497" i="20"/>
  <c r="G496" i="20"/>
  <c r="G495" i="20"/>
  <c r="G494" i="20"/>
  <c r="G493" i="20"/>
  <c r="G492" i="20"/>
  <c r="G491" i="20"/>
  <c r="G490" i="20"/>
  <c r="G489" i="20"/>
  <c r="G488" i="20"/>
  <c r="G487" i="20"/>
  <c r="G486" i="20"/>
  <c r="G485" i="20"/>
  <c r="G484" i="20"/>
  <c r="G483" i="20"/>
  <c r="G482" i="20"/>
  <c r="G481" i="20"/>
  <c r="G480" i="20"/>
  <c r="G479" i="20"/>
  <c r="G478" i="20"/>
  <c r="G477" i="20"/>
  <c r="G476" i="20"/>
  <c r="G475" i="20"/>
  <c r="G474" i="20"/>
  <c r="G473" i="20"/>
  <c r="G472" i="20"/>
  <c r="G471" i="20"/>
  <c r="G470" i="20"/>
  <c r="G469" i="20"/>
  <c r="G468" i="20"/>
  <c r="G467" i="20"/>
  <c r="G466" i="20"/>
  <c r="G465" i="20"/>
  <c r="G464" i="20"/>
  <c r="G463" i="20"/>
  <c r="G462" i="20"/>
  <c r="G461" i="20"/>
  <c r="G460" i="20"/>
  <c r="G459" i="20"/>
  <c r="G458" i="20"/>
  <c r="G457" i="20"/>
  <c r="G456" i="20"/>
  <c r="G455" i="20"/>
  <c r="G454" i="20"/>
  <c r="G453" i="20"/>
  <c r="G452" i="20"/>
  <c r="G451" i="20"/>
  <c r="G450" i="20"/>
  <c r="G449" i="20"/>
  <c r="G448" i="20"/>
  <c r="G447" i="20"/>
  <c r="G446" i="20"/>
  <c r="G445" i="20"/>
  <c r="G444" i="20"/>
  <c r="G443" i="20"/>
  <c r="G442" i="20"/>
  <c r="G441" i="20"/>
  <c r="G440" i="20"/>
  <c r="G439" i="20"/>
  <c r="G438" i="20"/>
  <c r="G437" i="20"/>
  <c r="G436" i="20"/>
  <c r="G435" i="20"/>
  <c r="G434" i="20"/>
  <c r="G433" i="20"/>
  <c r="G432" i="20"/>
  <c r="G431" i="20"/>
  <c r="G430" i="20"/>
  <c r="G429" i="20"/>
  <c r="G428" i="20"/>
  <c r="G427" i="20"/>
  <c r="G426" i="20"/>
  <c r="G425" i="20"/>
  <c r="G424" i="20"/>
  <c r="G423" i="20"/>
  <c r="G422" i="20"/>
  <c r="G421" i="20"/>
  <c r="G420" i="20"/>
  <c r="G419" i="20"/>
  <c r="G418" i="20"/>
  <c r="G417" i="20"/>
  <c r="G416" i="20"/>
  <c r="G415" i="20"/>
  <c r="G414" i="20"/>
  <c r="G413" i="20"/>
  <c r="G412" i="20"/>
  <c r="G411" i="20"/>
  <c r="G410" i="20"/>
  <c r="G409" i="20"/>
  <c r="G408" i="20"/>
  <c r="G407" i="20"/>
  <c r="G406" i="20"/>
  <c r="G405" i="20"/>
  <c r="G404" i="20"/>
  <c r="G403" i="20"/>
  <c r="G402" i="20"/>
  <c r="G401" i="20"/>
  <c r="G400" i="20"/>
  <c r="G399" i="20"/>
  <c r="G398" i="20"/>
  <c r="G397" i="20"/>
  <c r="G396" i="20"/>
  <c r="G395" i="20"/>
  <c r="G394" i="20"/>
  <c r="G393" i="20"/>
  <c r="G392" i="20"/>
  <c r="G391" i="20"/>
  <c r="G390" i="20"/>
  <c r="G389" i="20"/>
  <c r="G388" i="20"/>
  <c r="G387" i="20"/>
  <c r="G386" i="20"/>
  <c r="G385" i="20"/>
  <c r="G384" i="20"/>
  <c r="G383" i="20"/>
  <c r="G382" i="20"/>
  <c r="G381" i="20"/>
  <c r="G380" i="20"/>
  <c r="G379" i="20"/>
  <c r="G378" i="20"/>
  <c r="G377" i="20"/>
  <c r="G376" i="20"/>
  <c r="G375" i="20"/>
  <c r="G374" i="20"/>
  <c r="G373" i="20"/>
  <c r="G372" i="20"/>
  <c r="G371" i="20"/>
  <c r="G370" i="20"/>
  <c r="G369" i="20"/>
  <c r="G368" i="20"/>
  <c r="G367" i="20"/>
  <c r="G366" i="20"/>
  <c r="G365" i="20"/>
  <c r="G364" i="20"/>
  <c r="G363" i="20"/>
  <c r="G362" i="20"/>
  <c r="G361" i="20"/>
  <c r="G360" i="20"/>
  <c r="G359" i="20"/>
  <c r="G358" i="20"/>
  <c r="G357" i="20"/>
  <c r="G356" i="20"/>
  <c r="G355" i="20"/>
  <c r="G354" i="20"/>
  <c r="G353" i="20"/>
  <c r="G352" i="20"/>
  <c r="G351" i="20"/>
  <c r="G350" i="20"/>
  <c r="G349" i="20"/>
  <c r="G348" i="20"/>
  <c r="G347" i="20"/>
  <c r="G346" i="20"/>
  <c r="G345" i="20"/>
  <c r="G344" i="20"/>
  <c r="G343" i="20"/>
  <c r="G342" i="20"/>
  <c r="G341" i="20"/>
  <c r="G340" i="20"/>
  <c r="G339" i="20"/>
  <c r="G338" i="20"/>
  <c r="G337" i="20"/>
  <c r="G336" i="20"/>
  <c r="G335" i="20"/>
  <c r="G334" i="20"/>
  <c r="G333" i="20"/>
  <c r="G332" i="20"/>
  <c r="G331" i="20"/>
  <c r="G330" i="20"/>
  <c r="G329" i="20"/>
  <c r="G328" i="20"/>
  <c r="G327" i="20"/>
  <c r="G326" i="20"/>
  <c r="G325" i="20"/>
  <c r="G324" i="20"/>
  <c r="G323" i="20"/>
  <c r="G322" i="20"/>
  <c r="G321" i="20"/>
  <c r="G320" i="20"/>
  <c r="G319" i="20"/>
  <c r="G318" i="20"/>
  <c r="G317" i="20"/>
  <c r="G316" i="20"/>
  <c r="G315" i="20"/>
  <c r="G314" i="20"/>
  <c r="G313" i="20"/>
  <c r="G312" i="20"/>
  <c r="G311" i="20"/>
  <c r="G310" i="20"/>
  <c r="G309" i="20"/>
  <c r="G308" i="20"/>
  <c r="G307" i="20"/>
  <c r="G306" i="20"/>
  <c r="G305" i="20"/>
  <c r="G304" i="20"/>
  <c r="G303" i="20"/>
  <c r="G302" i="20"/>
  <c r="G301" i="20"/>
  <c r="G300" i="20"/>
  <c r="G299" i="20"/>
  <c r="G298" i="20"/>
  <c r="G297" i="20"/>
  <c r="G296" i="20"/>
  <c r="G295" i="20"/>
  <c r="G294" i="20"/>
  <c r="G293" i="20"/>
  <c r="G292" i="20"/>
  <c r="G291" i="20"/>
  <c r="G290" i="20"/>
  <c r="G289" i="20"/>
  <c r="G288" i="20"/>
  <c r="G287" i="20"/>
  <c r="G286" i="20"/>
  <c r="G285" i="20"/>
  <c r="G284" i="20"/>
  <c r="G283" i="20"/>
  <c r="G282" i="20"/>
  <c r="G281" i="20"/>
  <c r="G280" i="20"/>
  <c r="G279" i="20"/>
  <c r="G278" i="20"/>
  <c r="G277" i="20"/>
  <c r="G276" i="20"/>
  <c r="G275" i="20"/>
  <c r="G274" i="20"/>
  <c r="G273" i="20"/>
  <c r="G272" i="20"/>
  <c r="G271" i="20"/>
  <c r="G270" i="20"/>
  <c r="G269" i="20"/>
  <c r="G268" i="20"/>
  <c r="G267" i="20"/>
  <c r="G266" i="20"/>
  <c r="G265" i="20"/>
  <c r="G264" i="20"/>
  <c r="G263" i="20"/>
  <c r="G262" i="20"/>
  <c r="G261" i="20"/>
  <c r="G260" i="20"/>
  <c r="G259" i="20"/>
  <c r="G258" i="20"/>
  <c r="G257" i="20"/>
  <c r="G256" i="20"/>
  <c r="G255" i="20"/>
  <c r="G254" i="20"/>
  <c r="G253" i="20"/>
  <c r="G252" i="20"/>
  <c r="G251" i="20"/>
  <c r="G250" i="20"/>
  <c r="G249" i="20"/>
  <c r="G248" i="20"/>
  <c r="G247" i="20"/>
  <c r="G246" i="20"/>
  <c r="G245" i="20"/>
  <c r="G244" i="20"/>
  <c r="G243" i="20"/>
  <c r="G242" i="20"/>
  <c r="G241" i="20"/>
  <c r="G240" i="20"/>
  <c r="G239" i="20"/>
  <c r="G238" i="20"/>
  <c r="G237" i="20"/>
  <c r="G236" i="20"/>
  <c r="G235" i="20"/>
  <c r="G234" i="20"/>
  <c r="G233" i="20"/>
  <c r="G232" i="20"/>
  <c r="G231" i="20"/>
  <c r="G230" i="20"/>
  <c r="G229" i="20"/>
  <c r="G228" i="20"/>
  <c r="G227" i="20"/>
  <c r="G226" i="20"/>
  <c r="G225" i="20"/>
  <c r="G224" i="20"/>
  <c r="G223" i="20"/>
  <c r="G222" i="20"/>
  <c r="G221" i="20"/>
  <c r="G220" i="20"/>
  <c r="G219" i="20"/>
  <c r="G218" i="20"/>
  <c r="G217" i="20"/>
  <c r="G216" i="20"/>
  <c r="G215" i="20"/>
  <c r="G214" i="20"/>
  <c r="G213" i="20"/>
  <c r="G212" i="20"/>
  <c r="G211" i="20"/>
  <c r="G210" i="20"/>
  <c r="G209" i="20"/>
  <c r="G208" i="20"/>
  <c r="G207" i="20"/>
  <c r="G206" i="20"/>
  <c r="G205" i="20"/>
  <c r="G204" i="20"/>
  <c r="G203" i="20"/>
  <c r="G202" i="20"/>
  <c r="G201" i="20"/>
  <c r="G200" i="20"/>
  <c r="G199" i="20"/>
  <c r="G198" i="20"/>
  <c r="G197" i="20"/>
  <c r="G196" i="20"/>
  <c r="G195" i="20"/>
  <c r="G194" i="20"/>
  <c r="G193" i="20"/>
  <c r="G192" i="20"/>
  <c r="G191" i="20"/>
  <c r="G190" i="20"/>
  <c r="G189" i="20"/>
  <c r="G188" i="20"/>
  <c r="G187" i="20"/>
  <c r="G186" i="20"/>
  <c r="G185" i="20"/>
  <c r="G184" i="20"/>
  <c r="G183" i="20"/>
  <c r="G182" i="20"/>
  <c r="G181" i="20"/>
  <c r="G180" i="20"/>
  <c r="G179" i="20"/>
  <c r="G178" i="20"/>
  <c r="G177" i="20"/>
  <c r="G176" i="20"/>
  <c r="G175" i="20"/>
  <c r="G174" i="20"/>
  <c r="G173" i="20"/>
  <c r="G172" i="20"/>
  <c r="G171" i="20"/>
  <c r="G170" i="20"/>
  <c r="G169" i="20"/>
  <c r="G168" i="20"/>
  <c r="G167" i="20"/>
  <c r="G166" i="20"/>
  <c r="G165" i="20"/>
  <c r="G164" i="20"/>
  <c r="G163" i="20"/>
  <c r="G162" i="20"/>
  <c r="G161" i="20"/>
  <c r="G160" i="20"/>
  <c r="G159" i="20"/>
  <c r="G158" i="20"/>
  <c r="G157" i="20"/>
  <c r="G156" i="20"/>
  <c r="G155" i="20"/>
  <c r="G154" i="20"/>
  <c r="G153" i="20"/>
  <c r="G152" i="20"/>
  <c r="G151" i="20"/>
  <c r="G150" i="20"/>
  <c r="G149" i="20"/>
  <c r="G148" i="20"/>
  <c r="G147" i="20"/>
  <c r="G146" i="20"/>
  <c r="G145" i="20"/>
  <c r="G144" i="20"/>
  <c r="G143" i="20"/>
  <c r="G142" i="20"/>
  <c r="G141" i="20"/>
  <c r="G140" i="20"/>
  <c r="G139" i="20"/>
  <c r="G138" i="20"/>
  <c r="G137" i="20"/>
  <c r="G136" i="20"/>
  <c r="G135" i="20"/>
  <c r="G134" i="20"/>
  <c r="G133" i="20"/>
  <c r="G132" i="20"/>
  <c r="G131" i="20"/>
  <c r="G130" i="20"/>
  <c r="G129" i="20"/>
  <c r="G128" i="20"/>
  <c r="G127" i="20"/>
  <c r="G126" i="20"/>
  <c r="G125" i="20"/>
  <c r="G124" i="20"/>
  <c r="G123" i="20"/>
  <c r="G122" i="20"/>
  <c r="G121" i="20"/>
  <c r="G120" i="20"/>
  <c r="G119" i="20"/>
  <c r="G118" i="20"/>
  <c r="G117" i="20"/>
  <c r="G116" i="20"/>
  <c r="G115" i="20"/>
  <c r="G114" i="20"/>
  <c r="G113" i="20"/>
  <c r="G112" i="20"/>
  <c r="G111" i="20"/>
  <c r="G110" i="20"/>
  <c r="G109" i="20"/>
  <c r="G108" i="20"/>
  <c r="G107" i="20"/>
  <c r="G106" i="20"/>
  <c r="G105" i="20"/>
  <c r="G104" i="20"/>
  <c r="G103" i="20"/>
  <c r="G102" i="20"/>
  <c r="G101" i="20"/>
  <c r="G100" i="20"/>
  <c r="G99" i="20"/>
  <c r="G98" i="20"/>
  <c r="G97" i="20"/>
  <c r="G96" i="20"/>
  <c r="G95" i="20"/>
  <c r="G94" i="20"/>
  <c r="G93" i="20"/>
  <c r="G92" i="20"/>
  <c r="G91" i="20"/>
  <c r="G90" i="20"/>
  <c r="G89" i="20"/>
  <c r="G88" i="20"/>
  <c r="G87" i="20"/>
  <c r="G86" i="20"/>
  <c r="G85" i="20"/>
  <c r="G84" i="20"/>
  <c r="G83" i="20"/>
  <c r="G82" i="20"/>
  <c r="G81" i="20"/>
  <c r="G80" i="20"/>
  <c r="G79" i="20"/>
  <c r="G78" i="20"/>
  <c r="G77" i="20"/>
  <c r="G76" i="20"/>
  <c r="G75" i="20"/>
  <c r="G74" i="20"/>
  <c r="G73" i="20"/>
  <c r="G72" i="20"/>
  <c r="G71" i="20"/>
  <c r="G70" i="20"/>
  <c r="G69" i="20"/>
  <c r="G68" i="20"/>
  <c r="G67" i="20"/>
  <c r="J67" i="20"/>
  <c r="G66" i="20"/>
  <c r="G65" i="20"/>
  <c r="G64" i="20"/>
  <c r="G63" i="20"/>
  <c r="G62" i="20"/>
  <c r="G61" i="20"/>
  <c r="G60" i="20"/>
  <c r="G59" i="20"/>
  <c r="G58" i="20"/>
  <c r="G57" i="20"/>
  <c r="G56" i="20"/>
  <c r="G55" i="20"/>
  <c r="G54" i="20"/>
  <c r="G53" i="20"/>
  <c r="G52" i="20"/>
  <c r="G51" i="20"/>
  <c r="G50" i="20"/>
  <c r="G49" i="20"/>
  <c r="G48" i="20"/>
  <c r="G47" i="20"/>
  <c r="G46" i="20"/>
  <c r="G45" i="20"/>
  <c r="G44" i="20"/>
  <c r="G43" i="20"/>
  <c r="G42" i="20"/>
  <c r="G41" i="20"/>
  <c r="G40" i="20"/>
  <c r="G39" i="20"/>
  <c r="G38" i="20"/>
  <c r="G37" i="20"/>
  <c r="G36" i="20"/>
  <c r="G35" i="20"/>
  <c r="G34" i="20"/>
  <c r="G33" i="20"/>
  <c r="G32" i="20"/>
  <c r="G31" i="20"/>
  <c r="G30" i="20"/>
  <c r="G29" i="20"/>
  <c r="G28" i="20"/>
  <c r="G27" i="20"/>
  <c r="G26" i="20"/>
  <c r="G25" i="20"/>
  <c r="G24" i="20"/>
  <c r="G23" i="20"/>
  <c r="G22" i="20"/>
  <c r="G21" i="20"/>
  <c r="G20" i="20"/>
  <c r="G19" i="20"/>
  <c r="G18" i="20"/>
  <c r="E6" i="20"/>
  <c r="G1545" i="19"/>
  <c r="G1546" i="19"/>
  <c r="G1547" i="19"/>
  <c r="G1548" i="19"/>
  <c r="G1549" i="19"/>
  <c r="G1550" i="19"/>
  <c r="G1551" i="19"/>
  <c r="G1552" i="19"/>
  <c r="G1553" i="19"/>
  <c r="G1554" i="19"/>
  <c r="G1555" i="19"/>
  <c r="G1556" i="19"/>
  <c r="G1557" i="19"/>
  <c r="G1558" i="19"/>
  <c r="G1559" i="19"/>
  <c r="G1560" i="19"/>
  <c r="G1561" i="19"/>
  <c r="G1562" i="19"/>
  <c r="G1563" i="19"/>
  <c r="G1564" i="19"/>
  <c r="G1565" i="19"/>
  <c r="G1566" i="19"/>
  <c r="G1567" i="19"/>
  <c r="G1568" i="19"/>
  <c r="G1569" i="19"/>
  <c r="G1570" i="19"/>
  <c r="G1571" i="19"/>
  <c r="G1572" i="19"/>
  <c r="G1573" i="19"/>
  <c r="G1574" i="19"/>
  <c r="G1575" i="19"/>
  <c r="G1576" i="19"/>
  <c r="G1577" i="19"/>
  <c r="G1578" i="19"/>
  <c r="G1579" i="19"/>
  <c r="G1580" i="19"/>
  <c r="G1581" i="19"/>
  <c r="G1582" i="19"/>
  <c r="G1583" i="19"/>
  <c r="G1584" i="19"/>
  <c r="G1585" i="19"/>
  <c r="G1586" i="19"/>
  <c r="G1587" i="19"/>
  <c r="G1588" i="19"/>
  <c r="G1589" i="19"/>
  <c r="G1590" i="19"/>
  <c r="G1591" i="19"/>
  <c r="G1592" i="19"/>
  <c r="G1593" i="19"/>
  <c r="G1594" i="19"/>
  <c r="G1595" i="19"/>
  <c r="G1596" i="19"/>
  <c r="G1597" i="19"/>
  <c r="G1598" i="19"/>
  <c r="G1599" i="19"/>
  <c r="G1600" i="19"/>
  <c r="G1601" i="19"/>
  <c r="G1602" i="19"/>
  <c r="G1603" i="19"/>
  <c r="G1604" i="19"/>
  <c r="G1605" i="19"/>
  <c r="G1606" i="19"/>
  <c r="G1607" i="19"/>
  <c r="G1608" i="19"/>
  <c r="G1609" i="19"/>
  <c r="G1610" i="19"/>
  <c r="G1611" i="19"/>
  <c r="G1612" i="19"/>
  <c r="G1613" i="19"/>
  <c r="G1614" i="19"/>
  <c r="G1615" i="19"/>
  <c r="G1616" i="19"/>
  <c r="G1617" i="19"/>
  <c r="G1618" i="19"/>
  <c r="G1619" i="19"/>
  <c r="G1620" i="19"/>
  <c r="G1621" i="19"/>
  <c r="G1622" i="19"/>
  <c r="G1623" i="19"/>
  <c r="G1624" i="19"/>
  <c r="G1625" i="19"/>
  <c r="G1626" i="19"/>
  <c r="G1627" i="19"/>
  <c r="G1628" i="19"/>
  <c r="G1629" i="19"/>
  <c r="G1630" i="19"/>
  <c r="G1631" i="19"/>
  <c r="G1632" i="19"/>
  <c r="G1633" i="19"/>
  <c r="G1634" i="19"/>
  <c r="G1635" i="19"/>
  <c r="G1636" i="19"/>
  <c r="G1637" i="19"/>
  <c r="G1638" i="19"/>
  <c r="G1639" i="19"/>
  <c r="G1640" i="19"/>
  <c r="G1641" i="19"/>
  <c r="G1642" i="19"/>
  <c r="G1643" i="19"/>
  <c r="G1644" i="19"/>
  <c r="G1645" i="19"/>
  <c r="G1646" i="19"/>
  <c r="G1647" i="19"/>
  <c r="G1648" i="19"/>
  <c r="G1649" i="19"/>
  <c r="G1650" i="19"/>
  <c r="G1651" i="19"/>
  <c r="G1652" i="19"/>
  <c r="G1653" i="19"/>
  <c r="G1654" i="19"/>
  <c r="G1655" i="19"/>
  <c r="G1656" i="19"/>
  <c r="G1657" i="19"/>
  <c r="G1658" i="19"/>
  <c r="G1659" i="19"/>
  <c r="G1660" i="19"/>
  <c r="G1661" i="19"/>
  <c r="G1662" i="19"/>
  <c r="G1663" i="19"/>
  <c r="G1664" i="19"/>
  <c r="G1665" i="19"/>
  <c r="G1666" i="19"/>
  <c r="G1667" i="19"/>
  <c r="G1668" i="19"/>
  <c r="G1669" i="19"/>
  <c r="G1670" i="19"/>
  <c r="G1671" i="19"/>
  <c r="G1672" i="19"/>
  <c r="G1673" i="19"/>
  <c r="G1674" i="19"/>
  <c r="G1675" i="19"/>
  <c r="G1676" i="19"/>
  <c r="G1677" i="19"/>
  <c r="G1678" i="19"/>
  <c r="G1679" i="19"/>
  <c r="G1680" i="19"/>
  <c r="G1681" i="19"/>
  <c r="G1682" i="19"/>
  <c r="G1683" i="19"/>
  <c r="G1684" i="19"/>
  <c r="G1685" i="19"/>
  <c r="G1686" i="19"/>
  <c r="G1687" i="19"/>
  <c r="G1688" i="19"/>
  <c r="G1689" i="19"/>
  <c r="G1690" i="19"/>
  <c r="G1691" i="19"/>
  <c r="G1692" i="19"/>
  <c r="G1693" i="19"/>
  <c r="G1694" i="19"/>
  <c r="G1695" i="19"/>
  <c r="G1696" i="19"/>
  <c r="G1697" i="19"/>
  <c r="G1698" i="19"/>
  <c r="G1699" i="19"/>
  <c r="G1700" i="19"/>
  <c r="G1701" i="19"/>
  <c r="G1702" i="19"/>
  <c r="G1703" i="19"/>
  <c r="G1704" i="19"/>
  <c r="G1705" i="19"/>
  <c r="G1706" i="19"/>
  <c r="G1707" i="19"/>
  <c r="G1708" i="19"/>
  <c r="G1709" i="19"/>
  <c r="G1710" i="19"/>
  <c r="G1711" i="19"/>
  <c r="G1712" i="19"/>
  <c r="G1713" i="19"/>
  <c r="G1714" i="19"/>
  <c r="G1715" i="19"/>
  <c r="G1716" i="19"/>
  <c r="G1717" i="19"/>
  <c r="G1718" i="19"/>
  <c r="G1719" i="19"/>
  <c r="G1720" i="19"/>
  <c r="G1721" i="19"/>
  <c r="G1722" i="19"/>
  <c r="G1723" i="19"/>
  <c r="G1724" i="19"/>
  <c r="G1725" i="19"/>
  <c r="G1726" i="19"/>
  <c r="G1727" i="19"/>
  <c r="G1728" i="19"/>
  <c r="G1729" i="19"/>
  <c r="G1730" i="19"/>
  <c r="G1731" i="19"/>
  <c r="G1732" i="19"/>
  <c r="G1733" i="19"/>
  <c r="G1734" i="19"/>
  <c r="G1735" i="19"/>
  <c r="G1736" i="19"/>
  <c r="G1737" i="19"/>
  <c r="G1738" i="19"/>
  <c r="G1739" i="19"/>
  <c r="G1740" i="19"/>
  <c r="G1741" i="19"/>
  <c r="G1742" i="19"/>
  <c r="G1743" i="19"/>
  <c r="G1744" i="19"/>
  <c r="G1745" i="19"/>
  <c r="G1746" i="19"/>
  <c r="G1747" i="19"/>
  <c r="G1748" i="19"/>
  <c r="G1749" i="19"/>
  <c r="G1750" i="19"/>
  <c r="G1751" i="19"/>
  <c r="G1752" i="19"/>
  <c r="G1753" i="19"/>
  <c r="G1754" i="19"/>
  <c r="G1755" i="19"/>
  <c r="G1756" i="19"/>
  <c r="G1757" i="19"/>
  <c r="G1758" i="19"/>
  <c r="G1759" i="19"/>
  <c r="G1760" i="19"/>
  <c r="G1761" i="19"/>
  <c r="G1762" i="19"/>
  <c r="G1763" i="19"/>
  <c r="G1764" i="19"/>
  <c r="G1765" i="19"/>
  <c r="G1766" i="19"/>
  <c r="G1767" i="19"/>
  <c r="G1768" i="19"/>
  <c r="G1769" i="19"/>
  <c r="G1770" i="19"/>
  <c r="G1771" i="19"/>
  <c r="G1772" i="19"/>
  <c r="G1773" i="19"/>
  <c r="G1774" i="19"/>
  <c r="G1775" i="19"/>
  <c r="G1776" i="19"/>
  <c r="G1777" i="19"/>
  <c r="G1778" i="19"/>
  <c r="G1779" i="19"/>
  <c r="G1780" i="19"/>
  <c r="G1781" i="19"/>
  <c r="G1782" i="19"/>
  <c r="G1783" i="19"/>
  <c r="G1784" i="19"/>
  <c r="G1785" i="19"/>
  <c r="G1786" i="19"/>
  <c r="G1787" i="19"/>
  <c r="G1788" i="19"/>
  <c r="G1789" i="19"/>
  <c r="G1790" i="19"/>
  <c r="G1791" i="19"/>
  <c r="G1792" i="19"/>
  <c r="G1793" i="19"/>
  <c r="G1794" i="19"/>
  <c r="G1795" i="19"/>
  <c r="G1796" i="19"/>
  <c r="G1797" i="19"/>
  <c r="G1798" i="19"/>
  <c r="G1799" i="19"/>
  <c r="G1800" i="19"/>
  <c r="G1801" i="19"/>
  <c r="G1802" i="19"/>
  <c r="G1803" i="19"/>
  <c r="G1804" i="19"/>
  <c r="G1805" i="19"/>
  <c r="G1806" i="19"/>
  <c r="G1807" i="19"/>
  <c r="G1808" i="19"/>
  <c r="G1809" i="19"/>
  <c r="G1810" i="19"/>
  <c r="G1811" i="19"/>
  <c r="G1812" i="19"/>
  <c r="G1813" i="19"/>
  <c r="G1814" i="19"/>
  <c r="G1815" i="19"/>
  <c r="G1816" i="19"/>
  <c r="G1817" i="19"/>
  <c r="G1818" i="19"/>
  <c r="G1819" i="19"/>
  <c r="G1820" i="19"/>
  <c r="G1821" i="19"/>
  <c r="G1822" i="19"/>
  <c r="G1823" i="19"/>
  <c r="G1824" i="19"/>
  <c r="G1825" i="19"/>
  <c r="G1826" i="19"/>
  <c r="G1827" i="19"/>
  <c r="G1828" i="19"/>
  <c r="G1829" i="19"/>
  <c r="G1830" i="19"/>
  <c r="G1831" i="19"/>
  <c r="G1832" i="19"/>
  <c r="G1833" i="19"/>
  <c r="G1834" i="19"/>
  <c r="G1835" i="19"/>
  <c r="G1836" i="19"/>
  <c r="G1837" i="19"/>
  <c r="G1838" i="19"/>
  <c r="G1839" i="19"/>
  <c r="G1840" i="19"/>
  <c r="G1841" i="19"/>
  <c r="G1842" i="19"/>
  <c r="G1843" i="19"/>
  <c r="G1844" i="19"/>
  <c r="G1845" i="19"/>
  <c r="G1846" i="19"/>
  <c r="G1847" i="19"/>
  <c r="G1848" i="19"/>
  <c r="G1849" i="19"/>
  <c r="G1850" i="19"/>
  <c r="G1851" i="19"/>
  <c r="G1852" i="19"/>
  <c r="G1853" i="19"/>
  <c r="G1854" i="19"/>
  <c r="G1855" i="19"/>
  <c r="G1856" i="19"/>
  <c r="G1857" i="19"/>
  <c r="G1858" i="19"/>
  <c r="G1859" i="19"/>
  <c r="G1860" i="19"/>
  <c r="G1861" i="19"/>
  <c r="G1862" i="19"/>
  <c r="G1863" i="19"/>
  <c r="G1864" i="19"/>
  <c r="G1865" i="19"/>
  <c r="G1866" i="19"/>
  <c r="G1867" i="19"/>
  <c r="G1868" i="19"/>
  <c r="G1869" i="19"/>
  <c r="G1870" i="19"/>
  <c r="G1871" i="19"/>
  <c r="G1872" i="19"/>
  <c r="G1873" i="19"/>
  <c r="G1874" i="19"/>
  <c r="G1875" i="19"/>
  <c r="G1876" i="19"/>
  <c r="G1877" i="19"/>
  <c r="G1878" i="19"/>
  <c r="G1879" i="19"/>
  <c r="G1880" i="19"/>
  <c r="G1881" i="19"/>
  <c r="G1882" i="19"/>
  <c r="G1883" i="19"/>
  <c r="G1884" i="19"/>
  <c r="G1885" i="19"/>
  <c r="G1886" i="19"/>
  <c r="G1887" i="19"/>
  <c r="G1888" i="19"/>
  <c r="G1889" i="19"/>
  <c r="G1890" i="19"/>
  <c r="G1891" i="19"/>
  <c r="G1892" i="19"/>
  <c r="G1893" i="19"/>
  <c r="G1894" i="19"/>
  <c r="G1895" i="19"/>
  <c r="G1896" i="19"/>
  <c r="G1897" i="19"/>
  <c r="G1898" i="19"/>
  <c r="G1899" i="19"/>
  <c r="G1900" i="19"/>
  <c r="G1901" i="19"/>
  <c r="G1902" i="19"/>
  <c r="G1903" i="19"/>
  <c r="G1904" i="19"/>
  <c r="G1905" i="19"/>
  <c r="G1906" i="19"/>
  <c r="G1907" i="19"/>
  <c r="G1908" i="19"/>
  <c r="G1909" i="19"/>
  <c r="G1910" i="19"/>
  <c r="G1911" i="19"/>
  <c r="G1912" i="19"/>
  <c r="G1913" i="19"/>
  <c r="G1914" i="19"/>
  <c r="G1915" i="19"/>
  <c r="G1916" i="19"/>
  <c r="G1917" i="19"/>
  <c r="G1918" i="19"/>
  <c r="G1919" i="19"/>
  <c r="G1920" i="19"/>
  <c r="G1921" i="19"/>
  <c r="G1922" i="19"/>
  <c r="G1923" i="19"/>
  <c r="G1924" i="19"/>
  <c r="G1925" i="19"/>
  <c r="G1926" i="19"/>
  <c r="G1927" i="19"/>
  <c r="G1928" i="19"/>
  <c r="G1929" i="19"/>
  <c r="G1930" i="19"/>
  <c r="G1931" i="19"/>
  <c r="G1932" i="19"/>
  <c r="G1933" i="19"/>
  <c r="G1934" i="19"/>
  <c r="G1935" i="19"/>
  <c r="G1936" i="19"/>
  <c r="G1937" i="19"/>
  <c r="G1938" i="19"/>
  <c r="G1939" i="19"/>
  <c r="G1940" i="19"/>
  <c r="G1941" i="19"/>
  <c r="G1942" i="19"/>
  <c r="G1943" i="19"/>
  <c r="G1944" i="19"/>
  <c r="G1945" i="19"/>
  <c r="G1946" i="19"/>
  <c r="G1947" i="19"/>
  <c r="G1948" i="19"/>
  <c r="G1949" i="19"/>
  <c r="G1950" i="19"/>
  <c r="G1951" i="19"/>
  <c r="G1952" i="19"/>
  <c r="G1953" i="19"/>
  <c r="G1954" i="19"/>
  <c r="G1955" i="19"/>
  <c r="G1956" i="19"/>
  <c r="G1957" i="19"/>
  <c r="G1958" i="19"/>
  <c r="G1959" i="19"/>
  <c r="G1960" i="19"/>
  <c r="G1961" i="19"/>
  <c r="G1962" i="19"/>
  <c r="G1963" i="19"/>
  <c r="G1964" i="19"/>
  <c r="G1965" i="19"/>
  <c r="G1966" i="19"/>
  <c r="G1967" i="19"/>
  <c r="G1968" i="19"/>
  <c r="G1969" i="19"/>
  <c r="G1970" i="19"/>
  <c r="G1971" i="19"/>
  <c r="G1972" i="19"/>
  <c r="G1973" i="19"/>
  <c r="G1974" i="19"/>
  <c r="G1975" i="19"/>
  <c r="G1976" i="19"/>
  <c r="G1977" i="19"/>
  <c r="G1978" i="19"/>
  <c r="G1979" i="19"/>
  <c r="G1980" i="19"/>
  <c r="G1981" i="19"/>
  <c r="G1982" i="19"/>
  <c r="G1983" i="19"/>
  <c r="G1984" i="19"/>
  <c r="G1985" i="19"/>
  <c r="G1986" i="19"/>
  <c r="G1987" i="19"/>
  <c r="G1988" i="19"/>
  <c r="G1989" i="19"/>
  <c r="G1990" i="19"/>
  <c r="G1991" i="19"/>
  <c r="G1992" i="19"/>
  <c r="G1993" i="19"/>
  <c r="G1994" i="19"/>
  <c r="G1995" i="19"/>
  <c r="G1996" i="19"/>
  <c r="G1997" i="19"/>
  <c r="G1998" i="19"/>
  <c r="G1999" i="19"/>
  <c r="G2000" i="19"/>
  <c r="G2001" i="19"/>
  <c r="G2002" i="19"/>
  <c r="G2003" i="19"/>
  <c r="G2004" i="19"/>
  <c r="G2005" i="19"/>
  <c r="G2006" i="19"/>
  <c r="G2007" i="19"/>
  <c r="G2008" i="19"/>
  <c r="G2009" i="19"/>
  <c r="G2010" i="19"/>
  <c r="G2011" i="19"/>
  <c r="G2012" i="19"/>
  <c r="G2013" i="19"/>
  <c r="G2014" i="19"/>
  <c r="G2015" i="19"/>
  <c r="G2016" i="19"/>
  <c r="G2017" i="19"/>
  <c r="G2018" i="19"/>
  <c r="G2019" i="19"/>
  <c r="G2020" i="19"/>
  <c r="G2021" i="19"/>
  <c r="G2022" i="19"/>
  <c r="G2023" i="19"/>
  <c r="G2024" i="19"/>
  <c r="G2025" i="19"/>
  <c r="G2026" i="19"/>
  <c r="G2027" i="19"/>
  <c r="G2028" i="19"/>
  <c r="G2029" i="19"/>
  <c r="G2030" i="19"/>
  <c r="G2031" i="19"/>
  <c r="G2032" i="19"/>
  <c r="G2033" i="19"/>
  <c r="G2034" i="19"/>
  <c r="G2035" i="19"/>
  <c r="G2036" i="19"/>
  <c r="G2037" i="19"/>
  <c r="G2038" i="19"/>
  <c r="G2039" i="19"/>
  <c r="G2040" i="19"/>
  <c r="G2041" i="19"/>
  <c r="G2042" i="19"/>
  <c r="G2043" i="19"/>
  <c r="G2044" i="19"/>
  <c r="G2045" i="19"/>
  <c r="G2046" i="19"/>
  <c r="G2047" i="19"/>
  <c r="G2048" i="19"/>
  <c r="G2049" i="19"/>
  <c r="G2050" i="19"/>
  <c r="G2051" i="19"/>
  <c r="G2052" i="19"/>
  <c r="G2053" i="19"/>
  <c r="G2054" i="19"/>
  <c r="G2055" i="19"/>
  <c r="G2056" i="19"/>
  <c r="G2057" i="19"/>
  <c r="G2058" i="19"/>
  <c r="G2059" i="19"/>
  <c r="G2060" i="19"/>
  <c r="G2061" i="19"/>
  <c r="G2062" i="19"/>
  <c r="G2063" i="19"/>
  <c r="G2064" i="19"/>
  <c r="G2065" i="19"/>
  <c r="G2066" i="19"/>
  <c r="G2067" i="19"/>
  <c r="G2068" i="19"/>
  <c r="G2069" i="19"/>
  <c r="G2070" i="19"/>
  <c r="G2071" i="19"/>
  <c r="G2072" i="19"/>
  <c r="G2073" i="19"/>
  <c r="G2074" i="19"/>
  <c r="G2075" i="19"/>
  <c r="G2076" i="19"/>
  <c r="G2077" i="19"/>
  <c r="G2078" i="19"/>
  <c r="G2079" i="19"/>
  <c r="G2080" i="19"/>
  <c r="G2081" i="19"/>
  <c r="G2082" i="19"/>
  <c r="G2083" i="19"/>
  <c r="G2084" i="19"/>
  <c r="G2085" i="19"/>
  <c r="G2086" i="19"/>
  <c r="G2087" i="19"/>
  <c r="G2088" i="19"/>
  <c r="G2089" i="19"/>
  <c r="G2090" i="19"/>
  <c r="G2091" i="19"/>
  <c r="G2092" i="19"/>
  <c r="G2093" i="19"/>
  <c r="G2094" i="19"/>
  <c r="G2095" i="19"/>
  <c r="G2096" i="19"/>
  <c r="G2097" i="19"/>
  <c r="G2098" i="19"/>
  <c r="G2099" i="19"/>
  <c r="G2100" i="19"/>
  <c r="G2101" i="19"/>
  <c r="G2102" i="19"/>
  <c r="G2103" i="19"/>
  <c r="G2104" i="19"/>
  <c r="G2105" i="19"/>
  <c r="G2106" i="19"/>
  <c r="G2107" i="19"/>
  <c r="G2108" i="19"/>
  <c r="G2109" i="19"/>
  <c r="G2110" i="19"/>
  <c r="G2111" i="19"/>
  <c r="G2112" i="19"/>
  <c r="G2113" i="19"/>
  <c r="G2114" i="19"/>
  <c r="G2115" i="19"/>
  <c r="G2116" i="19"/>
  <c r="G2117" i="19"/>
  <c r="G2118" i="19"/>
  <c r="G2119" i="19"/>
  <c r="G2120" i="19"/>
  <c r="G2121" i="19"/>
  <c r="G2122" i="19"/>
  <c r="G2123" i="19"/>
  <c r="G2124" i="19"/>
  <c r="G2125" i="19"/>
  <c r="G2126" i="19"/>
  <c r="G2127" i="19"/>
  <c r="G2128" i="19"/>
  <c r="G2129" i="19"/>
  <c r="G2130" i="19"/>
  <c r="G2131" i="19"/>
  <c r="G2132" i="19"/>
  <c r="G2133" i="19"/>
  <c r="G2134" i="19"/>
  <c r="G2135" i="19"/>
  <c r="G2136" i="19"/>
  <c r="G2137" i="19"/>
  <c r="G2138" i="19"/>
  <c r="G2139" i="19"/>
  <c r="G2140" i="19"/>
  <c r="G2141" i="19"/>
  <c r="G2142" i="19"/>
  <c r="G2143" i="19"/>
  <c r="G2144" i="19"/>
  <c r="G2145" i="19"/>
  <c r="G2146" i="19"/>
  <c r="G2147" i="19"/>
  <c r="G2148" i="19"/>
  <c r="G2149" i="19"/>
  <c r="G2150" i="19"/>
  <c r="G2151" i="19"/>
  <c r="G2152" i="19"/>
  <c r="G2153" i="19"/>
  <c r="G2154" i="19"/>
  <c r="G2155" i="19"/>
  <c r="G2156" i="19"/>
  <c r="G2157" i="19"/>
  <c r="G2158" i="19"/>
  <c r="G2159" i="19"/>
  <c r="G2160" i="19"/>
  <c r="G2161" i="19"/>
  <c r="G2162" i="19"/>
  <c r="G2163" i="19"/>
  <c r="G2164" i="19"/>
  <c r="G2165" i="19"/>
  <c r="G2166" i="19"/>
  <c r="G2167" i="19"/>
  <c r="G2168" i="19"/>
  <c r="G2169" i="19"/>
  <c r="G2170" i="19"/>
  <c r="G2171" i="19"/>
  <c r="G2172" i="19"/>
  <c r="G2173" i="19"/>
  <c r="G2174" i="19"/>
  <c r="G2175" i="19"/>
  <c r="G2176" i="19"/>
  <c r="G2177" i="19"/>
  <c r="G2178" i="19"/>
  <c r="G2179" i="19"/>
  <c r="G2180" i="19"/>
  <c r="G2181" i="19"/>
  <c r="G2182" i="19"/>
  <c r="G2183" i="19"/>
  <c r="G2184" i="19"/>
  <c r="G2185" i="19"/>
  <c r="G2186" i="19"/>
  <c r="G2187" i="19"/>
  <c r="G2188" i="19"/>
  <c r="G2189" i="19"/>
  <c r="G2190" i="19"/>
  <c r="G2191" i="19"/>
  <c r="G2192" i="19"/>
  <c r="G2193" i="19"/>
  <c r="G2194" i="19"/>
  <c r="G2195" i="19"/>
  <c r="G2196" i="19"/>
  <c r="G2197" i="19"/>
  <c r="G2198" i="19"/>
  <c r="G2199" i="19"/>
  <c r="G2200" i="19"/>
  <c r="G2201" i="19"/>
  <c r="G2202" i="19"/>
  <c r="G2203" i="19"/>
  <c r="G2204" i="19"/>
  <c r="G2205" i="19"/>
  <c r="G2206" i="19"/>
  <c r="G2207" i="19"/>
  <c r="G2208" i="19"/>
  <c r="G2209" i="19"/>
  <c r="G2210" i="19"/>
  <c r="G2211" i="19"/>
  <c r="G2212" i="19"/>
  <c r="G2213" i="19"/>
  <c r="G2214" i="19"/>
  <c r="G2215" i="19"/>
  <c r="G2216" i="19"/>
  <c r="G2217" i="19"/>
  <c r="G2218" i="19"/>
  <c r="G2219" i="19"/>
  <c r="G2220" i="19"/>
  <c r="G2221" i="19"/>
  <c r="G2222" i="19"/>
  <c r="G2223" i="19"/>
  <c r="G2224" i="19"/>
  <c r="G2225" i="19"/>
  <c r="G2226" i="19"/>
  <c r="G2227" i="19"/>
  <c r="G2228" i="19"/>
  <c r="G2229" i="19"/>
  <c r="G2230" i="19"/>
  <c r="G2231" i="19"/>
  <c r="G2232" i="19"/>
  <c r="G2233" i="19"/>
  <c r="G2234" i="19"/>
  <c r="G2235" i="19"/>
  <c r="G2236" i="19"/>
  <c r="G2237" i="19"/>
  <c r="G2238" i="19"/>
  <c r="G2239" i="19"/>
  <c r="G2240" i="19"/>
  <c r="G2241" i="19"/>
  <c r="G2242" i="19"/>
  <c r="G2243" i="19"/>
  <c r="G2244" i="19"/>
  <c r="G2245" i="19"/>
  <c r="G2246" i="19"/>
  <c r="G2247" i="19"/>
  <c r="G2248" i="19"/>
  <c r="G2249" i="19"/>
  <c r="G2250" i="19"/>
  <c r="G2251" i="19"/>
  <c r="G2252" i="19"/>
  <c r="G2253" i="19"/>
  <c r="G2254" i="19"/>
  <c r="G2255" i="19"/>
  <c r="G2256" i="19"/>
  <c r="G2257" i="19"/>
  <c r="G2258" i="19"/>
  <c r="G2259" i="19"/>
  <c r="G2260" i="19"/>
  <c r="G2261" i="19"/>
  <c r="G2262" i="19"/>
  <c r="G2263" i="19"/>
  <c r="G2264" i="19"/>
  <c r="G2265" i="19"/>
  <c r="G2266" i="19"/>
  <c r="G2267" i="19"/>
  <c r="G2268" i="19"/>
  <c r="G2269" i="19"/>
  <c r="G2270" i="19"/>
  <c r="G2271" i="19"/>
  <c r="G2272" i="19"/>
  <c r="G2273" i="19"/>
  <c r="G2274" i="19"/>
  <c r="G2275" i="19"/>
  <c r="G2276" i="19"/>
  <c r="G2277" i="19"/>
  <c r="G2278" i="19"/>
  <c r="G2279" i="19"/>
  <c r="G2280" i="19"/>
  <c r="G2281" i="19"/>
  <c r="G2282" i="19"/>
  <c r="G2283" i="19"/>
  <c r="G2284" i="19"/>
  <c r="G2285" i="19"/>
  <c r="G2286" i="19"/>
  <c r="G2287" i="19"/>
  <c r="G2288" i="19"/>
  <c r="G2289" i="19"/>
  <c r="G2290" i="19"/>
  <c r="G2291" i="19"/>
  <c r="G2292" i="19"/>
  <c r="G2293" i="19"/>
  <c r="G2294" i="19"/>
  <c r="G2295" i="19"/>
  <c r="G2296" i="19"/>
  <c r="G2297" i="19"/>
  <c r="G2298" i="19"/>
  <c r="G2299" i="19"/>
  <c r="G2300" i="19"/>
  <c r="G2301" i="19"/>
  <c r="G2302" i="19"/>
  <c r="G2303" i="19"/>
  <c r="G2304" i="19"/>
  <c r="G2305" i="19"/>
  <c r="G2306" i="19"/>
  <c r="G2307" i="19"/>
  <c r="G2308" i="19"/>
  <c r="G2309" i="19"/>
  <c r="G2310" i="19"/>
  <c r="G2311" i="19"/>
  <c r="G2312" i="19"/>
  <c r="G2313" i="19"/>
  <c r="G2314" i="19"/>
  <c r="G2315" i="19"/>
  <c r="G2316" i="19"/>
  <c r="G2317" i="19"/>
  <c r="G2318" i="19"/>
  <c r="G2319" i="19"/>
  <c r="G2320" i="19"/>
  <c r="G2321" i="19"/>
  <c r="G2322" i="19"/>
  <c r="G2323" i="19"/>
  <c r="G2324" i="19"/>
  <c r="G2325" i="19"/>
  <c r="G2326" i="19"/>
  <c r="G2327" i="19"/>
  <c r="G2328" i="19"/>
  <c r="G2329" i="19"/>
  <c r="G2330" i="19"/>
  <c r="G2331" i="19"/>
  <c r="G2332" i="19"/>
  <c r="G2333" i="19"/>
  <c r="G2334" i="19"/>
  <c r="G2335" i="19"/>
  <c r="G2336" i="19"/>
  <c r="G2337" i="19"/>
  <c r="G2338" i="19"/>
  <c r="G2339" i="19"/>
  <c r="G2340" i="19"/>
  <c r="G2341" i="19"/>
  <c r="G2342" i="19"/>
  <c r="G2343" i="19"/>
  <c r="G2344" i="19"/>
  <c r="G2345" i="19"/>
  <c r="G2346" i="19"/>
  <c r="G2347" i="19"/>
  <c r="G2348" i="19"/>
  <c r="G2349" i="19"/>
  <c r="G2350" i="19"/>
  <c r="G2351" i="19"/>
  <c r="G2352" i="19"/>
  <c r="G2353" i="19"/>
  <c r="G2354" i="19"/>
  <c r="G2355" i="19"/>
  <c r="G2356" i="19"/>
  <c r="G2357" i="19"/>
  <c r="G2358" i="19"/>
  <c r="G2359" i="19"/>
  <c r="G2360" i="19"/>
  <c r="G2361" i="19"/>
  <c r="G2362" i="19"/>
  <c r="G2363" i="19"/>
  <c r="G2364" i="19"/>
  <c r="G2365" i="19"/>
  <c r="G2366" i="19"/>
  <c r="G2367" i="19"/>
  <c r="G2368" i="19"/>
  <c r="G2369" i="19"/>
  <c r="G2370" i="19"/>
  <c r="G2371" i="19"/>
  <c r="G2372" i="19"/>
  <c r="G2373" i="19"/>
  <c r="G2374" i="19"/>
  <c r="G2375" i="19"/>
  <c r="G2376" i="19"/>
  <c r="G2377" i="19"/>
  <c r="G2378" i="19"/>
  <c r="G2379" i="19"/>
  <c r="G2380" i="19"/>
  <c r="G2381" i="19"/>
  <c r="G2382" i="19"/>
  <c r="G2383" i="19"/>
  <c r="G2384" i="19"/>
  <c r="G2385" i="19"/>
  <c r="G2386" i="19"/>
  <c r="G2387" i="19"/>
  <c r="G2388" i="19"/>
  <c r="G2389" i="19"/>
  <c r="G2390" i="19"/>
  <c r="G2391" i="19"/>
  <c r="G2392" i="19"/>
  <c r="G2393" i="19"/>
  <c r="G2394" i="19"/>
  <c r="G2395" i="19"/>
  <c r="G2396" i="19"/>
  <c r="G2397" i="19"/>
  <c r="G2398" i="19"/>
  <c r="G2399" i="19"/>
  <c r="G2400" i="19"/>
  <c r="G2401" i="19"/>
  <c r="G2402" i="19"/>
  <c r="G2403" i="19"/>
  <c r="G2404" i="19"/>
  <c r="G2405" i="19"/>
  <c r="G2406" i="19"/>
  <c r="G2407" i="19"/>
  <c r="G2408" i="19"/>
  <c r="G2409" i="19"/>
  <c r="G2410" i="19"/>
  <c r="G2411" i="19"/>
  <c r="G2412" i="19"/>
  <c r="G2413" i="19"/>
  <c r="G2414" i="19"/>
  <c r="G2415" i="19"/>
  <c r="G2416" i="19"/>
  <c r="G2417" i="19"/>
  <c r="G2418" i="19"/>
  <c r="G2419" i="19"/>
  <c r="G2420" i="19"/>
  <c r="G2421" i="19"/>
  <c r="G2422" i="19"/>
  <c r="G2423" i="19"/>
  <c r="G2424" i="19"/>
  <c r="G2425" i="19"/>
  <c r="G2426" i="19"/>
  <c r="G2427" i="19"/>
  <c r="G2428" i="19"/>
  <c r="G2429" i="19"/>
  <c r="G2430" i="19"/>
  <c r="G2431" i="19"/>
  <c r="G2432" i="19"/>
  <c r="G2433" i="19"/>
  <c r="G2434" i="19"/>
  <c r="G2435" i="19"/>
  <c r="G2436" i="19"/>
  <c r="G2437" i="19"/>
  <c r="G2438" i="19"/>
  <c r="G2439" i="19"/>
  <c r="G2440" i="19"/>
  <c r="G2441" i="19"/>
  <c r="G2442" i="19"/>
  <c r="G2443" i="19"/>
  <c r="G2444" i="19"/>
  <c r="G2445" i="19"/>
  <c r="G2446" i="19"/>
  <c r="G2447" i="19"/>
  <c r="G2448" i="19"/>
  <c r="G2449" i="19"/>
  <c r="G2450" i="19"/>
  <c r="G2451" i="19"/>
  <c r="G2452" i="19"/>
  <c r="G2453" i="19"/>
  <c r="G2454" i="19"/>
  <c r="G2455" i="19"/>
  <c r="G2456" i="19"/>
  <c r="G2457" i="19"/>
  <c r="G2458" i="19"/>
  <c r="G2459" i="19"/>
  <c r="G2460" i="19"/>
  <c r="G2461" i="19"/>
  <c r="G2462" i="19"/>
  <c r="G2463" i="19"/>
  <c r="G2464" i="19"/>
  <c r="G2465" i="19"/>
  <c r="G2466" i="19"/>
  <c r="G2467" i="19"/>
  <c r="G2468" i="19"/>
  <c r="G2469" i="19"/>
  <c r="G2470" i="19"/>
  <c r="G2471" i="19"/>
  <c r="G2472" i="19"/>
  <c r="G2473" i="19"/>
  <c r="G2474" i="19"/>
  <c r="G2475" i="19"/>
  <c r="G2476" i="19"/>
  <c r="G2477" i="19"/>
  <c r="G2478" i="19"/>
  <c r="G2479" i="19"/>
  <c r="G2480" i="19"/>
  <c r="G2481" i="19"/>
  <c r="G2482" i="19"/>
  <c r="G2483" i="19"/>
  <c r="G2484" i="19"/>
  <c r="G2485" i="19"/>
  <c r="G2486" i="19"/>
  <c r="G2487" i="19"/>
  <c r="G2488" i="19"/>
  <c r="G2489" i="19"/>
  <c r="G2490" i="19"/>
  <c r="G2491" i="19"/>
  <c r="G2492" i="19"/>
  <c r="G2493" i="19"/>
  <c r="G2494" i="19"/>
  <c r="G2495" i="19"/>
  <c r="G2496" i="19"/>
  <c r="G2497" i="19"/>
  <c r="G2498" i="19"/>
  <c r="G2499" i="19"/>
  <c r="G2500" i="19"/>
  <c r="G2501" i="19"/>
  <c r="G2502" i="19"/>
  <c r="G2503" i="19"/>
  <c r="G2504" i="19"/>
  <c r="G2505" i="19"/>
  <c r="G2506" i="19"/>
  <c r="G2507" i="19"/>
  <c r="G2508" i="19"/>
  <c r="G2509" i="19"/>
  <c r="G2510" i="19"/>
  <c r="G2511" i="19"/>
  <c r="G2512" i="19"/>
  <c r="G2513" i="19"/>
  <c r="G2514" i="19"/>
  <c r="G2515" i="19"/>
  <c r="G2516" i="19"/>
  <c r="G2517" i="19"/>
  <c r="G2518" i="19"/>
  <c r="G2519" i="19"/>
  <c r="G2520" i="19"/>
  <c r="G2521" i="19"/>
  <c r="G2522" i="19"/>
  <c r="G2523" i="19"/>
  <c r="G2524" i="19"/>
  <c r="G2525" i="19"/>
  <c r="G2526" i="19"/>
  <c r="G2527" i="19"/>
  <c r="G2528" i="19"/>
  <c r="G2529" i="19"/>
  <c r="G2530" i="19"/>
  <c r="G2531" i="19"/>
  <c r="G2532" i="19"/>
  <c r="G2533" i="19"/>
  <c r="G2534" i="19"/>
  <c r="G2535" i="19"/>
  <c r="G2536" i="19"/>
  <c r="G2537" i="19"/>
  <c r="G2538" i="19"/>
  <c r="G2539" i="19"/>
  <c r="G2540" i="19"/>
  <c r="G2541" i="19"/>
  <c r="G2542" i="19"/>
  <c r="G2543" i="19"/>
  <c r="G2544" i="19"/>
  <c r="G2545" i="19"/>
  <c r="G2546" i="19"/>
  <c r="G2547" i="19"/>
  <c r="G2548" i="19"/>
  <c r="G2549" i="19"/>
  <c r="G2550" i="19"/>
  <c r="G2551" i="19"/>
  <c r="G2552" i="19"/>
  <c r="G2553" i="19"/>
  <c r="G2554" i="19"/>
  <c r="G2555" i="19"/>
  <c r="G2556" i="19"/>
  <c r="G2557" i="19"/>
  <c r="G2558" i="19"/>
  <c r="G2559" i="19"/>
  <c r="G2560" i="19"/>
  <c r="G2561" i="19"/>
  <c r="G2562" i="19"/>
  <c r="G2563" i="19"/>
  <c r="G2564" i="19"/>
  <c r="G2565" i="19"/>
  <c r="G2566" i="19"/>
  <c r="G2567" i="19"/>
  <c r="G2568" i="19"/>
  <c r="G2569" i="19"/>
  <c r="G2570" i="19"/>
  <c r="G2571" i="19"/>
  <c r="G2572" i="19"/>
  <c r="G2573" i="19"/>
  <c r="G2574" i="19"/>
  <c r="G2575" i="19"/>
  <c r="G2576" i="19"/>
  <c r="G2577" i="19"/>
  <c r="G2578" i="19"/>
  <c r="G2579" i="19"/>
  <c r="G2580" i="19"/>
  <c r="G2581" i="19"/>
  <c r="G2582" i="19"/>
  <c r="G2583" i="19"/>
  <c r="G2584" i="19"/>
  <c r="G2585" i="19"/>
  <c r="G2586" i="19"/>
  <c r="G2587" i="19"/>
  <c r="G2588" i="19"/>
  <c r="G2589" i="19"/>
  <c r="G2590" i="19"/>
  <c r="G2591" i="19"/>
  <c r="G2592" i="19"/>
  <c r="G2593" i="19"/>
  <c r="G2594" i="19"/>
  <c r="G2595" i="19"/>
  <c r="G2596" i="19"/>
  <c r="G2597" i="19"/>
  <c r="G2598" i="19"/>
  <c r="G2599" i="19"/>
  <c r="G2600" i="19"/>
  <c r="G2601" i="19"/>
  <c r="G2602" i="19"/>
  <c r="G2603" i="19"/>
  <c r="G2604" i="19"/>
  <c r="G2605" i="19"/>
  <c r="G2606" i="19"/>
  <c r="G2607" i="19"/>
  <c r="G2608" i="19"/>
  <c r="G2609" i="19"/>
  <c r="G2610" i="19"/>
  <c r="G2611" i="19"/>
  <c r="G2612" i="19"/>
  <c r="G2613" i="19"/>
  <c r="G2614" i="19"/>
  <c r="G2615" i="19"/>
  <c r="G2616" i="19"/>
  <c r="G2617" i="19"/>
  <c r="G2618" i="19"/>
  <c r="G2619" i="19"/>
  <c r="G2620" i="19"/>
  <c r="G2621" i="19"/>
  <c r="G2622" i="19"/>
  <c r="G2623" i="19"/>
  <c r="G2624" i="19"/>
  <c r="G2625" i="19"/>
  <c r="G2626" i="19"/>
  <c r="G2627" i="19"/>
  <c r="G2628" i="19"/>
  <c r="G2629" i="19"/>
  <c r="G2630" i="19"/>
  <c r="G2631" i="19"/>
  <c r="G2632" i="19"/>
  <c r="G2633" i="19"/>
  <c r="G2634" i="19"/>
  <c r="G2635" i="19"/>
  <c r="G2636" i="19"/>
  <c r="G2637" i="19"/>
  <c r="G2638" i="19"/>
  <c r="G2639" i="19"/>
  <c r="G2640" i="19"/>
  <c r="G2641" i="19"/>
  <c r="G2642" i="19"/>
  <c r="G2643" i="19"/>
  <c r="G2644" i="19"/>
  <c r="G2645" i="19"/>
  <c r="G2646" i="19"/>
  <c r="G2647" i="19"/>
  <c r="G2648" i="19"/>
  <c r="G2649" i="19"/>
  <c r="G2650" i="19"/>
  <c r="G2651" i="19"/>
  <c r="G2652" i="19"/>
  <c r="G2653" i="19"/>
  <c r="G2654" i="19"/>
  <c r="G2655" i="19"/>
  <c r="G2656" i="19"/>
  <c r="G2657" i="19"/>
  <c r="G2658" i="19"/>
  <c r="G2659" i="19"/>
  <c r="G2660" i="19"/>
  <c r="G2661" i="19"/>
  <c r="G2662" i="19"/>
  <c r="G2663" i="19"/>
  <c r="G2664" i="19"/>
  <c r="G2665" i="19"/>
  <c r="G2666" i="19"/>
  <c r="G2667" i="19"/>
  <c r="G2668" i="19"/>
  <c r="G2669" i="19"/>
  <c r="G2670" i="19"/>
  <c r="G2671" i="19"/>
  <c r="G2672" i="19"/>
  <c r="G2673" i="19"/>
  <c r="G2674" i="19"/>
  <c r="G2675" i="19"/>
  <c r="G2676" i="19"/>
  <c r="G2677" i="19"/>
  <c r="G2678" i="19"/>
  <c r="G2679" i="19"/>
  <c r="G2680" i="19"/>
  <c r="G2681" i="19"/>
  <c r="G2682" i="19"/>
  <c r="G2683" i="19"/>
  <c r="G2684" i="19"/>
  <c r="G2685" i="19"/>
  <c r="G2686" i="19"/>
  <c r="G2687" i="19"/>
  <c r="G2688" i="19"/>
  <c r="G2689" i="19"/>
  <c r="G2690" i="19"/>
  <c r="G2691" i="19"/>
  <c r="G2692" i="19"/>
  <c r="G2693" i="19"/>
  <c r="G2694" i="19"/>
  <c r="G2695" i="19"/>
  <c r="G2696" i="19"/>
  <c r="G2697" i="19"/>
  <c r="G2698" i="19"/>
  <c r="G2699" i="19"/>
  <c r="G2700" i="19"/>
  <c r="G2701" i="19"/>
  <c r="G2702" i="19"/>
  <c r="G2703" i="19"/>
  <c r="G2704" i="19"/>
  <c r="G2705" i="19"/>
  <c r="G2706" i="19"/>
  <c r="G2707" i="19"/>
  <c r="G2708" i="19"/>
  <c r="G2709" i="19"/>
  <c r="G2710" i="19"/>
  <c r="G2711" i="19"/>
  <c r="G2712" i="19"/>
  <c r="G2713" i="19"/>
  <c r="G2714" i="19"/>
  <c r="G2715" i="19"/>
  <c r="G2716" i="19"/>
  <c r="G2717" i="19"/>
  <c r="G2718" i="19"/>
  <c r="G2719" i="19"/>
  <c r="G2720" i="19"/>
  <c r="G2721" i="19"/>
  <c r="G2722" i="19"/>
  <c r="G2723" i="19"/>
  <c r="G2724" i="19"/>
  <c r="G2725" i="19"/>
  <c r="G2726" i="19"/>
  <c r="G2727" i="19"/>
  <c r="G2728" i="19"/>
  <c r="G2729" i="19"/>
  <c r="G2730" i="19"/>
  <c r="G2731" i="19"/>
  <c r="G2732" i="19"/>
  <c r="G2733" i="19"/>
  <c r="G2734" i="19"/>
  <c r="G2735" i="19"/>
  <c r="G2736" i="19"/>
  <c r="G2737" i="19"/>
  <c r="G2738" i="19"/>
  <c r="G2739" i="19"/>
  <c r="G2740" i="19"/>
  <c r="G2741" i="19"/>
  <c r="G2742" i="19"/>
  <c r="G2743" i="19"/>
  <c r="G2744" i="19"/>
  <c r="G2745" i="19"/>
  <c r="G2746" i="19"/>
  <c r="G2747" i="19"/>
  <c r="G2748" i="19"/>
  <c r="G2749" i="19"/>
  <c r="G2750" i="19"/>
  <c r="G2751" i="19"/>
  <c r="G2752" i="19"/>
  <c r="G2753" i="19"/>
  <c r="G2754" i="19"/>
  <c r="G2755" i="19"/>
  <c r="G2756" i="19"/>
  <c r="G2757" i="19"/>
  <c r="G2758" i="19"/>
  <c r="G2759" i="19"/>
  <c r="G2760" i="19"/>
  <c r="G2761" i="19"/>
  <c r="G2762" i="19"/>
  <c r="G2763" i="19"/>
  <c r="G2764" i="19"/>
  <c r="G2765" i="19"/>
  <c r="G2766" i="19"/>
  <c r="G2767" i="19"/>
  <c r="G2768" i="19"/>
  <c r="G2769" i="19"/>
  <c r="G2770" i="19"/>
  <c r="G2771" i="19"/>
  <c r="G2772" i="19"/>
  <c r="G2773" i="19"/>
  <c r="G2774" i="19"/>
  <c r="G2775" i="19"/>
  <c r="G2776" i="19"/>
  <c r="G2777" i="19"/>
  <c r="G2778" i="19"/>
  <c r="G2779" i="19"/>
  <c r="G2780" i="19"/>
  <c r="G2781" i="19"/>
  <c r="G2782" i="19"/>
  <c r="G2783" i="19"/>
  <c r="G2784" i="19"/>
  <c r="G2785" i="19"/>
  <c r="G2786" i="19"/>
  <c r="G2787" i="19"/>
  <c r="G2788" i="19"/>
  <c r="G2789" i="19"/>
  <c r="G2790" i="19"/>
  <c r="G2791" i="19"/>
  <c r="G2792" i="19"/>
  <c r="G2793" i="19"/>
  <c r="G2794" i="19"/>
  <c r="G2795" i="19"/>
  <c r="G2796" i="19"/>
  <c r="G2797" i="19"/>
  <c r="G2798" i="19"/>
  <c r="G2799" i="19"/>
  <c r="G2800" i="19"/>
  <c r="G2801" i="19"/>
  <c r="G2802" i="19"/>
  <c r="G2803" i="19"/>
  <c r="G2804" i="19"/>
  <c r="G2805" i="19"/>
  <c r="G2806" i="19"/>
  <c r="G2807" i="19"/>
  <c r="G2808" i="19"/>
  <c r="G2809" i="19"/>
  <c r="G2810" i="19"/>
  <c r="G2811" i="19"/>
  <c r="G2812" i="19"/>
  <c r="G2813" i="19"/>
  <c r="G2814" i="19"/>
  <c r="G2815" i="19"/>
  <c r="G2816" i="19"/>
  <c r="G2817" i="19"/>
  <c r="G2818" i="19"/>
  <c r="G2819" i="19"/>
  <c r="G2820" i="19"/>
  <c r="G2821" i="19"/>
  <c r="G2822" i="19"/>
  <c r="G2823" i="19"/>
  <c r="G2824" i="19"/>
  <c r="G2825" i="19"/>
  <c r="G2826" i="19"/>
  <c r="G2827" i="19"/>
  <c r="G2828" i="19"/>
  <c r="G2829" i="19"/>
  <c r="G2830" i="19"/>
  <c r="G2831" i="19"/>
  <c r="G2832" i="19"/>
  <c r="G2833" i="19"/>
  <c r="G2834" i="19"/>
  <c r="G2835" i="19"/>
  <c r="G2836" i="19"/>
  <c r="G2837" i="19"/>
  <c r="G2838" i="19"/>
  <c r="G2839" i="19"/>
  <c r="G2840" i="19"/>
  <c r="G2841" i="19"/>
  <c r="G2842" i="19"/>
  <c r="G2843" i="19"/>
  <c r="G2844" i="19"/>
  <c r="G2845" i="19"/>
  <c r="G2846" i="19"/>
  <c r="G2847" i="19"/>
  <c r="G2848" i="19"/>
  <c r="G2849" i="19"/>
  <c r="G2850" i="19"/>
  <c r="G2851" i="19"/>
  <c r="G2852" i="19"/>
  <c r="G2853" i="19"/>
  <c r="G2854" i="19"/>
  <c r="G2855" i="19"/>
  <c r="G2856" i="19"/>
  <c r="G2857" i="19"/>
  <c r="G2858" i="19"/>
  <c r="G2859" i="19"/>
  <c r="G2860" i="19"/>
  <c r="G2861" i="19"/>
  <c r="G2862" i="19"/>
  <c r="G2863" i="19"/>
  <c r="G2864" i="19"/>
  <c r="G2865" i="19"/>
  <c r="G2866" i="19"/>
  <c r="G2867" i="19"/>
  <c r="G2868" i="19"/>
  <c r="G2869" i="19"/>
  <c r="G2870" i="19"/>
  <c r="G2871" i="19"/>
  <c r="G2872" i="19"/>
  <c r="G2873" i="19"/>
  <c r="G2874" i="19"/>
  <c r="G2875" i="19"/>
  <c r="G2876" i="19"/>
  <c r="G2877" i="19"/>
  <c r="G2878" i="19"/>
  <c r="G2879" i="19"/>
  <c r="G2880" i="19"/>
  <c r="G2881" i="19"/>
  <c r="G2882" i="19"/>
  <c r="G2883" i="19"/>
  <c r="G2884" i="19"/>
  <c r="G2885" i="19"/>
  <c r="G2886" i="19"/>
  <c r="G2887" i="19"/>
  <c r="G2888" i="19"/>
  <c r="G2889" i="19"/>
  <c r="G2890" i="19"/>
  <c r="G2891" i="19"/>
  <c r="G2892" i="19"/>
  <c r="G2893" i="19"/>
  <c r="G2894" i="19"/>
  <c r="G2895" i="19"/>
  <c r="G2896" i="19"/>
  <c r="G2897" i="19"/>
  <c r="G2898" i="19"/>
  <c r="G2899" i="19"/>
  <c r="G2900" i="19"/>
  <c r="G2901" i="19"/>
  <c r="G2902" i="19"/>
  <c r="G2903" i="19"/>
  <c r="G2904" i="19"/>
  <c r="G2905" i="19"/>
  <c r="G2906" i="19"/>
  <c r="G2907" i="19"/>
  <c r="G2908" i="19"/>
  <c r="G2909" i="19"/>
  <c r="G2910" i="19"/>
  <c r="G2911" i="19"/>
  <c r="G2912" i="19"/>
  <c r="G2913" i="19"/>
  <c r="G2914" i="19"/>
  <c r="G2915" i="19"/>
  <c r="G2916" i="19"/>
  <c r="G2917" i="19"/>
  <c r="G2918" i="19"/>
  <c r="G2919" i="19"/>
  <c r="G2920" i="19"/>
  <c r="G2921" i="19"/>
  <c r="G2922" i="19"/>
  <c r="G2923" i="19"/>
  <c r="G2924" i="19"/>
  <c r="G2925" i="19"/>
  <c r="G2926" i="19"/>
  <c r="G2927" i="19"/>
  <c r="G2928" i="19"/>
  <c r="G2929" i="19"/>
  <c r="G2930" i="19"/>
  <c r="G2931" i="19"/>
  <c r="G2932" i="19"/>
  <c r="G2933" i="19"/>
  <c r="G2934" i="19"/>
  <c r="G2935" i="19"/>
  <c r="G2936" i="19"/>
  <c r="G2937" i="19"/>
  <c r="G2938" i="19"/>
  <c r="G2939" i="19"/>
  <c r="G2940" i="19"/>
  <c r="G2941" i="19"/>
  <c r="G2942" i="19"/>
  <c r="G2943" i="19"/>
  <c r="G2944" i="19"/>
  <c r="G2945" i="19"/>
  <c r="G2946" i="19"/>
  <c r="G2947" i="19"/>
  <c r="G2948" i="19"/>
  <c r="G2949" i="19"/>
  <c r="G2950" i="19"/>
  <c r="G2951" i="19"/>
  <c r="G2952" i="19"/>
  <c r="G2953" i="19"/>
  <c r="G2954" i="19"/>
  <c r="G2955" i="19"/>
  <c r="G2956" i="19"/>
  <c r="G2957" i="19"/>
  <c r="G2958" i="19"/>
  <c r="G2959" i="19"/>
  <c r="G2960" i="19"/>
  <c r="G2961" i="19"/>
  <c r="G2962" i="19"/>
  <c r="G2963" i="19"/>
  <c r="G2964" i="19"/>
  <c r="G2965" i="19"/>
  <c r="G2966" i="19"/>
  <c r="G2967" i="19"/>
  <c r="G2968" i="19"/>
  <c r="G2969" i="19"/>
  <c r="G2970" i="19"/>
  <c r="G2971" i="19"/>
  <c r="G2972" i="19"/>
  <c r="G2973" i="19"/>
  <c r="G2974" i="19"/>
  <c r="G2975" i="19"/>
  <c r="G2976" i="19"/>
  <c r="G2977" i="19"/>
  <c r="G2978" i="19"/>
  <c r="G2979" i="19"/>
  <c r="G2980" i="19"/>
  <c r="G2981" i="19"/>
  <c r="G2982" i="19"/>
  <c r="G2983" i="19"/>
  <c r="G2984" i="19"/>
  <c r="G2985" i="19"/>
  <c r="G2986" i="19"/>
  <c r="G2987" i="19"/>
  <c r="G2988" i="19"/>
  <c r="G2989" i="19"/>
  <c r="G2990" i="19"/>
  <c r="G2991" i="19"/>
  <c r="G2992" i="19"/>
  <c r="G2993" i="19"/>
  <c r="G2994" i="19"/>
  <c r="G2995" i="19"/>
  <c r="G2996" i="19"/>
  <c r="G2997" i="19"/>
  <c r="G2998" i="19"/>
  <c r="G2999" i="19"/>
  <c r="G3000" i="19"/>
  <c r="G3001" i="19"/>
  <c r="G3002" i="19"/>
  <c r="G3003" i="19"/>
  <c r="G3004" i="19"/>
  <c r="G3005" i="19"/>
  <c r="G3006" i="19"/>
  <c r="G3007" i="19"/>
  <c r="G3008" i="19"/>
  <c r="G3009" i="19"/>
  <c r="G3010" i="19"/>
  <c r="G3011" i="19"/>
  <c r="G3012" i="19"/>
  <c r="E7" i="20" l="1"/>
  <c r="J66" i="19"/>
  <c r="E4" i="19"/>
  <c r="G19" i="19"/>
  <c r="G20" i="19"/>
  <c r="G21" i="19"/>
  <c r="G22" i="19"/>
  <c r="G23" i="19"/>
  <c r="G24" i="19"/>
  <c r="G25" i="19"/>
  <c r="G26" i="19"/>
  <c r="G27" i="19"/>
  <c r="G28" i="19"/>
  <c r="G29" i="19"/>
  <c r="G30" i="19"/>
  <c r="G31" i="19"/>
  <c r="G32" i="19"/>
  <c r="G33" i="19"/>
  <c r="G34" i="19"/>
  <c r="G35" i="19"/>
  <c r="G36" i="19"/>
  <c r="G37" i="19"/>
  <c r="G38" i="19"/>
  <c r="G39" i="19"/>
  <c r="G40" i="19"/>
  <c r="G41" i="19"/>
  <c r="G42" i="19"/>
  <c r="G43" i="19"/>
  <c r="G44" i="19"/>
  <c r="G45" i="19"/>
  <c r="G46" i="19"/>
  <c r="G47" i="19"/>
  <c r="G48" i="19"/>
  <c r="G49" i="19"/>
  <c r="G50" i="19"/>
  <c r="G51" i="19"/>
  <c r="G52" i="19"/>
  <c r="G53" i="19"/>
  <c r="G54" i="19"/>
  <c r="G55" i="19"/>
  <c r="G56" i="19"/>
  <c r="G57" i="19"/>
  <c r="G58" i="19"/>
  <c r="G59" i="19"/>
  <c r="G60" i="19"/>
  <c r="G61" i="19"/>
  <c r="G62" i="19"/>
  <c r="G63" i="19"/>
  <c r="G64" i="19"/>
  <c r="G65" i="19"/>
  <c r="G66" i="19"/>
  <c r="G67" i="19"/>
  <c r="G68" i="19"/>
  <c r="G69" i="19"/>
  <c r="G70" i="19"/>
  <c r="G71" i="19"/>
  <c r="G72" i="19"/>
  <c r="G73" i="19"/>
  <c r="G74" i="19"/>
  <c r="G75" i="19"/>
  <c r="G76" i="19"/>
  <c r="G77" i="19"/>
  <c r="G78" i="19"/>
  <c r="G79" i="19"/>
  <c r="G80" i="19"/>
  <c r="G81" i="19"/>
  <c r="G82" i="19"/>
  <c r="G83" i="19"/>
  <c r="G84" i="19"/>
  <c r="G85" i="19"/>
  <c r="G86" i="19"/>
  <c r="G87" i="19"/>
  <c r="G88" i="19"/>
  <c r="G89" i="19"/>
  <c r="G90" i="19"/>
  <c r="G91" i="19"/>
  <c r="G92" i="19"/>
  <c r="G93" i="19"/>
  <c r="G94" i="19"/>
  <c r="G95" i="19"/>
  <c r="G96" i="19"/>
  <c r="G97" i="19"/>
  <c r="G98" i="19"/>
  <c r="G99" i="19"/>
  <c r="G100" i="19"/>
  <c r="G101" i="19"/>
  <c r="G102" i="19"/>
  <c r="G103" i="19"/>
  <c r="G104" i="19"/>
  <c r="G105" i="19"/>
  <c r="G106" i="19"/>
  <c r="G107" i="19"/>
  <c r="G108" i="19"/>
  <c r="G109" i="19"/>
  <c r="G110" i="19"/>
  <c r="G111" i="19"/>
  <c r="G112" i="19"/>
  <c r="G113" i="19"/>
  <c r="G114" i="19"/>
  <c r="G115" i="19"/>
  <c r="G116" i="19"/>
  <c r="G117" i="19"/>
  <c r="G118" i="19"/>
  <c r="G119" i="19"/>
  <c r="G120" i="19"/>
  <c r="G121" i="19"/>
  <c r="G122" i="19"/>
  <c r="G123" i="19"/>
  <c r="G124" i="19"/>
  <c r="G125" i="19"/>
  <c r="G126" i="19"/>
  <c r="G127" i="19"/>
  <c r="G128" i="19"/>
  <c r="G129" i="19"/>
  <c r="G130" i="19"/>
  <c r="G131" i="19"/>
  <c r="G132" i="19"/>
  <c r="G133" i="19"/>
  <c r="G134" i="19"/>
  <c r="G135" i="19"/>
  <c r="G136" i="19"/>
  <c r="G137" i="19"/>
  <c r="G138" i="19"/>
  <c r="G139" i="19"/>
  <c r="G140" i="19"/>
  <c r="G141" i="19"/>
  <c r="G142" i="19"/>
  <c r="G143" i="19"/>
  <c r="G144" i="19"/>
  <c r="G145" i="19"/>
  <c r="G146" i="19"/>
  <c r="G147" i="19"/>
  <c r="G148" i="19"/>
  <c r="G149" i="19"/>
  <c r="G150" i="19"/>
  <c r="G151" i="19"/>
  <c r="G152" i="19"/>
  <c r="G153" i="19"/>
  <c r="G154" i="19"/>
  <c r="G155" i="19"/>
  <c r="G156" i="19"/>
  <c r="G157" i="19"/>
  <c r="G158" i="19"/>
  <c r="G159" i="19"/>
  <c r="G160" i="19"/>
  <c r="G161" i="19"/>
  <c r="G162" i="19"/>
  <c r="G163" i="19"/>
  <c r="G164" i="19"/>
  <c r="G165" i="19"/>
  <c r="G166" i="19"/>
  <c r="G167" i="19"/>
  <c r="G168" i="19"/>
  <c r="G169" i="19"/>
  <c r="G170" i="19"/>
  <c r="G171" i="19"/>
  <c r="G172" i="19"/>
  <c r="G173" i="19"/>
  <c r="G174" i="19"/>
  <c r="G175" i="19"/>
  <c r="G176" i="19"/>
  <c r="G177" i="19"/>
  <c r="G178" i="19"/>
  <c r="G179" i="19"/>
  <c r="G180" i="19"/>
  <c r="G181" i="19"/>
  <c r="G182" i="19"/>
  <c r="G183" i="19"/>
  <c r="G184" i="19"/>
  <c r="G185" i="19"/>
  <c r="G186" i="19"/>
  <c r="G187" i="19"/>
  <c r="G188" i="19"/>
  <c r="G189" i="19"/>
  <c r="G190" i="19"/>
  <c r="G191" i="19"/>
  <c r="G192" i="19"/>
  <c r="G193" i="19"/>
  <c r="G194" i="19"/>
  <c r="G195" i="19"/>
  <c r="G196" i="19"/>
  <c r="G197" i="19"/>
  <c r="G198" i="19"/>
  <c r="G199" i="19"/>
  <c r="G200" i="19"/>
  <c r="G201" i="19"/>
  <c r="G202" i="19"/>
  <c r="G203" i="19"/>
  <c r="G204" i="19"/>
  <c r="G205" i="19"/>
  <c r="G206" i="19"/>
  <c r="G207" i="19"/>
  <c r="G208" i="19"/>
  <c r="G209" i="19"/>
  <c r="G210" i="19"/>
  <c r="G211" i="19"/>
  <c r="G212" i="19"/>
  <c r="G213" i="19"/>
  <c r="G214" i="19"/>
  <c r="G215" i="19"/>
  <c r="G216" i="19"/>
  <c r="G217" i="19"/>
  <c r="G218" i="19"/>
  <c r="G219" i="19"/>
  <c r="G220" i="19"/>
  <c r="G221" i="19"/>
  <c r="G222" i="19"/>
  <c r="G223" i="19"/>
  <c r="G224" i="19"/>
  <c r="G225" i="19"/>
  <c r="G226" i="19"/>
  <c r="G227" i="19"/>
  <c r="G228" i="19"/>
  <c r="G229" i="19"/>
  <c r="G230" i="19"/>
  <c r="G231" i="19"/>
  <c r="G232" i="19"/>
  <c r="G233" i="19"/>
  <c r="G234" i="19"/>
  <c r="G235" i="19"/>
  <c r="G236" i="19"/>
  <c r="G237" i="19"/>
  <c r="G238" i="19"/>
  <c r="G239" i="19"/>
  <c r="G240" i="19"/>
  <c r="G241" i="19"/>
  <c r="G242" i="19"/>
  <c r="G243" i="19"/>
  <c r="G244" i="19"/>
  <c r="G245" i="19"/>
  <c r="G246" i="19"/>
  <c r="G247" i="19"/>
  <c r="G248" i="19"/>
  <c r="G249" i="19"/>
  <c r="G250" i="19"/>
  <c r="G251" i="19"/>
  <c r="G252" i="19"/>
  <c r="G253" i="19"/>
  <c r="G254" i="19"/>
  <c r="G255" i="19"/>
  <c r="G256" i="19"/>
  <c r="G257" i="19"/>
  <c r="G258" i="19"/>
  <c r="G259" i="19"/>
  <c r="G260" i="19"/>
  <c r="G261" i="19"/>
  <c r="G262" i="19"/>
  <c r="G263" i="19"/>
  <c r="G264" i="19"/>
  <c r="G265" i="19"/>
  <c r="G266" i="19"/>
  <c r="G267" i="19"/>
  <c r="G268" i="19"/>
  <c r="G269" i="19"/>
  <c r="G270" i="19"/>
  <c r="G271" i="19"/>
  <c r="G272" i="19"/>
  <c r="G273" i="19"/>
  <c r="G274" i="19"/>
  <c r="G275" i="19"/>
  <c r="G276" i="19"/>
  <c r="G277" i="19"/>
  <c r="G278" i="19"/>
  <c r="G279" i="19"/>
  <c r="G280" i="19"/>
  <c r="G281" i="19"/>
  <c r="G282" i="19"/>
  <c r="G283" i="19"/>
  <c r="G284" i="19"/>
  <c r="G285" i="19"/>
  <c r="G286" i="19"/>
  <c r="G287" i="19"/>
  <c r="G288" i="19"/>
  <c r="G289" i="19"/>
  <c r="G290" i="19"/>
  <c r="G291" i="19"/>
  <c r="G292" i="19"/>
  <c r="G293" i="19"/>
  <c r="G294" i="19"/>
  <c r="G295" i="19"/>
  <c r="G296" i="19"/>
  <c r="G297" i="19"/>
  <c r="G298" i="19"/>
  <c r="G299" i="19"/>
  <c r="G300" i="19"/>
  <c r="G301" i="19"/>
  <c r="G302" i="19"/>
  <c r="G303" i="19"/>
  <c r="G304" i="19"/>
  <c r="G305" i="19"/>
  <c r="G306" i="19"/>
  <c r="G307" i="19"/>
  <c r="G308" i="19"/>
  <c r="G309" i="19"/>
  <c r="G310" i="19"/>
  <c r="G311" i="19"/>
  <c r="G312" i="19"/>
  <c r="G313" i="19"/>
  <c r="G314" i="19"/>
  <c r="G315" i="19"/>
  <c r="G316" i="19"/>
  <c r="G317" i="19"/>
  <c r="G318" i="19"/>
  <c r="G319" i="19"/>
  <c r="G320" i="19"/>
  <c r="G321" i="19"/>
  <c r="G322" i="19"/>
  <c r="G323" i="19"/>
  <c r="G324" i="19"/>
  <c r="G325" i="19"/>
  <c r="G326" i="19"/>
  <c r="G327" i="19"/>
  <c r="G328" i="19"/>
  <c r="G329" i="19"/>
  <c r="G330" i="19"/>
  <c r="G331" i="19"/>
  <c r="G332" i="19"/>
  <c r="G333" i="19"/>
  <c r="G334" i="19"/>
  <c r="G335" i="19"/>
  <c r="G336" i="19"/>
  <c r="G337" i="19"/>
  <c r="G338" i="19"/>
  <c r="G339" i="19"/>
  <c r="G340" i="19"/>
  <c r="G341" i="19"/>
  <c r="G342" i="19"/>
  <c r="G343" i="19"/>
  <c r="G344" i="19"/>
  <c r="G345" i="19"/>
  <c r="G346" i="19"/>
  <c r="G347" i="19"/>
  <c r="G348" i="19"/>
  <c r="G349" i="19"/>
  <c r="G350" i="19"/>
  <c r="G351" i="19"/>
  <c r="G352" i="19"/>
  <c r="G353" i="19"/>
  <c r="G354" i="19"/>
  <c r="G355" i="19"/>
  <c r="G356" i="19"/>
  <c r="G357" i="19"/>
  <c r="G358" i="19"/>
  <c r="G359" i="19"/>
  <c r="G360" i="19"/>
  <c r="G361" i="19"/>
  <c r="G362" i="19"/>
  <c r="G363" i="19"/>
  <c r="G364" i="19"/>
  <c r="G365" i="19"/>
  <c r="G366" i="19"/>
  <c r="G367" i="19"/>
  <c r="G368" i="19"/>
  <c r="G369" i="19"/>
  <c r="G370" i="19"/>
  <c r="G371" i="19"/>
  <c r="G372" i="19"/>
  <c r="G373" i="19"/>
  <c r="G374" i="19"/>
  <c r="G375" i="19"/>
  <c r="G376" i="19"/>
  <c r="G377" i="19"/>
  <c r="G378" i="19"/>
  <c r="G379" i="19"/>
  <c r="G380" i="19"/>
  <c r="G381" i="19"/>
  <c r="G382" i="19"/>
  <c r="G383" i="19"/>
  <c r="G384" i="19"/>
  <c r="G385" i="19"/>
  <c r="G386" i="19"/>
  <c r="G387" i="19"/>
  <c r="G388" i="19"/>
  <c r="G389" i="19"/>
  <c r="G390" i="19"/>
  <c r="G391" i="19"/>
  <c r="G392" i="19"/>
  <c r="G393" i="19"/>
  <c r="G394" i="19"/>
  <c r="G395" i="19"/>
  <c r="G396" i="19"/>
  <c r="G397" i="19"/>
  <c r="G398" i="19"/>
  <c r="G399" i="19"/>
  <c r="G400" i="19"/>
  <c r="G401" i="19"/>
  <c r="G402" i="19"/>
  <c r="G403" i="19"/>
  <c r="G404" i="19"/>
  <c r="G405" i="19"/>
  <c r="G406" i="19"/>
  <c r="G407" i="19"/>
  <c r="G408" i="19"/>
  <c r="G409" i="19"/>
  <c r="G410" i="19"/>
  <c r="G411" i="19"/>
  <c r="G412" i="19"/>
  <c r="G413" i="19"/>
  <c r="G414" i="19"/>
  <c r="G415" i="19"/>
  <c r="G416" i="19"/>
  <c r="G417" i="19"/>
  <c r="G418" i="19"/>
  <c r="G419" i="19"/>
  <c r="G420" i="19"/>
  <c r="G421" i="19"/>
  <c r="G422" i="19"/>
  <c r="G423" i="19"/>
  <c r="G424" i="19"/>
  <c r="G425" i="19"/>
  <c r="G426" i="19"/>
  <c r="G427" i="19"/>
  <c r="G428" i="19"/>
  <c r="G429" i="19"/>
  <c r="G430" i="19"/>
  <c r="G431" i="19"/>
  <c r="G432" i="19"/>
  <c r="G433" i="19"/>
  <c r="G434" i="19"/>
  <c r="G435" i="19"/>
  <c r="G436" i="19"/>
  <c r="G437" i="19"/>
  <c r="G438" i="19"/>
  <c r="G439" i="19"/>
  <c r="G440" i="19"/>
  <c r="G441" i="19"/>
  <c r="G442" i="19"/>
  <c r="G443" i="19"/>
  <c r="G444" i="19"/>
  <c r="G445" i="19"/>
  <c r="G446" i="19"/>
  <c r="G447" i="19"/>
  <c r="G448" i="19"/>
  <c r="G449" i="19"/>
  <c r="G450" i="19"/>
  <c r="G451" i="19"/>
  <c r="G452" i="19"/>
  <c r="G453" i="19"/>
  <c r="G454" i="19"/>
  <c r="G455" i="19"/>
  <c r="G456" i="19"/>
  <c r="G457" i="19"/>
  <c r="G458" i="19"/>
  <c r="G459" i="19"/>
  <c r="G460" i="19"/>
  <c r="G461" i="19"/>
  <c r="G462" i="19"/>
  <c r="G463" i="19"/>
  <c r="G464" i="19"/>
  <c r="G465" i="19"/>
  <c r="G466" i="19"/>
  <c r="G467" i="19"/>
  <c r="G468" i="19"/>
  <c r="G469" i="19"/>
  <c r="G470" i="19"/>
  <c r="G471" i="19"/>
  <c r="G472" i="19"/>
  <c r="G473" i="19"/>
  <c r="G474" i="19"/>
  <c r="G475" i="19"/>
  <c r="G476" i="19"/>
  <c r="G477" i="19"/>
  <c r="G478" i="19"/>
  <c r="G479" i="19"/>
  <c r="G480" i="19"/>
  <c r="G481" i="19"/>
  <c r="G482" i="19"/>
  <c r="G483" i="19"/>
  <c r="G484" i="19"/>
  <c r="G485" i="19"/>
  <c r="G486" i="19"/>
  <c r="G487" i="19"/>
  <c r="G488" i="19"/>
  <c r="G489" i="19"/>
  <c r="G490" i="19"/>
  <c r="G491" i="19"/>
  <c r="G492" i="19"/>
  <c r="G493" i="19"/>
  <c r="G494" i="19"/>
  <c r="G495" i="19"/>
  <c r="G496" i="19"/>
  <c r="G497" i="19"/>
  <c r="G498" i="19"/>
  <c r="G499" i="19"/>
  <c r="G500" i="19"/>
  <c r="G501" i="19"/>
  <c r="G502" i="19"/>
  <c r="G503" i="19"/>
  <c r="G504" i="19"/>
  <c r="G505" i="19"/>
  <c r="G506" i="19"/>
  <c r="G507" i="19"/>
  <c r="G508" i="19"/>
  <c r="G509" i="19"/>
  <c r="G510" i="19"/>
  <c r="G511" i="19"/>
  <c r="G512" i="19"/>
  <c r="G513" i="19"/>
  <c r="G514" i="19"/>
  <c r="G515" i="19"/>
  <c r="G516" i="19"/>
  <c r="G517" i="19"/>
  <c r="G518" i="19"/>
  <c r="G519" i="19"/>
  <c r="G520" i="19"/>
  <c r="G521" i="19"/>
  <c r="G522" i="19"/>
  <c r="G523" i="19"/>
  <c r="G524" i="19"/>
  <c r="G525" i="19"/>
  <c r="G526" i="19"/>
  <c r="G527" i="19"/>
  <c r="G528" i="19"/>
  <c r="G529" i="19"/>
  <c r="G530" i="19"/>
  <c r="G531" i="19"/>
  <c r="G532" i="19"/>
  <c r="G533" i="19"/>
  <c r="G534" i="19"/>
  <c r="G535" i="19"/>
  <c r="G536" i="19"/>
  <c r="G537" i="19"/>
  <c r="G538" i="19"/>
  <c r="G539" i="19"/>
  <c r="G540" i="19"/>
  <c r="G541" i="19"/>
  <c r="G542" i="19"/>
  <c r="G543" i="19"/>
  <c r="G544" i="19"/>
  <c r="G545" i="19"/>
  <c r="G546" i="19"/>
  <c r="G547" i="19"/>
  <c r="G548" i="19"/>
  <c r="G549" i="19"/>
  <c r="G550" i="19"/>
  <c r="G551" i="19"/>
  <c r="G552" i="19"/>
  <c r="G553" i="19"/>
  <c r="G554" i="19"/>
  <c r="G555" i="19"/>
  <c r="G556" i="19"/>
  <c r="G557" i="19"/>
  <c r="G558" i="19"/>
  <c r="G559" i="19"/>
  <c r="G560" i="19"/>
  <c r="G561" i="19"/>
  <c r="G562" i="19"/>
  <c r="G563" i="19"/>
  <c r="G564" i="19"/>
  <c r="G565" i="19"/>
  <c r="G566" i="19"/>
  <c r="G567" i="19"/>
  <c r="G568" i="19"/>
  <c r="G569" i="19"/>
  <c r="G570" i="19"/>
  <c r="G571" i="19"/>
  <c r="G572" i="19"/>
  <c r="G573" i="19"/>
  <c r="G574" i="19"/>
  <c r="G575" i="19"/>
  <c r="G576" i="19"/>
  <c r="G577" i="19"/>
  <c r="G578" i="19"/>
  <c r="G579" i="19"/>
  <c r="G580" i="19"/>
  <c r="G581" i="19"/>
  <c r="G582" i="19"/>
  <c r="G583" i="19"/>
  <c r="G584" i="19"/>
  <c r="G585" i="19"/>
  <c r="G586" i="19"/>
  <c r="G587" i="19"/>
  <c r="G588" i="19"/>
  <c r="G589" i="19"/>
  <c r="G590" i="19"/>
  <c r="G591" i="19"/>
  <c r="G592" i="19"/>
  <c r="G593" i="19"/>
  <c r="G594" i="19"/>
  <c r="G595" i="19"/>
  <c r="G596" i="19"/>
  <c r="G597" i="19"/>
  <c r="G598" i="19"/>
  <c r="G599" i="19"/>
  <c r="G600" i="19"/>
  <c r="G601" i="19"/>
  <c r="G602" i="19"/>
  <c r="G603" i="19"/>
  <c r="G604" i="19"/>
  <c r="G605" i="19"/>
  <c r="G606" i="19"/>
  <c r="G607" i="19"/>
  <c r="G608" i="19"/>
  <c r="G609" i="19"/>
  <c r="G610" i="19"/>
  <c r="G611" i="19"/>
  <c r="G612" i="19"/>
  <c r="G613" i="19"/>
  <c r="G614" i="19"/>
  <c r="G615" i="19"/>
  <c r="G616" i="19"/>
  <c r="G617" i="19"/>
  <c r="G618" i="19"/>
  <c r="G619" i="19"/>
  <c r="G620" i="19"/>
  <c r="G621" i="19"/>
  <c r="G622" i="19"/>
  <c r="G623" i="19"/>
  <c r="G624" i="19"/>
  <c r="G625" i="19"/>
  <c r="G626" i="19"/>
  <c r="G627" i="19"/>
  <c r="G628" i="19"/>
  <c r="G629" i="19"/>
  <c r="G630" i="19"/>
  <c r="G631" i="19"/>
  <c r="G632" i="19"/>
  <c r="G633" i="19"/>
  <c r="G634" i="19"/>
  <c r="G635" i="19"/>
  <c r="G636" i="19"/>
  <c r="G637" i="19"/>
  <c r="G638" i="19"/>
  <c r="G639" i="19"/>
  <c r="G640" i="19"/>
  <c r="G641" i="19"/>
  <c r="G642" i="19"/>
  <c r="G643" i="19"/>
  <c r="G644" i="19"/>
  <c r="G645" i="19"/>
  <c r="G646" i="19"/>
  <c r="G647" i="19"/>
  <c r="G648" i="19"/>
  <c r="G649" i="19"/>
  <c r="G650" i="19"/>
  <c r="G651" i="19"/>
  <c r="G652" i="19"/>
  <c r="G653" i="19"/>
  <c r="G654" i="19"/>
  <c r="G655" i="19"/>
  <c r="G656" i="19"/>
  <c r="G657" i="19"/>
  <c r="G658" i="19"/>
  <c r="G659" i="19"/>
  <c r="G660" i="19"/>
  <c r="G661" i="19"/>
  <c r="G662" i="19"/>
  <c r="G663" i="19"/>
  <c r="G664" i="19"/>
  <c r="G665" i="19"/>
  <c r="G666" i="19"/>
  <c r="G667" i="19"/>
  <c r="G668" i="19"/>
  <c r="G669" i="19"/>
  <c r="G670" i="19"/>
  <c r="G671" i="19"/>
  <c r="G672" i="19"/>
  <c r="G673" i="19"/>
  <c r="G674" i="19"/>
  <c r="G675" i="19"/>
  <c r="G676" i="19"/>
  <c r="G677" i="19"/>
  <c r="G678" i="19"/>
  <c r="G679" i="19"/>
  <c r="G680" i="19"/>
  <c r="G681" i="19"/>
  <c r="G682" i="19"/>
  <c r="G683" i="19"/>
  <c r="G684" i="19"/>
  <c r="G685" i="19"/>
  <c r="G686" i="19"/>
  <c r="G687" i="19"/>
  <c r="G688" i="19"/>
  <c r="G689" i="19"/>
  <c r="G690" i="19"/>
  <c r="G691" i="19"/>
  <c r="G692" i="19"/>
  <c r="G693" i="19"/>
  <c r="G694" i="19"/>
  <c r="G695" i="19"/>
  <c r="G696" i="19"/>
  <c r="G697" i="19"/>
  <c r="G698" i="19"/>
  <c r="G699" i="19"/>
  <c r="G700" i="19"/>
  <c r="G701" i="19"/>
  <c r="G702" i="19"/>
  <c r="G703" i="19"/>
  <c r="G704" i="19"/>
  <c r="G705" i="19"/>
  <c r="G706" i="19"/>
  <c r="G707" i="19"/>
  <c r="G708" i="19"/>
  <c r="G709" i="19"/>
  <c r="G710" i="19"/>
  <c r="G711" i="19"/>
  <c r="G712" i="19"/>
  <c r="G713" i="19"/>
  <c r="G714" i="19"/>
  <c r="G715" i="19"/>
  <c r="G716" i="19"/>
  <c r="G717" i="19"/>
  <c r="G718" i="19"/>
  <c r="G719" i="19"/>
  <c r="G720" i="19"/>
  <c r="G721" i="19"/>
  <c r="G722" i="19"/>
  <c r="G723" i="19"/>
  <c r="G724" i="19"/>
  <c r="G725" i="19"/>
  <c r="G726" i="19"/>
  <c r="G727" i="19"/>
  <c r="G728" i="19"/>
  <c r="G729" i="19"/>
  <c r="G730" i="19"/>
  <c r="G731" i="19"/>
  <c r="G732" i="19"/>
  <c r="G733" i="19"/>
  <c r="G734" i="19"/>
  <c r="G735" i="19"/>
  <c r="G736" i="19"/>
  <c r="G737" i="19"/>
  <c r="G738" i="19"/>
  <c r="G739" i="19"/>
  <c r="G740" i="19"/>
  <c r="G741" i="19"/>
  <c r="G742" i="19"/>
  <c r="G743" i="19"/>
  <c r="G744" i="19"/>
  <c r="G745" i="19"/>
  <c r="G746" i="19"/>
  <c r="G747" i="19"/>
  <c r="G748" i="19"/>
  <c r="G749" i="19"/>
  <c r="G750" i="19"/>
  <c r="G751" i="19"/>
  <c r="G752" i="19"/>
  <c r="G753" i="19"/>
  <c r="G754" i="19"/>
  <c r="G755" i="19"/>
  <c r="G756" i="19"/>
  <c r="G757" i="19"/>
  <c r="G758" i="19"/>
  <c r="G759" i="19"/>
  <c r="G760" i="19"/>
  <c r="G761" i="19"/>
  <c r="G762" i="19"/>
  <c r="G763" i="19"/>
  <c r="G764" i="19"/>
  <c r="G765" i="19"/>
  <c r="G766" i="19"/>
  <c r="G767" i="19"/>
  <c r="G768" i="19"/>
  <c r="G769" i="19"/>
  <c r="G770" i="19"/>
  <c r="G771" i="19"/>
  <c r="G772" i="19"/>
  <c r="G773" i="19"/>
  <c r="G774" i="19"/>
  <c r="G775" i="19"/>
  <c r="G776" i="19"/>
  <c r="G777" i="19"/>
  <c r="G778" i="19"/>
  <c r="G779" i="19"/>
  <c r="G780" i="19"/>
  <c r="G781" i="19"/>
  <c r="G782" i="19"/>
  <c r="G783" i="19"/>
  <c r="G784" i="19"/>
  <c r="G785" i="19"/>
  <c r="G786" i="19"/>
  <c r="G787" i="19"/>
  <c r="G788" i="19"/>
  <c r="G789" i="19"/>
  <c r="G790" i="19"/>
  <c r="G791" i="19"/>
  <c r="G792" i="19"/>
  <c r="G793" i="19"/>
  <c r="G794" i="19"/>
  <c r="G795" i="19"/>
  <c r="G796" i="19"/>
  <c r="G797" i="19"/>
  <c r="G798" i="19"/>
  <c r="G799" i="19"/>
  <c r="G800" i="19"/>
  <c r="G801" i="19"/>
  <c r="G802" i="19"/>
  <c r="G803" i="19"/>
  <c r="G804" i="19"/>
  <c r="G805" i="19"/>
  <c r="G806" i="19"/>
  <c r="G807" i="19"/>
  <c r="G808" i="19"/>
  <c r="G809" i="19"/>
  <c r="G810" i="19"/>
  <c r="G811" i="19"/>
  <c r="G812" i="19"/>
  <c r="G813" i="19"/>
  <c r="G814" i="19"/>
  <c r="G815" i="19"/>
  <c r="G816" i="19"/>
  <c r="G817" i="19"/>
  <c r="G818" i="19"/>
  <c r="G819" i="19"/>
  <c r="G820" i="19"/>
  <c r="G821" i="19"/>
  <c r="G822" i="19"/>
  <c r="G823" i="19"/>
  <c r="G824" i="19"/>
  <c r="G825" i="19"/>
  <c r="G826" i="19"/>
  <c r="G827" i="19"/>
  <c r="G828" i="19"/>
  <c r="G829" i="19"/>
  <c r="G830" i="19"/>
  <c r="G831" i="19"/>
  <c r="G832" i="19"/>
  <c r="G833" i="19"/>
  <c r="G834" i="19"/>
  <c r="G835" i="19"/>
  <c r="G836" i="19"/>
  <c r="G837" i="19"/>
  <c r="G838" i="19"/>
  <c r="G839" i="19"/>
  <c r="G840" i="19"/>
  <c r="G841" i="19"/>
  <c r="G842" i="19"/>
  <c r="G843" i="19"/>
  <c r="G844" i="19"/>
  <c r="G845" i="19"/>
  <c r="G846" i="19"/>
  <c r="G847" i="19"/>
  <c r="G848" i="19"/>
  <c r="G849" i="19"/>
  <c r="G850" i="19"/>
  <c r="G851" i="19"/>
  <c r="G852" i="19"/>
  <c r="G853" i="19"/>
  <c r="G854" i="19"/>
  <c r="G855" i="19"/>
  <c r="G856" i="19"/>
  <c r="G857" i="19"/>
  <c r="G858" i="19"/>
  <c r="G859" i="19"/>
  <c r="G860" i="19"/>
  <c r="G861" i="19"/>
  <c r="G862" i="19"/>
  <c r="G863" i="19"/>
  <c r="G864" i="19"/>
  <c r="G865" i="19"/>
  <c r="G866" i="19"/>
  <c r="G867" i="19"/>
  <c r="G868" i="19"/>
  <c r="G869" i="19"/>
  <c r="G870" i="19"/>
  <c r="G871" i="19"/>
  <c r="G872" i="19"/>
  <c r="G873" i="19"/>
  <c r="G874" i="19"/>
  <c r="G875" i="19"/>
  <c r="G876" i="19"/>
  <c r="G877" i="19"/>
  <c r="G878" i="19"/>
  <c r="G879" i="19"/>
  <c r="G880" i="19"/>
  <c r="G881" i="19"/>
  <c r="G882" i="19"/>
  <c r="G883" i="19"/>
  <c r="G884" i="19"/>
  <c r="G885" i="19"/>
  <c r="G886" i="19"/>
  <c r="G887" i="19"/>
  <c r="G888" i="19"/>
  <c r="G889" i="19"/>
  <c r="G890" i="19"/>
  <c r="G891" i="19"/>
  <c r="G892" i="19"/>
  <c r="G893" i="19"/>
  <c r="G894" i="19"/>
  <c r="G895" i="19"/>
  <c r="G896" i="19"/>
  <c r="G897" i="19"/>
  <c r="G898" i="19"/>
  <c r="G899" i="19"/>
  <c r="G900" i="19"/>
  <c r="G901" i="19"/>
  <c r="G902" i="19"/>
  <c r="G903" i="19"/>
  <c r="G904" i="19"/>
  <c r="G905" i="19"/>
  <c r="G906" i="19"/>
  <c r="G907" i="19"/>
  <c r="G908" i="19"/>
  <c r="G909" i="19"/>
  <c r="G910" i="19"/>
  <c r="G911" i="19"/>
  <c r="G912" i="19"/>
  <c r="G913" i="19"/>
  <c r="G914" i="19"/>
  <c r="G915" i="19"/>
  <c r="G916" i="19"/>
  <c r="G917" i="19"/>
  <c r="G918" i="19"/>
  <c r="G919" i="19"/>
  <c r="G920" i="19"/>
  <c r="G921" i="19"/>
  <c r="G922" i="19"/>
  <c r="G923" i="19"/>
  <c r="G924" i="19"/>
  <c r="G925" i="19"/>
  <c r="G926" i="19"/>
  <c r="G927" i="19"/>
  <c r="G928" i="19"/>
  <c r="G929" i="19"/>
  <c r="G930" i="19"/>
  <c r="G931" i="19"/>
  <c r="G932" i="19"/>
  <c r="G933" i="19"/>
  <c r="G934" i="19"/>
  <c r="G935" i="19"/>
  <c r="G936" i="19"/>
  <c r="G937" i="19"/>
  <c r="G938" i="19"/>
  <c r="G939" i="19"/>
  <c r="G940" i="19"/>
  <c r="G941" i="19"/>
  <c r="G942" i="19"/>
  <c r="G943" i="19"/>
  <c r="G944" i="19"/>
  <c r="G945" i="19"/>
  <c r="G946" i="19"/>
  <c r="G947" i="19"/>
  <c r="G948" i="19"/>
  <c r="G949" i="19"/>
  <c r="G950" i="19"/>
  <c r="G951" i="19"/>
  <c r="G952" i="19"/>
  <c r="G953" i="19"/>
  <c r="G954" i="19"/>
  <c r="G955" i="19"/>
  <c r="G956" i="19"/>
  <c r="G957" i="19"/>
  <c r="G958" i="19"/>
  <c r="G959" i="19"/>
  <c r="G960" i="19"/>
  <c r="G961" i="19"/>
  <c r="G962" i="19"/>
  <c r="G963" i="19"/>
  <c r="G964" i="19"/>
  <c r="G965" i="19"/>
  <c r="G966" i="19"/>
  <c r="G967" i="19"/>
  <c r="G968" i="19"/>
  <c r="G969" i="19"/>
  <c r="G970" i="19"/>
  <c r="G971" i="19"/>
  <c r="G972" i="19"/>
  <c r="G973" i="19"/>
  <c r="G974" i="19"/>
  <c r="G975" i="19"/>
  <c r="G976" i="19"/>
  <c r="G977" i="19"/>
  <c r="G978" i="19"/>
  <c r="G979" i="19"/>
  <c r="G980" i="19"/>
  <c r="G981" i="19"/>
  <c r="G982" i="19"/>
  <c r="G983" i="19"/>
  <c r="G984" i="19"/>
  <c r="G985" i="19"/>
  <c r="G986" i="19"/>
  <c r="G987" i="19"/>
  <c r="G988" i="19"/>
  <c r="G989" i="19"/>
  <c r="G990" i="19"/>
  <c r="G991" i="19"/>
  <c r="G992" i="19"/>
  <c r="G993" i="19"/>
  <c r="G994" i="19"/>
  <c r="G995" i="19"/>
  <c r="G996" i="19"/>
  <c r="G997" i="19"/>
  <c r="G998" i="19"/>
  <c r="G999" i="19"/>
  <c r="G1000" i="19"/>
  <c r="G1001" i="19"/>
  <c r="G1002" i="19"/>
  <c r="G1003" i="19"/>
  <c r="G1004" i="19"/>
  <c r="G1005" i="19"/>
  <c r="G1006" i="19"/>
  <c r="G1007" i="19"/>
  <c r="G1008" i="19"/>
  <c r="G1009" i="19"/>
  <c r="G1010" i="19"/>
  <c r="G1011" i="19"/>
  <c r="G1012" i="19"/>
  <c r="G1013" i="19"/>
  <c r="G1014" i="19"/>
  <c r="G1015" i="19"/>
  <c r="G1016" i="19"/>
  <c r="G1017" i="19"/>
  <c r="G1018" i="19"/>
  <c r="G1019" i="19"/>
  <c r="G1020" i="19"/>
  <c r="G1021" i="19"/>
  <c r="G1022" i="19"/>
  <c r="G1023" i="19"/>
  <c r="G1024" i="19"/>
  <c r="G1025" i="19"/>
  <c r="G1026" i="19"/>
  <c r="G1027" i="19"/>
  <c r="G1028" i="19"/>
  <c r="G1029" i="19"/>
  <c r="G1030" i="19"/>
  <c r="G1031" i="19"/>
  <c r="G1032" i="19"/>
  <c r="G1033" i="19"/>
  <c r="G1034" i="19"/>
  <c r="G1035" i="19"/>
  <c r="G1036" i="19"/>
  <c r="G1037" i="19"/>
  <c r="G1038" i="19"/>
  <c r="G1039" i="19"/>
  <c r="G1040" i="19"/>
  <c r="G1041" i="19"/>
  <c r="G1042" i="19"/>
  <c r="G1043" i="19"/>
  <c r="G1044" i="19"/>
  <c r="G1045" i="19"/>
  <c r="G1046" i="19"/>
  <c r="G1047" i="19"/>
  <c r="G1048" i="19"/>
  <c r="G1049" i="19"/>
  <c r="G1050" i="19"/>
  <c r="G1051" i="19"/>
  <c r="G1052" i="19"/>
  <c r="G1053" i="19"/>
  <c r="G1054" i="19"/>
  <c r="G1055" i="19"/>
  <c r="G1056" i="19"/>
  <c r="G1057" i="19"/>
  <c r="G1058" i="19"/>
  <c r="G1059" i="19"/>
  <c r="G1060" i="19"/>
  <c r="G1061" i="19"/>
  <c r="G1062" i="19"/>
  <c r="G1063" i="19"/>
  <c r="G1064" i="19"/>
  <c r="G1065" i="19"/>
  <c r="G1066" i="19"/>
  <c r="G1067" i="19"/>
  <c r="G1068" i="19"/>
  <c r="G1069" i="19"/>
  <c r="G1070" i="19"/>
  <c r="G1071" i="19"/>
  <c r="G1072" i="19"/>
  <c r="G1073" i="19"/>
  <c r="G1074" i="19"/>
  <c r="G1075" i="19"/>
  <c r="G1076" i="19"/>
  <c r="G1077" i="19"/>
  <c r="G1078" i="19"/>
  <c r="G1079" i="19"/>
  <c r="G1080" i="19"/>
  <c r="G1081" i="19"/>
  <c r="G1082" i="19"/>
  <c r="G1083" i="19"/>
  <c r="G1084" i="19"/>
  <c r="G1085" i="19"/>
  <c r="G1086" i="19"/>
  <c r="G1087" i="19"/>
  <c r="G1088" i="19"/>
  <c r="G1089" i="19"/>
  <c r="G1090" i="19"/>
  <c r="G1091" i="19"/>
  <c r="G1092" i="19"/>
  <c r="G1093" i="19"/>
  <c r="G1094" i="19"/>
  <c r="G1095" i="19"/>
  <c r="G1096" i="19"/>
  <c r="G1097" i="19"/>
  <c r="G1098" i="19"/>
  <c r="G1099" i="19"/>
  <c r="G1100" i="19"/>
  <c r="G1101" i="19"/>
  <c r="G1102" i="19"/>
  <c r="G1103" i="19"/>
  <c r="G1104" i="19"/>
  <c r="G1105" i="19"/>
  <c r="G1106" i="19"/>
  <c r="G1107" i="19"/>
  <c r="G1108" i="19"/>
  <c r="G1109" i="19"/>
  <c r="G1110" i="19"/>
  <c r="G1111" i="19"/>
  <c r="G1112" i="19"/>
  <c r="G1113" i="19"/>
  <c r="G1114" i="19"/>
  <c r="G1115" i="19"/>
  <c r="G1116" i="19"/>
  <c r="G1117" i="19"/>
  <c r="G1118" i="19"/>
  <c r="G1119" i="19"/>
  <c r="G1120" i="19"/>
  <c r="G1121" i="19"/>
  <c r="G1122" i="19"/>
  <c r="G1123" i="19"/>
  <c r="G1124" i="19"/>
  <c r="G1125" i="19"/>
  <c r="G1126" i="19"/>
  <c r="G1127" i="19"/>
  <c r="G1128" i="19"/>
  <c r="G1129" i="19"/>
  <c r="G1130" i="19"/>
  <c r="G1131" i="19"/>
  <c r="G1132" i="19"/>
  <c r="G1133" i="19"/>
  <c r="G1134" i="19"/>
  <c r="G1135" i="19"/>
  <c r="G1136" i="19"/>
  <c r="G1137" i="19"/>
  <c r="G1138" i="19"/>
  <c r="G1139" i="19"/>
  <c r="G1140" i="19"/>
  <c r="G1141" i="19"/>
  <c r="G1142" i="19"/>
  <c r="G1143" i="19"/>
  <c r="G1144" i="19"/>
  <c r="G1145" i="19"/>
  <c r="G1146" i="19"/>
  <c r="G1147" i="19"/>
  <c r="G1148" i="19"/>
  <c r="G1149" i="19"/>
  <c r="G1150" i="19"/>
  <c r="G1151" i="19"/>
  <c r="G1152" i="19"/>
  <c r="G1153" i="19"/>
  <c r="G1154" i="19"/>
  <c r="G1155" i="19"/>
  <c r="G1156" i="19"/>
  <c r="G1157" i="19"/>
  <c r="G1158" i="19"/>
  <c r="G1159" i="19"/>
  <c r="G1160" i="19"/>
  <c r="G1161" i="19"/>
  <c r="G1162" i="19"/>
  <c r="G1163" i="19"/>
  <c r="G1164" i="19"/>
  <c r="G1165" i="19"/>
  <c r="G1166" i="19"/>
  <c r="G1167" i="19"/>
  <c r="G1168" i="19"/>
  <c r="G1169" i="19"/>
  <c r="G1170" i="19"/>
  <c r="G1171" i="19"/>
  <c r="G1172" i="19"/>
  <c r="G1173" i="19"/>
  <c r="G1174" i="19"/>
  <c r="G1175" i="19"/>
  <c r="G1176" i="19"/>
  <c r="G1177" i="19"/>
  <c r="G1178" i="19"/>
  <c r="G1179" i="19"/>
  <c r="G1180" i="19"/>
  <c r="G1181" i="19"/>
  <c r="G1182" i="19"/>
  <c r="G1183" i="19"/>
  <c r="G1184" i="19"/>
  <c r="G1185" i="19"/>
  <c r="G1186" i="19"/>
  <c r="G1187" i="19"/>
  <c r="G1188" i="19"/>
  <c r="G1189" i="19"/>
  <c r="G1190" i="19"/>
  <c r="G1191" i="19"/>
  <c r="G1192" i="19"/>
  <c r="G1193" i="19"/>
  <c r="G1194" i="19"/>
  <c r="G1195" i="19"/>
  <c r="G1196" i="19"/>
  <c r="G1197" i="19"/>
  <c r="G1198" i="19"/>
  <c r="G1199" i="19"/>
  <c r="G1200" i="19"/>
  <c r="G1201" i="19"/>
  <c r="G1202" i="19"/>
  <c r="G1203" i="19"/>
  <c r="G1204" i="19"/>
  <c r="G1205" i="19"/>
  <c r="G1206" i="19"/>
  <c r="G1207" i="19"/>
  <c r="G1208" i="19"/>
  <c r="G1209" i="19"/>
  <c r="G1210" i="19"/>
  <c r="G1211" i="19"/>
  <c r="G1212" i="19"/>
  <c r="G1213" i="19"/>
  <c r="G1214" i="19"/>
  <c r="G1215" i="19"/>
  <c r="G1216" i="19"/>
  <c r="G1217" i="19"/>
  <c r="G1218" i="19"/>
  <c r="G1219" i="19"/>
  <c r="G1220" i="19"/>
  <c r="G1221" i="19"/>
  <c r="G1222" i="19"/>
  <c r="G1223" i="19"/>
  <c r="G1224" i="19"/>
  <c r="G1225" i="19"/>
  <c r="G1226" i="19"/>
  <c r="G1227" i="19"/>
  <c r="G1228" i="19"/>
  <c r="G1229" i="19"/>
  <c r="G1230" i="19"/>
  <c r="G1231" i="19"/>
  <c r="G1232" i="19"/>
  <c r="G1233" i="19"/>
  <c r="G1234" i="19"/>
  <c r="G1235" i="19"/>
  <c r="G1236" i="19"/>
  <c r="G1237" i="19"/>
  <c r="G1238" i="19"/>
  <c r="G1239" i="19"/>
  <c r="G1240" i="19"/>
  <c r="G1241" i="19"/>
  <c r="G1242" i="19"/>
  <c r="G1243" i="19"/>
  <c r="G1244" i="19"/>
  <c r="G1245" i="19"/>
  <c r="G1246" i="19"/>
  <c r="G1247" i="19"/>
  <c r="G1248" i="19"/>
  <c r="G1249" i="19"/>
  <c r="G1250" i="19"/>
  <c r="G1251" i="19"/>
  <c r="G1252" i="19"/>
  <c r="G1253" i="19"/>
  <c r="G1254" i="19"/>
  <c r="G1255" i="19"/>
  <c r="G1256" i="19"/>
  <c r="G1257" i="19"/>
  <c r="G1258" i="19"/>
  <c r="G1259" i="19"/>
  <c r="G1260" i="19"/>
  <c r="G1261" i="19"/>
  <c r="G1262" i="19"/>
  <c r="G1263" i="19"/>
  <c r="G1264" i="19"/>
  <c r="G1265" i="19"/>
  <c r="G1266" i="19"/>
  <c r="G1267" i="19"/>
  <c r="G1268" i="19"/>
  <c r="G1269" i="19"/>
  <c r="G1270" i="19"/>
  <c r="G1271" i="19"/>
  <c r="G1272" i="19"/>
  <c r="G1273" i="19"/>
  <c r="G1274" i="19"/>
  <c r="G1275" i="19"/>
  <c r="G1276" i="19"/>
  <c r="G1277" i="19"/>
  <c r="G1278" i="19"/>
  <c r="G1279" i="19"/>
  <c r="G1280" i="19"/>
  <c r="G1281" i="19"/>
  <c r="G1282" i="19"/>
  <c r="G1283" i="19"/>
  <c r="G1284" i="19"/>
  <c r="G1285" i="19"/>
  <c r="G1286" i="19"/>
  <c r="G1287" i="19"/>
  <c r="G1288" i="19"/>
  <c r="G1289" i="19"/>
  <c r="G1290" i="19"/>
  <c r="G1291" i="19"/>
  <c r="G1292" i="19"/>
  <c r="G1293" i="19"/>
  <c r="G1294" i="19"/>
  <c r="G1295" i="19"/>
  <c r="G1296" i="19"/>
  <c r="G1297" i="19"/>
  <c r="G1298" i="19"/>
  <c r="G1299" i="19"/>
  <c r="G1300" i="19"/>
  <c r="G1301" i="19"/>
  <c r="G1302" i="19"/>
  <c r="G1303" i="19"/>
  <c r="G1304" i="19"/>
  <c r="G1305" i="19"/>
  <c r="G1306" i="19"/>
  <c r="G1307" i="19"/>
  <c r="G1308" i="19"/>
  <c r="G1309" i="19"/>
  <c r="G1310" i="19"/>
  <c r="G1311" i="19"/>
  <c r="G1312" i="19"/>
  <c r="G1313" i="19"/>
  <c r="G1314" i="19"/>
  <c r="G1315" i="19"/>
  <c r="G1316" i="19"/>
  <c r="G1317" i="19"/>
  <c r="G1318" i="19"/>
  <c r="G1319" i="19"/>
  <c r="G1320" i="19"/>
  <c r="G1321" i="19"/>
  <c r="G1322" i="19"/>
  <c r="G1323" i="19"/>
  <c r="G1324" i="19"/>
  <c r="G1325" i="19"/>
  <c r="G1326" i="19"/>
  <c r="G1327" i="19"/>
  <c r="G1328" i="19"/>
  <c r="G1329" i="19"/>
  <c r="G1330" i="19"/>
  <c r="G1331" i="19"/>
  <c r="G1332" i="19"/>
  <c r="G1333" i="19"/>
  <c r="G1334" i="19"/>
  <c r="G1335" i="19"/>
  <c r="G1336" i="19"/>
  <c r="G1337" i="19"/>
  <c r="G1338" i="19"/>
  <c r="G1339" i="19"/>
  <c r="G1340" i="19"/>
  <c r="G1341" i="19"/>
  <c r="G1342" i="19"/>
  <c r="G1343" i="19"/>
  <c r="G1344" i="19"/>
  <c r="G1345" i="19"/>
  <c r="G1346" i="19"/>
  <c r="G1347" i="19"/>
  <c r="G1348" i="19"/>
  <c r="G1349" i="19"/>
  <c r="G1350" i="19"/>
  <c r="G1351" i="19"/>
  <c r="G1352" i="19"/>
  <c r="G1353" i="19"/>
  <c r="G1354" i="19"/>
  <c r="G1355" i="19"/>
  <c r="G1356" i="19"/>
  <c r="G1357" i="19"/>
  <c r="G1358" i="19"/>
  <c r="G1359" i="19"/>
  <c r="G1360" i="19"/>
  <c r="G1361" i="19"/>
  <c r="G1362" i="19"/>
  <c r="G1363" i="19"/>
  <c r="G1364" i="19"/>
  <c r="G1365" i="19"/>
  <c r="G1366" i="19"/>
  <c r="G1367" i="19"/>
  <c r="G1368" i="19"/>
  <c r="G1369" i="19"/>
  <c r="G1370" i="19"/>
  <c r="G1371" i="19"/>
  <c r="G1372" i="19"/>
  <c r="G1373" i="19"/>
  <c r="G1374" i="19"/>
  <c r="G1375" i="19"/>
  <c r="G1376" i="19"/>
  <c r="G1377" i="19"/>
  <c r="G1378" i="19"/>
  <c r="G1379" i="19"/>
  <c r="G1380" i="19"/>
  <c r="G1381" i="19"/>
  <c r="G1382" i="19"/>
  <c r="G1383" i="19"/>
  <c r="G1384" i="19"/>
  <c r="G1385" i="19"/>
  <c r="G1386" i="19"/>
  <c r="G1387" i="19"/>
  <c r="G1388" i="19"/>
  <c r="G1389" i="19"/>
  <c r="G1390" i="19"/>
  <c r="G1391" i="19"/>
  <c r="G1392" i="19"/>
  <c r="G1393" i="19"/>
  <c r="G1394" i="19"/>
  <c r="G1395" i="19"/>
  <c r="G1396" i="19"/>
  <c r="G1397" i="19"/>
  <c r="G1398" i="19"/>
  <c r="G1399" i="19"/>
  <c r="G1400" i="19"/>
  <c r="G1401" i="19"/>
  <c r="G1402" i="19"/>
  <c r="G1403" i="19"/>
  <c r="G1404" i="19"/>
  <c r="G1405" i="19"/>
  <c r="G1406" i="19"/>
  <c r="G1407" i="19"/>
  <c r="G1408" i="19"/>
  <c r="G1409" i="19"/>
  <c r="G1410" i="19"/>
  <c r="G1411" i="19"/>
  <c r="G1412" i="19"/>
  <c r="G1413" i="19"/>
  <c r="G1414" i="19"/>
  <c r="G1415" i="19"/>
  <c r="G1416" i="19"/>
  <c r="G1417" i="19"/>
  <c r="G1418" i="19"/>
  <c r="G1419" i="19"/>
  <c r="G1420" i="19"/>
  <c r="G1421" i="19"/>
  <c r="G1422" i="19"/>
  <c r="G1423" i="19"/>
  <c r="G1424" i="19"/>
  <c r="G1425" i="19"/>
  <c r="G1426" i="19"/>
  <c r="G1427" i="19"/>
  <c r="G1428" i="19"/>
  <c r="G1429" i="19"/>
  <c r="G1430" i="19"/>
  <c r="G1431" i="19"/>
  <c r="G1432" i="19"/>
  <c r="G1433" i="19"/>
  <c r="G1434" i="19"/>
  <c r="G1435" i="19"/>
  <c r="G1436" i="19"/>
  <c r="G1437" i="19"/>
  <c r="G1438" i="19"/>
  <c r="G1439" i="19"/>
  <c r="G1440" i="19"/>
  <c r="G1441" i="19"/>
  <c r="G1442" i="19"/>
  <c r="G1443" i="19"/>
  <c r="G1444" i="19"/>
  <c r="G1445" i="19"/>
  <c r="G1446" i="19"/>
  <c r="G1447" i="19"/>
  <c r="G1448" i="19"/>
  <c r="G1449" i="19"/>
  <c r="G1450" i="19"/>
  <c r="G1451" i="19"/>
  <c r="G1452" i="19"/>
  <c r="G1453" i="19"/>
  <c r="G1454" i="19"/>
  <c r="G1455" i="19"/>
  <c r="G1456" i="19"/>
  <c r="G1457" i="19"/>
  <c r="G1458" i="19"/>
  <c r="G1459" i="19"/>
  <c r="G1460" i="19"/>
  <c r="G1461" i="19"/>
  <c r="G1462" i="19"/>
  <c r="G1463" i="19"/>
  <c r="G1464" i="19"/>
  <c r="G1465" i="19"/>
  <c r="G1466" i="19"/>
  <c r="G1467" i="19"/>
  <c r="G1468" i="19"/>
  <c r="G1469" i="19"/>
  <c r="G1470" i="19"/>
  <c r="G1471" i="19"/>
  <c r="G1472" i="19"/>
  <c r="G1473" i="19"/>
  <c r="G1474" i="19"/>
  <c r="G1475" i="19"/>
  <c r="G1476" i="19"/>
  <c r="G1477" i="19"/>
  <c r="G1478" i="19"/>
  <c r="G1479" i="19"/>
  <c r="G1480" i="19"/>
  <c r="G1481" i="19"/>
  <c r="G1482" i="19"/>
  <c r="G1483" i="19"/>
  <c r="G1484" i="19"/>
  <c r="G1485" i="19"/>
  <c r="G1486" i="19"/>
  <c r="G1487" i="19"/>
  <c r="G1488" i="19"/>
  <c r="G1489" i="19"/>
  <c r="G1490" i="19"/>
  <c r="G1491" i="19"/>
  <c r="G1492" i="19"/>
  <c r="G1493" i="19"/>
  <c r="G1494" i="19"/>
  <c r="G1495" i="19"/>
  <c r="G1496" i="19"/>
  <c r="G1497" i="19"/>
  <c r="G1498" i="19"/>
  <c r="G1499" i="19"/>
  <c r="G1500" i="19"/>
  <c r="G1501" i="19"/>
  <c r="G1502" i="19"/>
  <c r="G1503" i="19"/>
  <c r="G1504" i="19"/>
  <c r="G1505" i="19"/>
  <c r="G1506" i="19"/>
  <c r="G1507" i="19"/>
  <c r="G1508" i="19"/>
  <c r="G1509" i="19"/>
  <c r="G1510" i="19"/>
  <c r="G1511" i="19"/>
  <c r="G1512" i="19"/>
  <c r="G1513" i="19"/>
  <c r="G1514" i="19"/>
  <c r="G1515" i="19"/>
  <c r="G1516" i="19"/>
  <c r="G1517" i="19"/>
  <c r="G1518" i="19"/>
  <c r="G1519" i="19"/>
  <c r="G1520" i="19"/>
  <c r="G1521" i="19"/>
  <c r="G1522" i="19"/>
  <c r="G1523" i="19"/>
  <c r="G1524" i="19"/>
  <c r="G1525" i="19"/>
  <c r="G1526" i="19"/>
  <c r="G1527" i="19"/>
  <c r="G1528" i="19"/>
  <c r="G1529" i="19"/>
  <c r="G1530" i="19"/>
  <c r="G1531" i="19"/>
  <c r="G1532" i="19"/>
  <c r="G1533" i="19"/>
  <c r="G1534" i="19"/>
  <c r="G1535" i="19"/>
  <c r="G1536" i="19"/>
  <c r="G1537" i="19"/>
  <c r="G1538" i="19"/>
  <c r="G1539" i="19"/>
  <c r="G1540" i="19"/>
  <c r="G1541" i="19"/>
  <c r="G1542" i="19"/>
  <c r="G1543" i="19"/>
  <c r="G1544" i="19"/>
  <c r="G18" i="19"/>
  <c r="J67" i="19"/>
  <c r="E6" i="19"/>
  <c r="E5" i="19"/>
  <c r="J74" i="19" l="1"/>
  <c r="E7" i="19" s="1"/>
  <c r="J73" i="19"/>
  <c r="N14" i="13" l="1"/>
  <c r="N12" i="13"/>
  <c r="O14" i="13" l="1"/>
  <c r="O12" i="1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B30D711-B08B-4D09-AB1B-1D1C79A844BB}" keepAlive="1" name="Query - D5-PR" description="Connessione alla query 'D5-PR' nella cartella di lavoro." type="5" refreshedVersion="0" background="1">
    <dbPr connection="Provider=Microsoft.Mashup.OleDb.1;Data Source=$Workbook$;Location=D5-PR;Extended Properties=&quot;&quot;" command="SELECT * FROM [D5-PR]"/>
  </connection>
  <connection id="2" xr16:uid="{509EACF1-FE0C-46B1-9E9A-856C2ED67F82}" keepAlive="1" name="Query - D6-PR" description="Connessione alla query 'D6-PR' nella cartella di lavoro." type="5" refreshedVersion="0" background="1">
    <dbPr connection="Provider=Microsoft.Mashup.OleDb.1;Data Source=$Workbook$;Location=D6-PR;Extended Properties=&quot;&quot;" command="SELECT * FROM [D6-PR]"/>
  </connection>
  <connection id="3" xr16:uid="{3C989469-9044-498B-B956-C236FB18C570}" keepAlive="1" name="Query - D7-PR FATICA" description="Connessione alla query 'D7-PR FATICA' nella cartella di lavoro." type="5" refreshedVersion="0" background="1">
    <dbPr connection="Provider=Microsoft.Mashup.OleDb.1;Data Source=$Workbook$;Location=&quot;D7-PR FATICA&quot;;Extended Properties=&quot;&quot;" command="SELECT * FROM [D7-PR FATICA]"/>
  </connection>
</connections>
</file>

<file path=xl/sharedStrings.xml><?xml version="1.0" encoding="utf-8"?>
<sst xmlns="http://schemas.openxmlformats.org/spreadsheetml/2006/main" count="309" uniqueCount="65">
  <si>
    <t>.</t>
  </si>
  <si>
    <t>SAMPLE ID</t>
  </si>
  <si>
    <t>Test Temperature</t>
  </si>
  <si>
    <t>Cycle</t>
  </si>
  <si>
    <t>ID</t>
  </si>
  <si>
    <t>20 °C</t>
  </si>
  <si>
    <t>Criterio 50% Modulo</t>
  </si>
  <si>
    <t>Criterio ER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</si>
  <si>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</si>
  <si>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</si>
  <si>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</si>
  <si>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</si>
  <si>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</si>
  <si>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</si>
  <si>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t>[μm/m]</t>
  </si>
  <si>
    <t>[MPa]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</si>
  <si>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</si>
  <si>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</si>
  <si>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</si>
  <si>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</si>
  <si>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</si>
  <si>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</si>
  <si>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0"/>
        <rFont val="Calibri"/>
        <family val="2"/>
        <scheme val="minor"/>
      </rPr>
      <t xml:space="preserve">10 </t>
    </r>
    <r>
      <rPr>
        <b/>
        <sz val="10"/>
        <rFont val="Calibri"/>
        <family val="2"/>
        <scheme val="minor"/>
      </rP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</si>
  <si>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</si>
  <si>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</si>
  <si>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</si>
  <si>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</si>
  <si>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</si>
  <si>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</si>
  <si>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t>D1-PR</t>
  </si>
  <si>
    <t>Loading control mode</t>
  </si>
  <si>
    <t>Strain (On-specimen LVDT)</t>
  </si>
  <si>
    <t>Target temperature (°C)</t>
  </si>
  <si>
    <t>Frequency (Hz)</t>
  </si>
  <si>
    <t>Initial stiffness measured at cycle number</t>
  </si>
  <si>
    <t>Fatigue: 4PB-PR Test (BS EN 12697‑24:2018) Annex D</t>
  </si>
  <si>
    <r>
      <rPr>
        <b/>
        <sz val="11"/>
        <rFont val="Calibri"/>
        <family val="2"/>
      </rPr>
      <t>ε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[μm/m]</t>
    </r>
  </si>
  <si>
    <r>
      <rPr>
        <b/>
        <sz val="11"/>
        <rFont val="Calibri"/>
        <family val="2"/>
      </rPr>
      <t>σ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[kPa]</t>
    </r>
  </si>
  <si>
    <t>Strain amplitude [μm/m]</t>
  </si>
  <si>
    <t>Complex Modulus</t>
  </si>
  <si>
    <t>Strain amplitude</t>
  </si>
  <si>
    <t>Stress amplitude</t>
  </si>
  <si>
    <t>Phase Lag</t>
  </si>
  <si>
    <t>Dissipated Energy</t>
  </si>
  <si>
    <t>ER</t>
  </si>
  <si>
    <t>[deg]</t>
  </si>
  <si>
    <r>
      <t>[kJ/m</t>
    </r>
    <r>
      <rPr>
        <b/>
        <vertAlign val="superscript"/>
        <sz val="11"/>
        <rFont val="Calibri"/>
        <family val="2"/>
        <scheme val="minor"/>
      </rPr>
      <t>3</t>
    </r>
    <r>
      <rPr>
        <b/>
        <sz val="11"/>
        <rFont val="Calibri"/>
        <family val="2"/>
        <scheme val="minor"/>
      </rPr>
      <t>]</t>
    </r>
  </si>
  <si>
    <t>Complex Modulus at 10 Hz [MPa]</t>
  </si>
  <si>
    <t>[%]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</si>
  <si>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</si>
  <si>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t>D2-PR</t>
  </si>
  <si>
    <t>ACR PMB-50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</si>
  <si>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0</t>
    </r>
  </si>
  <si>
    <t>D3-PR</t>
  </si>
  <si>
    <t>D4-PR</t>
  </si>
  <si>
    <t>D5-PR</t>
  </si>
  <si>
    <t>D7-PR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</si>
  <si>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</si>
  <si>
    <t>Residui N</t>
  </si>
  <si>
    <t>Q1</t>
  </si>
  <si>
    <t>Q3</t>
  </si>
  <si>
    <t>IQR</t>
  </si>
  <si>
    <t>UPPER_T</t>
  </si>
  <si>
    <t>LOWER_T</t>
  </si>
  <si>
    <t>D6-PR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</si>
</sst>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00000"/>
    <numFmt numFmtId="167" formatCode="0.000E+00"/>
    <numFmt numFmtId="168" formatCode="0.0000000"/>
  </numFmts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1"/>
      <name val="Calibri"/>
      <family val="2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  <font>
      <b/>
      <vertAlign val="subscript"/>
      <sz val="12.1"/>
      <color theme="1"/>
      <name val="Calibri"/>
      <family val="2"/>
    </font>
    <font>
      <b/>
      <vertAlign val="subscript"/>
      <sz val="11"/>
      <name val="Calibri"/>
      <family val="2"/>
    </font>
    <font>
      <b/>
      <vertAlign val="superscript"/>
      <sz val="1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9" tint="0.7999816888943144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6" fillId="0" borderId="0"/>
    <xf numFmtId="0" fontId="9" fillId="0" borderId="0"/>
  </cellStyleXfs>
  <cellXfs count="188"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0" xfId="2" applyFont="1"/>
    <xf numFmtId="0" fontId="10" fillId="0" borderId="0" xfId="3" applyFont="1" applyAlignment="1">
      <alignment horizontal="center" vertical="center"/>
    </xf>
    <xf numFmtId="0" fontId="11" fillId="0" borderId="0" xfId="3" applyFont="1" applyAlignment="1">
      <alignment horizontal="center" vertical="center"/>
    </xf>
    <xf numFmtId="0" fontId="8" fillId="0" borderId="0" xfId="2" applyFont="1" applyAlignment="1">
      <alignment horizontal="center"/>
    </xf>
    <xf numFmtId="1" fontId="10" fillId="0" borderId="0" xfId="3" applyNumberFormat="1" applyFont="1" applyAlignment="1">
      <alignment horizontal="center" vertical="center"/>
    </xf>
    <xf numFmtId="0" fontId="4" fillId="0" borderId="0" xfId="2" applyFont="1"/>
    <xf numFmtId="0" fontId="14" fillId="0" borderId="0" xfId="2" applyFont="1"/>
    <xf numFmtId="164" fontId="8" fillId="0" borderId="0" xfId="2" applyNumberFormat="1" applyFont="1"/>
    <xf numFmtId="0" fontId="10" fillId="0" borderId="0" xfId="3" applyFont="1" applyAlignment="1">
      <alignment horizontal="left" vertical="center"/>
    </xf>
    <xf numFmtId="0" fontId="12" fillId="0" borderId="0" xfId="2" applyFont="1" applyAlignment="1">
      <alignment horizontal="center"/>
    </xf>
    <xf numFmtId="166" fontId="8" fillId="0" borderId="0" xfId="2" applyNumberFormat="1" applyFont="1" applyAlignment="1">
      <alignment horizontal="center"/>
    </xf>
    <xf numFmtId="0" fontId="14" fillId="0" borderId="0" xfId="2" applyFont="1" applyAlignment="1">
      <alignment horizontal="center" vertical="top"/>
    </xf>
    <xf numFmtId="0" fontId="17" fillId="0" borderId="0" xfId="0" applyFont="1" applyAlignment="1">
      <alignment horizontal="center" vertical="center"/>
    </xf>
    <xf numFmtId="0" fontId="10" fillId="2" borderId="7" xfId="3" applyFont="1" applyFill="1" applyBorder="1" applyAlignment="1">
      <alignment horizontal="center" vertical="center"/>
    </xf>
    <xf numFmtId="167" fontId="8" fillId="0" borderId="0" xfId="2" applyNumberFormat="1" applyFont="1"/>
    <xf numFmtId="167" fontId="8" fillId="0" borderId="0" xfId="2" applyNumberFormat="1" applyFont="1" applyAlignment="1">
      <alignment horizontal="center" vertical="center"/>
    </xf>
    <xf numFmtId="164" fontId="8" fillId="0" borderId="0" xfId="2" applyNumberFormat="1" applyFont="1" applyAlignment="1">
      <alignment horizontal="center"/>
    </xf>
    <xf numFmtId="1" fontId="8" fillId="0" borderId="0" xfId="2" applyNumberFormat="1" applyFont="1" applyAlignment="1">
      <alignment horizontal="center"/>
    </xf>
    <xf numFmtId="0" fontId="10" fillId="2" borderId="24" xfId="3" applyFont="1" applyFill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8" fillId="0" borderId="0" xfId="2" applyFont="1" applyAlignment="1">
      <alignment horizontal="center" vertical="center"/>
    </xf>
    <xf numFmtId="0" fontId="12" fillId="0" borderId="0" xfId="2" applyFont="1" applyAlignment="1">
      <alignment horizontal="center" vertical="center"/>
    </xf>
    <xf numFmtId="1" fontId="10" fillId="0" borderId="14" xfId="3" applyNumberFormat="1" applyFont="1" applyBorder="1" applyAlignment="1">
      <alignment horizontal="center" vertical="center"/>
    </xf>
    <xf numFmtId="1" fontId="10" fillId="0" borderId="23" xfId="3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2" fillId="2" borderId="7" xfId="2" applyFont="1" applyFill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10" fillId="2" borderId="15" xfId="3" applyFont="1" applyFill="1" applyBorder="1" applyAlignment="1">
      <alignment horizontal="center" vertical="center"/>
    </xf>
    <xf numFmtId="168" fontId="8" fillId="0" borderId="0" xfId="2" applyNumberFormat="1" applyFont="1" applyAlignment="1">
      <alignment horizontal="center"/>
    </xf>
    <xf numFmtId="168" fontId="15" fillId="0" borderId="0" xfId="2" applyNumberFormat="1" applyFont="1" applyAlignment="1">
      <alignment horizontal="center" vertical="center"/>
    </xf>
    <xf numFmtId="168" fontId="8" fillId="0" borderId="0" xfId="2" applyNumberFormat="1" applyFont="1" applyAlignment="1">
      <alignment horizontal="center" vertical="center"/>
    </xf>
    <xf numFmtId="0" fontId="10" fillId="0" borderId="0" xfId="2" applyFont="1" applyAlignment="1">
      <alignment horizontal="center" vertical="center"/>
    </xf>
    <xf numFmtId="165" fontId="10" fillId="0" borderId="0" xfId="3" applyNumberFormat="1" applyFont="1" applyAlignment="1">
      <alignment horizontal="center" vertical="center"/>
    </xf>
    <xf numFmtId="1" fontId="10" fillId="0" borderId="14" xfId="2" applyNumberFormat="1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23" xfId="3" applyFont="1" applyBorder="1" applyAlignment="1">
      <alignment horizontal="center" vertical="center"/>
    </xf>
    <xf numFmtId="0" fontId="10" fillId="0" borderId="23" xfId="2" applyFont="1" applyBorder="1" applyAlignment="1">
      <alignment horizontal="center" vertical="center"/>
    </xf>
    <xf numFmtId="164" fontId="10" fillId="0" borderId="23" xfId="2" applyNumberFormat="1" applyFont="1" applyBorder="1" applyAlignment="1">
      <alignment horizontal="center" vertical="center"/>
    </xf>
    <xf numFmtId="164" fontId="4" fillId="0" borderId="0" xfId="2" applyNumberFormat="1" applyFont="1" applyAlignment="1">
      <alignment horizontal="center"/>
    </xf>
    <xf numFmtId="1" fontId="4" fillId="0" borderId="0" xfId="2" applyNumberFormat="1" applyFont="1" applyAlignment="1">
      <alignment horizontal="center"/>
    </xf>
    <xf numFmtId="0" fontId="10" fillId="2" borderId="15" xfId="2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 vertical="center"/>
    </xf>
    <xf numFmtId="0" fontId="10" fillId="2" borderId="22" xfId="2" applyFont="1" applyFill="1" applyBorder="1" applyAlignment="1">
      <alignment horizontal="center" vertical="center"/>
    </xf>
    <xf numFmtId="1" fontId="4" fillId="0" borderId="23" xfId="2" applyNumberFormat="1" applyFont="1" applyBorder="1" applyAlignment="1">
      <alignment horizontal="center" vertical="center"/>
    </xf>
    <xf numFmtId="164" fontId="10" fillId="2" borderId="16" xfId="2" applyNumberFormat="1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/>
    </xf>
    <xf numFmtId="0" fontId="10" fillId="2" borderId="16" xfId="2" applyFont="1" applyFill="1" applyBorder="1" applyAlignment="1">
      <alignment horizontal="center" vertical="center"/>
    </xf>
    <xf numFmtId="164" fontId="10" fillId="0" borderId="1" xfId="2" applyNumberFormat="1" applyFont="1" applyBorder="1" applyAlignment="1">
      <alignment horizontal="center"/>
    </xf>
    <xf numFmtId="0" fontId="1" fillId="2" borderId="11" xfId="0" applyFont="1" applyFill="1" applyBorder="1" applyAlignment="1">
      <alignment horizontal="center" vertical="center"/>
    </xf>
    <xf numFmtId="0" fontId="12" fillId="2" borderId="12" xfId="2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11" fontId="0" fillId="0" borderId="9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20" fillId="2" borderId="7" xfId="0" applyFont="1" applyFill="1" applyBorder="1" applyAlignment="1">
      <alignment horizontal="center" vertical="center"/>
    </xf>
    <xf numFmtId="165" fontId="0" fillId="0" borderId="13" xfId="0" applyNumberFormat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19" fillId="5" borderId="3" xfId="2" applyFont="1" applyFill="1" applyBorder="1" applyAlignment="1">
      <alignment horizontal="center" vertical="center"/>
    </xf>
    <xf numFmtId="0" fontId="19" fillId="0" borderId="6" xfId="2" applyFont="1" applyBorder="1" applyAlignment="1">
      <alignment horizontal="center" vertical="center"/>
    </xf>
    <xf numFmtId="0" fontId="19" fillId="0" borderId="3" xfId="2" applyFont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2" fontId="10" fillId="0" borderId="13" xfId="2" applyNumberFormat="1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1" fontId="10" fillId="0" borderId="0" xfId="2" applyNumberFormat="1" applyFont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6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 wrapText="1"/>
    </xf>
    <xf numFmtId="0" fontId="10" fillId="2" borderId="24" xfId="2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 wrapText="1"/>
    </xf>
    <xf numFmtId="164" fontId="15" fillId="0" borderId="7" xfId="2" applyNumberFormat="1" applyFont="1" applyBorder="1" applyAlignment="1">
      <alignment horizontal="center" vertical="center"/>
    </xf>
    <xf numFmtId="165" fontId="15" fillId="0" borderId="7" xfId="2" applyNumberFormat="1" applyFont="1" applyBorder="1" applyAlignment="1">
      <alignment horizontal="center" vertical="center"/>
    </xf>
    <xf numFmtId="165" fontId="8" fillId="0" borderId="7" xfId="2" applyNumberFormat="1" applyFont="1" applyBorder="1" applyAlignment="1">
      <alignment horizontal="center" vertical="center"/>
    </xf>
    <xf numFmtId="164" fontId="15" fillId="0" borderId="8" xfId="2" applyNumberFormat="1" applyFont="1" applyBorder="1" applyAlignment="1">
      <alignment horizontal="center" vertical="center"/>
    </xf>
    <xf numFmtId="164" fontId="15" fillId="0" borderId="2" xfId="2" applyNumberFormat="1" applyFont="1" applyBorder="1" applyAlignment="1">
      <alignment horizontal="center" vertical="center"/>
    </xf>
    <xf numFmtId="165" fontId="15" fillId="0" borderId="2" xfId="2" applyNumberFormat="1" applyFont="1" applyBorder="1" applyAlignment="1">
      <alignment horizontal="center" vertical="center"/>
    </xf>
    <xf numFmtId="165" fontId="8" fillId="0" borderId="2" xfId="2" applyNumberFormat="1" applyFont="1" applyBorder="1" applyAlignment="1">
      <alignment horizontal="center" vertical="center"/>
    </xf>
    <xf numFmtId="164" fontId="15" fillId="0" borderId="9" xfId="2" applyNumberFormat="1" applyFont="1" applyBorder="1" applyAlignment="1">
      <alignment horizontal="center" vertical="center"/>
    </xf>
    <xf numFmtId="164" fontId="15" fillId="5" borderId="2" xfId="2" applyNumberFormat="1" applyFont="1" applyFill="1" applyBorder="1" applyAlignment="1">
      <alignment horizontal="center" vertical="center"/>
    </xf>
    <xf numFmtId="165" fontId="15" fillId="5" borderId="2" xfId="2" applyNumberFormat="1" applyFont="1" applyFill="1" applyBorder="1" applyAlignment="1">
      <alignment horizontal="center" vertical="center"/>
    </xf>
    <xf numFmtId="165" fontId="8" fillId="5" borderId="2" xfId="2" applyNumberFormat="1" applyFont="1" applyFill="1" applyBorder="1" applyAlignment="1">
      <alignment horizontal="center" vertical="center"/>
    </xf>
    <xf numFmtId="164" fontId="15" fillId="5" borderId="9" xfId="2" applyNumberFormat="1" applyFont="1" applyFill="1" applyBorder="1" applyAlignment="1">
      <alignment horizontal="center" vertical="center"/>
    </xf>
    <xf numFmtId="164" fontId="8" fillId="0" borderId="2" xfId="2" applyNumberFormat="1" applyFont="1" applyBorder="1" applyAlignment="1">
      <alignment horizontal="center" vertical="center"/>
    </xf>
    <xf numFmtId="164" fontId="8" fillId="0" borderId="5" xfId="2" applyNumberFormat="1" applyFont="1" applyBorder="1" applyAlignment="1">
      <alignment horizontal="center" vertical="center"/>
    </xf>
    <xf numFmtId="165" fontId="8" fillId="0" borderId="5" xfId="2" applyNumberFormat="1" applyFont="1" applyBorder="1" applyAlignment="1">
      <alignment horizontal="center" vertical="center"/>
    </xf>
    <xf numFmtId="164" fontId="15" fillId="0" borderId="10" xfId="2" applyNumberFormat="1" applyFont="1" applyBorder="1" applyAlignment="1">
      <alignment horizontal="center" vertical="center"/>
    </xf>
    <xf numFmtId="164" fontId="8" fillId="0" borderId="0" xfId="2" applyNumberFormat="1" applyFont="1" applyAlignment="1">
      <alignment horizontal="center" vertical="center"/>
    </xf>
    <xf numFmtId="165" fontId="8" fillId="0" borderId="0" xfId="2" applyNumberFormat="1" applyFont="1" applyAlignment="1">
      <alignment horizontal="center" vertical="center"/>
    </xf>
    <xf numFmtId="164" fontId="15" fillId="0" borderId="0" xfId="2" applyNumberFormat="1" applyFont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1" fontId="0" fillId="0" borderId="3" xfId="0" applyNumberFormat="1" applyBorder="1" applyAlignment="1">
      <alignment horizontal="center" vertical="center"/>
    </xf>
    <xf numFmtId="165" fontId="0" fillId="0" borderId="3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164" fontId="10" fillId="0" borderId="0" xfId="2" applyNumberFormat="1" applyFont="1" applyAlignment="1">
      <alignment horizontal="center"/>
    </xf>
    <xf numFmtId="0" fontId="10" fillId="7" borderId="15" xfId="3" applyFont="1" applyFill="1" applyBorder="1" applyAlignment="1">
      <alignment horizontal="left" vertical="center"/>
    </xf>
    <xf numFmtId="0" fontId="10" fillId="7" borderId="22" xfId="3" applyFont="1" applyFill="1" applyBorder="1" applyAlignment="1">
      <alignment horizontal="left" vertical="center"/>
    </xf>
    <xf numFmtId="0" fontId="10" fillId="7" borderId="22" xfId="2" applyFont="1" applyFill="1" applyBorder="1"/>
    <xf numFmtId="0" fontId="1" fillId="7" borderId="22" xfId="0" applyFont="1" applyFill="1" applyBorder="1"/>
    <xf numFmtId="0" fontId="1" fillId="7" borderId="16" xfId="0" applyFont="1" applyFill="1" applyBorder="1"/>
    <xf numFmtId="2" fontId="8" fillId="0" borderId="7" xfId="2" applyNumberFormat="1" applyFont="1" applyBorder="1" applyAlignment="1">
      <alignment horizontal="center" vertical="center"/>
    </xf>
    <xf numFmtId="2" fontId="8" fillId="0" borderId="2" xfId="2" applyNumberFormat="1" applyFont="1" applyBorder="1" applyAlignment="1">
      <alignment horizontal="center" vertical="center"/>
    </xf>
    <xf numFmtId="2" fontId="8" fillId="5" borderId="2" xfId="2" applyNumberFormat="1" applyFont="1" applyFill="1" applyBorder="1" applyAlignment="1">
      <alignment horizontal="center" vertical="center"/>
    </xf>
    <xf numFmtId="2" fontId="15" fillId="0" borderId="2" xfId="2" applyNumberFormat="1" applyFont="1" applyBorder="1" applyAlignment="1">
      <alignment horizontal="center" vertical="center"/>
    </xf>
    <xf numFmtId="2" fontId="8" fillId="0" borderId="5" xfId="2" applyNumberFormat="1" applyFont="1" applyBorder="1" applyAlignment="1">
      <alignment horizontal="center" vertical="center"/>
    </xf>
    <xf numFmtId="2" fontId="8" fillId="0" borderId="0" xfId="2" applyNumberFormat="1" applyFont="1" applyAlignment="1">
      <alignment horizontal="center" vertical="center"/>
    </xf>
    <xf numFmtId="0" fontId="18" fillId="7" borderId="3" xfId="3" applyFont="1" applyFill="1" applyBorder="1" applyAlignment="1">
      <alignment horizontal="center" vertical="center"/>
    </xf>
    <xf numFmtId="0" fontId="18" fillId="7" borderId="6" xfId="2" applyFont="1" applyFill="1" applyBorder="1" applyAlignment="1">
      <alignment horizontal="center" vertical="center"/>
    </xf>
    <xf numFmtId="0" fontId="10" fillId="7" borderId="3" xfId="3" applyFont="1" applyFill="1" applyBorder="1" applyAlignment="1">
      <alignment horizontal="center" vertical="center"/>
    </xf>
    <xf numFmtId="0" fontId="10" fillId="7" borderId="4" xfId="2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5" fillId="0" borderId="7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15" fillId="0" borderId="2" xfId="2" applyFont="1" applyBorder="1" applyAlignment="1">
      <alignment horizontal="center" vertical="center"/>
    </xf>
    <xf numFmtId="0" fontId="8" fillId="0" borderId="2" xfId="2" applyFont="1" applyBorder="1" applyAlignment="1">
      <alignment horizontal="center" vertical="center"/>
    </xf>
    <xf numFmtId="0" fontId="15" fillId="5" borderId="2" xfId="2" applyFont="1" applyFill="1" applyBorder="1" applyAlignment="1">
      <alignment horizontal="center" vertical="center"/>
    </xf>
    <xf numFmtId="0" fontId="8" fillId="5" borderId="2" xfId="2" applyFont="1" applyFill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0" fontId="1" fillId="8" borderId="31" xfId="0" applyFont="1" applyFill="1" applyBorder="1" applyAlignment="1">
      <alignment horizontal="center" vertical="center"/>
    </xf>
    <xf numFmtId="164" fontId="0" fillId="0" borderId="32" xfId="0" applyNumberFormat="1" applyBorder="1" applyAlignment="1">
      <alignment horizontal="center" vertical="center"/>
    </xf>
    <xf numFmtId="164" fontId="0" fillId="0" borderId="33" xfId="0" applyNumberFormat="1" applyBorder="1" applyAlignment="1">
      <alignment horizontal="center" vertical="center"/>
    </xf>
    <xf numFmtId="0" fontId="1" fillId="8" borderId="22" xfId="0" applyFont="1" applyFill="1" applyBorder="1" applyAlignment="1">
      <alignment horizontal="center" vertical="center"/>
    </xf>
    <xf numFmtId="164" fontId="0" fillId="0" borderId="29" xfId="0" applyNumberFormat="1" applyBorder="1" applyAlignment="1">
      <alignment horizontal="center" vertical="center"/>
    </xf>
    <xf numFmtId="164" fontId="0" fillId="0" borderId="9" xfId="0" applyNumberFormat="1" applyBorder="1" applyAlignment="1">
      <alignment horizontal="center" vertical="center"/>
    </xf>
    <xf numFmtId="164" fontId="1" fillId="8" borderId="16" xfId="0" applyNumberFormat="1" applyFont="1" applyFill="1" applyBorder="1" applyAlignment="1">
      <alignment horizontal="center" vertical="center"/>
    </xf>
    <xf numFmtId="164" fontId="0" fillId="0" borderId="30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0" fontId="1" fillId="7" borderId="35" xfId="0" applyFont="1" applyFill="1" applyBorder="1" applyAlignment="1">
      <alignment horizontal="center" vertical="center"/>
    </xf>
    <xf numFmtId="0" fontId="1" fillId="7" borderId="36" xfId="0" applyFont="1" applyFill="1" applyBorder="1" applyAlignment="1">
      <alignment horizontal="center" vertical="center"/>
    </xf>
    <xf numFmtId="1" fontId="0" fillId="0" borderId="33" xfId="0" applyNumberFormat="1" applyBorder="1" applyAlignment="1">
      <alignment horizontal="center" vertical="center"/>
    </xf>
    <xf numFmtId="9" fontId="1" fillId="2" borderId="30" xfId="0" applyNumberFormat="1" applyFont="1" applyFill="1" applyBorder="1" applyAlignment="1">
      <alignment horizontal="center" vertical="center"/>
    </xf>
    <xf numFmtId="1" fontId="0" fillId="0" borderId="32" xfId="0" applyNumberFormat="1" applyBorder="1" applyAlignment="1">
      <alignment horizontal="center" vertical="center"/>
    </xf>
    <xf numFmtId="9" fontId="1" fillId="2" borderId="4" xfId="0" applyNumberFormat="1" applyFont="1" applyFill="1" applyBorder="1" applyAlignment="1">
      <alignment horizontal="center" vertical="center"/>
    </xf>
    <xf numFmtId="1" fontId="0" fillId="0" borderId="37" xfId="0" applyNumberFormat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/>
    </xf>
    <xf numFmtId="0" fontId="1" fillId="7" borderId="27" xfId="0" applyFont="1" applyFill="1" applyBorder="1" applyAlignment="1">
      <alignment horizontal="center" vertical="center"/>
    </xf>
    <xf numFmtId="0" fontId="1" fillId="7" borderId="34" xfId="0" applyFont="1" applyFill="1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1" fontId="0" fillId="0" borderId="28" xfId="0" applyNumberFormat="1" applyBorder="1" applyAlignment="1">
      <alignment horizontal="center" vertical="center"/>
    </xf>
    <xf numFmtId="1" fontId="0" fillId="0" borderId="38" xfId="0" applyNumberFormat="1" applyBorder="1" applyAlignment="1">
      <alignment horizontal="center" vertical="center"/>
    </xf>
    <xf numFmtId="1" fontId="0" fillId="0" borderId="39" xfId="0" applyNumberFormat="1" applyBorder="1" applyAlignment="1">
      <alignment horizontal="center" vertical="center"/>
    </xf>
    <xf numFmtId="1" fontId="0" fillId="0" borderId="40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0" fontId="10" fillId="7" borderId="6" xfId="0" applyFont="1" applyFill="1" applyBorder="1" applyAlignment="1">
      <alignment horizontal="center" vertical="center"/>
    </xf>
    <xf numFmtId="0" fontId="10" fillId="7" borderId="3" xfId="0" applyFont="1" applyFill="1" applyBorder="1" applyAlignment="1">
      <alignment horizontal="center" vertical="center"/>
    </xf>
    <xf numFmtId="0" fontId="10" fillId="7" borderId="4" xfId="0" applyFont="1" applyFill="1" applyBorder="1" applyAlignment="1">
      <alignment horizontal="center" vertical="center"/>
    </xf>
    <xf numFmtId="0" fontId="10" fillId="2" borderId="6" xfId="3" applyFont="1" applyFill="1" applyBorder="1" applyAlignment="1">
      <alignment horizontal="center" vertical="center"/>
    </xf>
    <xf numFmtId="0" fontId="10" fillId="2" borderId="26" xfId="3" applyFont="1" applyFill="1" applyBorder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7" fillId="3" borderId="17" xfId="2" applyFont="1" applyFill="1" applyBorder="1" applyAlignment="1">
      <alignment horizontal="center" vertical="center"/>
    </xf>
    <xf numFmtId="0" fontId="7" fillId="3" borderId="18" xfId="2" applyFont="1" applyFill="1" applyBorder="1" applyAlignment="1">
      <alignment horizontal="center" vertical="center"/>
    </xf>
    <xf numFmtId="0" fontId="7" fillId="3" borderId="19" xfId="2" applyFont="1" applyFill="1" applyBorder="1" applyAlignment="1">
      <alignment horizontal="center" vertical="center"/>
    </xf>
    <xf numFmtId="0" fontId="7" fillId="3" borderId="27" xfId="2" applyFont="1" applyFill="1" applyBorder="1" applyAlignment="1">
      <alignment horizontal="center" vertical="center"/>
    </xf>
    <xf numFmtId="0" fontId="7" fillId="3" borderId="0" xfId="2" applyFont="1" applyFill="1" applyAlignment="1">
      <alignment horizontal="center" vertical="center"/>
    </xf>
    <xf numFmtId="0" fontId="7" fillId="3" borderId="20" xfId="2" applyFont="1" applyFill="1" applyBorder="1" applyAlignment="1">
      <alignment horizontal="center" vertical="center"/>
    </xf>
    <xf numFmtId="0" fontId="7" fillId="3" borderId="21" xfId="2" applyFont="1" applyFill="1" applyBorder="1" applyAlignment="1">
      <alignment horizontal="center" vertical="center"/>
    </xf>
    <xf numFmtId="0" fontId="10" fillId="0" borderId="0" xfId="2" applyFont="1" applyAlignment="1">
      <alignment horizontal="left" vertical="top"/>
    </xf>
    <xf numFmtId="0" fontId="1" fillId="2" borderId="6" xfId="0" applyFont="1" applyFill="1" applyBorder="1" applyAlignment="1">
      <alignment horizontal="center" vertical="center"/>
    </xf>
    <xf numFmtId="0" fontId="1" fillId="2" borderId="26" xfId="0" applyFont="1" applyFill="1" applyBorder="1" applyAlignment="1">
      <alignment horizontal="center" vertical="center"/>
    </xf>
    <xf numFmtId="0" fontId="1" fillId="2" borderId="34" xfId="0" applyFont="1" applyFill="1" applyBorder="1" applyAlignment="1">
      <alignment horizontal="center" vertical="center"/>
    </xf>
    <xf numFmtId="0" fontId="1" fillId="2" borderId="36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0" fillId="2" borderId="28" xfId="2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3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D1_PR_PMB_50_D!$B$3</c:f>
              <c:strCache>
                <c:ptCount val="1"/>
                <c:pt idx="0">
                  <c:v>D1-PR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D1_PR_PMB_50_D!$A$18:$A$3012</c:f>
              <c:numCache>
                <c:formatCode>General</c:formatCode>
                <c:ptCount val="29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1003</c:v>
                </c:pt>
                <c:pt idx="1002">
                  <c:v>1006</c:v>
                </c:pt>
                <c:pt idx="1003">
                  <c:v>1008</c:v>
                </c:pt>
                <c:pt idx="1004">
                  <c:v>1011</c:v>
                </c:pt>
                <c:pt idx="1005">
                  <c:v>1013</c:v>
                </c:pt>
                <c:pt idx="1006">
                  <c:v>1016</c:v>
                </c:pt>
                <c:pt idx="1007">
                  <c:v>1019</c:v>
                </c:pt>
                <c:pt idx="1008">
                  <c:v>1021</c:v>
                </c:pt>
                <c:pt idx="1009">
                  <c:v>1024</c:v>
                </c:pt>
                <c:pt idx="1010">
                  <c:v>1026</c:v>
                </c:pt>
                <c:pt idx="1011">
                  <c:v>1029</c:v>
                </c:pt>
                <c:pt idx="1012">
                  <c:v>1032</c:v>
                </c:pt>
                <c:pt idx="1013">
                  <c:v>1034</c:v>
                </c:pt>
                <c:pt idx="1014">
                  <c:v>1037</c:v>
                </c:pt>
                <c:pt idx="1015">
                  <c:v>1040</c:v>
                </c:pt>
                <c:pt idx="1016">
                  <c:v>1042</c:v>
                </c:pt>
                <c:pt idx="1017">
                  <c:v>1045</c:v>
                </c:pt>
                <c:pt idx="1018">
                  <c:v>1048</c:v>
                </c:pt>
                <c:pt idx="1019">
                  <c:v>1050</c:v>
                </c:pt>
                <c:pt idx="1020">
                  <c:v>1053</c:v>
                </c:pt>
                <c:pt idx="1021">
                  <c:v>1056</c:v>
                </c:pt>
                <c:pt idx="1022">
                  <c:v>1058</c:v>
                </c:pt>
                <c:pt idx="1023">
                  <c:v>1061</c:v>
                </c:pt>
                <c:pt idx="1024">
                  <c:v>1064</c:v>
                </c:pt>
                <c:pt idx="1025">
                  <c:v>1067</c:v>
                </c:pt>
                <c:pt idx="1026">
                  <c:v>1069</c:v>
                </c:pt>
                <c:pt idx="1027">
                  <c:v>1072</c:v>
                </c:pt>
                <c:pt idx="1028">
                  <c:v>1075</c:v>
                </c:pt>
                <c:pt idx="1029">
                  <c:v>1078</c:v>
                </c:pt>
                <c:pt idx="1030">
                  <c:v>1080</c:v>
                </c:pt>
                <c:pt idx="1031">
                  <c:v>1083</c:v>
                </c:pt>
                <c:pt idx="1032">
                  <c:v>1086</c:v>
                </c:pt>
                <c:pt idx="1033">
                  <c:v>1089</c:v>
                </c:pt>
                <c:pt idx="1034">
                  <c:v>1091</c:v>
                </c:pt>
                <c:pt idx="1035">
                  <c:v>1094</c:v>
                </c:pt>
                <c:pt idx="1036">
                  <c:v>1097</c:v>
                </c:pt>
                <c:pt idx="1037">
                  <c:v>1100</c:v>
                </c:pt>
                <c:pt idx="1038">
                  <c:v>1103</c:v>
                </c:pt>
                <c:pt idx="1039">
                  <c:v>1105</c:v>
                </c:pt>
                <c:pt idx="1040">
                  <c:v>1108</c:v>
                </c:pt>
                <c:pt idx="1041">
                  <c:v>1111</c:v>
                </c:pt>
                <c:pt idx="1042">
                  <c:v>1114</c:v>
                </c:pt>
                <c:pt idx="1043">
                  <c:v>1117</c:v>
                </c:pt>
                <c:pt idx="1044">
                  <c:v>1120</c:v>
                </c:pt>
                <c:pt idx="1045">
                  <c:v>1123</c:v>
                </c:pt>
                <c:pt idx="1046">
                  <c:v>1125</c:v>
                </c:pt>
                <c:pt idx="1047">
                  <c:v>1128</c:v>
                </c:pt>
                <c:pt idx="1048">
                  <c:v>1131</c:v>
                </c:pt>
                <c:pt idx="1049">
                  <c:v>1134</c:v>
                </c:pt>
                <c:pt idx="1050">
                  <c:v>1137</c:v>
                </c:pt>
                <c:pt idx="1051">
                  <c:v>1140</c:v>
                </c:pt>
                <c:pt idx="1052">
                  <c:v>1143</c:v>
                </c:pt>
                <c:pt idx="1053">
                  <c:v>1146</c:v>
                </c:pt>
                <c:pt idx="1054">
                  <c:v>1149</c:v>
                </c:pt>
                <c:pt idx="1055">
                  <c:v>1152</c:v>
                </c:pt>
                <c:pt idx="1056">
                  <c:v>1155</c:v>
                </c:pt>
                <c:pt idx="1057">
                  <c:v>1157</c:v>
                </c:pt>
                <c:pt idx="1058">
                  <c:v>1160</c:v>
                </c:pt>
                <c:pt idx="1059">
                  <c:v>1163</c:v>
                </c:pt>
                <c:pt idx="1060">
                  <c:v>1166</c:v>
                </c:pt>
                <c:pt idx="1061">
                  <c:v>1169</c:v>
                </c:pt>
                <c:pt idx="1062">
                  <c:v>1172</c:v>
                </c:pt>
                <c:pt idx="1063">
                  <c:v>1175</c:v>
                </c:pt>
                <c:pt idx="1064">
                  <c:v>1178</c:v>
                </c:pt>
                <c:pt idx="1065">
                  <c:v>1181</c:v>
                </c:pt>
                <c:pt idx="1066">
                  <c:v>1184</c:v>
                </c:pt>
                <c:pt idx="1067">
                  <c:v>1187</c:v>
                </c:pt>
                <c:pt idx="1068">
                  <c:v>1191</c:v>
                </c:pt>
                <c:pt idx="1069">
                  <c:v>1194</c:v>
                </c:pt>
                <c:pt idx="1070">
                  <c:v>1197</c:v>
                </c:pt>
                <c:pt idx="1071">
                  <c:v>1200</c:v>
                </c:pt>
                <c:pt idx="1072">
                  <c:v>1203</c:v>
                </c:pt>
                <c:pt idx="1073">
                  <c:v>1206</c:v>
                </c:pt>
                <c:pt idx="1074">
                  <c:v>1209</c:v>
                </c:pt>
                <c:pt idx="1075">
                  <c:v>1212</c:v>
                </c:pt>
                <c:pt idx="1076">
                  <c:v>1215</c:v>
                </c:pt>
                <c:pt idx="1077">
                  <c:v>1218</c:v>
                </c:pt>
                <c:pt idx="1078">
                  <c:v>1221</c:v>
                </c:pt>
                <c:pt idx="1079">
                  <c:v>1224</c:v>
                </c:pt>
                <c:pt idx="1080">
                  <c:v>1228</c:v>
                </c:pt>
                <c:pt idx="1081">
                  <c:v>1231</c:v>
                </c:pt>
                <c:pt idx="1082">
                  <c:v>1234</c:v>
                </c:pt>
                <c:pt idx="1083">
                  <c:v>1237</c:v>
                </c:pt>
                <c:pt idx="1084">
                  <c:v>1240</c:v>
                </c:pt>
                <c:pt idx="1085">
                  <c:v>1243</c:v>
                </c:pt>
                <c:pt idx="1086">
                  <c:v>1247</c:v>
                </c:pt>
                <c:pt idx="1087">
                  <c:v>1250</c:v>
                </c:pt>
                <c:pt idx="1088">
                  <c:v>1253</c:v>
                </c:pt>
                <c:pt idx="1089">
                  <c:v>1256</c:v>
                </c:pt>
                <c:pt idx="1090">
                  <c:v>1259</c:v>
                </c:pt>
                <c:pt idx="1091">
                  <c:v>1263</c:v>
                </c:pt>
                <c:pt idx="1092">
                  <c:v>1266</c:v>
                </c:pt>
                <c:pt idx="1093">
                  <c:v>1269</c:v>
                </c:pt>
                <c:pt idx="1094">
                  <c:v>1272</c:v>
                </c:pt>
                <c:pt idx="1095">
                  <c:v>1276</c:v>
                </c:pt>
                <c:pt idx="1096">
                  <c:v>1279</c:v>
                </c:pt>
                <c:pt idx="1097">
                  <c:v>1282</c:v>
                </c:pt>
                <c:pt idx="1098">
                  <c:v>1285</c:v>
                </c:pt>
                <c:pt idx="1099">
                  <c:v>1289</c:v>
                </c:pt>
                <c:pt idx="1100">
                  <c:v>1292</c:v>
                </c:pt>
                <c:pt idx="1101">
                  <c:v>1295</c:v>
                </c:pt>
                <c:pt idx="1102">
                  <c:v>1299</c:v>
                </c:pt>
                <c:pt idx="1103">
                  <c:v>1302</c:v>
                </c:pt>
                <c:pt idx="1104">
                  <c:v>1305</c:v>
                </c:pt>
                <c:pt idx="1105">
                  <c:v>1309</c:v>
                </c:pt>
                <c:pt idx="1106">
                  <c:v>1312</c:v>
                </c:pt>
                <c:pt idx="1107">
                  <c:v>1315</c:v>
                </c:pt>
                <c:pt idx="1108">
                  <c:v>1319</c:v>
                </c:pt>
                <c:pt idx="1109">
                  <c:v>1322</c:v>
                </c:pt>
                <c:pt idx="1110">
                  <c:v>1326</c:v>
                </c:pt>
                <c:pt idx="1111">
                  <c:v>1329</c:v>
                </c:pt>
                <c:pt idx="1112">
                  <c:v>1332</c:v>
                </c:pt>
                <c:pt idx="1113">
                  <c:v>1336</c:v>
                </c:pt>
                <c:pt idx="1114">
                  <c:v>1339</c:v>
                </c:pt>
                <c:pt idx="1115">
                  <c:v>1343</c:v>
                </c:pt>
                <c:pt idx="1116">
                  <c:v>1346</c:v>
                </c:pt>
                <c:pt idx="1117">
                  <c:v>1349</c:v>
                </c:pt>
                <c:pt idx="1118">
                  <c:v>1353</c:v>
                </c:pt>
                <c:pt idx="1119">
                  <c:v>1356</c:v>
                </c:pt>
                <c:pt idx="1120">
                  <c:v>1360</c:v>
                </c:pt>
                <c:pt idx="1121">
                  <c:v>1363</c:v>
                </c:pt>
                <c:pt idx="1122">
                  <c:v>1367</c:v>
                </c:pt>
                <c:pt idx="1123">
                  <c:v>1370</c:v>
                </c:pt>
                <c:pt idx="1124">
                  <c:v>1374</c:v>
                </c:pt>
                <c:pt idx="1125">
                  <c:v>1377</c:v>
                </c:pt>
                <c:pt idx="1126">
                  <c:v>1381</c:v>
                </c:pt>
                <c:pt idx="1127">
                  <c:v>1384</c:v>
                </c:pt>
                <c:pt idx="1128">
                  <c:v>1388</c:v>
                </c:pt>
                <c:pt idx="1129">
                  <c:v>1392</c:v>
                </c:pt>
                <c:pt idx="1130">
                  <c:v>1395</c:v>
                </c:pt>
                <c:pt idx="1131">
                  <c:v>1399</c:v>
                </c:pt>
                <c:pt idx="1132">
                  <c:v>1402</c:v>
                </c:pt>
                <c:pt idx="1133">
                  <c:v>1406</c:v>
                </c:pt>
                <c:pt idx="1134">
                  <c:v>1409</c:v>
                </c:pt>
                <c:pt idx="1135">
                  <c:v>1413</c:v>
                </c:pt>
                <c:pt idx="1136">
                  <c:v>1417</c:v>
                </c:pt>
                <c:pt idx="1137">
                  <c:v>1420</c:v>
                </c:pt>
                <c:pt idx="1138">
                  <c:v>1424</c:v>
                </c:pt>
                <c:pt idx="1139">
                  <c:v>1428</c:v>
                </c:pt>
                <c:pt idx="1140">
                  <c:v>1431</c:v>
                </c:pt>
                <c:pt idx="1141">
                  <c:v>1435</c:v>
                </c:pt>
                <c:pt idx="1142">
                  <c:v>1439</c:v>
                </c:pt>
                <c:pt idx="1143">
                  <c:v>1442</c:v>
                </c:pt>
                <c:pt idx="1144">
                  <c:v>1446</c:v>
                </c:pt>
                <c:pt idx="1145">
                  <c:v>1450</c:v>
                </c:pt>
                <c:pt idx="1146">
                  <c:v>1453</c:v>
                </c:pt>
                <c:pt idx="1147">
                  <c:v>1457</c:v>
                </c:pt>
                <c:pt idx="1148">
                  <c:v>1461</c:v>
                </c:pt>
                <c:pt idx="1149">
                  <c:v>1465</c:v>
                </c:pt>
                <c:pt idx="1150">
                  <c:v>1468</c:v>
                </c:pt>
                <c:pt idx="1151">
                  <c:v>1472</c:v>
                </c:pt>
                <c:pt idx="1152">
                  <c:v>1476</c:v>
                </c:pt>
                <c:pt idx="1153">
                  <c:v>1480</c:v>
                </c:pt>
                <c:pt idx="1154">
                  <c:v>1483</c:v>
                </c:pt>
                <c:pt idx="1155">
                  <c:v>1487</c:v>
                </c:pt>
                <c:pt idx="1156">
                  <c:v>1491</c:v>
                </c:pt>
                <c:pt idx="1157">
                  <c:v>1495</c:v>
                </c:pt>
                <c:pt idx="1158">
                  <c:v>1499</c:v>
                </c:pt>
                <c:pt idx="1159">
                  <c:v>1502</c:v>
                </c:pt>
                <c:pt idx="1160">
                  <c:v>1506</c:v>
                </c:pt>
                <c:pt idx="1161">
                  <c:v>1510</c:v>
                </c:pt>
                <c:pt idx="1162">
                  <c:v>1514</c:v>
                </c:pt>
                <c:pt idx="1163">
                  <c:v>1518</c:v>
                </c:pt>
                <c:pt idx="1164">
                  <c:v>1522</c:v>
                </c:pt>
                <c:pt idx="1165">
                  <c:v>1526</c:v>
                </c:pt>
                <c:pt idx="1166">
                  <c:v>1530</c:v>
                </c:pt>
                <c:pt idx="1167">
                  <c:v>1534</c:v>
                </c:pt>
                <c:pt idx="1168">
                  <c:v>1537</c:v>
                </c:pt>
                <c:pt idx="1169">
                  <c:v>1541</c:v>
                </c:pt>
                <c:pt idx="1170">
                  <c:v>1545</c:v>
                </c:pt>
                <c:pt idx="1171">
                  <c:v>1549</c:v>
                </c:pt>
                <c:pt idx="1172">
                  <c:v>1553</c:v>
                </c:pt>
                <c:pt idx="1173">
                  <c:v>1557</c:v>
                </c:pt>
                <c:pt idx="1174">
                  <c:v>1561</c:v>
                </c:pt>
                <c:pt idx="1175">
                  <c:v>1565</c:v>
                </c:pt>
                <c:pt idx="1176">
                  <c:v>1569</c:v>
                </c:pt>
                <c:pt idx="1177">
                  <c:v>1573</c:v>
                </c:pt>
                <c:pt idx="1178">
                  <c:v>1577</c:v>
                </c:pt>
                <c:pt idx="1179">
                  <c:v>1581</c:v>
                </c:pt>
                <c:pt idx="1180">
                  <c:v>1585</c:v>
                </c:pt>
                <c:pt idx="1181">
                  <c:v>1589</c:v>
                </c:pt>
                <c:pt idx="1182">
                  <c:v>1594</c:v>
                </c:pt>
                <c:pt idx="1183">
                  <c:v>1598</c:v>
                </c:pt>
                <c:pt idx="1184">
                  <c:v>1602</c:v>
                </c:pt>
                <c:pt idx="1185">
                  <c:v>1606</c:v>
                </c:pt>
                <c:pt idx="1186">
                  <c:v>1610</c:v>
                </c:pt>
                <c:pt idx="1187">
                  <c:v>1614</c:v>
                </c:pt>
                <c:pt idx="1188">
                  <c:v>1618</c:v>
                </c:pt>
                <c:pt idx="1189">
                  <c:v>1622</c:v>
                </c:pt>
                <c:pt idx="1190">
                  <c:v>1626</c:v>
                </c:pt>
                <c:pt idx="1191">
                  <c:v>1631</c:v>
                </c:pt>
                <c:pt idx="1192">
                  <c:v>1635</c:v>
                </c:pt>
                <c:pt idx="1193">
                  <c:v>1639</c:v>
                </c:pt>
                <c:pt idx="1194">
                  <c:v>1643</c:v>
                </c:pt>
                <c:pt idx="1195">
                  <c:v>1647</c:v>
                </c:pt>
                <c:pt idx="1196">
                  <c:v>1652</c:v>
                </c:pt>
                <c:pt idx="1197">
                  <c:v>1656</c:v>
                </c:pt>
                <c:pt idx="1198">
                  <c:v>1660</c:v>
                </c:pt>
                <c:pt idx="1199">
                  <c:v>1664</c:v>
                </c:pt>
                <c:pt idx="1200">
                  <c:v>1669</c:v>
                </c:pt>
                <c:pt idx="1201">
                  <c:v>1673</c:v>
                </c:pt>
                <c:pt idx="1202">
                  <c:v>1677</c:v>
                </c:pt>
                <c:pt idx="1203">
                  <c:v>1681</c:v>
                </c:pt>
                <c:pt idx="1204">
                  <c:v>1686</c:v>
                </c:pt>
                <c:pt idx="1205">
                  <c:v>1690</c:v>
                </c:pt>
                <c:pt idx="1206">
                  <c:v>1694</c:v>
                </c:pt>
                <c:pt idx="1207">
                  <c:v>1699</c:v>
                </c:pt>
                <c:pt idx="1208">
                  <c:v>1703</c:v>
                </c:pt>
                <c:pt idx="1209">
                  <c:v>1707</c:v>
                </c:pt>
                <c:pt idx="1210">
                  <c:v>1712</c:v>
                </c:pt>
                <c:pt idx="1211">
                  <c:v>1716</c:v>
                </c:pt>
                <c:pt idx="1212">
                  <c:v>1721</c:v>
                </c:pt>
                <c:pt idx="1213">
                  <c:v>1725</c:v>
                </c:pt>
                <c:pt idx="1214">
                  <c:v>1729</c:v>
                </c:pt>
                <c:pt idx="1215">
                  <c:v>1734</c:v>
                </c:pt>
                <c:pt idx="1216">
                  <c:v>1738</c:v>
                </c:pt>
                <c:pt idx="1217">
                  <c:v>1743</c:v>
                </c:pt>
                <c:pt idx="1218">
                  <c:v>1747</c:v>
                </c:pt>
                <c:pt idx="1219">
                  <c:v>1752</c:v>
                </c:pt>
                <c:pt idx="1220">
                  <c:v>1756</c:v>
                </c:pt>
                <c:pt idx="1221">
                  <c:v>1761</c:v>
                </c:pt>
                <c:pt idx="1222">
                  <c:v>1765</c:v>
                </c:pt>
                <c:pt idx="1223">
                  <c:v>1770</c:v>
                </c:pt>
                <c:pt idx="1224">
                  <c:v>1774</c:v>
                </c:pt>
                <c:pt idx="1225">
                  <c:v>1779</c:v>
                </c:pt>
                <c:pt idx="1226">
                  <c:v>1783</c:v>
                </c:pt>
                <c:pt idx="1227">
                  <c:v>1788</c:v>
                </c:pt>
                <c:pt idx="1228">
                  <c:v>1792</c:v>
                </c:pt>
                <c:pt idx="1229">
                  <c:v>1797</c:v>
                </c:pt>
                <c:pt idx="1230">
                  <c:v>1802</c:v>
                </c:pt>
                <c:pt idx="1231">
                  <c:v>1806</c:v>
                </c:pt>
                <c:pt idx="1232">
                  <c:v>1811</c:v>
                </c:pt>
                <c:pt idx="1233">
                  <c:v>1816</c:v>
                </c:pt>
                <c:pt idx="1234">
                  <c:v>1820</c:v>
                </c:pt>
                <c:pt idx="1235">
                  <c:v>1825</c:v>
                </c:pt>
                <c:pt idx="1236">
                  <c:v>1830</c:v>
                </c:pt>
                <c:pt idx="1237">
                  <c:v>1834</c:v>
                </c:pt>
                <c:pt idx="1238">
                  <c:v>1839</c:v>
                </c:pt>
                <c:pt idx="1239">
                  <c:v>1844</c:v>
                </c:pt>
                <c:pt idx="1240">
                  <c:v>1848</c:v>
                </c:pt>
                <c:pt idx="1241">
                  <c:v>1853</c:v>
                </c:pt>
                <c:pt idx="1242">
                  <c:v>1858</c:v>
                </c:pt>
                <c:pt idx="1243">
                  <c:v>1863</c:v>
                </c:pt>
                <c:pt idx="1244">
                  <c:v>1867</c:v>
                </c:pt>
                <c:pt idx="1245">
                  <c:v>1872</c:v>
                </c:pt>
                <c:pt idx="1246">
                  <c:v>1877</c:v>
                </c:pt>
                <c:pt idx="1247">
                  <c:v>1882</c:v>
                </c:pt>
                <c:pt idx="1248">
                  <c:v>1887</c:v>
                </c:pt>
                <c:pt idx="1249">
                  <c:v>1891</c:v>
                </c:pt>
                <c:pt idx="1250">
                  <c:v>1896</c:v>
                </c:pt>
                <c:pt idx="1251">
                  <c:v>1901</c:v>
                </c:pt>
                <c:pt idx="1252">
                  <c:v>1906</c:v>
                </c:pt>
                <c:pt idx="1253">
                  <c:v>1911</c:v>
                </c:pt>
                <c:pt idx="1254">
                  <c:v>1916</c:v>
                </c:pt>
                <c:pt idx="1255">
                  <c:v>1921</c:v>
                </c:pt>
                <c:pt idx="1256">
                  <c:v>1926</c:v>
                </c:pt>
                <c:pt idx="1257">
                  <c:v>1930</c:v>
                </c:pt>
                <c:pt idx="1258">
                  <c:v>1935</c:v>
                </c:pt>
                <c:pt idx="1259">
                  <c:v>1940</c:v>
                </c:pt>
                <c:pt idx="1260">
                  <c:v>1945</c:v>
                </c:pt>
                <c:pt idx="1261">
                  <c:v>1950</c:v>
                </c:pt>
                <c:pt idx="1262">
                  <c:v>1955</c:v>
                </c:pt>
                <c:pt idx="1263">
                  <c:v>1960</c:v>
                </c:pt>
                <c:pt idx="1264">
                  <c:v>1965</c:v>
                </c:pt>
                <c:pt idx="1265">
                  <c:v>1970</c:v>
                </c:pt>
                <c:pt idx="1266">
                  <c:v>1975</c:v>
                </c:pt>
                <c:pt idx="1267">
                  <c:v>1981</c:v>
                </c:pt>
                <c:pt idx="1268">
                  <c:v>1986</c:v>
                </c:pt>
                <c:pt idx="1269">
                  <c:v>1991</c:v>
                </c:pt>
                <c:pt idx="1270">
                  <c:v>1996</c:v>
                </c:pt>
                <c:pt idx="1271">
                  <c:v>2001</c:v>
                </c:pt>
                <c:pt idx="1272">
                  <c:v>2006</c:v>
                </c:pt>
                <c:pt idx="1273">
                  <c:v>2011</c:v>
                </c:pt>
                <c:pt idx="1274">
                  <c:v>2016</c:v>
                </c:pt>
                <c:pt idx="1275">
                  <c:v>2021</c:v>
                </c:pt>
                <c:pt idx="1276">
                  <c:v>2027</c:v>
                </c:pt>
                <c:pt idx="1277">
                  <c:v>2032</c:v>
                </c:pt>
                <c:pt idx="1278">
                  <c:v>2037</c:v>
                </c:pt>
                <c:pt idx="1279">
                  <c:v>2042</c:v>
                </c:pt>
                <c:pt idx="1280">
                  <c:v>2047</c:v>
                </c:pt>
                <c:pt idx="1281">
                  <c:v>2053</c:v>
                </c:pt>
                <c:pt idx="1282">
                  <c:v>2058</c:v>
                </c:pt>
                <c:pt idx="1283">
                  <c:v>2063</c:v>
                </c:pt>
                <c:pt idx="1284">
                  <c:v>2069</c:v>
                </c:pt>
                <c:pt idx="1285">
                  <c:v>2074</c:v>
                </c:pt>
                <c:pt idx="1286">
                  <c:v>2079</c:v>
                </c:pt>
                <c:pt idx="1287">
                  <c:v>2084</c:v>
                </c:pt>
                <c:pt idx="1288">
                  <c:v>2090</c:v>
                </c:pt>
                <c:pt idx="1289">
                  <c:v>2095</c:v>
                </c:pt>
                <c:pt idx="1290">
                  <c:v>2101</c:v>
                </c:pt>
                <c:pt idx="1291">
                  <c:v>2106</c:v>
                </c:pt>
                <c:pt idx="1292">
                  <c:v>2111</c:v>
                </c:pt>
                <c:pt idx="1293">
                  <c:v>2117</c:v>
                </c:pt>
                <c:pt idx="1294">
                  <c:v>2122</c:v>
                </c:pt>
                <c:pt idx="1295">
                  <c:v>2128</c:v>
                </c:pt>
                <c:pt idx="1296">
                  <c:v>2133</c:v>
                </c:pt>
                <c:pt idx="1297">
                  <c:v>2138</c:v>
                </c:pt>
                <c:pt idx="1298">
                  <c:v>2144</c:v>
                </c:pt>
                <c:pt idx="1299">
                  <c:v>2149</c:v>
                </c:pt>
                <c:pt idx="1300">
                  <c:v>2155</c:v>
                </c:pt>
                <c:pt idx="1301">
                  <c:v>2160</c:v>
                </c:pt>
                <c:pt idx="1302">
                  <c:v>2166</c:v>
                </c:pt>
                <c:pt idx="1303">
                  <c:v>2172</c:v>
                </c:pt>
                <c:pt idx="1304">
                  <c:v>2177</c:v>
                </c:pt>
                <c:pt idx="1305">
                  <c:v>2183</c:v>
                </c:pt>
                <c:pt idx="1306">
                  <c:v>2188</c:v>
                </c:pt>
                <c:pt idx="1307">
                  <c:v>2194</c:v>
                </c:pt>
                <c:pt idx="1308">
                  <c:v>2199</c:v>
                </c:pt>
                <c:pt idx="1309">
                  <c:v>2205</c:v>
                </c:pt>
                <c:pt idx="1310">
                  <c:v>2211</c:v>
                </c:pt>
                <c:pt idx="1311">
                  <c:v>2216</c:v>
                </c:pt>
                <c:pt idx="1312">
                  <c:v>2222</c:v>
                </c:pt>
                <c:pt idx="1313">
                  <c:v>2228</c:v>
                </c:pt>
                <c:pt idx="1314">
                  <c:v>2234</c:v>
                </c:pt>
                <c:pt idx="1315">
                  <c:v>2239</c:v>
                </c:pt>
                <c:pt idx="1316">
                  <c:v>2245</c:v>
                </c:pt>
                <c:pt idx="1317">
                  <c:v>2251</c:v>
                </c:pt>
                <c:pt idx="1318">
                  <c:v>2256</c:v>
                </c:pt>
                <c:pt idx="1319">
                  <c:v>2262</c:v>
                </c:pt>
                <c:pt idx="1320">
                  <c:v>2268</c:v>
                </c:pt>
                <c:pt idx="1321">
                  <c:v>2274</c:v>
                </c:pt>
                <c:pt idx="1322">
                  <c:v>2280</c:v>
                </c:pt>
                <c:pt idx="1323">
                  <c:v>2286</c:v>
                </c:pt>
                <c:pt idx="1324">
                  <c:v>2291</c:v>
                </c:pt>
                <c:pt idx="1325">
                  <c:v>2297</c:v>
                </c:pt>
                <c:pt idx="1326">
                  <c:v>2303</c:v>
                </c:pt>
                <c:pt idx="1327">
                  <c:v>2309</c:v>
                </c:pt>
                <c:pt idx="1328">
                  <c:v>2315</c:v>
                </c:pt>
                <c:pt idx="1329">
                  <c:v>2321</c:v>
                </c:pt>
                <c:pt idx="1330">
                  <c:v>2327</c:v>
                </c:pt>
                <c:pt idx="1331">
                  <c:v>2333</c:v>
                </c:pt>
                <c:pt idx="1332">
                  <c:v>2339</c:v>
                </c:pt>
                <c:pt idx="1333">
                  <c:v>2345</c:v>
                </c:pt>
                <c:pt idx="1334">
                  <c:v>2351</c:v>
                </c:pt>
                <c:pt idx="1335">
                  <c:v>2357</c:v>
                </c:pt>
                <c:pt idx="1336">
                  <c:v>2363</c:v>
                </c:pt>
                <c:pt idx="1337">
                  <c:v>2369</c:v>
                </c:pt>
                <c:pt idx="1338">
                  <c:v>2375</c:v>
                </c:pt>
                <c:pt idx="1339">
                  <c:v>2381</c:v>
                </c:pt>
                <c:pt idx="1340">
                  <c:v>2387</c:v>
                </c:pt>
                <c:pt idx="1341">
                  <c:v>2393</c:v>
                </c:pt>
                <c:pt idx="1342">
                  <c:v>2399</c:v>
                </c:pt>
                <c:pt idx="1343">
                  <c:v>2405</c:v>
                </c:pt>
                <c:pt idx="1344">
                  <c:v>2412</c:v>
                </c:pt>
                <c:pt idx="1345">
                  <c:v>2418</c:v>
                </c:pt>
                <c:pt idx="1346">
                  <c:v>2424</c:v>
                </c:pt>
                <c:pt idx="1347">
                  <c:v>2430</c:v>
                </c:pt>
                <c:pt idx="1348">
                  <c:v>2436</c:v>
                </c:pt>
                <c:pt idx="1349">
                  <c:v>2443</c:v>
                </c:pt>
                <c:pt idx="1350">
                  <c:v>2449</c:v>
                </c:pt>
                <c:pt idx="1351">
                  <c:v>2455</c:v>
                </c:pt>
                <c:pt idx="1352">
                  <c:v>2461</c:v>
                </c:pt>
                <c:pt idx="1353">
                  <c:v>2468</c:v>
                </c:pt>
                <c:pt idx="1354">
                  <c:v>2474</c:v>
                </c:pt>
                <c:pt idx="1355">
                  <c:v>2480</c:v>
                </c:pt>
                <c:pt idx="1356">
                  <c:v>2487</c:v>
                </c:pt>
                <c:pt idx="1357">
                  <c:v>2493</c:v>
                </c:pt>
                <c:pt idx="1358">
                  <c:v>2500</c:v>
                </c:pt>
                <c:pt idx="1359">
                  <c:v>2506</c:v>
                </c:pt>
                <c:pt idx="1360">
                  <c:v>2512</c:v>
                </c:pt>
                <c:pt idx="1361">
                  <c:v>2519</c:v>
                </c:pt>
                <c:pt idx="1362">
                  <c:v>2525</c:v>
                </c:pt>
                <c:pt idx="1363">
                  <c:v>2532</c:v>
                </c:pt>
                <c:pt idx="1364">
                  <c:v>2538</c:v>
                </c:pt>
                <c:pt idx="1365">
                  <c:v>2545</c:v>
                </c:pt>
                <c:pt idx="1366">
                  <c:v>2551</c:v>
                </c:pt>
                <c:pt idx="1367">
                  <c:v>2558</c:v>
                </c:pt>
                <c:pt idx="1368">
                  <c:v>2564</c:v>
                </c:pt>
                <c:pt idx="1369">
                  <c:v>2571</c:v>
                </c:pt>
                <c:pt idx="1370">
                  <c:v>2577</c:v>
                </c:pt>
                <c:pt idx="1371">
                  <c:v>2584</c:v>
                </c:pt>
                <c:pt idx="1372">
                  <c:v>2591</c:v>
                </c:pt>
                <c:pt idx="1373">
                  <c:v>2597</c:v>
                </c:pt>
                <c:pt idx="1374">
                  <c:v>2604</c:v>
                </c:pt>
                <c:pt idx="1375">
                  <c:v>2611</c:v>
                </c:pt>
                <c:pt idx="1376">
                  <c:v>2617</c:v>
                </c:pt>
                <c:pt idx="1377">
                  <c:v>2624</c:v>
                </c:pt>
                <c:pt idx="1378">
                  <c:v>2631</c:v>
                </c:pt>
                <c:pt idx="1379">
                  <c:v>2638</c:v>
                </c:pt>
                <c:pt idx="1380">
                  <c:v>2644</c:v>
                </c:pt>
                <c:pt idx="1381">
                  <c:v>2651</c:v>
                </c:pt>
                <c:pt idx="1382">
                  <c:v>2658</c:v>
                </c:pt>
                <c:pt idx="1383">
                  <c:v>2665</c:v>
                </c:pt>
                <c:pt idx="1384">
                  <c:v>2671</c:v>
                </c:pt>
                <c:pt idx="1385">
                  <c:v>2678</c:v>
                </c:pt>
                <c:pt idx="1386">
                  <c:v>2685</c:v>
                </c:pt>
                <c:pt idx="1387">
                  <c:v>2692</c:v>
                </c:pt>
                <c:pt idx="1388">
                  <c:v>2699</c:v>
                </c:pt>
                <c:pt idx="1389">
                  <c:v>2706</c:v>
                </c:pt>
                <c:pt idx="1390">
                  <c:v>2713</c:v>
                </c:pt>
                <c:pt idx="1391">
                  <c:v>2720</c:v>
                </c:pt>
                <c:pt idx="1392">
                  <c:v>2727</c:v>
                </c:pt>
                <c:pt idx="1393">
                  <c:v>2734</c:v>
                </c:pt>
                <c:pt idx="1394">
                  <c:v>2741</c:v>
                </c:pt>
                <c:pt idx="1395">
                  <c:v>2748</c:v>
                </c:pt>
                <c:pt idx="1396">
                  <c:v>2755</c:v>
                </c:pt>
                <c:pt idx="1397">
                  <c:v>2762</c:v>
                </c:pt>
                <c:pt idx="1398">
                  <c:v>2769</c:v>
                </c:pt>
                <c:pt idx="1399">
                  <c:v>2776</c:v>
                </c:pt>
                <c:pt idx="1400">
                  <c:v>2783</c:v>
                </c:pt>
                <c:pt idx="1401">
                  <c:v>2790</c:v>
                </c:pt>
                <c:pt idx="1402">
                  <c:v>2797</c:v>
                </c:pt>
                <c:pt idx="1403">
                  <c:v>2804</c:v>
                </c:pt>
                <c:pt idx="1404">
                  <c:v>2812</c:v>
                </c:pt>
                <c:pt idx="1405">
                  <c:v>2819</c:v>
                </c:pt>
                <c:pt idx="1406">
                  <c:v>2826</c:v>
                </c:pt>
                <c:pt idx="1407">
                  <c:v>2833</c:v>
                </c:pt>
                <c:pt idx="1408">
                  <c:v>2841</c:v>
                </c:pt>
                <c:pt idx="1409">
                  <c:v>2848</c:v>
                </c:pt>
                <c:pt idx="1410">
                  <c:v>2855</c:v>
                </c:pt>
                <c:pt idx="1411">
                  <c:v>2862</c:v>
                </c:pt>
                <c:pt idx="1412">
                  <c:v>2870</c:v>
                </c:pt>
                <c:pt idx="1413">
                  <c:v>2877</c:v>
                </c:pt>
                <c:pt idx="1414">
                  <c:v>2885</c:v>
                </c:pt>
                <c:pt idx="1415">
                  <c:v>2892</c:v>
                </c:pt>
                <c:pt idx="1416">
                  <c:v>2899</c:v>
                </c:pt>
                <c:pt idx="1417">
                  <c:v>2907</c:v>
                </c:pt>
                <c:pt idx="1418">
                  <c:v>2914</c:v>
                </c:pt>
                <c:pt idx="1419">
                  <c:v>2922</c:v>
                </c:pt>
                <c:pt idx="1420">
                  <c:v>2929</c:v>
                </c:pt>
                <c:pt idx="1421">
                  <c:v>2937</c:v>
                </c:pt>
                <c:pt idx="1422">
                  <c:v>2944</c:v>
                </c:pt>
                <c:pt idx="1423">
                  <c:v>2952</c:v>
                </c:pt>
                <c:pt idx="1424">
                  <c:v>2959</c:v>
                </c:pt>
                <c:pt idx="1425">
                  <c:v>2967</c:v>
                </c:pt>
                <c:pt idx="1426">
                  <c:v>2974</c:v>
                </c:pt>
                <c:pt idx="1427">
                  <c:v>2982</c:v>
                </c:pt>
                <c:pt idx="1428">
                  <c:v>2990</c:v>
                </c:pt>
                <c:pt idx="1429">
                  <c:v>2997</c:v>
                </c:pt>
                <c:pt idx="1430">
                  <c:v>3005</c:v>
                </c:pt>
                <c:pt idx="1431">
                  <c:v>3013</c:v>
                </c:pt>
                <c:pt idx="1432">
                  <c:v>3020</c:v>
                </c:pt>
                <c:pt idx="1433">
                  <c:v>3028</c:v>
                </c:pt>
                <c:pt idx="1434">
                  <c:v>3036</c:v>
                </c:pt>
                <c:pt idx="1435">
                  <c:v>3044</c:v>
                </c:pt>
                <c:pt idx="1436">
                  <c:v>3052</c:v>
                </c:pt>
                <c:pt idx="1437">
                  <c:v>3059</c:v>
                </c:pt>
                <c:pt idx="1438">
                  <c:v>3067</c:v>
                </c:pt>
                <c:pt idx="1439">
                  <c:v>3075</c:v>
                </c:pt>
                <c:pt idx="1440">
                  <c:v>3083</c:v>
                </c:pt>
                <c:pt idx="1441">
                  <c:v>3091</c:v>
                </c:pt>
                <c:pt idx="1442">
                  <c:v>3099</c:v>
                </c:pt>
                <c:pt idx="1443">
                  <c:v>3107</c:v>
                </c:pt>
                <c:pt idx="1444">
                  <c:v>3115</c:v>
                </c:pt>
                <c:pt idx="1445">
                  <c:v>3123</c:v>
                </c:pt>
                <c:pt idx="1446">
                  <c:v>3131</c:v>
                </c:pt>
                <c:pt idx="1447">
                  <c:v>3139</c:v>
                </c:pt>
                <c:pt idx="1448">
                  <c:v>3147</c:v>
                </c:pt>
                <c:pt idx="1449">
                  <c:v>3155</c:v>
                </c:pt>
                <c:pt idx="1450">
                  <c:v>3163</c:v>
                </c:pt>
                <c:pt idx="1451">
                  <c:v>3171</c:v>
                </c:pt>
                <c:pt idx="1452">
                  <c:v>3179</c:v>
                </c:pt>
                <c:pt idx="1453">
                  <c:v>3187</c:v>
                </c:pt>
                <c:pt idx="1454">
                  <c:v>3195</c:v>
                </c:pt>
                <c:pt idx="1455">
                  <c:v>3203</c:v>
                </c:pt>
                <c:pt idx="1456">
                  <c:v>3212</c:v>
                </c:pt>
                <c:pt idx="1457">
                  <c:v>3220</c:v>
                </c:pt>
                <c:pt idx="1458">
                  <c:v>3228</c:v>
                </c:pt>
                <c:pt idx="1459">
                  <c:v>3236</c:v>
                </c:pt>
                <c:pt idx="1460">
                  <c:v>3245</c:v>
                </c:pt>
                <c:pt idx="1461">
                  <c:v>3253</c:v>
                </c:pt>
                <c:pt idx="1462">
                  <c:v>3261</c:v>
                </c:pt>
                <c:pt idx="1463">
                  <c:v>3270</c:v>
                </c:pt>
                <c:pt idx="1464">
                  <c:v>3278</c:v>
                </c:pt>
                <c:pt idx="1465">
                  <c:v>3286</c:v>
                </c:pt>
                <c:pt idx="1466">
                  <c:v>3295</c:v>
                </c:pt>
                <c:pt idx="1467">
                  <c:v>3303</c:v>
                </c:pt>
                <c:pt idx="1468">
                  <c:v>3312</c:v>
                </c:pt>
                <c:pt idx="1469">
                  <c:v>3320</c:v>
                </c:pt>
                <c:pt idx="1470">
                  <c:v>3329</c:v>
                </c:pt>
                <c:pt idx="1471">
                  <c:v>3337</c:v>
                </c:pt>
                <c:pt idx="1472">
                  <c:v>3346</c:v>
                </c:pt>
                <c:pt idx="1473">
                  <c:v>3354</c:v>
                </c:pt>
                <c:pt idx="1474">
                  <c:v>3363</c:v>
                </c:pt>
                <c:pt idx="1475">
                  <c:v>3372</c:v>
                </c:pt>
                <c:pt idx="1476">
                  <c:v>3380</c:v>
                </c:pt>
                <c:pt idx="1477">
                  <c:v>3389</c:v>
                </c:pt>
                <c:pt idx="1478">
                  <c:v>3398</c:v>
                </c:pt>
                <c:pt idx="1479">
                  <c:v>3406</c:v>
                </c:pt>
                <c:pt idx="1480">
                  <c:v>3415</c:v>
                </c:pt>
                <c:pt idx="1481">
                  <c:v>3424</c:v>
                </c:pt>
                <c:pt idx="1482">
                  <c:v>3433</c:v>
                </c:pt>
                <c:pt idx="1483">
                  <c:v>3441</c:v>
                </c:pt>
                <c:pt idx="1484">
                  <c:v>3450</c:v>
                </c:pt>
                <c:pt idx="1485">
                  <c:v>3459</c:v>
                </c:pt>
                <c:pt idx="1486">
                  <c:v>3468</c:v>
                </c:pt>
                <c:pt idx="1487">
                  <c:v>3477</c:v>
                </c:pt>
                <c:pt idx="1488">
                  <c:v>3486</c:v>
                </c:pt>
                <c:pt idx="1489">
                  <c:v>3495</c:v>
                </c:pt>
                <c:pt idx="1490">
                  <c:v>3504</c:v>
                </c:pt>
                <c:pt idx="1491">
                  <c:v>3513</c:v>
                </c:pt>
                <c:pt idx="1492">
                  <c:v>3522</c:v>
                </c:pt>
                <c:pt idx="1493">
                  <c:v>3531</c:v>
                </c:pt>
                <c:pt idx="1494">
                  <c:v>3540</c:v>
                </c:pt>
                <c:pt idx="1495">
                  <c:v>3549</c:v>
                </c:pt>
                <c:pt idx="1496">
                  <c:v>3558</c:v>
                </c:pt>
                <c:pt idx="1497">
                  <c:v>3567</c:v>
                </c:pt>
                <c:pt idx="1498">
                  <c:v>3576</c:v>
                </c:pt>
                <c:pt idx="1499">
                  <c:v>3585</c:v>
                </c:pt>
                <c:pt idx="1500">
                  <c:v>3594</c:v>
                </c:pt>
                <c:pt idx="1501">
                  <c:v>3604</c:v>
                </c:pt>
                <c:pt idx="1502">
                  <c:v>3613</c:v>
                </c:pt>
                <c:pt idx="1503">
                  <c:v>3622</c:v>
                </c:pt>
                <c:pt idx="1504">
                  <c:v>3631</c:v>
                </c:pt>
                <c:pt idx="1505">
                  <c:v>3641</c:v>
                </c:pt>
                <c:pt idx="1506">
                  <c:v>3650</c:v>
                </c:pt>
                <c:pt idx="1507">
                  <c:v>3659</c:v>
                </c:pt>
                <c:pt idx="1508">
                  <c:v>3669</c:v>
                </c:pt>
                <c:pt idx="1509">
                  <c:v>3678</c:v>
                </c:pt>
                <c:pt idx="1510">
                  <c:v>3687</c:v>
                </c:pt>
                <c:pt idx="1511">
                  <c:v>3697</c:v>
                </c:pt>
                <c:pt idx="1512">
                  <c:v>3706</c:v>
                </c:pt>
                <c:pt idx="1513">
                  <c:v>3716</c:v>
                </c:pt>
                <c:pt idx="1514">
                  <c:v>3725</c:v>
                </c:pt>
                <c:pt idx="1515">
                  <c:v>3735</c:v>
                </c:pt>
                <c:pt idx="1516">
                  <c:v>3744</c:v>
                </c:pt>
                <c:pt idx="1517">
                  <c:v>3754</c:v>
                </c:pt>
                <c:pt idx="1518">
                  <c:v>3764</c:v>
                </c:pt>
                <c:pt idx="1519">
                  <c:v>3773</c:v>
                </c:pt>
                <c:pt idx="1520">
                  <c:v>3783</c:v>
                </c:pt>
                <c:pt idx="1521">
                  <c:v>3793</c:v>
                </c:pt>
                <c:pt idx="1522">
                  <c:v>3802</c:v>
                </c:pt>
                <c:pt idx="1523">
                  <c:v>3812</c:v>
                </c:pt>
                <c:pt idx="1524">
                  <c:v>3822</c:v>
                </c:pt>
                <c:pt idx="1525">
                  <c:v>3832</c:v>
                </c:pt>
                <c:pt idx="1526">
                  <c:v>3842</c:v>
                </c:pt>
                <c:pt idx="1527">
                  <c:v>3851</c:v>
                </c:pt>
                <c:pt idx="1528">
                  <c:v>3861</c:v>
                </c:pt>
                <c:pt idx="1529">
                  <c:v>3871</c:v>
                </c:pt>
                <c:pt idx="1530">
                  <c:v>3881</c:v>
                </c:pt>
                <c:pt idx="1531">
                  <c:v>3891</c:v>
                </c:pt>
                <c:pt idx="1532">
                  <c:v>3901</c:v>
                </c:pt>
                <c:pt idx="1533">
                  <c:v>3911</c:v>
                </c:pt>
                <c:pt idx="1534">
                  <c:v>3921</c:v>
                </c:pt>
                <c:pt idx="1535">
                  <c:v>3931</c:v>
                </c:pt>
                <c:pt idx="1536">
                  <c:v>3941</c:v>
                </c:pt>
                <c:pt idx="1537">
                  <c:v>3951</c:v>
                </c:pt>
                <c:pt idx="1538">
                  <c:v>3961</c:v>
                </c:pt>
                <c:pt idx="1539">
                  <c:v>3971</c:v>
                </c:pt>
                <c:pt idx="1540">
                  <c:v>3982</c:v>
                </c:pt>
                <c:pt idx="1541">
                  <c:v>3992</c:v>
                </c:pt>
                <c:pt idx="1542">
                  <c:v>4002</c:v>
                </c:pt>
                <c:pt idx="1543">
                  <c:v>4012</c:v>
                </c:pt>
                <c:pt idx="1544">
                  <c:v>4023</c:v>
                </c:pt>
                <c:pt idx="1545">
                  <c:v>4033</c:v>
                </c:pt>
                <c:pt idx="1546">
                  <c:v>4043</c:v>
                </c:pt>
                <c:pt idx="1547">
                  <c:v>4054</c:v>
                </c:pt>
                <c:pt idx="1548">
                  <c:v>4064</c:v>
                </c:pt>
                <c:pt idx="1549">
                  <c:v>4074</c:v>
                </c:pt>
                <c:pt idx="1550">
                  <c:v>4085</c:v>
                </c:pt>
                <c:pt idx="1551">
                  <c:v>4095</c:v>
                </c:pt>
                <c:pt idx="1552">
                  <c:v>4106</c:v>
                </c:pt>
                <c:pt idx="1553">
                  <c:v>4116</c:v>
                </c:pt>
                <c:pt idx="1554">
                  <c:v>4127</c:v>
                </c:pt>
                <c:pt idx="1555">
                  <c:v>4137</c:v>
                </c:pt>
                <c:pt idx="1556">
                  <c:v>4148</c:v>
                </c:pt>
                <c:pt idx="1557">
                  <c:v>4159</c:v>
                </c:pt>
                <c:pt idx="1558">
                  <c:v>4169</c:v>
                </c:pt>
                <c:pt idx="1559">
                  <c:v>4180</c:v>
                </c:pt>
                <c:pt idx="1560">
                  <c:v>4191</c:v>
                </c:pt>
                <c:pt idx="1561">
                  <c:v>4201</c:v>
                </c:pt>
                <c:pt idx="1562">
                  <c:v>4212</c:v>
                </c:pt>
                <c:pt idx="1563">
                  <c:v>4223</c:v>
                </c:pt>
                <c:pt idx="1564">
                  <c:v>4234</c:v>
                </c:pt>
                <c:pt idx="1565">
                  <c:v>4245</c:v>
                </c:pt>
                <c:pt idx="1566">
                  <c:v>4255</c:v>
                </c:pt>
                <c:pt idx="1567">
                  <c:v>4266</c:v>
                </c:pt>
                <c:pt idx="1568">
                  <c:v>4277</c:v>
                </c:pt>
                <c:pt idx="1569">
                  <c:v>4288</c:v>
                </c:pt>
                <c:pt idx="1570">
                  <c:v>4299</c:v>
                </c:pt>
                <c:pt idx="1571">
                  <c:v>4310</c:v>
                </c:pt>
                <c:pt idx="1572">
                  <c:v>4321</c:v>
                </c:pt>
                <c:pt idx="1573">
                  <c:v>4332</c:v>
                </c:pt>
                <c:pt idx="1574">
                  <c:v>4343</c:v>
                </c:pt>
                <c:pt idx="1575">
                  <c:v>4355</c:v>
                </c:pt>
                <c:pt idx="1576">
                  <c:v>4366</c:v>
                </c:pt>
                <c:pt idx="1577">
                  <c:v>4377</c:v>
                </c:pt>
                <c:pt idx="1578">
                  <c:v>4388</c:v>
                </c:pt>
                <c:pt idx="1579">
                  <c:v>4399</c:v>
                </c:pt>
                <c:pt idx="1580">
                  <c:v>4411</c:v>
                </c:pt>
                <c:pt idx="1581">
                  <c:v>4422</c:v>
                </c:pt>
                <c:pt idx="1582">
                  <c:v>4433</c:v>
                </c:pt>
                <c:pt idx="1583">
                  <c:v>4445</c:v>
                </c:pt>
                <c:pt idx="1584">
                  <c:v>4456</c:v>
                </c:pt>
                <c:pt idx="1585">
                  <c:v>4467</c:v>
                </c:pt>
                <c:pt idx="1586">
                  <c:v>4479</c:v>
                </c:pt>
                <c:pt idx="1587">
                  <c:v>4490</c:v>
                </c:pt>
                <c:pt idx="1588">
                  <c:v>4502</c:v>
                </c:pt>
                <c:pt idx="1589">
                  <c:v>4513</c:v>
                </c:pt>
                <c:pt idx="1590">
                  <c:v>4525</c:v>
                </c:pt>
                <c:pt idx="1591">
                  <c:v>4536</c:v>
                </c:pt>
                <c:pt idx="1592">
                  <c:v>4548</c:v>
                </c:pt>
                <c:pt idx="1593">
                  <c:v>4560</c:v>
                </c:pt>
                <c:pt idx="1594">
                  <c:v>4571</c:v>
                </c:pt>
                <c:pt idx="1595">
                  <c:v>4583</c:v>
                </c:pt>
                <c:pt idx="1596">
                  <c:v>4595</c:v>
                </c:pt>
                <c:pt idx="1597">
                  <c:v>4607</c:v>
                </c:pt>
                <c:pt idx="1598">
                  <c:v>4618</c:v>
                </c:pt>
                <c:pt idx="1599">
                  <c:v>4630</c:v>
                </c:pt>
                <c:pt idx="1600">
                  <c:v>4642</c:v>
                </c:pt>
                <c:pt idx="1601">
                  <c:v>4654</c:v>
                </c:pt>
                <c:pt idx="1602">
                  <c:v>4666</c:v>
                </c:pt>
                <c:pt idx="1603">
                  <c:v>4678</c:v>
                </c:pt>
                <c:pt idx="1604">
                  <c:v>4690</c:v>
                </c:pt>
                <c:pt idx="1605">
                  <c:v>4702</c:v>
                </c:pt>
                <c:pt idx="1606">
                  <c:v>4714</c:v>
                </c:pt>
                <c:pt idx="1607">
                  <c:v>4726</c:v>
                </c:pt>
                <c:pt idx="1608">
                  <c:v>4738</c:v>
                </c:pt>
                <c:pt idx="1609">
                  <c:v>4750</c:v>
                </c:pt>
                <c:pt idx="1610">
                  <c:v>4762</c:v>
                </c:pt>
                <c:pt idx="1611">
                  <c:v>4775</c:v>
                </c:pt>
                <c:pt idx="1612">
                  <c:v>4787</c:v>
                </c:pt>
                <c:pt idx="1613">
                  <c:v>4799</c:v>
                </c:pt>
                <c:pt idx="1614">
                  <c:v>4811</c:v>
                </c:pt>
                <c:pt idx="1615">
                  <c:v>4824</c:v>
                </c:pt>
                <c:pt idx="1616">
                  <c:v>4836</c:v>
                </c:pt>
                <c:pt idx="1617">
                  <c:v>4848</c:v>
                </c:pt>
                <c:pt idx="1618">
                  <c:v>4861</c:v>
                </c:pt>
                <c:pt idx="1619">
                  <c:v>4873</c:v>
                </c:pt>
                <c:pt idx="1620">
                  <c:v>4886</c:v>
                </c:pt>
                <c:pt idx="1621">
                  <c:v>4898</c:v>
                </c:pt>
                <c:pt idx="1622">
                  <c:v>4911</c:v>
                </c:pt>
                <c:pt idx="1623">
                  <c:v>4923</c:v>
                </c:pt>
                <c:pt idx="1624">
                  <c:v>4936</c:v>
                </c:pt>
                <c:pt idx="1625">
                  <c:v>4949</c:v>
                </c:pt>
                <c:pt idx="1626">
                  <c:v>4961</c:v>
                </c:pt>
                <c:pt idx="1627">
                  <c:v>4974</c:v>
                </c:pt>
                <c:pt idx="1628">
                  <c:v>4987</c:v>
                </c:pt>
                <c:pt idx="1629">
                  <c:v>5000</c:v>
                </c:pt>
                <c:pt idx="1630">
                  <c:v>5012</c:v>
                </c:pt>
                <c:pt idx="1631">
                  <c:v>5025</c:v>
                </c:pt>
                <c:pt idx="1632">
                  <c:v>5038</c:v>
                </c:pt>
                <c:pt idx="1633">
                  <c:v>5051</c:v>
                </c:pt>
                <c:pt idx="1634">
                  <c:v>5064</c:v>
                </c:pt>
                <c:pt idx="1635">
                  <c:v>5077</c:v>
                </c:pt>
                <c:pt idx="1636">
                  <c:v>5090</c:v>
                </c:pt>
                <c:pt idx="1637">
                  <c:v>5103</c:v>
                </c:pt>
                <c:pt idx="1638">
                  <c:v>5116</c:v>
                </c:pt>
                <c:pt idx="1639">
                  <c:v>5129</c:v>
                </c:pt>
                <c:pt idx="1640">
                  <c:v>5142</c:v>
                </c:pt>
                <c:pt idx="1641">
                  <c:v>5155</c:v>
                </c:pt>
                <c:pt idx="1642">
                  <c:v>5169</c:v>
                </c:pt>
                <c:pt idx="1643">
                  <c:v>5182</c:v>
                </c:pt>
                <c:pt idx="1644">
                  <c:v>5195</c:v>
                </c:pt>
                <c:pt idx="1645">
                  <c:v>5208</c:v>
                </c:pt>
                <c:pt idx="1646">
                  <c:v>5222</c:v>
                </c:pt>
                <c:pt idx="1647">
                  <c:v>5235</c:v>
                </c:pt>
                <c:pt idx="1648">
                  <c:v>5249</c:v>
                </c:pt>
                <c:pt idx="1649">
                  <c:v>5262</c:v>
                </c:pt>
                <c:pt idx="1650">
                  <c:v>5275</c:v>
                </c:pt>
                <c:pt idx="1651">
                  <c:v>5289</c:v>
                </c:pt>
                <c:pt idx="1652">
                  <c:v>5303</c:v>
                </c:pt>
                <c:pt idx="1653">
                  <c:v>5316</c:v>
                </c:pt>
                <c:pt idx="1654">
                  <c:v>5330</c:v>
                </c:pt>
                <c:pt idx="1655">
                  <c:v>5343</c:v>
                </c:pt>
                <c:pt idx="1656">
                  <c:v>5357</c:v>
                </c:pt>
                <c:pt idx="1657">
                  <c:v>5371</c:v>
                </c:pt>
                <c:pt idx="1658">
                  <c:v>5385</c:v>
                </c:pt>
                <c:pt idx="1659">
                  <c:v>5398</c:v>
                </c:pt>
                <c:pt idx="1660">
                  <c:v>5412</c:v>
                </c:pt>
                <c:pt idx="1661">
                  <c:v>5426</c:v>
                </c:pt>
                <c:pt idx="1662">
                  <c:v>5440</c:v>
                </c:pt>
                <c:pt idx="1663">
                  <c:v>5454</c:v>
                </c:pt>
                <c:pt idx="1664">
                  <c:v>5468</c:v>
                </c:pt>
                <c:pt idx="1665">
                  <c:v>5482</c:v>
                </c:pt>
                <c:pt idx="1666">
                  <c:v>5496</c:v>
                </c:pt>
                <c:pt idx="1667">
                  <c:v>5510</c:v>
                </c:pt>
                <c:pt idx="1668">
                  <c:v>5524</c:v>
                </c:pt>
                <c:pt idx="1669">
                  <c:v>5538</c:v>
                </c:pt>
                <c:pt idx="1670">
                  <c:v>5552</c:v>
                </c:pt>
                <c:pt idx="1671">
                  <c:v>5567</c:v>
                </c:pt>
                <c:pt idx="1672">
                  <c:v>5581</c:v>
                </c:pt>
                <c:pt idx="1673">
                  <c:v>5595</c:v>
                </c:pt>
                <c:pt idx="1674">
                  <c:v>5610</c:v>
                </c:pt>
                <c:pt idx="1675">
                  <c:v>5624</c:v>
                </c:pt>
                <c:pt idx="1676">
                  <c:v>5638</c:v>
                </c:pt>
                <c:pt idx="1677">
                  <c:v>5653</c:v>
                </c:pt>
                <c:pt idx="1678">
                  <c:v>5667</c:v>
                </c:pt>
                <c:pt idx="1679">
                  <c:v>5682</c:v>
                </c:pt>
                <c:pt idx="1680">
                  <c:v>5696</c:v>
                </c:pt>
                <c:pt idx="1681">
                  <c:v>5711</c:v>
                </c:pt>
                <c:pt idx="1682">
                  <c:v>5726</c:v>
                </c:pt>
                <c:pt idx="1683">
                  <c:v>5740</c:v>
                </c:pt>
                <c:pt idx="1684">
                  <c:v>5755</c:v>
                </c:pt>
                <c:pt idx="1685">
                  <c:v>5770</c:v>
                </c:pt>
                <c:pt idx="1686">
                  <c:v>5784</c:v>
                </c:pt>
                <c:pt idx="1687">
                  <c:v>5799</c:v>
                </c:pt>
                <c:pt idx="1688">
                  <c:v>5814</c:v>
                </c:pt>
                <c:pt idx="1689">
                  <c:v>5829</c:v>
                </c:pt>
                <c:pt idx="1690">
                  <c:v>5844</c:v>
                </c:pt>
                <c:pt idx="1691">
                  <c:v>5859</c:v>
                </c:pt>
                <c:pt idx="1692">
                  <c:v>5874</c:v>
                </c:pt>
                <c:pt idx="1693">
                  <c:v>5889</c:v>
                </c:pt>
                <c:pt idx="1694">
                  <c:v>5904</c:v>
                </c:pt>
                <c:pt idx="1695">
                  <c:v>5919</c:v>
                </c:pt>
                <c:pt idx="1696">
                  <c:v>5934</c:v>
                </c:pt>
                <c:pt idx="1697">
                  <c:v>5950</c:v>
                </c:pt>
                <c:pt idx="1698">
                  <c:v>5965</c:v>
                </c:pt>
                <c:pt idx="1699">
                  <c:v>5980</c:v>
                </c:pt>
                <c:pt idx="1700">
                  <c:v>5995</c:v>
                </c:pt>
                <c:pt idx="1701">
                  <c:v>6011</c:v>
                </c:pt>
                <c:pt idx="1702">
                  <c:v>6026</c:v>
                </c:pt>
                <c:pt idx="1703">
                  <c:v>6042</c:v>
                </c:pt>
                <c:pt idx="1704">
                  <c:v>6057</c:v>
                </c:pt>
                <c:pt idx="1705">
                  <c:v>6073</c:v>
                </c:pt>
                <c:pt idx="1706">
                  <c:v>6088</c:v>
                </c:pt>
                <c:pt idx="1707">
                  <c:v>6104</c:v>
                </c:pt>
                <c:pt idx="1708">
                  <c:v>6119</c:v>
                </c:pt>
                <c:pt idx="1709">
                  <c:v>6135</c:v>
                </c:pt>
                <c:pt idx="1710">
                  <c:v>6151</c:v>
                </c:pt>
                <c:pt idx="1711">
                  <c:v>6166</c:v>
                </c:pt>
                <c:pt idx="1712">
                  <c:v>6182</c:v>
                </c:pt>
                <c:pt idx="1713">
                  <c:v>6198</c:v>
                </c:pt>
                <c:pt idx="1714">
                  <c:v>6214</c:v>
                </c:pt>
                <c:pt idx="1715">
                  <c:v>6230</c:v>
                </c:pt>
                <c:pt idx="1716">
                  <c:v>6246</c:v>
                </c:pt>
                <c:pt idx="1717">
                  <c:v>6262</c:v>
                </c:pt>
                <c:pt idx="1718">
                  <c:v>6278</c:v>
                </c:pt>
                <c:pt idx="1719">
                  <c:v>6294</c:v>
                </c:pt>
                <c:pt idx="1720">
                  <c:v>6310</c:v>
                </c:pt>
                <c:pt idx="1721">
                  <c:v>6326</c:v>
                </c:pt>
                <c:pt idx="1722">
                  <c:v>6342</c:v>
                </c:pt>
                <c:pt idx="1723">
                  <c:v>6359</c:v>
                </c:pt>
                <c:pt idx="1724">
                  <c:v>6375</c:v>
                </c:pt>
                <c:pt idx="1725">
                  <c:v>6391</c:v>
                </c:pt>
                <c:pt idx="1726">
                  <c:v>6408</c:v>
                </c:pt>
                <c:pt idx="1727">
                  <c:v>6424</c:v>
                </c:pt>
                <c:pt idx="1728">
                  <c:v>6441</c:v>
                </c:pt>
                <c:pt idx="1729">
                  <c:v>6457</c:v>
                </c:pt>
                <c:pt idx="1730">
                  <c:v>6474</c:v>
                </c:pt>
                <c:pt idx="1731">
                  <c:v>6490</c:v>
                </c:pt>
                <c:pt idx="1732">
                  <c:v>6507</c:v>
                </c:pt>
                <c:pt idx="1733">
                  <c:v>6523</c:v>
                </c:pt>
                <c:pt idx="1734">
                  <c:v>6540</c:v>
                </c:pt>
                <c:pt idx="1735">
                  <c:v>6557</c:v>
                </c:pt>
                <c:pt idx="1736">
                  <c:v>6574</c:v>
                </c:pt>
                <c:pt idx="1737">
                  <c:v>6591</c:v>
                </c:pt>
                <c:pt idx="1738">
                  <c:v>6607</c:v>
                </c:pt>
                <c:pt idx="1739">
                  <c:v>6624</c:v>
                </c:pt>
                <c:pt idx="1740">
                  <c:v>6641</c:v>
                </c:pt>
                <c:pt idx="1741">
                  <c:v>6658</c:v>
                </c:pt>
                <c:pt idx="1742">
                  <c:v>6675</c:v>
                </c:pt>
                <c:pt idx="1743">
                  <c:v>6692</c:v>
                </c:pt>
                <c:pt idx="1744">
                  <c:v>6710</c:v>
                </c:pt>
                <c:pt idx="1745">
                  <c:v>6727</c:v>
                </c:pt>
                <c:pt idx="1746">
                  <c:v>6744</c:v>
                </c:pt>
                <c:pt idx="1747">
                  <c:v>6761</c:v>
                </c:pt>
                <c:pt idx="1748">
                  <c:v>6779</c:v>
                </c:pt>
                <c:pt idx="1749">
                  <c:v>6796</c:v>
                </c:pt>
                <c:pt idx="1750">
                  <c:v>6813</c:v>
                </c:pt>
                <c:pt idx="1751">
                  <c:v>6831</c:v>
                </c:pt>
                <c:pt idx="1752">
                  <c:v>6848</c:v>
                </c:pt>
                <c:pt idx="1753">
                  <c:v>6866</c:v>
                </c:pt>
                <c:pt idx="1754">
                  <c:v>6884</c:v>
                </c:pt>
                <c:pt idx="1755">
                  <c:v>6901</c:v>
                </c:pt>
                <c:pt idx="1756">
                  <c:v>6919</c:v>
                </c:pt>
                <c:pt idx="1757">
                  <c:v>6937</c:v>
                </c:pt>
                <c:pt idx="1758">
                  <c:v>6954</c:v>
                </c:pt>
                <c:pt idx="1759">
                  <c:v>6972</c:v>
                </c:pt>
                <c:pt idx="1760">
                  <c:v>6990</c:v>
                </c:pt>
                <c:pt idx="1761">
                  <c:v>7008</c:v>
                </c:pt>
                <c:pt idx="1762">
                  <c:v>7026</c:v>
                </c:pt>
                <c:pt idx="1763">
                  <c:v>7044</c:v>
                </c:pt>
                <c:pt idx="1764">
                  <c:v>7062</c:v>
                </c:pt>
                <c:pt idx="1765">
                  <c:v>7080</c:v>
                </c:pt>
                <c:pt idx="1766">
                  <c:v>7098</c:v>
                </c:pt>
                <c:pt idx="1767">
                  <c:v>7116</c:v>
                </c:pt>
                <c:pt idx="1768">
                  <c:v>7135</c:v>
                </c:pt>
                <c:pt idx="1769">
                  <c:v>7153</c:v>
                </c:pt>
                <c:pt idx="1770">
                  <c:v>7171</c:v>
                </c:pt>
                <c:pt idx="1771">
                  <c:v>7189</c:v>
                </c:pt>
                <c:pt idx="1772">
                  <c:v>7208</c:v>
                </c:pt>
                <c:pt idx="1773">
                  <c:v>7226</c:v>
                </c:pt>
                <c:pt idx="1774">
                  <c:v>7245</c:v>
                </c:pt>
                <c:pt idx="1775">
                  <c:v>7263</c:v>
                </c:pt>
                <c:pt idx="1776">
                  <c:v>7282</c:v>
                </c:pt>
                <c:pt idx="1777">
                  <c:v>7301</c:v>
                </c:pt>
                <c:pt idx="1778">
                  <c:v>7319</c:v>
                </c:pt>
                <c:pt idx="1779">
                  <c:v>7338</c:v>
                </c:pt>
                <c:pt idx="1780">
                  <c:v>7357</c:v>
                </c:pt>
                <c:pt idx="1781">
                  <c:v>7376</c:v>
                </c:pt>
                <c:pt idx="1782">
                  <c:v>7395</c:v>
                </c:pt>
                <c:pt idx="1783">
                  <c:v>7414</c:v>
                </c:pt>
                <c:pt idx="1784">
                  <c:v>7433</c:v>
                </c:pt>
                <c:pt idx="1785">
                  <c:v>7452</c:v>
                </c:pt>
                <c:pt idx="1786">
                  <c:v>7471</c:v>
                </c:pt>
                <c:pt idx="1787">
                  <c:v>7490</c:v>
                </c:pt>
                <c:pt idx="1788">
                  <c:v>7509</c:v>
                </c:pt>
                <c:pt idx="1789">
                  <c:v>7528</c:v>
                </c:pt>
                <c:pt idx="1790">
                  <c:v>7548</c:v>
                </c:pt>
                <c:pt idx="1791">
                  <c:v>7567</c:v>
                </c:pt>
                <c:pt idx="1792">
                  <c:v>7586</c:v>
                </c:pt>
                <c:pt idx="1793">
                  <c:v>7606</c:v>
                </c:pt>
                <c:pt idx="1794">
                  <c:v>7625</c:v>
                </c:pt>
                <c:pt idx="1795">
                  <c:v>7645</c:v>
                </c:pt>
                <c:pt idx="1796">
                  <c:v>7664</c:v>
                </c:pt>
                <c:pt idx="1797">
                  <c:v>7684</c:v>
                </c:pt>
                <c:pt idx="1798">
                  <c:v>7704</c:v>
                </c:pt>
                <c:pt idx="1799">
                  <c:v>7723</c:v>
                </c:pt>
                <c:pt idx="1800">
                  <c:v>7743</c:v>
                </c:pt>
                <c:pt idx="1801">
                  <c:v>7763</c:v>
                </c:pt>
                <c:pt idx="1802">
                  <c:v>7783</c:v>
                </c:pt>
                <c:pt idx="1803">
                  <c:v>7803</c:v>
                </c:pt>
                <c:pt idx="1804">
                  <c:v>7823</c:v>
                </c:pt>
                <c:pt idx="1805">
                  <c:v>7843</c:v>
                </c:pt>
                <c:pt idx="1806">
                  <c:v>7863</c:v>
                </c:pt>
                <c:pt idx="1807">
                  <c:v>7883</c:v>
                </c:pt>
                <c:pt idx="1808">
                  <c:v>7903</c:v>
                </c:pt>
                <c:pt idx="1809">
                  <c:v>7923</c:v>
                </c:pt>
                <c:pt idx="1810">
                  <c:v>7944</c:v>
                </c:pt>
                <c:pt idx="1811">
                  <c:v>7964</c:v>
                </c:pt>
                <c:pt idx="1812">
                  <c:v>7985</c:v>
                </c:pt>
                <c:pt idx="1813">
                  <c:v>8005</c:v>
                </c:pt>
                <c:pt idx="1814">
                  <c:v>8025</c:v>
                </c:pt>
                <c:pt idx="1815">
                  <c:v>8046</c:v>
                </c:pt>
                <c:pt idx="1816">
                  <c:v>8067</c:v>
                </c:pt>
                <c:pt idx="1817">
                  <c:v>8087</c:v>
                </c:pt>
                <c:pt idx="1818">
                  <c:v>8108</c:v>
                </c:pt>
                <c:pt idx="1819">
                  <c:v>8129</c:v>
                </c:pt>
                <c:pt idx="1820">
                  <c:v>8150</c:v>
                </c:pt>
                <c:pt idx="1821">
                  <c:v>8171</c:v>
                </c:pt>
                <c:pt idx="1822">
                  <c:v>8191</c:v>
                </c:pt>
                <c:pt idx="1823">
                  <c:v>8212</c:v>
                </c:pt>
                <c:pt idx="1824">
                  <c:v>8233</c:v>
                </c:pt>
                <c:pt idx="1825">
                  <c:v>8255</c:v>
                </c:pt>
                <c:pt idx="1826">
                  <c:v>8276</c:v>
                </c:pt>
                <c:pt idx="1827">
                  <c:v>8297</c:v>
                </c:pt>
                <c:pt idx="1828">
                  <c:v>8318</c:v>
                </c:pt>
                <c:pt idx="1829">
                  <c:v>8339</c:v>
                </c:pt>
                <c:pt idx="1830">
                  <c:v>8361</c:v>
                </c:pt>
                <c:pt idx="1831">
                  <c:v>8382</c:v>
                </c:pt>
                <c:pt idx="1832">
                  <c:v>8404</c:v>
                </c:pt>
                <c:pt idx="1833">
                  <c:v>8425</c:v>
                </c:pt>
                <c:pt idx="1834">
                  <c:v>8447</c:v>
                </c:pt>
                <c:pt idx="1835">
                  <c:v>8468</c:v>
                </c:pt>
                <c:pt idx="1836">
                  <c:v>8490</c:v>
                </c:pt>
                <c:pt idx="1837">
                  <c:v>8512</c:v>
                </c:pt>
                <c:pt idx="1838">
                  <c:v>8534</c:v>
                </c:pt>
                <c:pt idx="1839">
                  <c:v>8556</c:v>
                </c:pt>
                <c:pt idx="1840">
                  <c:v>8577</c:v>
                </c:pt>
                <c:pt idx="1841">
                  <c:v>8599</c:v>
                </c:pt>
                <c:pt idx="1842">
                  <c:v>8621</c:v>
                </c:pt>
                <c:pt idx="1843">
                  <c:v>8644</c:v>
                </c:pt>
                <c:pt idx="1844">
                  <c:v>8666</c:v>
                </c:pt>
                <c:pt idx="1845">
                  <c:v>8688</c:v>
                </c:pt>
                <c:pt idx="1846">
                  <c:v>8710</c:v>
                </c:pt>
                <c:pt idx="1847">
                  <c:v>8732</c:v>
                </c:pt>
                <c:pt idx="1848">
                  <c:v>8755</c:v>
                </c:pt>
                <c:pt idx="1849">
                  <c:v>8777</c:v>
                </c:pt>
                <c:pt idx="1850">
                  <c:v>8800</c:v>
                </c:pt>
                <c:pt idx="1851">
                  <c:v>8822</c:v>
                </c:pt>
                <c:pt idx="1852">
                  <c:v>8845</c:v>
                </c:pt>
                <c:pt idx="1853">
                  <c:v>8868</c:v>
                </c:pt>
                <c:pt idx="1854">
                  <c:v>8890</c:v>
                </c:pt>
                <c:pt idx="1855">
                  <c:v>8913</c:v>
                </c:pt>
                <c:pt idx="1856">
                  <c:v>8936</c:v>
                </c:pt>
                <c:pt idx="1857">
                  <c:v>8959</c:v>
                </c:pt>
                <c:pt idx="1858">
                  <c:v>8982</c:v>
                </c:pt>
                <c:pt idx="1859">
                  <c:v>9005</c:v>
                </c:pt>
                <c:pt idx="1860">
                  <c:v>9028</c:v>
                </c:pt>
                <c:pt idx="1861">
                  <c:v>9051</c:v>
                </c:pt>
                <c:pt idx="1862">
                  <c:v>9074</c:v>
                </c:pt>
                <c:pt idx="1863">
                  <c:v>9097</c:v>
                </c:pt>
                <c:pt idx="1864">
                  <c:v>10093</c:v>
                </c:pt>
                <c:pt idx="1865">
                  <c:v>10097</c:v>
                </c:pt>
                <c:pt idx="1866">
                  <c:v>10100</c:v>
                </c:pt>
                <c:pt idx="1867">
                  <c:v>10105</c:v>
                </c:pt>
                <c:pt idx="1868">
                  <c:v>10108</c:v>
                </c:pt>
                <c:pt idx="1869">
                  <c:v>10113</c:v>
                </c:pt>
                <c:pt idx="1870">
                  <c:v>10116</c:v>
                </c:pt>
                <c:pt idx="1871">
                  <c:v>10121</c:v>
                </c:pt>
                <c:pt idx="1872">
                  <c:v>10126</c:v>
                </c:pt>
                <c:pt idx="1873">
                  <c:v>10129</c:v>
                </c:pt>
                <c:pt idx="1874">
                  <c:v>10134</c:v>
                </c:pt>
                <c:pt idx="1875">
                  <c:v>10137</c:v>
                </c:pt>
                <c:pt idx="1876">
                  <c:v>10142</c:v>
                </c:pt>
                <c:pt idx="1877">
                  <c:v>10145</c:v>
                </c:pt>
                <c:pt idx="1878">
                  <c:v>10150</c:v>
                </c:pt>
                <c:pt idx="1879">
                  <c:v>10153</c:v>
                </c:pt>
                <c:pt idx="1880">
                  <c:v>10158</c:v>
                </c:pt>
                <c:pt idx="1881">
                  <c:v>10161</c:v>
                </c:pt>
                <c:pt idx="1882">
                  <c:v>10164</c:v>
                </c:pt>
                <c:pt idx="1883">
                  <c:v>10169</c:v>
                </c:pt>
                <c:pt idx="1884">
                  <c:v>10172</c:v>
                </c:pt>
                <c:pt idx="1885">
                  <c:v>10177</c:v>
                </c:pt>
                <c:pt idx="1886">
                  <c:v>10180</c:v>
                </c:pt>
                <c:pt idx="1887">
                  <c:v>10186</c:v>
                </c:pt>
                <c:pt idx="1888">
                  <c:v>10191</c:v>
                </c:pt>
                <c:pt idx="1889">
                  <c:v>10194</c:v>
                </c:pt>
                <c:pt idx="1890">
                  <c:v>10197</c:v>
                </c:pt>
                <c:pt idx="1891">
                  <c:v>10202</c:v>
                </c:pt>
                <c:pt idx="1892">
                  <c:v>10208</c:v>
                </c:pt>
                <c:pt idx="1893">
                  <c:v>10211</c:v>
                </c:pt>
                <c:pt idx="1894">
                  <c:v>10214</c:v>
                </c:pt>
                <c:pt idx="1895">
                  <c:v>10220</c:v>
                </c:pt>
                <c:pt idx="1896">
                  <c:v>10225</c:v>
                </c:pt>
                <c:pt idx="1897">
                  <c:v>10228</c:v>
                </c:pt>
                <c:pt idx="1898">
                  <c:v>10234</c:v>
                </c:pt>
                <c:pt idx="1899">
                  <c:v>10237</c:v>
                </c:pt>
                <c:pt idx="1900">
                  <c:v>10240</c:v>
                </c:pt>
                <c:pt idx="1901">
                  <c:v>10246</c:v>
                </c:pt>
                <c:pt idx="1902">
                  <c:v>10249</c:v>
                </c:pt>
                <c:pt idx="1903">
                  <c:v>10254</c:v>
                </c:pt>
                <c:pt idx="1904">
                  <c:v>10260</c:v>
                </c:pt>
                <c:pt idx="1905">
                  <c:v>10263</c:v>
                </c:pt>
                <c:pt idx="1906">
                  <c:v>10269</c:v>
                </c:pt>
                <c:pt idx="1907">
                  <c:v>10272</c:v>
                </c:pt>
                <c:pt idx="1908">
                  <c:v>10278</c:v>
                </c:pt>
                <c:pt idx="1909">
                  <c:v>10281</c:v>
                </c:pt>
                <c:pt idx="1910">
                  <c:v>10288</c:v>
                </c:pt>
                <c:pt idx="1911">
                  <c:v>10291</c:v>
                </c:pt>
                <c:pt idx="1912">
                  <c:v>10294</c:v>
                </c:pt>
                <c:pt idx="1913">
                  <c:v>10300</c:v>
                </c:pt>
                <c:pt idx="1914">
                  <c:v>10303</c:v>
                </c:pt>
                <c:pt idx="1915">
                  <c:v>10309</c:v>
                </c:pt>
                <c:pt idx="1916">
                  <c:v>10315</c:v>
                </c:pt>
                <c:pt idx="1917">
                  <c:v>10318</c:v>
                </c:pt>
                <c:pt idx="1918">
                  <c:v>10325</c:v>
                </c:pt>
                <c:pt idx="1919">
                  <c:v>10328</c:v>
                </c:pt>
                <c:pt idx="1920">
                  <c:v>10331</c:v>
                </c:pt>
                <c:pt idx="1921">
                  <c:v>10337</c:v>
                </c:pt>
                <c:pt idx="1922">
                  <c:v>10344</c:v>
                </c:pt>
                <c:pt idx="1923">
                  <c:v>10347</c:v>
                </c:pt>
                <c:pt idx="1924">
                  <c:v>10353</c:v>
                </c:pt>
                <c:pt idx="1925">
                  <c:v>10356</c:v>
                </c:pt>
                <c:pt idx="1926">
                  <c:v>10360</c:v>
                </c:pt>
                <c:pt idx="1927">
                  <c:v>10366</c:v>
                </c:pt>
                <c:pt idx="1928">
                  <c:v>10373</c:v>
                </c:pt>
                <c:pt idx="1929">
                  <c:v>10376</c:v>
                </c:pt>
                <c:pt idx="1930">
                  <c:v>10382</c:v>
                </c:pt>
                <c:pt idx="1931">
                  <c:v>10386</c:v>
                </c:pt>
                <c:pt idx="1932">
                  <c:v>10392</c:v>
                </c:pt>
                <c:pt idx="1933">
                  <c:v>10396</c:v>
                </c:pt>
                <c:pt idx="1934">
                  <c:v>10402</c:v>
                </c:pt>
                <c:pt idx="1935">
                  <c:v>10406</c:v>
                </c:pt>
                <c:pt idx="1936">
                  <c:v>10412</c:v>
                </c:pt>
                <c:pt idx="1937">
                  <c:v>10416</c:v>
                </c:pt>
                <c:pt idx="1938">
                  <c:v>10423</c:v>
                </c:pt>
                <c:pt idx="1939">
                  <c:v>10426</c:v>
                </c:pt>
                <c:pt idx="1940">
                  <c:v>10433</c:v>
                </c:pt>
                <c:pt idx="1941">
                  <c:v>10436</c:v>
                </c:pt>
                <c:pt idx="1942">
                  <c:v>10440</c:v>
                </c:pt>
                <c:pt idx="1943">
                  <c:v>10446</c:v>
                </c:pt>
                <c:pt idx="1944">
                  <c:v>10453</c:v>
                </c:pt>
                <c:pt idx="1945">
                  <c:v>10457</c:v>
                </c:pt>
                <c:pt idx="1946">
                  <c:v>10464</c:v>
                </c:pt>
                <c:pt idx="1947">
                  <c:v>10467</c:v>
                </c:pt>
                <c:pt idx="1948">
                  <c:v>10474</c:v>
                </c:pt>
                <c:pt idx="1949">
                  <c:v>10478</c:v>
                </c:pt>
                <c:pt idx="1950">
                  <c:v>10485</c:v>
                </c:pt>
                <c:pt idx="1951">
                  <c:v>10489</c:v>
                </c:pt>
                <c:pt idx="1952">
                  <c:v>10496</c:v>
                </c:pt>
                <c:pt idx="1953">
                  <c:v>10499</c:v>
                </c:pt>
                <c:pt idx="1954">
                  <c:v>10506</c:v>
                </c:pt>
                <c:pt idx="1955">
                  <c:v>10510</c:v>
                </c:pt>
                <c:pt idx="1956">
                  <c:v>10514</c:v>
                </c:pt>
                <c:pt idx="1957">
                  <c:v>10521</c:v>
                </c:pt>
                <c:pt idx="1958">
                  <c:v>10525</c:v>
                </c:pt>
                <c:pt idx="1959">
                  <c:v>10532</c:v>
                </c:pt>
                <c:pt idx="1960">
                  <c:v>10536</c:v>
                </c:pt>
                <c:pt idx="1961">
                  <c:v>10543</c:v>
                </c:pt>
                <c:pt idx="1962">
                  <c:v>10547</c:v>
                </c:pt>
                <c:pt idx="1963">
                  <c:v>10554</c:v>
                </c:pt>
                <c:pt idx="1964">
                  <c:v>10562</c:v>
                </c:pt>
                <c:pt idx="1965">
                  <c:v>10565</c:v>
                </c:pt>
                <c:pt idx="1966">
                  <c:v>10573</c:v>
                </c:pt>
                <c:pt idx="1967">
                  <c:v>10577</c:v>
                </c:pt>
                <c:pt idx="1968">
                  <c:v>10584</c:v>
                </c:pt>
                <c:pt idx="1969">
                  <c:v>10588</c:v>
                </c:pt>
                <c:pt idx="1970">
                  <c:v>10596</c:v>
                </c:pt>
                <c:pt idx="1971">
                  <c:v>10599</c:v>
                </c:pt>
                <c:pt idx="1972">
                  <c:v>10607</c:v>
                </c:pt>
                <c:pt idx="1973">
                  <c:v>10611</c:v>
                </c:pt>
                <c:pt idx="1974">
                  <c:v>10619</c:v>
                </c:pt>
                <c:pt idx="1975">
                  <c:v>10623</c:v>
                </c:pt>
                <c:pt idx="1976">
                  <c:v>10631</c:v>
                </c:pt>
                <c:pt idx="1977">
                  <c:v>10634</c:v>
                </c:pt>
                <c:pt idx="1978">
                  <c:v>10642</c:v>
                </c:pt>
                <c:pt idx="1979">
                  <c:v>10646</c:v>
                </c:pt>
                <c:pt idx="1980">
                  <c:v>10654</c:v>
                </c:pt>
                <c:pt idx="1981">
                  <c:v>10658</c:v>
                </c:pt>
                <c:pt idx="1982">
                  <c:v>10666</c:v>
                </c:pt>
                <c:pt idx="1983">
                  <c:v>10670</c:v>
                </c:pt>
                <c:pt idx="1984">
                  <c:v>10678</c:v>
                </c:pt>
                <c:pt idx="1985">
                  <c:v>10682</c:v>
                </c:pt>
                <c:pt idx="1986">
                  <c:v>10691</c:v>
                </c:pt>
                <c:pt idx="1987">
                  <c:v>10695</c:v>
                </c:pt>
                <c:pt idx="1988">
                  <c:v>10703</c:v>
                </c:pt>
                <c:pt idx="1989">
                  <c:v>10707</c:v>
                </c:pt>
                <c:pt idx="1990">
                  <c:v>10715</c:v>
                </c:pt>
                <c:pt idx="1991">
                  <c:v>10719</c:v>
                </c:pt>
                <c:pt idx="1992">
                  <c:v>10728</c:v>
                </c:pt>
                <c:pt idx="1993">
                  <c:v>10732</c:v>
                </c:pt>
                <c:pt idx="1994">
                  <c:v>10740</c:v>
                </c:pt>
                <c:pt idx="1995">
                  <c:v>10744</c:v>
                </c:pt>
                <c:pt idx="1996">
                  <c:v>10753</c:v>
                </c:pt>
                <c:pt idx="1997">
                  <c:v>10757</c:v>
                </c:pt>
                <c:pt idx="1998">
                  <c:v>10766</c:v>
                </c:pt>
                <c:pt idx="1999">
                  <c:v>10770</c:v>
                </c:pt>
                <c:pt idx="2000">
                  <c:v>10778</c:v>
                </c:pt>
                <c:pt idx="2001">
                  <c:v>10783</c:v>
                </c:pt>
                <c:pt idx="2002">
                  <c:v>10791</c:v>
                </c:pt>
                <c:pt idx="2003">
                  <c:v>10796</c:v>
                </c:pt>
                <c:pt idx="2004">
                  <c:v>10804</c:v>
                </c:pt>
                <c:pt idx="2005">
                  <c:v>10809</c:v>
                </c:pt>
                <c:pt idx="2006">
                  <c:v>10818</c:v>
                </c:pt>
                <c:pt idx="2007">
                  <c:v>10822</c:v>
                </c:pt>
                <c:pt idx="2008">
                  <c:v>10831</c:v>
                </c:pt>
                <c:pt idx="2009">
                  <c:v>10835</c:v>
                </c:pt>
                <c:pt idx="2010">
                  <c:v>10844</c:v>
                </c:pt>
                <c:pt idx="2011">
                  <c:v>10849</c:v>
                </c:pt>
                <c:pt idx="2012">
                  <c:v>10858</c:v>
                </c:pt>
                <c:pt idx="2013">
                  <c:v>10862</c:v>
                </c:pt>
                <c:pt idx="2014">
                  <c:v>10871</c:v>
                </c:pt>
                <c:pt idx="2015">
                  <c:v>10876</c:v>
                </c:pt>
                <c:pt idx="2016">
                  <c:v>10885</c:v>
                </c:pt>
                <c:pt idx="2017">
                  <c:v>10889</c:v>
                </c:pt>
                <c:pt idx="2018">
                  <c:v>10899</c:v>
                </c:pt>
                <c:pt idx="2019">
                  <c:v>10903</c:v>
                </c:pt>
                <c:pt idx="2020">
                  <c:v>10913</c:v>
                </c:pt>
                <c:pt idx="2021">
                  <c:v>10917</c:v>
                </c:pt>
                <c:pt idx="2022">
                  <c:v>10927</c:v>
                </c:pt>
                <c:pt idx="2023">
                  <c:v>10931</c:v>
                </c:pt>
                <c:pt idx="2024">
                  <c:v>10941</c:v>
                </c:pt>
                <c:pt idx="2025">
                  <c:v>10945</c:v>
                </c:pt>
                <c:pt idx="2026">
                  <c:v>10955</c:v>
                </c:pt>
                <c:pt idx="2027">
                  <c:v>10960</c:v>
                </c:pt>
                <c:pt idx="2028">
                  <c:v>10969</c:v>
                </c:pt>
                <c:pt idx="2029">
                  <c:v>10974</c:v>
                </c:pt>
                <c:pt idx="2030">
                  <c:v>10984</c:v>
                </c:pt>
                <c:pt idx="2031">
                  <c:v>10988</c:v>
                </c:pt>
                <c:pt idx="2032">
                  <c:v>10998</c:v>
                </c:pt>
                <c:pt idx="2033">
                  <c:v>11003</c:v>
                </c:pt>
                <c:pt idx="2034">
                  <c:v>11013</c:v>
                </c:pt>
                <c:pt idx="2035">
                  <c:v>11018</c:v>
                </c:pt>
                <c:pt idx="2036">
                  <c:v>11027</c:v>
                </c:pt>
                <c:pt idx="2037">
                  <c:v>11032</c:v>
                </c:pt>
                <c:pt idx="2038">
                  <c:v>11042</c:v>
                </c:pt>
                <c:pt idx="2039">
                  <c:v>11047</c:v>
                </c:pt>
                <c:pt idx="2040">
                  <c:v>11057</c:v>
                </c:pt>
                <c:pt idx="2041">
                  <c:v>11062</c:v>
                </c:pt>
                <c:pt idx="2042">
                  <c:v>11072</c:v>
                </c:pt>
                <c:pt idx="2043">
                  <c:v>11078</c:v>
                </c:pt>
                <c:pt idx="2044">
                  <c:v>11088</c:v>
                </c:pt>
                <c:pt idx="2045">
                  <c:v>11093</c:v>
                </c:pt>
                <c:pt idx="2046">
                  <c:v>11103</c:v>
                </c:pt>
                <c:pt idx="2047">
                  <c:v>11108</c:v>
                </c:pt>
                <c:pt idx="2048">
                  <c:v>11118</c:v>
                </c:pt>
                <c:pt idx="2049">
                  <c:v>11124</c:v>
                </c:pt>
                <c:pt idx="2050">
                  <c:v>11134</c:v>
                </c:pt>
                <c:pt idx="2051">
                  <c:v>11139</c:v>
                </c:pt>
                <c:pt idx="2052">
                  <c:v>11150</c:v>
                </c:pt>
                <c:pt idx="2053">
                  <c:v>11155</c:v>
                </c:pt>
                <c:pt idx="2054">
                  <c:v>11166</c:v>
                </c:pt>
                <c:pt idx="2055">
                  <c:v>11171</c:v>
                </c:pt>
                <c:pt idx="2056">
                  <c:v>11181</c:v>
                </c:pt>
                <c:pt idx="2057">
                  <c:v>11187</c:v>
                </c:pt>
                <c:pt idx="2058">
                  <c:v>11198</c:v>
                </c:pt>
                <c:pt idx="2059">
                  <c:v>11203</c:v>
                </c:pt>
                <c:pt idx="2060">
                  <c:v>11214</c:v>
                </c:pt>
                <c:pt idx="2061">
                  <c:v>11219</c:v>
                </c:pt>
                <c:pt idx="2062">
                  <c:v>11230</c:v>
                </c:pt>
                <c:pt idx="2063">
                  <c:v>11235</c:v>
                </c:pt>
                <c:pt idx="2064">
                  <c:v>11246</c:v>
                </c:pt>
                <c:pt idx="2065">
                  <c:v>11252</c:v>
                </c:pt>
                <c:pt idx="2066">
                  <c:v>11263</c:v>
                </c:pt>
                <c:pt idx="2067">
                  <c:v>11269</c:v>
                </c:pt>
                <c:pt idx="2068">
                  <c:v>11280</c:v>
                </c:pt>
                <c:pt idx="2069">
                  <c:v>11285</c:v>
                </c:pt>
                <c:pt idx="2070">
                  <c:v>11296</c:v>
                </c:pt>
                <c:pt idx="2071">
                  <c:v>11302</c:v>
                </c:pt>
                <c:pt idx="2072">
                  <c:v>11313</c:v>
                </c:pt>
                <c:pt idx="2073">
                  <c:v>11319</c:v>
                </c:pt>
                <c:pt idx="2074">
                  <c:v>11331</c:v>
                </c:pt>
                <c:pt idx="2075">
                  <c:v>11336</c:v>
                </c:pt>
                <c:pt idx="2076">
                  <c:v>11348</c:v>
                </c:pt>
                <c:pt idx="2077">
                  <c:v>11353</c:v>
                </c:pt>
                <c:pt idx="2078">
                  <c:v>11365</c:v>
                </c:pt>
                <c:pt idx="2079">
                  <c:v>11371</c:v>
                </c:pt>
                <c:pt idx="2080">
                  <c:v>11383</c:v>
                </c:pt>
                <c:pt idx="2081">
                  <c:v>11388</c:v>
                </c:pt>
                <c:pt idx="2082">
                  <c:v>11400</c:v>
                </c:pt>
                <c:pt idx="2083">
                  <c:v>11406</c:v>
                </c:pt>
                <c:pt idx="2084">
                  <c:v>11418</c:v>
                </c:pt>
                <c:pt idx="2085">
                  <c:v>11424</c:v>
                </c:pt>
                <c:pt idx="2086">
                  <c:v>11436</c:v>
                </c:pt>
                <c:pt idx="2087">
                  <c:v>11442</c:v>
                </c:pt>
                <c:pt idx="2088">
                  <c:v>11454</c:v>
                </c:pt>
                <c:pt idx="2089">
                  <c:v>11460</c:v>
                </c:pt>
                <c:pt idx="2090">
                  <c:v>11472</c:v>
                </c:pt>
                <c:pt idx="2091">
                  <c:v>11478</c:v>
                </c:pt>
                <c:pt idx="2092">
                  <c:v>11490</c:v>
                </c:pt>
                <c:pt idx="2093">
                  <c:v>11496</c:v>
                </c:pt>
                <c:pt idx="2094">
                  <c:v>11509</c:v>
                </c:pt>
                <c:pt idx="2095">
                  <c:v>11515</c:v>
                </c:pt>
                <c:pt idx="2096">
                  <c:v>11527</c:v>
                </c:pt>
                <c:pt idx="2097">
                  <c:v>11533</c:v>
                </c:pt>
                <c:pt idx="2098">
                  <c:v>11546</c:v>
                </c:pt>
                <c:pt idx="2099">
                  <c:v>11552</c:v>
                </c:pt>
                <c:pt idx="2100">
                  <c:v>11565</c:v>
                </c:pt>
                <c:pt idx="2101">
                  <c:v>11571</c:v>
                </c:pt>
                <c:pt idx="2102">
                  <c:v>11584</c:v>
                </c:pt>
                <c:pt idx="2103">
                  <c:v>11590</c:v>
                </c:pt>
                <c:pt idx="2104">
                  <c:v>11603</c:v>
                </c:pt>
                <c:pt idx="2105">
                  <c:v>11609</c:v>
                </c:pt>
                <c:pt idx="2106">
                  <c:v>11622</c:v>
                </c:pt>
                <c:pt idx="2107">
                  <c:v>11629</c:v>
                </c:pt>
                <c:pt idx="2108">
                  <c:v>11642</c:v>
                </c:pt>
                <c:pt idx="2109">
                  <c:v>11648</c:v>
                </c:pt>
                <c:pt idx="2110">
                  <c:v>11661</c:v>
                </c:pt>
                <c:pt idx="2111">
                  <c:v>11668</c:v>
                </c:pt>
                <c:pt idx="2112">
                  <c:v>11681</c:v>
                </c:pt>
                <c:pt idx="2113">
                  <c:v>11688</c:v>
                </c:pt>
                <c:pt idx="2114">
                  <c:v>11701</c:v>
                </c:pt>
                <c:pt idx="2115">
                  <c:v>11708</c:v>
                </c:pt>
                <c:pt idx="2116">
                  <c:v>11721</c:v>
                </c:pt>
                <c:pt idx="2117">
                  <c:v>11728</c:v>
                </c:pt>
                <c:pt idx="2118">
                  <c:v>11741</c:v>
                </c:pt>
                <c:pt idx="2119">
                  <c:v>11748</c:v>
                </c:pt>
                <c:pt idx="2120">
                  <c:v>11762</c:v>
                </c:pt>
                <c:pt idx="2121">
                  <c:v>11768</c:v>
                </c:pt>
                <c:pt idx="2122">
                  <c:v>11782</c:v>
                </c:pt>
                <c:pt idx="2123">
                  <c:v>11789</c:v>
                </c:pt>
                <c:pt idx="2124">
                  <c:v>11803</c:v>
                </c:pt>
                <c:pt idx="2125">
                  <c:v>11810</c:v>
                </c:pt>
                <c:pt idx="2126">
                  <c:v>11824</c:v>
                </c:pt>
                <c:pt idx="2127">
                  <c:v>11831</c:v>
                </c:pt>
                <c:pt idx="2128">
                  <c:v>11845</c:v>
                </c:pt>
                <c:pt idx="2129">
                  <c:v>11852</c:v>
                </c:pt>
                <c:pt idx="2130">
                  <c:v>11866</c:v>
                </c:pt>
                <c:pt idx="2131">
                  <c:v>11873</c:v>
                </c:pt>
                <c:pt idx="2132">
                  <c:v>11887</c:v>
                </c:pt>
                <c:pt idx="2133">
                  <c:v>11894</c:v>
                </c:pt>
                <c:pt idx="2134">
                  <c:v>11909</c:v>
                </c:pt>
                <c:pt idx="2135">
                  <c:v>11916</c:v>
                </c:pt>
                <c:pt idx="2136">
                  <c:v>11930</c:v>
                </c:pt>
                <c:pt idx="2137">
                  <c:v>11938</c:v>
                </c:pt>
                <c:pt idx="2138">
                  <c:v>11952</c:v>
                </c:pt>
                <c:pt idx="2139">
                  <c:v>11959</c:v>
                </c:pt>
                <c:pt idx="2140">
                  <c:v>11974</c:v>
                </c:pt>
                <c:pt idx="2141">
                  <c:v>11982</c:v>
                </c:pt>
                <c:pt idx="2142">
                  <c:v>11996</c:v>
                </c:pt>
                <c:pt idx="2143">
                  <c:v>12004</c:v>
                </c:pt>
                <c:pt idx="2144">
                  <c:v>12019</c:v>
                </c:pt>
                <c:pt idx="2145">
                  <c:v>12026</c:v>
                </c:pt>
                <c:pt idx="2146">
                  <c:v>12041</c:v>
                </c:pt>
                <c:pt idx="2147">
                  <c:v>12049</c:v>
                </c:pt>
                <c:pt idx="2148">
                  <c:v>12064</c:v>
                </c:pt>
                <c:pt idx="2149">
                  <c:v>12071</c:v>
                </c:pt>
                <c:pt idx="2150">
                  <c:v>12087</c:v>
                </c:pt>
                <c:pt idx="2151">
                  <c:v>12094</c:v>
                </c:pt>
                <c:pt idx="2152">
                  <c:v>12110</c:v>
                </c:pt>
                <c:pt idx="2153">
                  <c:v>12117</c:v>
                </c:pt>
                <c:pt idx="2154">
                  <c:v>12133</c:v>
                </c:pt>
                <c:pt idx="2155">
                  <c:v>12141</c:v>
                </c:pt>
                <c:pt idx="2156">
                  <c:v>12156</c:v>
                </c:pt>
                <c:pt idx="2157">
                  <c:v>12164</c:v>
                </c:pt>
                <c:pt idx="2158">
                  <c:v>12180</c:v>
                </c:pt>
                <c:pt idx="2159">
                  <c:v>12188</c:v>
                </c:pt>
                <c:pt idx="2160">
                  <c:v>12204</c:v>
                </c:pt>
                <c:pt idx="2161">
                  <c:v>12212</c:v>
                </c:pt>
                <c:pt idx="2162">
                  <c:v>12228</c:v>
                </c:pt>
                <c:pt idx="2163">
                  <c:v>12236</c:v>
                </c:pt>
                <c:pt idx="2164">
                  <c:v>12252</c:v>
                </c:pt>
                <c:pt idx="2165">
                  <c:v>12260</c:v>
                </c:pt>
                <c:pt idx="2166">
                  <c:v>12276</c:v>
                </c:pt>
                <c:pt idx="2167">
                  <c:v>12284</c:v>
                </c:pt>
                <c:pt idx="2168">
                  <c:v>12300</c:v>
                </c:pt>
                <c:pt idx="2169">
                  <c:v>12309</c:v>
                </c:pt>
                <c:pt idx="2170">
                  <c:v>12325</c:v>
                </c:pt>
                <c:pt idx="2171">
                  <c:v>12333</c:v>
                </c:pt>
                <c:pt idx="2172">
                  <c:v>12350</c:v>
                </c:pt>
                <c:pt idx="2173">
                  <c:v>12358</c:v>
                </c:pt>
                <c:pt idx="2174">
                  <c:v>12375</c:v>
                </c:pt>
                <c:pt idx="2175">
                  <c:v>12383</c:v>
                </c:pt>
                <c:pt idx="2176">
                  <c:v>12400</c:v>
                </c:pt>
                <c:pt idx="2177">
                  <c:v>12409</c:v>
                </c:pt>
                <c:pt idx="2178">
                  <c:v>12426</c:v>
                </c:pt>
                <c:pt idx="2179">
                  <c:v>12434</c:v>
                </c:pt>
                <c:pt idx="2180">
                  <c:v>12451</c:v>
                </c:pt>
                <c:pt idx="2181">
                  <c:v>12460</c:v>
                </c:pt>
                <c:pt idx="2182">
                  <c:v>12477</c:v>
                </c:pt>
                <c:pt idx="2183">
                  <c:v>12486</c:v>
                </c:pt>
                <c:pt idx="2184">
                  <c:v>12503</c:v>
                </c:pt>
                <c:pt idx="2185">
                  <c:v>12512</c:v>
                </c:pt>
                <c:pt idx="2186">
                  <c:v>12530</c:v>
                </c:pt>
                <c:pt idx="2187">
                  <c:v>12538</c:v>
                </c:pt>
                <c:pt idx="2188">
                  <c:v>12556</c:v>
                </c:pt>
                <c:pt idx="2189">
                  <c:v>12565</c:v>
                </c:pt>
                <c:pt idx="2190">
                  <c:v>12583</c:v>
                </c:pt>
                <c:pt idx="2191">
                  <c:v>12592</c:v>
                </c:pt>
                <c:pt idx="2192">
                  <c:v>12610</c:v>
                </c:pt>
                <c:pt idx="2193">
                  <c:v>12619</c:v>
                </c:pt>
                <c:pt idx="2194">
                  <c:v>12637</c:v>
                </c:pt>
                <c:pt idx="2195">
                  <c:v>12646</c:v>
                </c:pt>
                <c:pt idx="2196">
                  <c:v>12664</c:v>
                </c:pt>
                <c:pt idx="2197">
                  <c:v>12673</c:v>
                </c:pt>
                <c:pt idx="2198">
                  <c:v>12691</c:v>
                </c:pt>
                <c:pt idx="2199">
                  <c:v>12701</c:v>
                </c:pt>
                <c:pt idx="2200">
                  <c:v>12719</c:v>
                </c:pt>
                <c:pt idx="2201">
                  <c:v>12728</c:v>
                </c:pt>
                <c:pt idx="2202">
                  <c:v>12747</c:v>
                </c:pt>
                <c:pt idx="2203">
                  <c:v>12756</c:v>
                </c:pt>
                <c:pt idx="2204">
                  <c:v>12775</c:v>
                </c:pt>
                <c:pt idx="2205">
                  <c:v>12784</c:v>
                </c:pt>
                <c:pt idx="2206">
                  <c:v>12803</c:v>
                </c:pt>
                <c:pt idx="2207">
                  <c:v>12813</c:v>
                </c:pt>
                <c:pt idx="2208">
                  <c:v>12832</c:v>
                </c:pt>
                <c:pt idx="2209">
                  <c:v>12841</c:v>
                </c:pt>
                <c:pt idx="2210">
                  <c:v>12861</c:v>
                </c:pt>
                <c:pt idx="2211">
                  <c:v>12870</c:v>
                </c:pt>
                <c:pt idx="2212">
                  <c:v>12890</c:v>
                </c:pt>
                <c:pt idx="2213">
                  <c:v>12899</c:v>
                </c:pt>
                <c:pt idx="2214">
                  <c:v>12919</c:v>
                </c:pt>
                <c:pt idx="2215">
                  <c:v>12929</c:v>
                </c:pt>
                <c:pt idx="2216">
                  <c:v>12948</c:v>
                </c:pt>
                <c:pt idx="2217">
                  <c:v>12958</c:v>
                </c:pt>
                <c:pt idx="2218">
                  <c:v>12978</c:v>
                </c:pt>
                <c:pt idx="2219">
                  <c:v>12988</c:v>
                </c:pt>
                <c:pt idx="2220">
                  <c:v>13008</c:v>
                </c:pt>
                <c:pt idx="2221">
                  <c:v>13018</c:v>
                </c:pt>
                <c:pt idx="2222">
                  <c:v>13038</c:v>
                </c:pt>
                <c:pt idx="2223">
                  <c:v>13048</c:v>
                </c:pt>
                <c:pt idx="2224">
                  <c:v>13068</c:v>
                </c:pt>
                <c:pt idx="2225">
                  <c:v>13079</c:v>
                </c:pt>
                <c:pt idx="2226">
                  <c:v>13099</c:v>
                </c:pt>
                <c:pt idx="2227">
                  <c:v>13109</c:v>
                </c:pt>
                <c:pt idx="2228">
                  <c:v>13130</c:v>
                </c:pt>
                <c:pt idx="2229">
                  <c:v>13140</c:v>
                </c:pt>
                <c:pt idx="2230">
                  <c:v>13161</c:v>
                </c:pt>
                <c:pt idx="2231">
                  <c:v>13171</c:v>
                </c:pt>
                <c:pt idx="2232">
                  <c:v>13192</c:v>
                </c:pt>
                <c:pt idx="2233">
                  <c:v>13203</c:v>
                </c:pt>
                <c:pt idx="2234">
                  <c:v>13224</c:v>
                </c:pt>
                <c:pt idx="2235">
                  <c:v>13234</c:v>
                </c:pt>
                <c:pt idx="2236">
                  <c:v>13256</c:v>
                </c:pt>
                <c:pt idx="2237">
                  <c:v>13266</c:v>
                </c:pt>
                <c:pt idx="2238">
                  <c:v>13288</c:v>
                </c:pt>
                <c:pt idx="2239">
                  <c:v>13298</c:v>
                </c:pt>
                <c:pt idx="2240">
                  <c:v>13320</c:v>
                </c:pt>
                <c:pt idx="2241">
                  <c:v>13331</c:v>
                </c:pt>
                <c:pt idx="2242">
                  <c:v>13352</c:v>
                </c:pt>
                <c:pt idx="2243">
                  <c:v>13363</c:v>
                </c:pt>
                <c:pt idx="2244">
                  <c:v>13385</c:v>
                </c:pt>
                <c:pt idx="2245">
                  <c:v>13396</c:v>
                </c:pt>
                <c:pt idx="2246">
                  <c:v>13418</c:v>
                </c:pt>
                <c:pt idx="2247">
                  <c:v>13429</c:v>
                </c:pt>
                <c:pt idx="2248">
                  <c:v>13452</c:v>
                </c:pt>
                <c:pt idx="2249">
                  <c:v>13463</c:v>
                </c:pt>
                <c:pt idx="2250">
                  <c:v>13485</c:v>
                </c:pt>
                <c:pt idx="2251">
                  <c:v>13496</c:v>
                </c:pt>
                <c:pt idx="2252">
                  <c:v>13519</c:v>
                </c:pt>
                <c:pt idx="2253">
                  <c:v>13530</c:v>
                </c:pt>
                <c:pt idx="2254">
                  <c:v>13553</c:v>
                </c:pt>
                <c:pt idx="2255">
                  <c:v>13564</c:v>
                </c:pt>
                <c:pt idx="2256">
                  <c:v>13587</c:v>
                </c:pt>
                <c:pt idx="2257">
                  <c:v>13599</c:v>
                </c:pt>
                <c:pt idx="2258">
                  <c:v>13622</c:v>
                </c:pt>
                <c:pt idx="2259">
                  <c:v>13633</c:v>
                </c:pt>
                <c:pt idx="2260">
                  <c:v>13657</c:v>
                </c:pt>
                <c:pt idx="2261">
                  <c:v>13668</c:v>
                </c:pt>
                <c:pt idx="2262">
                  <c:v>13692</c:v>
                </c:pt>
                <c:pt idx="2263">
                  <c:v>13704</c:v>
                </c:pt>
                <c:pt idx="2264">
                  <c:v>13727</c:v>
                </c:pt>
                <c:pt idx="2265">
                  <c:v>13739</c:v>
                </c:pt>
                <c:pt idx="2266">
                  <c:v>13763</c:v>
                </c:pt>
                <c:pt idx="2267">
                  <c:v>13775</c:v>
                </c:pt>
                <c:pt idx="2268">
                  <c:v>13799</c:v>
                </c:pt>
                <c:pt idx="2269">
                  <c:v>13811</c:v>
                </c:pt>
                <c:pt idx="2270">
                  <c:v>13835</c:v>
                </c:pt>
                <c:pt idx="2271">
                  <c:v>13847</c:v>
                </c:pt>
                <c:pt idx="2272">
                  <c:v>13872</c:v>
                </c:pt>
                <c:pt idx="2273">
                  <c:v>13884</c:v>
                </c:pt>
                <c:pt idx="2274">
                  <c:v>13908</c:v>
                </c:pt>
                <c:pt idx="2275">
                  <c:v>13921</c:v>
                </c:pt>
                <c:pt idx="2276">
                  <c:v>13945</c:v>
                </c:pt>
                <c:pt idx="2277">
                  <c:v>13958</c:v>
                </c:pt>
                <c:pt idx="2278">
                  <c:v>13983</c:v>
                </c:pt>
                <c:pt idx="2279">
                  <c:v>13995</c:v>
                </c:pt>
                <c:pt idx="2280">
                  <c:v>14020</c:v>
                </c:pt>
                <c:pt idx="2281">
                  <c:v>14033</c:v>
                </c:pt>
                <c:pt idx="2282">
                  <c:v>14058</c:v>
                </c:pt>
                <c:pt idx="2283">
                  <c:v>14071</c:v>
                </c:pt>
                <c:pt idx="2284">
                  <c:v>14097</c:v>
                </c:pt>
                <c:pt idx="2285">
                  <c:v>14109</c:v>
                </c:pt>
                <c:pt idx="2286">
                  <c:v>14135</c:v>
                </c:pt>
                <c:pt idx="2287">
                  <c:v>14148</c:v>
                </c:pt>
                <c:pt idx="2288">
                  <c:v>14174</c:v>
                </c:pt>
                <c:pt idx="2289">
                  <c:v>14187</c:v>
                </c:pt>
                <c:pt idx="2290">
                  <c:v>14213</c:v>
                </c:pt>
                <c:pt idx="2291">
                  <c:v>14226</c:v>
                </c:pt>
                <c:pt idx="2292">
                  <c:v>14252</c:v>
                </c:pt>
                <c:pt idx="2293">
                  <c:v>14266</c:v>
                </c:pt>
                <c:pt idx="2294">
                  <c:v>14292</c:v>
                </c:pt>
                <c:pt idx="2295">
                  <c:v>14305</c:v>
                </c:pt>
                <c:pt idx="2296">
                  <c:v>14332</c:v>
                </c:pt>
                <c:pt idx="2297">
                  <c:v>14346</c:v>
                </c:pt>
                <c:pt idx="2298">
                  <c:v>14372</c:v>
                </c:pt>
                <c:pt idx="2299">
                  <c:v>14386</c:v>
                </c:pt>
                <c:pt idx="2300">
                  <c:v>14413</c:v>
                </c:pt>
                <c:pt idx="2301">
                  <c:v>14427</c:v>
                </c:pt>
                <c:pt idx="2302">
                  <c:v>14454</c:v>
                </c:pt>
                <c:pt idx="2303">
                  <c:v>14468</c:v>
                </c:pt>
                <c:pt idx="2304">
                  <c:v>14495</c:v>
                </c:pt>
                <c:pt idx="2305">
                  <c:v>14509</c:v>
                </c:pt>
                <c:pt idx="2306">
                  <c:v>14537</c:v>
                </c:pt>
                <c:pt idx="2307">
                  <c:v>14551</c:v>
                </c:pt>
                <c:pt idx="2308">
                  <c:v>14579</c:v>
                </c:pt>
                <c:pt idx="2309">
                  <c:v>14593</c:v>
                </c:pt>
                <c:pt idx="2310">
                  <c:v>14621</c:v>
                </c:pt>
                <c:pt idx="2311">
                  <c:v>14635</c:v>
                </c:pt>
                <c:pt idx="2312">
                  <c:v>14664</c:v>
                </c:pt>
                <c:pt idx="2313">
                  <c:v>14678</c:v>
                </c:pt>
                <c:pt idx="2314">
                  <c:v>14707</c:v>
                </c:pt>
                <c:pt idx="2315">
                  <c:v>14721</c:v>
                </c:pt>
                <c:pt idx="2316">
                  <c:v>14750</c:v>
                </c:pt>
                <c:pt idx="2317">
                  <c:v>14764</c:v>
                </c:pt>
                <c:pt idx="2318">
                  <c:v>14793</c:v>
                </c:pt>
                <c:pt idx="2319">
                  <c:v>14808</c:v>
                </c:pt>
                <c:pt idx="2320">
                  <c:v>14837</c:v>
                </c:pt>
                <c:pt idx="2321">
                  <c:v>14852</c:v>
                </c:pt>
                <c:pt idx="2322">
                  <c:v>14881</c:v>
                </c:pt>
                <c:pt idx="2323">
                  <c:v>14896</c:v>
                </c:pt>
                <c:pt idx="2324">
                  <c:v>14926</c:v>
                </c:pt>
                <c:pt idx="2325">
                  <c:v>14941</c:v>
                </c:pt>
                <c:pt idx="2326">
                  <c:v>14971</c:v>
                </c:pt>
                <c:pt idx="2327">
                  <c:v>14986</c:v>
                </c:pt>
                <c:pt idx="2328">
                  <c:v>15016</c:v>
                </c:pt>
                <c:pt idx="2329">
                  <c:v>15031</c:v>
                </c:pt>
                <c:pt idx="2330">
                  <c:v>15062</c:v>
                </c:pt>
                <c:pt idx="2331">
                  <c:v>15077</c:v>
                </c:pt>
                <c:pt idx="2332">
                  <c:v>15108</c:v>
                </c:pt>
                <c:pt idx="2333">
                  <c:v>15123</c:v>
                </c:pt>
                <c:pt idx="2334">
                  <c:v>15154</c:v>
                </c:pt>
                <c:pt idx="2335">
                  <c:v>15170</c:v>
                </c:pt>
                <c:pt idx="2336">
                  <c:v>15201</c:v>
                </c:pt>
                <c:pt idx="2337">
                  <c:v>15216</c:v>
                </c:pt>
                <c:pt idx="2338">
                  <c:v>15248</c:v>
                </c:pt>
                <c:pt idx="2339">
                  <c:v>15263</c:v>
                </c:pt>
                <c:pt idx="2340">
                  <c:v>15295</c:v>
                </c:pt>
                <c:pt idx="2341">
                  <c:v>15311</c:v>
                </c:pt>
                <c:pt idx="2342">
                  <c:v>15343</c:v>
                </c:pt>
                <c:pt idx="2343">
                  <c:v>15359</c:v>
                </c:pt>
                <c:pt idx="2344">
                  <c:v>15391</c:v>
                </c:pt>
                <c:pt idx="2345">
                  <c:v>15407</c:v>
                </c:pt>
                <c:pt idx="2346">
                  <c:v>15439</c:v>
                </c:pt>
                <c:pt idx="2347">
                  <c:v>15456</c:v>
                </c:pt>
                <c:pt idx="2348">
                  <c:v>15488</c:v>
                </c:pt>
                <c:pt idx="2349">
                  <c:v>15505</c:v>
                </c:pt>
                <c:pt idx="2350">
                  <c:v>15538</c:v>
                </c:pt>
                <c:pt idx="2351">
                  <c:v>15554</c:v>
                </c:pt>
                <c:pt idx="2352">
                  <c:v>15587</c:v>
                </c:pt>
                <c:pt idx="2353">
                  <c:v>15604</c:v>
                </c:pt>
                <c:pt idx="2354">
                  <c:v>15637</c:v>
                </c:pt>
                <c:pt idx="2355">
                  <c:v>15654</c:v>
                </c:pt>
                <c:pt idx="2356">
                  <c:v>15688</c:v>
                </c:pt>
                <c:pt idx="2357">
                  <c:v>15704</c:v>
                </c:pt>
                <c:pt idx="2358">
                  <c:v>15738</c:v>
                </c:pt>
                <c:pt idx="2359">
                  <c:v>15755</c:v>
                </c:pt>
                <c:pt idx="2360">
                  <c:v>15789</c:v>
                </c:pt>
                <c:pt idx="2361">
                  <c:v>15807</c:v>
                </c:pt>
                <c:pt idx="2362">
                  <c:v>15841</c:v>
                </c:pt>
                <c:pt idx="2363">
                  <c:v>15858</c:v>
                </c:pt>
                <c:pt idx="2364">
                  <c:v>15893</c:v>
                </c:pt>
                <c:pt idx="2365">
                  <c:v>15910</c:v>
                </c:pt>
                <c:pt idx="2366">
                  <c:v>15945</c:v>
                </c:pt>
                <c:pt idx="2367">
                  <c:v>15963</c:v>
                </c:pt>
                <c:pt idx="2368">
                  <c:v>15998</c:v>
                </c:pt>
                <c:pt idx="2369">
                  <c:v>16016</c:v>
                </c:pt>
                <c:pt idx="2370">
                  <c:v>16051</c:v>
                </c:pt>
                <c:pt idx="2371">
                  <c:v>16069</c:v>
                </c:pt>
                <c:pt idx="2372">
                  <c:v>16105</c:v>
                </c:pt>
                <c:pt idx="2373">
                  <c:v>16123</c:v>
                </c:pt>
                <c:pt idx="2374">
                  <c:v>16159</c:v>
                </c:pt>
                <c:pt idx="2375">
                  <c:v>16177</c:v>
                </c:pt>
                <c:pt idx="2376">
                  <c:v>16213</c:v>
                </c:pt>
                <c:pt idx="2377">
                  <c:v>16232</c:v>
                </c:pt>
                <c:pt idx="2378">
                  <c:v>16268</c:v>
                </c:pt>
                <c:pt idx="2379">
                  <c:v>16286</c:v>
                </c:pt>
                <c:pt idx="2380">
                  <c:v>16323</c:v>
                </c:pt>
                <c:pt idx="2381">
                  <c:v>16342</c:v>
                </c:pt>
                <c:pt idx="2382">
                  <c:v>16379</c:v>
                </c:pt>
                <c:pt idx="2383">
                  <c:v>16398</c:v>
                </c:pt>
                <c:pt idx="2384">
                  <c:v>16435</c:v>
                </c:pt>
                <c:pt idx="2385">
                  <c:v>16454</c:v>
                </c:pt>
                <c:pt idx="2386">
                  <c:v>16492</c:v>
                </c:pt>
                <c:pt idx="2387">
                  <c:v>16511</c:v>
                </c:pt>
                <c:pt idx="2388">
                  <c:v>16549</c:v>
                </c:pt>
                <c:pt idx="2389">
                  <c:v>16568</c:v>
                </c:pt>
                <c:pt idx="2390">
                  <c:v>16606</c:v>
                </c:pt>
                <c:pt idx="2391">
                  <c:v>16625</c:v>
                </c:pt>
                <c:pt idx="2392">
                  <c:v>16664</c:v>
                </c:pt>
                <c:pt idx="2393">
                  <c:v>16683</c:v>
                </c:pt>
                <c:pt idx="2394">
                  <c:v>16722</c:v>
                </c:pt>
                <c:pt idx="2395">
                  <c:v>16742</c:v>
                </c:pt>
                <c:pt idx="2396">
                  <c:v>16781</c:v>
                </c:pt>
                <c:pt idx="2397">
                  <c:v>16801</c:v>
                </c:pt>
                <c:pt idx="2398">
                  <c:v>16840</c:v>
                </c:pt>
                <c:pt idx="2399">
                  <c:v>16860</c:v>
                </c:pt>
                <c:pt idx="2400">
                  <c:v>16900</c:v>
                </c:pt>
                <c:pt idx="2401">
                  <c:v>16920</c:v>
                </c:pt>
                <c:pt idx="2402">
                  <c:v>16960</c:v>
                </c:pt>
                <c:pt idx="2403">
                  <c:v>16980</c:v>
                </c:pt>
                <c:pt idx="2404">
                  <c:v>17020</c:v>
                </c:pt>
                <c:pt idx="2405">
                  <c:v>17041</c:v>
                </c:pt>
                <c:pt idx="2406">
                  <c:v>17082</c:v>
                </c:pt>
                <c:pt idx="2407">
                  <c:v>17102</c:v>
                </c:pt>
                <c:pt idx="2408">
                  <c:v>17143</c:v>
                </c:pt>
                <c:pt idx="2409">
                  <c:v>17164</c:v>
                </c:pt>
                <c:pt idx="2410">
                  <c:v>17205</c:v>
                </c:pt>
                <c:pt idx="2411">
                  <c:v>17226</c:v>
                </c:pt>
                <c:pt idx="2412">
                  <c:v>17268</c:v>
                </c:pt>
                <c:pt idx="2413">
                  <c:v>17288</c:v>
                </c:pt>
                <c:pt idx="2414">
                  <c:v>17330</c:v>
                </c:pt>
                <c:pt idx="2415">
                  <c:v>17352</c:v>
                </c:pt>
                <c:pt idx="2416">
                  <c:v>17394</c:v>
                </c:pt>
                <c:pt idx="2417">
                  <c:v>17415</c:v>
                </c:pt>
                <c:pt idx="2418">
                  <c:v>17458</c:v>
                </c:pt>
                <c:pt idx="2419">
                  <c:v>17479</c:v>
                </c:pt>
                <c:pt idx="2420">
                  <c:v>17522</c:v>
                </c:pt>
                <c:pt idx="2421">
                  <c:v>17544</c:v>
                </c:pt>
                <c:pt idx="2422">
                  <c:v>17587</c:v>
                </c:pt>
                <c:pt idx="2423">
                  <c:v>17609</c:v>
                </c:pt>
                <c:pt idx="2424">
                  <c:v>17653</c:v>
                </c:pt>
                <c:pt idx="2425">
                  <c:v>17674</c:v>
                </c:pt>
                <c:pt idx="2426">
                  <c:v>17718</c:v>
                </c:pt>
                <c:pt idx="2427">
                  <c:v>17741</c:v>
                </c:pt>
                <c:pt idx="2428">
                  <c:v>17785</c:v>
                </c:pt>
                <c:pt idx="2429">
                  <c:v>17807</c:v>
                </c:pt>
                <c:pt idx="2430">
                  <c:v>17852</c:v>
                </c:pt>
                <c:pt idx="2431">
                  <c:v>17874</c:v>
                </c:pt>
                <c:pt idx="2432">
                  <c:v>17919</c:v>
                </c:pt>
                <c:pt idx="2433">
                  <c:v>17942</c:v>
                </c:pt>
                <c:pt idx="2434">
                  <c:v>17987</c:v>
                </c:pt>
                <c:pt idx="2435">
                  <c:v>18010</c:v>
                </c:pt>
                <c:pt idx="2436">
                  <c:v>18056</c:v>
                </c:pt>
                <c:pt idx="2437">
                  <c:v>18079</c:v>
                </c:pt>
                <c:pt idx="2438">
                  <c:v>18125</c:v>
                </c:pt>
                <c:pt idx="2439">
                  <c:v>18148</c:v>
                </c:pt>
                <c:pt idx="2440">
                  <c:v>18194</c:v>
                </c:pt>
                <c:pt idx="2441">
                  <c:v>18218</c:v>
                </c:pt>
                <c:pt idx="2442">
                  <c:v>18264</c:v>
                </c:pt>
                <c:pt idx="2443">
                  <c:v>18288</c:v>
                </c:pt>
                <c:pt idx="2444">
                  <c:v>18335</c:v>
                </c:pt>
                <c:pt idx="2445">
                  <c:v>18359</c:v>
                </c:pt>
                <c:pt idx="2446">
                  <c:v>18406</c:v>
                </c:pt>
                <c:pt idx="2447">
                  <c:v>18430</c:v>
                </c:pt>
                <c:pt idx="2448">
                  <c:v>18478</c:v>
                </c:pt>
                <c:pt idx="2449">
                  <c:v>18502</c:v>
                </c:pt>
                <c:pt idx="2450">
                  <c:v>18550</c:v>
                </c:pt>
                <c:pt idx="2451">
                  <c:v>18574</c:v>
                </c:pt>
                <c:pt idx="2452">
                  <c:v>18623</c:v>
                </c:pt>
                <c:pt idx="2453">
                  <c:v>18647</c:v>
                </c:pt>
                <c:pt idx="2454">
                  <c:v>18696</c:v>
                </c:pt>
                <c:pt idx="2455">
                  <c:v>18721</c:v>
                </c:pt>
                <c:pt idx="2456">
                  <c:v>18770</c:v>
                </c:pt>
                <c:pt idx="2457">
                  <c:v>18795</c:v>
                </c:pt>
                <c:pt idx="2458">
                  <c:v>18845</c:v>
                </c:pt>
                <c:pt idx="2459">
                  <c:v>18870</c:v>
                </c:pt>
                <c:pt idx="2460">
                  <c:v>18920</c:v>
                </c:pt>
                <c:pt idx="2461">
                  <c:v>18945</c:v>
                </c:pt>
                <c:pt idx="2462">
                  <c:v>18996</c:v>
                </c:pt>
                <c:pt idx="2463">
                  <c:v>19021</c:v>
                </c:pt>
                <c:pt idx="2464">
                  <c:v>19072</c:v>
                </c:pt>
                <c:pt idx="2465">
                  <c:v>19097</c:v>
                </c:pt>
                <c:pt idx="2466">
                  <c:v>19098</c:v>
                </c:pt>
                <c:pt idx="2467">
                  <c:v>19136</c:v>
                </c:pt>
                <c:pt idx="2468">
                  <c:v>19175</c:v>
                </c:pt>
                <c:pt idx="2469">
                  <c:v>19213</c:v>
                </c:pt>
                <c:pt idx="2470">
                  <c:v>19252</c:v>
                </c:pt>
                <c:pt idx="2471">
                  <c:v>19291</c:v>
                </c:pt>
                <c:pt idx="2472">
                  <c:v>19330</c:v>
                </c:pt>
                <c:pt idx="2473">
                  <c:v>19370</c:v>
                </c:pt>
                <c:pt idx="2474">
                  <c:v>19409</c:v>
                </c:pt>
                <c:pt idx="2475">
                  <c:v>19449</c:v>
                </c:pt>
                <c:pt idx="2476">
                  <c:v>19489</c:v>
                </c:pt>
                <c:pt idx="2477">
                  <c:v>19529</c:v>
                </c:pt>
                <c:pt idx="2478">
                  <c:v>19569</c:v>
                </c:pt>
                <c:pt idx="2479">
                  <c:v>19609</c:v>
                </c:pt>
                <c:pt idx="2480">
                  <c:v>19649</c:v>
                </c:pt>
                <c:pt idx="2481">
                  <c:v>19690</c:v>
                </c:pt>
                <c:pt idx="2482">
                  <c:v>19731</c:v>
                </c:pt>
                <c:pt idx="2483">
                  <c:v>19772</c:v>
                </c:pt>
                <c:pt idx="2484">
                  <c:v>19813</c:v>
                </c:pt>
                <c:pt idx="2485">
                  <c:v>19854</c:v>
                </c:pt>
                <c:pt idx="2486">
                  <c:v>19895</c:v>
                </c:pt>
                <c:pt idx="2487">
                  <c:v>19937</c:v>
                </c:pt>
                <c:pt idx="2488">
                  <c:v>19978</c:v>
                </c:pt>
                <c:pt idx="2489">
                  <c:v>20020</c:v>
                </c:pt>
                <c:pt idx="2490">
                  <c:v>20062</c:v>
                </c:pt>
                <c:pt idx="2491">
                  <c:v>20104</c:v>
                </c:pt>
                <c:pt idx="2492">
                  <c:v>20147</c:v>
                </c:pt>
                <c:pt idx="2493">
                  <c:v>20189</c:v>
                </c:pt>
                <c:pt idx="2494">
                  <c:v>20232</c:v>
                </c:pt>
                <c:pt idx="2495">
                  <c:v>20275</c:v>
                </c:pt>
                <c:pt idx="2496">
                  <c:v>20318</c:v>
                </c:pt>
                <c:pt idx="2497">
                  <c:v>20361</c:v>
                </c:pt>
                <c:pt idx="2498">
                  <c:v>20404</c:v>
                </c:pt>
                <c:pt idx="2499">
                  <c:v>20448</c:v>
                </c:pt>
                <c:pt idx="2500">
                  <c:v>20491</c:v>
                </c:pt>
                <c:pt idx="2501">
                  <c:v>20535</c:v>
                </c:pt>
                <c:pt idx="2502">
                  <c:v>20579</c:v>
                </c:pt>
                <c:pt idx="2503">
                  <c:v>20623</c:v>
                </c:pt>
                <c:pt idx="2504">
                  <c:v>20667</c:v>
                </c:pt>
                <c:pt idx="2505">
                  <c:v>20712</c:v>
                </c:pt>
                <c:pt idx="2506">
                  <c:v>20757</c:v>
                </c:pt>
                <c:pt idx="2507">
                  <c:v>20801</c:v>
                </c:pt>
                <c:pt idx="2508">
                  <c:v>20846</c:v>
                </c:pt>
                <c:pt idx="2509">
                  <c:v>20892</c:v>
                </c:pt>
                <c:pt idx="2510">
                  <c:v>20937</c:v>
                </c:pt>
                <c:pt idx="2511">
                  <c:v>20983</c:v>
                </c:pt>
                <c:pt idx="2512">
                  <c:v>21028</c:v>
                </c:pt>
                <c:pt idx="2513">
                  <c:v>21074</c:v>
                </c:pt>
                <c:pt idx="2514">
                  <c:v>21120</c:v>
                </c:pt>
                <c:pt idx="2515">
                  <c:v>21166</c:v>
                </c:pt>
                <c:pt idx="2516">
                  <c:v>21213</c:v>
                </c:pt>
                <c:pt idx="2517">
                  <c:v>21259</c:v>
                </c:pt>
                <c:pt idx="2518">
                  <c:v>21306</c:v>
                </c:pt>
                <c:pt idx="2519">
                  <c:v>21353</c:v>
                </c:pt>
                <c:pt idx="2520">
                  <c:v>21400</c:v>
                </c:pt>
                <c:pt idx="2521">
                  <c:v>21447</c:v>
                </c:pt>
                <c:pt idx="2522">
                  <c:v>21495</c:v>
                </c:pt>
                <c:pt idx="2523">
                  <c:v>21543</c:v>
                </c:pt>
                <c:pt idx="2524">
                  <c:v>21590</c:v>
                </c:pt>
                <c:pt idx="2525">
                  <c:v>21639</c:v>
                </c:pt>
                <c:pt idx="2526">
                  <c:v>21687</c:v>
                </c:pt>
                <c:pt idx="2527">
                  <c:v>21735</c:v>
                </c:pt>
                <c:pt idx="2528">
                  <c:v>21784</c:v>
                </c:pt>
                <c:pt idx="2529">
                  <c:v>21833</c:v>
                </c:pt>
                <c:pt idx="2530">
                  <c:v>21881</c:v>
                </c:pt>
                <c:pt idx="2531">
                  <c:v>21931</c:v>
                </c:pt>
                <c:pt idx="2532">
                  <c:v>21980</c:v>
                </c:pt>
                <c:pt idx="2533">
                  <c:v>22030</c:v>
                </c:pt>
                <c:pt idx="2534">
                  <c:v>22079</c:v>
                </c:pt>
                <c:pt idx="2535">
                  <c:v>22129</c:v>
                </c:pt>
                <c:pt idx="2536">
                  <c:v>22179</c:v>
                </c:pt>
                <c:pt idx="2537">
                  <c:v>22230</c:v>
                </c:pt>
                <c:pt idx="2538">
                  <c:v>22280</c:v>
                </c:pt>
                <c:pt idx="2539">
                  <c:v>22331</c:v>
                </c:pt>
                <c:pt idx="2540">
                  <c:v>22382</c:v>
                </c:pt>
                <c:pt idx="2541">
                  <c:v>22433</c:v>
                </c:pt>
                <c:pt idx="2542">
                  <c:v>22484</c:v>
                </c:pt>
                <c:pt idx="2543">
                  <c:v>22535</c:v>
                </c:pt>
                <c:pt idx="2544">
                  <c:v>22587</c:v>
                </c:pt>
                <c:pt idx="2545">
                  <c:v>22639</c:v>
                </c:pt>
                <c:pt idx="2546">
                  <c:v>22691</c:v>
                </c:pt>
                <c:pt idx="2547">
                  <c:v>22743</c:v>
                </c:pt>
                <c:pt idx="2548">
                  <c:v>22796</c:v>
                </c:pt>
                <c:pt idx="2549">
                  <c:v>22848</c:v>
                </c:pt>
                <c:pt idx="2550">
                  <c:v>22901</c:v>
                </c:pt>
                <c:pt idx="2551">
                  <c:v>22954</c:v>
                </c:pt>
                <c:pt idx="2552">
                  <c:v>23008</c:v>
                </c:pt>
                <c:pt idx="2553">
                  <c:v>23061</c:v>
                </c:pt>
                <c:pt idx="2554">
                  <c:v>23115</c:v>
                </c:pt>
                <c:pt idx="2555">
                  <c:v>23169</c:v>
                </c:pt>
                <c:pt idx="2556">
                  <c:v>23223</c:v>
                </c:pt>
                <c:pt idx="2557">
                  <c:v>23277</c:v>
                </c:pt>
                <c:pt idx="2558">
                  <c:v>23332</c:v>
                </c:pt>
                <c:pt idx="2559">
                  <c:v>23386</c:v>
                </c:pt>
                <c:pt idx="2560">
                  <c:v>23441</c:v>
                </c:pt>
                <c:pt idx="2561">
                  <c:v>23497</c:v>
                </c:pt>
                <c:pt idx="2562">
                  <c:v>23552</c:v>
                </c:pt>
                <c:pt idx="2563">
                  <c:v>23607</c:v>
                </c:pt>
                <c:pt idx="2564">
                  <c:v>23663</c:v>
                </c:pt>
                <c:pt idx="2565">
                  <c:v>23719</c:v>
                </c:pt>
                <c:pt idx="2566">
                  <c:v>23775</c:v>
                </c:pt>
                <c:pt idx="2567">
                  <c:v>23832</c:v>
                </c:pt>
                <c:pt idx="2568">
                  <c:v>23889</c:v>
                </c:pt>
                <c:pt idx="2569">
                  <c:v>23945</c:v>
                </c:pt>
                <c:pt idx="2570">
                  <c:v>24003</c:v>
                </c:pt>
                <c:pt idx="2571">
                  <c:v>24060</c:v>
                </c:pt>
                <c:pt idx="2572">
                  <c:v>24117</c:v>
                </c:pt>
                <c:pt idx="2573">
                  <c:v>24175</c:v>
                </c:pt>
                <c:pt idx="2574">
                  <c:v>24233</c:v>
                </c:pt>
                <c:pt idx="2575">
                  <c:v>24291</c:v>
                </c:pt>
                <c:pt idx="2576">
                  <c:v>24350</c:v>
                </c:pt>
                <c:pt idx="2577">
                  <c:v>24408</c:v>
                </c:pt>
                <c:pt idx="2578">
                  <c:v>24467</c:v>
                </c:pt>
                <c:pt idx="2579">
                  <c:v>24526</c:v>
                </c:pt>
                <c:pt idx="2580">
                  <c:v>24586</c:v>
                </c:pt>
                <c:pt idx="2581">
                  <c:v>24645</c:v>
                </c:pt>
                <c:pt idx="2582">
                  <c:v>24705</c:v>
                </c:pt>
                <c:pt idx="2583">
                  <c:v>24765</c:v>
                </c:pt>
                <c:pt idx="2584">
                  <c:v>24825</c:v>
                </c:pt>
                <c:pt idx="2585">
                  <c:v>24886</c:v>
                </c:pt>
                <c:pt idx="2586">
                  <c:v>24946</c:v>
                </c:pt>
                <c:pt idx="2587">
                  <c:v>25007</c:v>
                </c:pt>
                <c:pt idx="2588">
                  <c:v>25069</c:v>
                </c:pt>
                <c:pt idx="2589">
                  <c:v>25130</c:v>
                </c:pt>
                <c:pt idx="2590">
                  <c:v>25192</c:v>
                </c:pt>
                <c:pt idx="2591">
                  <c:v>25253</c:v>
                </c:pt>
                <c:pt idx="2592">
                  <c:v>25316</c:v>
                </c:pt>
                <c:pt idx="2593">
                  <c:v>25378</c:v>
                </c:pt>
                <c:pt idx="2594">
                  <c:v>25441</c:v>
                </c:pt>
                <c:pt idx="2595">
                  <c:v>25503</c:v>
                </c:pt>
                <c:pt idx="2596">
                  <c:v>25566</c:v>
                </c:pt>
                <c:pt idx="2597">
                  <c:v>25630</c:v>
                </c:pt>
                <c:pt idx="2598">
                  <c:v>25693</c:v>
                </c:pt>
                <c:pt idx="2599">
                  <c:v>25757</c:v>
                </c:pt>
                <c:pt idx="2600">
                  <c:v>25821</c:v>
                </c:pt>
                <c:pt idx="2601">
                  <c:v>25886</c:v>
                </c:pt>
                <c:pt idx="2602">
                  <c:v>25950</c:v>
                </c:pt>
                <c:pt idx="2603">
                  <c:v>26015</c:v>
                </c:pt>
                <c:pt idx="2604">
                  <c:v>26080</c:v>
                </c:pt>
                <c:pt idx="2605">
                  <c:v>26145</c:v>
                </c:pt>
                <c:pt idx="2606">
                  <c:v>26211</c:v>
                </c:pt>
                <c:pt idx="2607">
                  <c:v>26277</c:v>
                </c:pt>
                <c:pt idx="2608">
                  <c:v>26343</c:v>
                </c:pt>
                <c:pt idx="2609">
                  <c:v>26409</c:v>
                </c:pt>
                <c:pt idx="2610">
                  <c:v>26476</c:v>
                </c:pt>
                <c:pt idx="2611">
                  <c:v>26542</c:v>
                </c:pt>
                <c:pt idx="2612">
                  <c:v>26609</c:v>
                </c:pt>
                <c:pt idx="2613">
                  <c:v>26677</c:v>
                </c:pt>
                <c:pt idx="2614">
                  <c:v>26744</c:v>
                </c:pt>
                <c:pt idx="2615">
                  <c:v>26812</c:v>
                </c:pt>
                <c:pt idx="2616">
                  <c:v>26880</c:v>
                </c:pt>
                <c:pt idx="2617">
                  <c:v>26949</c:v>
                </c:pt>
                <c:pt idx="2618">
                  <c:v>27017</c:v>
                </c:pt>
                <c:pt idx="2619">
                  <c:v>27086</c:v>
                </c:pt>
                <c:pt idx="2620">
                  <c:v>27155</c:v>
                </c:pt>
                <c:pt idx="2621">
                  <c:v>27225</c:v>
                </c:pt>
                <c:pt idx="2622">
                  <c:v>27295</c:v>
                </c:pt>
                <c:pt idx="2623">
                  <c:v>27364</c:v>
                </c:pt>
                <c:pt idx="2624">
                  <c:v>27435</c:v>
                </c:pt>
                <c:pt idx="2625">
                  <c:v>27505</c:v>
                </c:pt>
                <c:pt idx="2626">
                  <c:v>27576</c:v>
                </c:pt>
                <c:pt idx="2627">
                  <c:v>27647</c:v>
                </c:pt>
                <c:pt idx="2628">
                  <c:v>27718</c:v>
                </c:pt>
                <c:pt idx="2629">
                  <c:v>27790</c:v>
                </c:pt>
                <c:pt idx="2630">
                  <c:v>27862</c:v>
                </c:pt>
                <c:pt idx="2631">
                  <c:v>27934</c:v>
                </c:pt>
                <c:pt idx="2632">
                  <c:v>28006</c:v>
                </c:pt>
                <c:pt idx="2633">
                  <c:v>28079</c:v>
                </c:pt>
                <c:pt idx="2634">
                  <c:v>28152</c:v>
                </c:pt>
                <c:pt idx="2635">
                  <c:v>28225</c:v>
                </c:pt>
                <c:pt idx="2636">
                  <c:v>28299</c:v>
                </c:pt>
                <c:pt idx="2637">
                  <c:v>28373</c:v>
                </c:pt>
                <c:pt idx="2638">
                  <c:v>28447</c:v>
                </c:pt>
                <c:pt idx="2639">
                  <c:v>28521</c:v>
                </c:pt>
                <c:pt idx="2640">
                  <c:v>28596</c:v>
                </c:pt>
                <c:pt idx="2641">
                  <c:v>28671</c:v>
                </c:pt>
                <c:pt idx="2642">
                  <c:v>28746</c:v>
                </c:pt>
                <c:pt idx="2643">
                  <c:v>28822</c:v>
                </c:pt>
                <c:pt idx="2644">
                  <c:v>28898</c:v>
                </c:pt>
                <c:pt idx="2645">
                  <c:v>28974</c:v>
                </c:pt>
                <c:pt idx="2646">
                  <c:v>29050</c:v>
                </c:pt>
                <c:pt idx="2647">
                  <c:v>29127</c:v>
                </c:pt>
                <c:pt idx="2648">
                  <c:v>29204</c:v>
                </c:pt>
                <c:pt idx="2649">
                  <c:v>29281</c:v>
                </c:pt>
                <c:pt idx="2650">
                  <c:v>29359</c:v>
                </c:pt>
                <c:pt idx="2651">
                  <c:v>29437</c:v>
                </c:pt>
                <c:pt idx="2652">
                  <c:v>29515</c:v>
                </c:pt>
                <c:pt idx="2653">
                  <c:v>29593</c:v>
                </c:pt>
                <c:pt idx="2654">
                  <c:v>29672</c:v>
                </c:pt>
                <c:pt idx="2655">
                  <c:v>29751</c:v>
                </c:pt>
                <c:pt idx="2656">
                  <c:v>29831</c:v>
                </c:pt>
                <c:pt idx="2657">
                  <c:v>29910</c:v>
                </c:pt>
                <c:pt idx="2658">
                  <c:v>29990</c:v>
                </c:pt>
                <c:pt idx="2659">
                  <c:v>30071</c:v>
                </c:pt>
                <c:pt idx="2660">
                  <c:v>30151</c:v>
                </c:pt>
                <c:pt idx="2661">
                  <c:v>30232</c:v>
                </c:pt>
                <c:pt idx="2662">
                  <c:v>30314</c:v>
                </c:pt>
                <c:pt idx="2663">
                  <c:v>30395</c:v>
                </c:pt>
                <c:pt idx="2664">
                  <c:v>30477</c:v>
                </c:pt>
                <c:pt idx="2665">
                  <c:v>30559</c:v>
                </c:pt>
                <c:pt idx="2666">
                  <c:v>30642</c:v>
                </c:pt>
                <c:pt idx="2667">
                  <c:v>30725</c:v>
                </c:pt>
                <c:pt idx="2668">
                  <c:v>30808</c:v>
                </c:pt>
                <c:pt idx="2669">
                  <c:v>30891</c:v>
                </c:pt>
                <c:pt idx="2670">
                  <c:v>30975</c:v>
                </c:pt>
                <c:pt idx="2671">
                  <c:v>31059</c:v>
                </c:pt>
                <c:pt idx="2672">
                  <c:v>31144</c:v>
                </c:pt>
                <c:pt idx="2673">
                  <c:v>31228</c:v>
                </c:pt>
                <c:pt idx="2674">
                  <c:v>31314</c:v>
                </c:pt>
                <c:pt idx="2675">
                  <c:v>31399</c:v>
                </c:pt>
                <c:pt idx="2676">
                  <c:v>31485</c:v>
                </c:pt>
                <c:pt idx="2677">
                  <c:v>31571</c:v>
                </c:pt>
                <c:pt idx="2678">
                  <c:v>31657</c:v>
                </c:pt>
                <c:pt idx="2679">
                  <c:v>31744</c:v>
                </c:pt>
                <c:pt idx="2680">
                  <c:v>31831</c:v>
                </c:pt>
                <c:pt idx="2681">
                  <c:v>31918</c:v>
                </c:pt>
                <c:pt idx="2682">
                  <c:v>32006</c:v>
                </c:pt>
                <c:pt idx="2683">
                  <c:v>32094</c:v>
                </c:pt>
                <c:pt idx="2684">
                  <c:v>32183</c:v>
                </c:pt>
                <c:pt idx="2685">
                  <c:v>32271</c:v>
                </c:pt>
                <c:pt idx="2686">
                  <c:v>32361</c:v>
                </c:pt>
                <c:pt idx="2687">
                  <c:v>32450</c:v>
                </c:pt>
                <c:pt idx="2688">
                  <c:v>32540</c:v>
                </c:pt>
                <c:pt idx="2689">
                  <c:v>32630</c:v>
                </c:pt>
                <c:pt idx="2690">
                  <c:v>32720</c:v>
                </c:pt>
                <c:pt idx="2691">
                  <c:v>32811</c:v>
                </c:pt>
                <c:pt idx="2692">
                  <c:v>32902</c:v>
                </c:pt>
                <c:pt idx="2693">
                  <c:v>32994</c:v>
                </c:pt>
                <c:pt idx="2694">
                  <c:v>33086</c:v>
                </c:pt>
                <c:pt idx="2695">
                  <c:v>33178</c:v>
                </c:pt>
                <c:pt idx="2696">
                  <c:v>33271</c:v>
                </c:pt>
                <c:pt idx="2697">
                  <c:v>33364</c:v>
                </c:pt>
                <c:pt idx="2698">
                  <c:v>33457</c:v>
                </c:pt>
                <c:pt idx="2699">
                  <c:v>33551</c:v>
                </c:pt>
                <c:pt idx="2700">
                  <c:v>33645</c:v>
                </c:pt>
                <c:pt idx="2701">
                  <c:v>33739</c:v>
                </c:pt>
                <c:pt idx="2702">
                  <c:v>33834</c:v>
                </c:pt>
                <c:pt idx="2703">
                  <c:v>33929</c:v>
                </c:pt>
                <c:pt idx="2704">
                  <c:v>34024</c:v>
                </c:pt>
                <c:pt idx="2705">
                  <c:v>34120</c:v>
                </c:pt>
                <c:pt idx="2706">
                  <c:v>34216</c:v>
                </c:pt>
                <c:pt idx="2707">
                  <c:v>34313</c:v>
                </c:pt>
                <c:pt idx="2708">
                  <c:v>34410</c:v>
                </c:pt>
                <c:pt idx="2709">
                  <c:v>34507</c:v>
                </c:pt>
                <c:pt idx="2710">
                  <c:v>34605</c:v>
                </c:pt>
                <c:pt idx="2711">
                  <c:v>34703</c:v>
                </c:pt>
                <c:pt idx="2712">
                  <c:v>34801</c:v>
                </c:pt>
                <c:pt idx="2713">
                  <c:v>34900</c:v>
                </c:pt>
                <c:pt idx="2714">
                  <c:v>35000</c:v>
                </c:pt>
                <c:pt idx="2715">
                  <c:v>35099</c:v>
                </c:pt>
                <c:pt idx="2716">
                  <c:v>35199</c:v>
                </c:pt>
                <c:pt idx="2717">
                  <c:v>35299</c:v>
                </c:pt>
                <c:pt idx="2718">
                  <c:v>35400</c:v>
                </c:pt>
                <c:pt idx="2719">
                  <c:v>35501</c:v>
                </c:pt>
                <c:pt idx="2720">
                  <c:v>35603</c:v>
                </c:pt>
                <c:pt idx="2721">
                  <c:v>35705</c:v>
                </c:pt>
                <c:pt idx="2722">
                  <c:v>35807</c:v>
                </c:pt>
                <c:pt idx="2723">
                  <c:v>35910</c:v>
                </c:pt>
                <c:pt idx="2724">
                  <c:v>36013</c:v>
                </c:pt>
                <c:pt idx="2725">
                  <c:v>36116</c:v>
                </c:pt>
                <c:pt idx="2726">
                  <c:v>36220</c:v>
                </c:pt>
                <c:pt idx="2727">
                  <c:v>36325</c:v>
                </c:pt>
                <c:pt idx="2728">
                  <c:v>36429</c:v>
                </c:pt>
                <c:pt idx="2729">
                  <c:v>36534</c:v>
                </c:pt>
                <c:pt idx="2730">
                  <c:v>36640</c:v>
                </c:pt>
                <c:pt idx="2731">
                  <c:v>36746</c:v>
                </c:pt>
                <c:pt idx="2732">
                  <c:v>36852</c:v>
                </c:pt>
                <c:pt idx="2733">
                  <c:v>36959</c:v>
                </c:pt>
                <c:pt idx="2734">
                  <c:v>37066</c:v>
                </c:pt>
                <c:pt idx="2735">
                  <c:v>37173</c:v>
                </c:pt>
                <c:pt idx="2736">
                  <c:v>37281</c:v>
                </c:pt>
                <c:pt idx="2737">
                  <c:v>37390</c:v>
                </c:pt>
                <c:pt idx="2738">
                  <c:v>37498</c:v>
                </c:pt>
                <c:pt idx="2739">
                  <c:v>37608</c:v>
                </c:pt>
                <c:pt idx="2740">
                  <c:v>37717</c:v>
                </c:pt>
                <c:pt idx="2741">
                  <c:v>37827</c:v>
                </c:pt>
                <c:pt idx="2742">
                  <c:v>37938</c:v>
                </c:pt>
                <c:pt idx="2743">
                  <c:v>38049</c:v>
                </c:pt>
                <c:pt idx="2744">
                  <c:v>38160</c:v>
                </c:pt>
                <c:pt idx="2745">
                  <c:v>38272</c:v>
                </c:pt>
                <c:pt idx="2746">
                  <c:v>38384</c:v>
                </c:pt>
                <c:pt idx="2747">
                  <c:v>38497</c:v>
                </c:pt>
                <c:pt idx="2748">
                  <c:v>38610</c:v>
                </c:pt>
                <c:pt idx="2749">
                  <c:v>38723</c:v>
                </c:pt>
                <c:pt idx="2750">
                  <c:v>38837</c:v>
                </c:pt>
                <c:pt idx="2751">
                  <c:v>38951</c:v>
                </c:pt>
                <c:pt idx="2752">
                  <c:v>39066</c:v>
                </c:pt>
                <c:pt idx="2753">
                  <c:v>39181</c:v>
                </c:pt>
                <c:pt idx="2754">
                  <c:v>39297</c:v>
                </c:pt>
                <c:pt idx="2755">
                  <c:v>39413</c:v>
                </c:pt>
                <c:pt idx="2756">
                  <c:v>39530</c:v>
                </c:pt>
                <c:pt idx="2757">
                  <c:v>39647</c:v>
                </c:pt>
                <c:pt idx="2758">
                  <c:v>39764</c:v>
                </c:pt>
                <c:pt idx="2759">
                  <c:v>39882</c:v>
                </c:pt>
                <c:pt idx="2760">
                  <c:v>40000</c:v>
                </c:pt>
                <c:pt idx="2761">
                  <c:v>40119</c:v>
                </c:pt>
                <c:pt idx="2762">
                  <c:v>40239</c:v>
                </c:pt>
                <c:pt idx="2763">
                  <c:v>40358</c:v>
                </c:pt>
                <c:pt idx="2764">
                  <c:v>40478</c:v>
                </c:pt>
                <c:pt idx="2765">
                  <c:v>40599</c:v>
                </c:pt>
                <c:pt idx="2766">
                  <c:v>40720</c:v>
                </c:pt>
                <c:pt idx="2767">
                  <c:v>40842</c:v>
                </c:pt>
                <c:pt idx="2768">
                  <c:v>40964</c:v>
                </c:pt>
                <c:pt idx="2769">
                  <c:v>41086</c:v>
                </c:pt>
                <c:pt idx="2770">
                  <c:v>41209</c:v>
                </c:pt>
                <c:pt idx="2771">
                  <c:v>41333</c:v>
                </c:pt>
                <c:pt idx="2772">
                  <c:v>41457</c:v>
                </c:pt>
                <c:pt idx="2773">
                  <c:v>41581</c:v>
                </c:pt>
                <c:pt idx="2774">
                  <c:v>41706</c:v>
                </c:pt>
                <c:pt idx="2775">
                  <c:v>41832</c:v>
                </c:pt>
                <c:pt idx="2776">
                  <c:v>41957</c:v>
                </c:pt>
                <c:pt idx="2777">
                  <c:v>42084</c:v>
                </c:pt>
                <c:pt idx="2778">
                  <c:v>42211</c:v>
                </c:pt>
                <c:pt idx="2779">
                  <c:v>42338</c:v>
                </c:pt>
                <c:pt idx="2780">
                  <c:v>42466</c:v>
                </c:pt>
                <c:pt idx="2781">
                  <c:v>42594</c:v>
                </c:pt>
                <c:pt idx="2782">
                  <c:v>42723</c:v>
                </c:pt>
                <c:pt idx="2783">
                  <c:v>42852</c:v>
                </c:pt>
                <c:pt idx="2784">
                  <c:v>42982</c:v>
                </c:pt>
                <c:pt idx="2785">
                  <c:v>43112</c:v>
                </c:pt>
                <c:pt idx="2786">
                  <c:v>43243</c:v>
                </c:pt>
                <c:pt idx="2787">
                  <c:v>43374</c:v>
                </c:pt>
                <c:pt idx="2788">
                  <c:v>43506</c:v>
                </c:pt>
                <c:pt idx="2789">
                  <c:v>43638</c:v>
                </c:pt>
                <c:pt idx="2790">
                  <c:v>43771</c:v>
                </c:pt>
                <c:pt idx="2791">
                  <c:v>43905</c:v>
                </c:pt>
                <c:pt idx="2792">
                  <c:v>44038</c:v>
                </c:pt>
                <c:pt idx="2793">
                  <c:v>44173</c:v>
                </c:pt>
                <c:pt idx="2794">
                  <c:v>44308</c:v>
                </c:pt>
                <c:pt idx="2795">
                  <c:v>44443</c:v>
                </c:pt>
                <c:pt idx="2796">
                  <c:v>44579</c:v>
                </c:pt>
                <c:pt idx="2797">
                  <c:v>44715</c:v>
                </c:pt>
                <c:pt idx="2798">
                  <c:v>44852</c:v>
                </c:pt>
                <c:pt idx="2799">
                  <c:v>44990</c:v>
                </c:pt>
                <c:pt idx="2800">
                  <c:v>45128</c:v>
                </c:pt>
                <c:pt idx="2801">
                  <c:v>45266</c:v>
                </c:pt>
                <c:pt idx="2802">
                  <c:v>45405</c:v>
                </c:pt>
                <c:pt idx="2803">
                  <c:v>45545</c:v>
                </c:pt>
                <c:pt idx="2804">
                  <c:v>45685</c:v>
                </c:pt>
                <c:pt idx="2805">
                  <c:v>45826</c:v>
                </c:pt>
                <c:pt idx="2806">
                  <c:v>45967</c:v>
                </c:pt>
                <c:pt idx="2807">
                  <c:v>46109</c:v>
                </c:pt>
                <c:pt idx="2808">
                  <c:v>46251</c:v>
                </c:pt>
                <c:pt idx="2809">
                  <c:v>46394</c:v>
                </c:pt>
                <c:pt idx="2810">
                  <c:v>46537</c:v>
                </c:pt>
                <c:pt idx="2811">
                  <c:v>46681</c:v>
                </c:pt>
                <c:pt idx="2812">
                  <c:v>46826</c:v>
                </c:pt>
                <c:pt idx="2813">
                  <c:v>46971</c:v>
                </c:pt>
                <c:pt idx="2814">
                  <c:v>47116</c:v>
                </c:pt>
                <c:pt idx="2815">
                  <c:v>47263</c:v>
                </c:pt>
                <c:pt idx="2816">
                  <c:v>47409</c:v>
                </c:pt>
                <c:pt idx="2817">
                  <c:v>47557</c:v>
                </c:pt>
                <c:pt idx="2818">
                  <c:v>47705</c:v>
                </c:pt>
                <c:pt idx="2819">
                  <c:v>47853</c:v>
                </c:pt>
                <c:pt idx="2820">
                  <c:v>48002</c:v>
                </c:pt>
                <c:pt idx="2821">
                  <c:v>48152</c:v>
                </c:pt>
                <c:pt idx="2822">
                  <c:v>48302</c:v>
                </c:pt>
                <c:pt idx="2823">
                  <c:v>48453</c:v>
                </c:pt>
                <c:pt idx="2824">
                  <c:v>48604</c:v>
                </c:pt>
                <c:pt idx="2825">
                  <c:v>48756</c:v>
                </c:pt>
                <c:pt idx="2826">
                  <c:v>48908</c:v>
                </c:pt>
                <c:pt idx="2827">
                  <c:v>49061</c:v>
                </c:pt>
                <c:pt idx="2828">
                  <c:v>49215</c:v>
                </c:pt>
                <c:pt idx="2829">
                  <c:v>49369</c:v>
                </c:pt>
                <c:pt idx="2830">
                  <c:v>49524</c:v>
                </c:pt>
                <c:pt idx="2831">
                  <c:v>49679</c:v>
                </c:pt>
                <c:pt idx="2832">
                  <c:v>49836</c:v>
                </c:pt>
                <c:pt idx="2833">
                  <c:v>49992</c:v>
                </c:pt>
                <c:pt idx="2834">
                  <c:v>50149</c:v>
                </c:pt>
                <c:pt idx="2835">
                  <c:v>50307</c:v>
                </c:pt>
                <c:pt idx="2836">
                  <c:v>50466</c:v>
                </c:pt>
                <c:pt idx="2837">
                  <c:v>50625</c:v>
                </c:pt>
                <c:pt idx="2838">
                  <c:v>50784</c:v>
                </c:pt>
                <c:pt idx="2839">
                  <c:v>50945</c:v>
                </c:pt>
                <c:pt idx="2840">
                  <c:v>51106</c:v>
                </c:pt>
                <c:pt idx="2841">
                  <c:v>51267</c:v>
                </c:pt>
                <c:pt idx="2842">
                  <c:v>51429</c:v>
                </c:pt>
                <c:pt idx="2843">
                  <c:v>51592</c:v>
                </c:pt>
                <c:pt idx="2844">
                  <c:v>51755</c:v>
                </c:pt>
                <c:pt idx="2845">
                  <c:v>51919</c:v>
                </c:pt>
                <c:pt idx="2846">
                  <c:v>52084</c:v>
                </c:pt>
                <c:pt idx="2847">
                  <c:v>52249</c:v>
                </c:pt>
                <c:pt idx="2848">
                  <c:v>52415</c:v>
                </c:pt>
                <c:pt idx="2849">
                  <c:v>52582</c:v>
                </c:pt>
                <c:pt idx="2850">
                  <c:v>52749</c:v>
                </c:pt>
                <c:pt idx="2851">
                  <c:v>52917</c:v>
                </c:pt>
                <c:pt idx="2852">
                  <c:v>53085</c:v>
                </c:pt>
                <c:pt idx="2853">
                  <c:v>53255</c:v>
                </c:pt>
                <c:pt idx="2854">
                  <c:v>53424</c:v>
                </c:pt>
                <c:pt idx="2855">
                  <c:v>53595</c:v>
                </c:pt>
                <c:pt idx="2856">
                  <c:v>53766</c:v>
                </c:pt>
                <c:pt idx="2857">
                  <c:v>53938</c:v>
                </c:pt>
                <c:pt idx="2858">
                  <c:v>54110</c:v>
                </c:pt>
                <c:pt idx="2859">
                  <c:v>54283</c:v>
                </c:pt>
                <c:pt idx="2860">
                  <c:v>54457</c:v>
                </c:pt>
                <c:pt idx="2861">
                  <c:v>54631</c:v>
                </c:pt>
                <c:pt idx="2862">
                  <c:v>54806</c:v>
                </c:pt>
                <c:pt idx="2863">
                  <c:v>54982</c:v>
                </c:pt>
                <c:pt idx="2864">
                  <c:v>55158</c:v>
                </c:pt>
                <c:pt idx="2865">
                  <c:v>55336</c:v>
                </c:pt>
                <c:pt idx="2866">
                  <c:v>55513</c:v>
                </c:pt>
                <c:pt idx="2867">
                  <c:v>55692</c:v>
                </c:pt>
                <c:pt idx="2868">
                  <c:v>55871</c:v>
                </c:pt>
                <c:pt idx="2869">
                  <c:v>56051</c:v>
                </c:pt>
                <c:pt idx="2870">
                  <c:v>56231</c:v>
                </c:pt>
                <c:pt idx="2871">
                  <c:v>56413</c:v>
                </c:pt>
                <c:pt idx="2872">
                  <c:v>56595</c:v>
                </c:pt>
                <c:pt idx="2873">
                  <c:v>56777</c:v>
                </c:pt>
                <c:pt idx="2874">
                  <c:v>56961</c:v>
                </c:pt>
                <c:pt idx="2875">
                  <c:v>57145</c:v>
                </c:pt>
                <c:pt idx="2876">
                  <c:v>57329</c:v>
                </c:pt>
                <c:pt idx="2877">
                  <c:v>57515</c:v>
                </c:pt>
                <c:pt idx="2878">
                  <c:v>57701</c:v>
                </c:pt>
                <c:pt idx="2879">
                  <c:v>57888</c:v>
                </c:pt>
                <c:pt idx="2880">
                  <c:v>58075</c:v>
                </c:pt>
                <c:pt idx="2881">
                  <c:v>58264</c:v>
                </c:pt>
                <c:pt idx="2882">
                  <c:v>58453</c:v>
                </c:pt>
                <c:pt idx="2883">
                  <c:v>58643</c:v>
                </c:pt>
                <c:pt idx="2884">
                  <c:v>58833</c:v>
                </c:pt>
                <c:pt idx="2885">
                  <c:v>59024</c:v>
                </c:pt>
                <c:pt idx="2886">
                  <c:v>59216</c:v>
                </c:pt>
                <c:pt idx="2887">
                  <c:v>59409</c:v>
                </c:pt>
                <c:pt idx="2888">
                  <c:v>59602</c:v>
                </c:pt>
                <c:pt idx="2889">
                  <c:v>59797</c:v>
                </c:pt>
                <c:pt idx="2890">
                  <c:v>59992</c:v>
                </c:pt>
                <c:pt idx="2891">
                  <c:v>60187</c:v>
                </c:pt>
                <c:pt idx="2892">
                  <c:v>60384</c:v>
                </c:pt>
                <c:pt idx="2893">
                  <c:v>60581</c:v>
                </c:pt>
                <c:pt idx="2894">
                  <c:v>60779</c:v>
                </c:pt>
                <c:pt idx="2895">
                  <c:v>60978</c:v>
                </c:pt>
                <c:pt idx="2896">
                  <c:v>61177</c:v>
                </c:pt>
                <c:pt idx="2897">
                  <c:v>61377</c:v>
                </c:pt>
                <c:pt idx="2898">
                  <c:v>61578</c:v>
                </c:pt>
                <c:pt idx="2899">
                  <c:v>61780</c:v>
                </c:pt>
                <c:pt idx="2900">
                  <c:v>61983</c:v>
                </c:pt>
                <c:pt idx="2901">
                  <c:v>62186</c:v>
                </c:pt>
                <c:pt idx="2902">
                  <c:v>62390</c:v>
                </c:pt>
                <c:pt idx="2903">
                  <c:v>62595</c:v>
                </c:pt>
                <c:pt idx="2904">
                  <c:v>62801</c:v>
                </c:pt>
                <c:pt idx="2905">
                  <c:v>63007</c:v>
                </c:pt>
                <c:pt idx="2906">
                  <c:v>63214</c:v>
                </c:pt>
                <c:pt idx="2907">
                  <c:v>63423</c:v>
                </c:pt>
                <c:pt idx="2908">
                  <c:v>63631</c:v>
                </c:pt>
                <c:pt idx="2909">
                  <c:v>63841</c:v>
                </c:pt>
                <c:pt idx="2910">
                  <c:v>64052</c:v>
                </c:pt>
                <c:pt idx="2911">
                  <c:v>64263</c:v>
                </c:pt>
                <c:pt idx="2912">
                  <c:v>64475</c:v>
                </c:pt>
                <c:pt idx="2913">
                  <c:v>64688</c:v>
                </c:pt>
                <c:pt idx="2914">
                  <c:v>64902</c:v>
                </c:pt>
                <c:pt idx="2915">
                  <c:v>65116</c:v>
                </c:pt>
                <c:pt idx="2916">
                  <c:v>65332</c:v>
                </c:pt>
                <c:pt idx="2917">
                  <c:v>65548</c:v>
                </c:pt>
                <c:pt idx="2918">
                  <c:v>65765</c:v>
                </c:pt>
                <c:pt idx="2919">
                  <c:v>65983</c:v>
                </c:pt>
                <c:pt idx="2920">
                  <c:v>66202</c:v>
                </c:pt>
                <c:pt idx="2921">
                  <c:v>66421</c:v>
                </c:pt>
                <c:pt idx="2922">
                  <c:v>66641</c:v>
                </c:pt>
                <c:pt idx="2923">
                  <c:v>66863</c:v>
                </c:pt>
                <c:pt idx="2924">
                  <c:v>67085</c:v>
                </c:pt>
                <c:pt idx="2925">
                  <c:v>67308</c:v>
                </c:pt>
                <c:pt idx="2926">
                  <c:v>67532</c:v>
                </c:pt>
                <c:pt idx="2927">
                  <c:v>67756</c:v>
                </c:pt>
                <c:pt idx="2928">
                  <c:v>67982</c:v>
                </c:pt>
                <c:pt idx="2929">
                  <c:v>68208</c:v>
                </c:pt>
                <c:pt idx="2930">
                  <c:v>68436</c:v>
                </c:pt>
                <c:pt idx="2931">
                  <c:v>68664</c:v>
                </c:pt>
                <c:pt idx="2932">
                  <c:v>68893</c:v>
                </c:pt>
                <c:pt idx="2933">
                  <c:v>69123</c:v>
                </c:pt>
                <c:pt idx="2934">
                  <c:v>69353</c:v>
                </c:pt>
                <c:pt idx="2935">
                  <c:v>69585</c:v>
                </c:pt>
                <c:pt idx="2936">
                  <c:v>69818</c:v>
                </c:pt>
                <c:pt idx="2937">
                  <c:v>70051</c:v>
                </c:pt>
                <c:pt idx="2938">
                  <c:v>70286</c:v>
                </c:pt>
                <c:pt idx="2939">
                  <c:v>70521</c:v>
                </c:pt>
                <c:pt idx="2940">
                  <c:v>70757</c:v>
                </c:pt>
                <c:pt idx="2941">
                  <c:v>70994</c:v>
                </c:pt>
                <c:pt idx="2942">
                  <c:v>71232</c:v>
                </c:pt>
                <c:pt idx="2943">
                  <c:v>71471</c:v>
                </c:pt>
                <c:pt idx="2944">
                  <c:v>71711</c:v>
                </c:pt>
                <c:pt idx="2945">
                  <c:v>71952</c:v>
                </c:pt>
                <c:pt idx="2946">
                  <c:v>72193</c:v>
                </c:pt>
                <c:pt idx="2947">
                  <c:v>72436</c:v>
                </c:pt>
                <c:pt idx="2948">
                  <c:v>72679</c:v>
                </c:pt>
                <c:pt idx="2949">
                  <c:v>72924</c:v>
                </c:pt>
                <c:pt idx="2950">
                  <c:v>73169</c:v>
                </c:pt>
                <c:pt idx="2951">
                  <c:v>73416</c:v>
                </c:pt>
                <c:pt idx="2952">
                  <c:v>73663</c:v>
                </c:pt>
                <c:pt idx="2953">
                  <c:v>73911</c:v>
                </c:pt>
                <c:pt idx="2954">
                  <c:v>74160</c:v>
                </c:pt>
                <c:pt idx="2955">
                  <c:v>74411</c:v>
                </c:pt>
                <c:pt idx="2956">
                  <c:v>74662</c:v>
                </c:pt>
                <c:pt idx="2957">
                  <c:v>74914</c:v>
                </c:pt>
                <c:pt idx="2958">
                  <c:v>75167</c:v>
                </c:pt>
                <c:pt idx="2959">
                  <c:v>75421</c:v>
                </c:pt>
                <c:pt idx="2960">
                  <c:v>75676</c:v>
                </c:pt>
                <c:pt idx="2961">
                  <c:v>75932</c:v>
                </c:pt>
                <c:pt idx="2962">
                  <c:v>76189</c:v>
                </c:pt>
                <c:pt idx="2963">
                  <c:v>76447</c:v>
                </c:pt>
                <c:pt idx="2964">
                  <c:v>76706</c:v>
                </c:pt>
                <c:pt idx="2965">
                  <c:v>76966</c:v>
                </c:pt>
                <c:pt idx="2966">
                  <c:v>77227</c:v>
                </c:pt>
                <c:pt idx="2967">
                  <c:v>77489</c:v>
                </c:pt>
                <c:pt idx="2968">
                  <c:v>77752</c:v>
                </c:pt>
                <c:pt idx="2969">
                  <c:v>78016</c:v>
                </c:pt>
                <c:pt idx="2970">
                  <c:v>78281</c:v>
                </c:pt>
                <c:pt idx="2971">
                  <c:v>78547</c:v>
                </c:pt>
                <c:pt idx="2972">
                  <c:v>78814</c:v>
                </c:pt>
                <c:pt idx="2973">
                  <c:v>79082</c:v>
                </c:pt>
                <c:pt idx="2974">
                  <c:v>79351</c:v>
                </c:pt>
                <c:pt idx="2975">
                  <c:v>79621</c:v>
                </c:pt>
                <c:pt idx="2976">
                  <c:v>79892</c:v>
                </c:pt>
                <c:pt idx="2977">
                  <c:v>80164</c:v>
                </c:pt>
                <c:pt idx="2978">
                  <c:v>80438</c:v>
                </c:pt>
                <c:pt idx="2979">
                  <c:v>80712</c:v>
                </c:pt>
                <c:pt idx="2980">
                  <c:v>80987</c:v>
                </c:pt>
                <c:pt idx="2981">
                  <c:v>81264</c:v>
                </c:pt>
                <c:pt idx="2982">
                  <c:v>81541</c:v>
                </c:pt>
                <c:pt idx="2983">
                  <c:v>81820</c:v>
                </c:pt>
                <c:pt idx="2984">
                  <c:v>82099</c:v>
                </c:pt>
                <c:pt idx="2985">
                  <c:v>82380</c:v>
                </c:pt>
                <c:pt idx="2986">
                  <c:v>82662</c:v>
                </c:pt>
                <c:pt idx="2987">
                  <c:v>82945</c:v>
                </c:pt>
                <c:pt idx="2988">
                  <c:v>83229</c:v>
                </c:pt>
                <c:pt idx="2989">
                  <c:v>83514</c:v>
                </c:pt>
                <c:pt idx="2990">
                  <c:v>83800</c:v>
                </c:pt>
                <c:pt idx="2991">
                  <c:v>84087</c:v>
                </c:pt>
                <c:pt idx="2992">
                  <c:v>84375</c:v>
                </c:pt>
                <c:pt idx="2993">
                  <c:v>84665</c:v>
                </c:pt>
                <c:pt idx="2994">
                  <c:v>84955</c:v>
                </c:pt>
              </c:numCache>
            </c:numRef>
          </c:xVal>
          <c:yVal>
            <c:numRef>
              <c:f>D1_PR_PMB_50_D!$B$18:$B$3012</c:f>
              <c:numCache>
                <c:formatCode>0.0</c:formatCode>
                <c:ptCount val="2995"/>
                <c:pt idx="0">
                  <c:v>13737.550999999999</c:v>
                </c:pt>
                <c:pt idx="1">
                  <c:v>13473.869000000001</c:v>
                </c:pt>
                <c:pt idx="2">
                  <c:v>13369.74</c:v>
                </c:pt>
                <c:pt idx="3">
                  <c:v>13124.654</c:v>
                </c:pt>
                <c:pt idx="4">
                  <c:v>12827.543</c:v>
                </c:pt>
                <c:pt idx="5">
                  <c:v>13343.207</c:v>
                </c:pt>
                <c:pt idx="6">
                  <c:v>13171.99</c:v>
                </c:pt>
                <c:pt idx="7">
                  <c:v>13212.25</c:v>
                </c:pt>
                <c:pt idx="8">
                  <c:v>13197.405000000001</c:v>
                </c:pt>
                <c:pt idx="9">
                  <c:v>13179.951999999999</c:v>
                </c:pt>
                <c:pt idx="10">
                  <c:v>13115.28</c:v>
                </c:pt>
                <c:pt idx="11">
                  <c:v>13075.495000000001</c:v>
                </c:pt>
                <c:pt idx="12">
                  <c:v>13127.013999999999</c:v>
                </c:pt>
                <c:pt idx="13">
                  <c:v>13167.242</c:v>
                </c:pt>
                <c:pt idx="14">
                  <c:v>13044.231</c:v>
                </c:pt>
                <c:pt idx="15">
                  <c:v>13089.892</c:v>
                </c:pt>
                <c:pt idx="16">
                  <c:v>13036.945</c:v>
                </c:pt>
                <c:pt idx="17">
                  <c:v>13014.293</c:v>
                </c:pt>
                <c:pt idx="18">
                  <c:v>13043.437</c:v>
                </c:pt>
                <c:pt idx="19">
                  <c:v>13003.78</c:v>
                </c:pt>
                <c:pt idx="20">
                  <c:v>12979.253000000001</c:v>
                </c:pt>
                <c:pt idx="21">
                  <c:v>13046.132</c:v>
                </c:pt>
                <c:pt idx="22">
                  <c:v>13077.1</c:v>
                </c:pt>
                <c:pt idx="23">
                  <c:v>13024.977999999999</c:v>
                </c:pt>
                <c:pt idx="24">
                  <c:v>13019.107</c:v>
                </c:pt>
                <c:pt idx="25">
                  <c:v>13050.152</c:v>
                </c:pt>
                <c:pt idx="26">
                  <c:v>12993.878000000001</c:v>
                </c:pt>
                <c:pt idx="27">
                  <c:v>12954.755999999999</c:v>
                </c:pt>
                <c:pt idx="28">
                  <c:v>13043.543</c:v>
                </c:pt>
                <c:pt idx="29">
                  <c:v>13010.388000000001</c:v>
                </c:pt>
                <c:pt idx="30">
                  <c:v>12948.991</c:v>
                </c:pt>
                <c:pt idx="31">
                  <c:v>12950.115</c:v>
                </c:pt>
                <c:pt idx="32">
                  <c:v>13021.385</c:v>
                </c:pt>
                <c:pt idx="33">
                  <c:v>12959.227999999999</c:v>
                </c:pt>
                <c:pt idx="34">
                  <c:v>12978.14</c:v>
                </c:pt>
                <c:pt idx="35">
                  <c:v>12913.962</c:v>
                </c:pt>
                <c:pt idx="36">
                  <c:v>12988.278</c:v>
                </c:pt>
                <c:pt idx="37">
                  <c:v>12952.102000000001</c:v>
                </c:pt>
                <c:pt idx="38">
                  <c:v>12888.269</c:v>
                </c:pt>
                <c:pt idx="39">
                  <c:v>12963.627</c:v>
                </c:pt>
                <c:pt idx="40">
                  <c:v>12925.861000000001</c:v>
                </c:pt>
                <c:pt idx="41">
                  <c:v>12821.47</c:v>
                </c:pt>
                <c:pt idx="42">
                  <c:v>12982.505999999999</c:v>
                </c:pt>
                <c:pt idx="43">
                  <c:v>12911.495000000001</c:v>
                </c:pt>
                <c:pt idx="44">
                  <c:v>12908.424999999999</c:v>
                </c:pt>
                <c:pt idx="45">
                  <c:v>12907.231</c:v>
                </c:pt>
                <c:pt idx="46">
                  <c:v>12906.272000000001</c:v>
                </c:pt>
                <c:pt idx="47">
                  <c:v>12904.911</c:v>
                </c:pt>
                <c:pt idx="48">
                  <c:v>12820.977999999999</c:v>
                </c:pt>
                <c:pt idx="49">
                  <c:v>12868.841</c:v>
                </c:pt>
                <c:pt idx="50">
                  <c:v>12885.39</c:v>
                </c:pt>
                <c:pt idx="51">
                  <c:v>12893.455</c:v>
                </c:pt>
                <c:pt idx="52">
                  <c:v>12884.138000000001</c:v>
                </c:pt>
                <c:pt idx="53">
                  <c:v>12828.618</c:v>
                </c:pt>
                <c:pt idx="54">
                  <c:v>12944.753000000001</c:v>
                </c:pt>
                <c:pt idx="55">
                  <c:v>12848.362999999999</c:v>
                </c:pt>
                <c:pt idx="56">
                  <c:v>12844.829</c:v>
                </c:pt>
                <c:pt idx="57">
                  <c:v>12816.357</c:v>
                </c:pt>
                <c:pt idx="58">
                  <c:v>12903.227999999999</c:v>
                </c:pt>
                <c:pt idx="59">
                  <c:v>12743.723</c:v>
                </c:pt>
                <c:pt idx="60">
                  <c:v>12843.665999999999</c:v>
                </c:pt>
                <c:pt idx="61">
                  <c:v>12888.767</c:v>
                </c:pt>
                <c:pt idx="62">
                  <c:v>12807.795</c:v>
                </c:pt>
                <c:pt idx="63">
                  <c:v>12809.951999999999</c:v>
                </c:pt>
                <c:pt idx="64">
                  <c:v>12859.821</c:v>
                </c:pt>
                <c:pt idx="65">
                  <c:v>12838.620999999999</c:v>
                </c:pt>
                <c:pt idx="66">
                  <c:v>12806.235000000001</c:v>
                </c:pt>
                <c:pt idx="67">
                  <c:v>12816.602000000001</c:v>
                </c:pt>
                <c:pt idx="68">
                  <c:v>12824.061</c:v>
                </c:pt>
                <c:pt idx="69">
                  <c:v>12793.933000000001</c:v>
                </c:pt>
                <c:pt idx="70">
                  <c:v>12776.98</c:v>
                </c:pt>
                <c:pt idx="71">
                  <c:v>12821.955</c:v>
                </c:pt>
                <c:pt idx="72">
                  <c:v>12858.609</c:v>
                </c:pt>
                <c:pt idx="73">
                  <c:v>12790.919</c:v>
                </c:pt>
                <c:pt idx="74">
                  <c:v>12755.454</c:v>
                </c:pt>
                <c:pt idx="75">
                  <c:v>12746.61</c:v>
                </c:pt>
                <c:pt idx="76">
                  <c:v>12804.328</c:v>
                </c:pt>
                <c:pt idx="77">
                  <c:v>12729.284</c:v>
                </c:pt>
                <c:pt idx="78">
                  <c:v>12757.878000000001</c:v>
                </c:pt>
                <c:pt idx="79">
                  <c:v>12765.383</c:v>
                </c:pt>
                <c:pt idx="80">
                  <c:v>12739.348</c:v>
                </c:pt>
                <c:pt idx="81">
                  <c:v>12783.322</c:v>
                </c:pt>
                <c:pt idx="82">
                  <c:v>12658.786</c:v>
                </c:pt>
                <c:pt idx="83">
                  <c:v>12812.525</c:v>
                </c:pt>
                <c:pt idx="84">
                  <c:v>12787.875</c:v>
                </c:pt>
                <c:pt idx="85">
                  <c:v>12678.353999999999</c:v>
                </c:pt>
                <c:pt idx="86">
                  <c:v>12788.96</c:v>
                </c:pt>
                <c:pt idx="87">
                  <c:v>12709.842000000001</c:v>
                </c:pt>
                <c:pt idx="88">
                  <c:v>12660.673000000001</c:v>
                </c:pt>
                <c:pt idx="89">
                  <c:v>12754.204</c:v>
                </c:pt>
                <c:pt idx="90">
                  <c:v>12712.102000000001</c:v>
                </c:pt>
                <c:pt idx="91">
                  <c:v>12786.092000000001</c:v>
                </c:pt>
                <c:pt idx="92">
                  <c:v>12693.281000000001</c:v>
                </c:pt>
                <c:pt idx="93">
                  <c:v>12749.619000000001</c:v>
                </c:pt>
                <c:pt idx="94">
                  <c:v>12705.468000000001</c:v>
                </c:pt>
                <c:pt idx="95">
                  <c:v>12705.383</c:v>
                </c:pt>
                <c:pt idx="96">
                  <c:v>12764.6</c:v>
                </c:pt>
                <c:pt idx="97">
                  <c:v>12705.838</c:v>
                </c:pt>
                <c:pt idx="98">
                  <c:v>12744.882</c:v>
                </c:pt>
                <c:pt idx="99">
                  <c:v>12727.454</c:v>
                </c:pt>
                <c:pt idx="100">
                  <c:v>12691.919</c:v>
                </c:pt>
                <c:pt idx="101">
                  <c:v>12710.862999999999</c:v>
                </c:pt>
                <c:pt idx="102">
                  <c:v>12698.607</c:v>
                </c:pt>
                <c:pt idx="103">
                  <c:v>12688.742</c:v>
                </c:pt>
                <c:pt idx="104">
                  <c:v>12718.62</c:v>
                </c:pt>
                <c:pt idx="105">
                  <c:v>12696.664000000001</c:v>
                </c:pt>
                <c:pt idx="106">
                  <c:v>12666.967000000001</c:v>
                </c:pt>
                <c:pt idx="107">
                  <c:v>12718.657999999999</c:v>
                </c:pt>
                <c:pt idx="108">
                  <c:v>12670.186</c:v>
                </c:pt>
                <c:pt idx="109">
                  <c:v>12657.698</c:v>
                </c:pt>
                <c:pt idx="110">
                  <c:v>12701.772999999999</c:v>
                </c:pt>
                <c:pt idx="111">
                  <c:v>12708.615</c:v>
                </c:pt>
                <c:pt idx="112">
                  <c:v>12669.759</c:v>
                </c:pt>
                <c:pt idx="113">
                  <c:v>12716.021000000001</c:v>
                </c:pt>
                <c:pt idx="114">
                  <c:v>12665.099</c:v>
                </c:pt>
                <c:pt idx="115">
                  <c:v>12660.626</c:v>
                </c:pt>
                <c:pt idx="116">
                  <c:v>12641.288</c:v>
                </c:pt>
                <c:pt idx="117">
                  <c:v>12702.218999999999</c:v>
                </c:pt>
                <c:pt idx="118">
                  <c:v>12691.867</c:v>
                </c:pt>
                <c:pt idx="119">
                  <c:v>12662.018</c:v>
                </c:pt>
                <c:pt idx="120">
                  <c:v>12674.246999999999</c:v>
                </c:pt>
                <c:pt idx="121">
                  <c:v>12630.977000000001</c:v>
                </c:pt>
                <c:pt idx="122">
                  <c:v>12618.808000000001</c:v>
                </c:pt>
                <c:pt idx="123">
                  <c:v>12690.45</c:v>
                </c:pt>
                <c:pt idx="124">
                  <c:v>12697.099</c:v>
                </c:pt>
                <c:pt idx="125">
                  <c:v>12640.251</c:v>
                </c:pt>
                <c:pt idx="126">
                  <c:v>12668.416999999999</c:v>
                </c:pt>
                <c:pt idx="127">
                  <c:v>12650.447</c:v>
                </c:pt>
                <c:pt idx="128">
                  <c:v>12627.576999999999</c:v>
                </c:pt>
                <c:pt idx="129">
                  <c:v>12603.652</c:v>
                </c:pt>
                <c:pt idx="130">
                  <c:v>12652.849</c:v>
                </c:pt>
                <c:pt idx="131">
                  <c:v>12740.911</c:v>
                </c:pt>
                <c:pt idx="132">
                  <c:v>12674.866</c:v>
                </c:pt>
                <c:pt idx="133">
                  <c:v>12672.924000000001</c:v>
                </c:pt>
                <c:pt idx="134">
                  <c:v>12579.564</c:v>
                </c:pt>
                <c:pt idx="135">
                  <c:v>12561.162</c:v>
                </c:pt>
                <c:pt idx="136">
                  <c:v>12640.405000000001</c:v>
                </c:pt>
                <c:pt idx="137">
                  <c:v>12649.166999999999</c:v>
                </c:pt>
                <c:pt idx="138">
                  <c:v>12663.816999999999</c:v>
                </c:pt>
                <c:pt idx="139">
                  <c:v>12671.865</c:v>
                </c:pt>
                <c:pt idx="140">
                  <c:v>12623.392</c:v>
                </c:pt>
                <c:pt idx="141">
                  <c:v>12620.223</c:v>
                </c:pt>
                <c:pt idx="142">
                  <c:v>12579.203</c:v>
                </c:pt>
                <c:pt idx="143">
                  <c:v>12604.048000000001</c:v>
                </c:pt>
                <c:pt idx="144">
                  <c:v>12639.682000000001</c:v>
                </c:pt>
                <c:pt idx="145">
                  <c:v>12652.707</c:v>
                </c:pt>
                <c:pt idx="146">
                  <c:v>12602.451999999999</c:v>
                </c:pt>
                <c:pt idx="147">
                  <c:v>12593.891</c:v>
                </c:pt>
                <c:pt idx="148">
                  <c:v>12669.958000000001</c:v>
                </c:pt>
                <c:pt idx="149">
                  <c:v>12589.476000000001</c:v>
                </c:pt>
                <c:pt idx="150">
                  <c:v>12637.734</c:v>
                </c:pt>
                <c:pt idx="151">
                  <c:v>12527.994000000001</c:v>
                </c:pt>
                <c:pt idx="152">
                  <c:v>12595.102000000001</c:v>
                </c:pt>
                <c:pt idx="153">
                  <c:v>12634.364</c:v>
                </c:pt>
                <c:pt idx="154">
                  <c:v>12620.516</c:v>
                </c:pt>
                <c:pt idx="155">
                  <c:v>12581.803</c:v>
                </c:pt>
                <c:pt idx="156">
                  <c:v>12553.821</c:v>
                </c:pt>
                <c:pt idx="157">
                  <c:v>12613.025</c:v>
                </c:pt>
                <c:pt idx="158">
                  <c:v>12550.787</c:v>
                </c:pt>
                <c:pt idx="159">
                  <c:v>12611.826999999999</c:v>
                </c:pt>
                <c:pt idx="160">
                  <c:v>12597.614</c:v>
                </c:pt>
                <c:pt idx="161">
                  <c:v>12606.29</c:v>
                </c:pt>
                <c:pt idx="162">
                  <c:v>12582.174999999999</c:v>
                </c:pt>
                <c:pt idx="163">
                  <c:v>12677.088</c:v>
                </c:pt>
                <c:pt idx="164">
                  <c:v>12588.42</c:v>
                </c:pt>
                <c:pt idx="165">
                  <c:v>12587.695</c:v>
                </c:pt>
                <c:pt idx="166">
                  <c:v>12639.875</c:v>
                </c:pt>
                <c:pt idx="167">
                  <c:v>12572.362999999999</c:v>
                </c:pt>
                <c:pt idx="168">
                  <c:v>12643.356</c:v>
                </c:pt>
                <c:pt idx="169">
                  <c:v>12572.562</c:v>
                </c:pt>
                <c:pt idx="170">
                  <c:v>12567.784</c:v>
                </c:pt>
                <c:pt idx="171">
                  <c:v>12552.906000000001</c:v>
                </c:pt>
                <c:pt idx="172">
                  <c:v>12529.812</c:v>
                </c:pt>
                <c:pt idx="173">
                  <c:v>12654.483</c:v>
                </c:pt>
                <c:pt idx="174">
                  <c:v>12564.332</c:v>
                </c:pt>
                <c:pt idx="175">
                  <c:v>12503.699000000001</c:v>
                </c:pt>
                <c:pt idx="176">
                  <c:v>12556.067999999999</c:v>
                </c:pt>
                <c:pt idx="177">
                  <c:v>12557.603999999999</c:v>
                </c:pt>
                <c:pt idx="178">
                  <c:v>12633.460999999999</c:v>
                </c:pt>
                <c:pt idx="179">
                  <c:v>12551.031999999999</c:v>
                </c:pt>
                <c:pt idx="180">
                  <c:v>12566.727999999999</c:v>
                </c:pt>
                <c:pt idx="181">
                  <c:v>12500.391</c:v>
                </c:pt>
                <c:pt idx="182">
                  <c:v>12601.787</c:v>
                </c:pt>
                <c:pt idx="183">
                  <c:v>12613.907999999999</c:v>
                </c:pt>
                <c:pt idx="184">
                  <c:v>12539.438</c:v>
                </c:pt>
                <c:pt idx="185">
                  <c:v>12538.416999999999</c:v>
                </c:pt>
                <c:pt idx="186">
                  <c:v>12524.494000000001</c:v>
                </c:pt>
                <c:pt idx="187">
                  <c:v>12521.058999999999</c:v>
                </c:pt>
                <c:pt idx="188">
                  <c:v>12570.933000000001</c:v>
                </c:pt>
                <c:pt idx="189">
                  <c:v>12581.205</c:v>
                </c:pt>
                <c:pt idx="190">
                  <c:v>12560.009</c:v>
                </c:pt>
                <c:pt idx="191">
                  <c:v>12556.666999999999</c:v>
                </c:pt>
                <c:pt idx="192">
                  <c:v>12528.439</c:v>
                </c:pt>
                <c:pt idx="193">
                  <c:v>12511.171</c:v>
                </c:pt>
                <c:pt idx="194">
                  <c:v>12498.646000000001</c:v>
                </c:pt>
                <c:pt idx="195">
                  <c:v>12547.299000000001</c:v>
                </c:pt>
                <c:pt idx="196">
                  <c:v>12504.4</c:v>
                </c:pt>
                <c:pt idx="197">
                  <c:v>12490.368</c:v>
                </c:pt>
                <c:pt idx="198">
                  <c:v>12533.915000000001</c:v>
                </c:pt>
                <c:pt idx="199">
                  <c:v>12516.262000000001</c:v>
                </c:pt>
                <c:pt idx="200">
                  <c:v>12486.93</c:v>
                </c:pt>
                <c:pt idx="201">
                  <c:v>12517.976000000001</c:v>
                </c:pt>
                <c:pt idx="202">
                  <c:v>12544.709000000001</c:v>
                </c:pt>
                <c:pt idx="203">
                  <c:v>12507.049000000001</c:v>
                </c:pt>
                <c:pt idx="204">
                  <c:v>12541.028</c:v>
                </c:pt>
                <c:pt idx="205">
                  <c:v>12492.918</c:v>
                </c:pt>
                <c:pt idx="206">
                  <c:v>12523.682000000001</c:v>
                </c:pt>
                <c:pt idx="207">
                  <c:v>12481.737999999999</c:v>
                </c:pt>
                <c:pt idx="208">
                  <c:v>12513.737999999999</c:v>
                </c:pt>
                <c:pt idx="209">
                  <c:v>12525.54</c:v>
                </c:pt>
                <c:pt idx="210">
                  <c:v>12510.284</c:v>
                </c:pt>
                <c:pt idx="211">
                  <c:v>12492.52</c:v>
                </c:pt>
                <c:pt idx="212">
                  <c:v>12574.922</c:v>
                </c:pt>
                <c:pt idx="213">
                  <c:v>12486.7</c:v>
                </c:pt>
                <c:pt idx="214">
                  <c:v>12515.553</c:v>
                </c:pt>
                <c:pt idx="215">
                  <c:v>12542.450999999999</c:v>
                </c:pt>
                <c:pt idx="216">
                  <c:v>12606.208000000001</c:v>
                </c:pt>
                <c:pt idx="217">
                  <c:v>12463.137000000001</c:v>
                </c:pt>
                <c:pt idx="218">
                  <c:v>12569.62</c:v>
                </c:pt>
                <c:pt idx="219">
                  <c:v>12520.47</c:v>
                </c:pt>
                <c:pt idx="220">
                  <c:v>12501.486000000001</c:v>
                </c:pt>
                <c:pt idx="221">
                  <c:v>12476.575999999999</c:v>
                </c:pt>
                <c:pt idx="222">
                  <c:v>12537.603999999999</c:v>
                </c:pt>
                <c:pt idx="223">
                  <c:v>12475.63</c:v>
                </c:pt>
                <c:pt idx="224">
                  <c:v>12519.165000000001</c:v>
                </c:pt>
                <c:pt idx="225">
                  <c:v>12484.367</c:v>
                </c:pt>
                <c:pt idx="226">
                  <c:v>12515.659</c:v>
                </c:pt>
                <c:pt idx="227">
                  <c:v>12414.098</c:v>
                </c:pt>
                <c:pt idx="228">
                  <c:v>12483.296</c:v>
                </c:pt>
                <c:pt idx="229">
                  <c:v>12535.313</c:v>
                </c:pt>
                <c:pt idx="230">
                  <c:v>12533.544</c:v>
                </c:pt>
                <c:pt idx="231">
                  <c:v>12518.933000000001</c:v>
                </c:pt>
                <c:pt idx="232">
                  <c:v>12519.404</c:v>
                </c:pt>
                <c:pt idx="233">
                  <c:v>12479.402</c:v>
                </c:pt>
                <c:pt idx="234">
                  <c:v>12513.786</c:v>
                </c:pt>
                <c:pt idx="235">
                  <c:v>12499.699000000001</c:v>
                </c:pt>
                <c:pt idx="236">
                  <c:v>12472.849</c:v>
                </c:pt>
                <c:pt idx="237">
                  <c:v>12495.898999999999</c:v>
                </c:pt>
                <c:pt idx="238">
                  <c:v>12531.328</c:v>
                </c:pt>
                <c:pt idx="239">
                  <c:v>12442.886</c:v>
                </c:pt>
                <c:pt idx="240">
                  <c:v>12605.096</c:v>
                </c:pt>
                <c:pt idx="241">
                  <c:v>12449.8</c:v>
                </c:pt>
                <c:pt idx="242">
                  <c:v>12443.859</c:v>
                </c:pt>
                <c:pt idx="243">
                  <c:v>12432.215</c:v>
                </c:pt>
                <c:pt idx="244">
                  <c:v>12473.268</c:v>
                </c:pt>
                <c:pt idx="245">
                  <c:v>12508.903</c:v>
                </c:pt>
                <c:pt idx="246">
                  <c:v>12448.683999999999</c:v>
                </c:pt>
                <c:pt idx="247">
                  <c:v>12426.18</c:v>
                </c:pt>
                <c:pt idx="248">
                  <c:v>12497.188</c:v>
                </c:pt>
                <c:pt idx="249">
                  <c:v>12560.308000000001</c:v>
                </c:pt>
                <c:pt idx="250">
                  <c:v>12438.579</c:v>
                </c:pt>
                <c:pt idx="251">
                  <c:v>12447.992</c:v>
                </c:pt>
                <c:pt idx="252">
                  <c:v>12437.21</c:v>
                </c:pt>
                <c:pt idx="253">
                  <c:v>12477.732</c:v>
                </c:pt>
                <c:pt idx="254">
                  <c:v>12409.924999999999</c:v>
                </c:pt>
                <c:pt idx="255">
                  <c:v>12498.641</c:v>
                </c:pt>
                <c:pt idx="256">
                  <c:v>12447.112999999999</c:v>
                </c:pt>
                <c:pt idx="257">
                  <c:v>12427.584000000001</c:v>
                </c:pt>
                <c:pt idx="258">
                  <c:v>12493.406000000001</c:v>
                </c:pt>
                <c:pt idx="259">
                  <c:v>12445.641</c:v>
                </c:pt>
                <c:pt idx="260">
                  <c:v>12418.379000000001</c:v>
                </c:pt>
                <c:pt idx="261">
                  <c:v>12497.838</c:v>
                </c:pt>
                <c:pt idx="262">
                  <c:v>12521.245000000001</c:v>
                </c:pt>
                <c:pt idx="263">
                  <c:v>12445.814</c:v>
                </c:pt>
                <c:pt idx="264">
                  <c:v>12555.794</c:v>
                </c:pt>
                <c:pt idx="265">
                  <c:v>12479.873</c:v>
                </c:pt>
                <c:pt idx="266">
                  <c:v>12483.797</c:v>
                </c:pt>
                <c:pt idx="267">
                  <c:v>12468.736000000001</c:v>
                </c:pt>
                <c:pt idx="268">
                  <c:v>12456.501</c:v>
                </c:pt>
                <c:pt idx="269">
                  <c:v>12476.09</c:v>
                </c:pt>
                <c:pt idx="270">
                  <c:v>12411.241</c:v>
                </c:pt>
                <c:pt idx="271">
                  <c:v>12482.406000000001</c:v>
                </c:pt>
                <c:pt idx="272">
                  <c:v>12481.71</c:v>
                </c:pt>
                <c:pt idx="273">
                  <c:v>12407.647000000001</c:v>
                </c:pt>
                <c:pt idx="274">
                  <c:v>12461.942999999999</c:v>
                </c:pt>
                <c:pt idx="275">
                  <c:v>12403.751</c:v>
                </c:pt>
                <c:pt idx="276">
                  <c:v>12450.710999999999</c:v>
                </c:pt>
                <c:pt idx="277">
                  <c:v>12438.494000000001</c:v>
                </c:pt>
                <c:pt idx="278">
                  <c:v>12409.875</c:v>
                </c:pt>
                <c:pt idx="279">
                  <c:v>12450.39</c:v>
                </c:pt>
                <c:pt idx="280">
                  <c:v>12415.119000000001</c:v>
                </c:pt>
                <c:pt idx="281">
                  <c:v>12452.704</c:v>
                </c:pt>
                <c:pt idx="282">
                  <c:v>12449.953</c:v>
                </c:pt>
                <c:pt idx="283">
                  <c:v>12418.529</c:v>
                </c:pt>
                <c:pt idx="284">
                  <c:v>12389.403</c:v>
                </c:pt>
                <c:pt idx="285">
                  <c:v>12400.855</c:v>
                </c:pt>
                <c:pt idx="286">
                  <c:v>12439.504000000001</c:v>
                </c:pt>
                <c:pt idx="287">
                  <c:v>12430.906000000001</c:v>
                </c:pt>
                <c:pt idx="288">
                  <c:v>12422.206</c:v>
                </c:pt>
                <c:pt idx="289">
                  <c:v>12406.905000000001</c:v>
                </c:pt>
                <c:pt idx="290">
                  <c:v>12381.834999999999</c:v>
                </c:pt>
                <c:pt idx="291">
                  <c:v>12417.476000000001</c:v>
                </c:pt>
                <c:pt idx="292">
                  <c:v>12450.588</c:v>
                </c:pt>
                <c:pt idx="293">
                  <c:v>12419.544</c:v>
                </c:pt>
                <c:pt idx="294">
                  <c:v>12409.796</c:v>
                </c:pt>
                <c:pt idx="295">
                  <c:v>12429.467000000001</c:v>
                </c:pt>
                <c:pt idx="296">
                  <c:v>12386.099</c:v>
                </c:pt>
                <c:pt idx="297">
                  <c:v>12421.03</c:v>
                </c:pt>
                <c:pt idx="298">
                  <c:v>12423.263000000001</c:v>
                </c:pt>
                <c:pt idx="299">
                  <c:v>12488.557000000001</c:v>
                </c:pt>
                <c:pt idx="300">
                  <c:v>12418.466</c:v>
                </c:pt>
                <c:pt idx="301">
                  <c:v>12380.043</c:v>
                </c:pt>
                <c:pt idx="302">
                  <c:v>12378.424000000001</c:v>
                </c:pt>
                <c:pt idx="303">
                  <c:v>12356.181</c:v>
                </c:pt>
                <c:pt idx="304">
                  <c:v>12459.644</c:v>
                </c:pt>
                <c:pt idx="305">
                  <c:v>12391.953</c:v>
                </c:pt>
                <c:pt idx="306">
                  <c:v>12379.648999999999</c:v>
                </c:pt>
                <c:pt idx="307">
                  <c:v>12370.893</c:v>
                </c:pt>
                <c:pt idx="308">
                  <c:v>12376.644</c:v>
                </c:pt>
                <c:pt idx="309">
                  <c:v>12404.277</c:v>
                </c:pt>
                <c:pt idx="310">
                  <c:v>12392.321</c:v>
                </c:pt>
                <c:pt idx="311">
                  <c:v>12443.621999999999</c:v>
                </c:pt>
                <c:pt idx="312">
                  <c:v>12421.855</c:v>
                </c:pt>
                <c:pt idx="313">
                  <c:v>12403.71</c:v>
                </c:pt>
                <c:pt idx="314">
                  <c:v>12422.793</c:v>
                </c:pt>
                <c:pt idx="315">
                  <c:v>12342.611999999999</c:v>
                </c:pt>
                <c:pt idx="316">
                  <c:v>12350.545</c:v>
                </c:pt>
                <c:pt idx="317">
                  <c:v>12409.169</c:v>
                </c:pt>
                <c:pt idx="318">
                  <c:v>12367.319</c:v>
                </c:pt>
                <c:pt idx="319">
                  <c:v>12388.656999999999</c:v>
                </c:pt>
                <c:pt idx="320">
                  <c:v>12365.263999999999</c:v>
                </c:pt>
                <c:pt idx="321">
                  <c:v>12401.477000000001</c:v>
                </c:pt>
                <c:pt idx="322">
                  <c:v>12345.534</c:v>
                </c:pt>
                <c:pt idx="323">
                  <c:v>12363.582</c:v>
                </c:pt>
                <c:pt idx="324">
                  <c:v>12347.591</c:v>
                </c:pt>
                <c:pt idx="325">
                  <c:v>12379.12</c:v>
                </c:pt>
                <c:pt idx="326">
                  <c:v>12305.138999999999</c:v>
                </c:pt>
                <c:pt idx="327">
                  <c:v>12296.210999999999</c:v>
                </c:pt>
                <c:pt idx="328">
                  <c:v>12357.897000000001</c:v>
                </c:pt>
                <c:pt idx="329">
                  <c:v>12409.055</c:v>
                </c:pt>
                <c:pt idx="330">
                  <c:v>12364.404</c:v>
                </c:pt>
                <c:pt idx="331">
                  <c:v>12385.098</c:v>
                </c:pt>
                <c:pt idx="332">
                  <c:v>12330.671</c:v>
                </c:pt>
                <c:pt idx="333">
                  <c:v>12388.234</c:v>
                </c:pt>
                <c:pt idx="334">
                  <c:v>12421.468000000001</c:v>
                </c:pt>
                <c:pt idx="335">
                  <c:v>12427.179</c:v>
                </c:pt>
                <c:pt idx="336">
                  <c:v>12341.777</c:v>
                </c:pt>
                <c:pt idx="337">
                  <c:v>12313.029</c:v>
                </c:pt>
                <c:pt idx="338">
                  <c:v>12403.15</c:v>
                </c:pt>
                <c:pt idx="339">
                  <c:v>12434.146000000001</c:v>
                </c:pt>
                <c:pt idx="340">
                  <c:v>12373.569</c:v>
                </c:pt>
                <c:pt idx="341">
                  <c:v>12381.464</c:v>
                </c:pt>
                <c:pt idx="342">
                  <c:v>12425.087</c:v>
                </c:pt>
                <c:pt idx="343">
                  <c:v>12398.321</c:v>
                </c:pt>
                <c:pt idx="344">
                  <c:v>12377.41</c:v>
                </c:pt>
                <c:pt idx="345">
                  <c:v>12359.883</c:v>
                </c:pt>
                <c:pt idx="346">
                  <c:v>12366.716</c:v>
                </c:pt>
                <c:pt idx="347">
                  <c:v>12347.083000000001</c:v>
                </c:pt>
                <c:pt idx="348">
                  <c:v>12354.883</c:v>
                </c:pt>
                <c:pt idx="349">
                  <c:v>12377.669</c:v>
                </c:pt>
                <c:pt idx="350">
                  <c:v>12460.960999999999</c:v>
                </c:pt>
                <c:pt idx="351">
                  <c:v>12441.643</c:v>
                </c:pt>
                <c:pt idx="352">
                  <c:v>12409.316999999999</c:v>
                </c:pt>
                <c:pt idx="353">
                  <c:v>12366.787</c:v>
                </c:pt>
                <c:pt idx="354">
                  <c:v>12392.398999999999</c:v>
                </c:pt>
                <c:pt idx="355">
                  <c:v>12320.708000000001</c:v>
                </c:pt>
                <c:pt idx="356">
                  <c:v>12352.446</c:v>
                </c:pt>
                <c:pt idx="357">
                  <c:v>12400.808000000001</c:v>
                </c:pt>
                <c:pt idx="358">
                  <c:v>12373.896000000001</c:v>
                </c:pt>
                <c:pt idx="359">
                  <c:v>12362.514999999999</c:v>
                </c:pt>
                <c:pt idx="360">
                  <c:v>12356.39</c:v>
                </c:pt>
                <c:pt idx="361">
                  <c:v>12356.968999999999</c:v>
                </c:pt>
                <c:pt idx="362">
                  <c:v>12393.044</c:v>
                </c:pt>
                <c:pt idx="363">
                  <c:v>12382.999</c:v>
                </c:pt>
                <c:pt idx="364">
                  <c:v>12391.251</c:v>
                </c:pt>
                <c:pt idx="365">
                  <c:v>12402.557000000001</c:v>
                </c:pt>
                <c:pt idx="366">
                  <c:v>12377.358</c:v>
                </c:pt>
                <c:pt idx="367">
                  <c:v>12351.83</c:v>
                </c:pt>
                <c:pt idx="368">
                  <c:v>12332.509</c:v>
                </c:pt>
                <c:pt idx="369">
                  <c:v>12289.464</c:v>
                </c:pt>
                <c:pt idx="370">
                  <c:v>12286.718000000001</c:v>
                </c:pt>
                <c:pt idx="371">
                  <c:v>12391.607</c:v>
                </c:pt>
                <c:pt idx="372">
                  <c:v>12291.273999999999</c:v>
                </c:pt>
                <c:pt idx="373">
                  <c:v>12314.954</c:v>
                </c:pt>
                <c:pt idx="374">
                  <c:v>12285.348</c:v>
                </c:pt>
                <c:pt idx="375">
                  <c:v>12345.441999999999</c:v>
                </c:pt>
                <c:pt idx="376">
                  <c:v>12341.003000000001</c:v>
                </c:pt>
                <c:pt idx="377">
                  <c:v>12316.805</c:v>
                </c:pt>
                <c:pt idx="378">
                  <c:v>12402.66</c:v>
                </c:pt>
                <c:pt idx="379">
                  <c:v>12277.52</c:v>
                </c:pt>
                <c:pt idx="380">
                  <c:v>12311.858</c:v>
                </c:pt>
                <c:pt idx="381">
                  <c:v>12338.843999999999</c:v>
                </c:pt>
                <c:pt idx="382">
                  <c:v>12344.718000000001</c:v>
                </c:pt>
                <c:pt idx="383">
                  <c:v>12327.075999999999</c:v>
                </c:pt>
                <c:pt idx="384">
                  <c:v>12355.535</c:v>
                </c:pt>
                <c:pt idx="385">
                  <c:v>12322.050999999999</c:v>
                </c:pt>
                <c:pt idx="386">
                  <c:v>12284.025</c:v>
                </c:pt>
                <c:pt idx="387">
                  <c:v>12355.656999999999</c:v>
                </c:pt>
                <c:pt idx="388">
                  <c:v>12332.63</c:v>
                </c:pt>
                <c:pt idx="389">
                  <c:v>12296.129000000001</c:v>
                </c:pt>
                <c:pt idx="390">
                  <c:v>12342.289000000001</c:v>
                </c:pt>
                <c:pt idx="391">
                  <c:v>12379.224</c:v>
                </c:pt>
                <c:pt idx="392">
                  <c:v>12305.2</c:v>
                </c:pt>
                <c:pt idx="393">
                  <c:v>12340.895</c:v>
                </c:pt>
                <c:pt idx="394">
                  <c:v>12327.529</c:v>
                </c:pt>
                <c:pt idx="395">
                  <c:v>12376.509</c:v>
                </c:pt>
                <c:pt idx="396">
                  <c:v>12346.994000000001</c:v>
                </c:pt>
                <c:pt idx="397">
                  <c:v>12312.907999999999</c:v>
                </c:pt>
                <c:pt idx="398">
                  <c:v>12289.52</c:v>
                </c:pt>
                <c:pt idx="399">
                  <c:v>12365.664000000001</c:v>
                </c:pt>
                <c:pt idx="400">
                  <c:v>12341.126</c:v>
                </c:pt>
                <c:pt idx="401">
                  <c:v>12260.767</c:v>
                </c:pt>
                <c:pt idx="402">
                  <c:v>12298.473</c:v>
                </c:pt>
                <c:pt idx="403">
                  <c:v>12295.374</c:v>
                </c:pt>
                <c:pt idx="404">
                  <c:v>12349.415999999999</c:v>
                </c:pt>
                <c:pt idx="405">
                  <c:v>12336.186</c:v>
                </c:pt>
                <c:pt idx="406">
                  <c:v>12277.523999999999</c:v>
                </c:pt>
                <c:pt idx="407">
                  <c:v>12281.55</c:v>
                </c:pt>
                <c:pt idx="408">
                  <c:v>12298.865</c:v>
                </c:pt>
                <c:pt idx="409">
                  <c:v>12341.434999999999</c:v>
                </c:pt>
                <c:pt idx="410">
                  <c:v>12346.968000000001</c:v>
                </c:pt>
                <c:pt idx="411">
                  <c:v>12313.906000000001</c:v>
                </c:pt>
                <c:pt idx="412">
                  <c:v>12311.288</c:v>
                </c:pt>
                <c:pt idx="413">
                  <c:v>12340.254999999999</c:v>
                </c:pt>
                <c:pt idx="414">
                  <c:v>12265.727000000001</c:v>
                </c:pt>
                <c:pt idx="415">
                  <c:v>12303.648999999999</c:v>
                </c:pt>
                <c:pt idx="416">
                  <c:v>12270.999</c:v>
                </c:pt>
                <c:pt idx="417">
                  <c:v>12285.481</c:v>
                </c:pt>
                <c:pt idx="418">
                  <c:v>12346.642</c:v>
                </c:pt>
                <c:pt idx="419">
                  <c:v>12292.706</c:v>
                </c:pt>
                <c:pt idx="420">
                  <c:v>12260.326999999999</c:v>
                </c:pt>
                <c:pt idx="421">
                  <c:v>12206.307000000001</c:v>
                </c:pt>
                <c:pt idx="422">
                  <c:v>12275.708000000001</c:v>
                </c:pt>
                <c:pt idx="423">
                  <c:v>12291.85</c:v>
                </c:pt>
                <c:pt idx="424">
                  <c:v>12205.713</c:v>
                </c:pt>
                <c:pt idx="425">
                  <c:v>12276.29</c:v>
                </c:pt>
                <c:pt idx="426">
                  <c:v>12300.981</c:v>
                </c:pt>
                <c:pt idx="427">
                  <c:v>12333.177</c:v>
                </c:pt>
                <c:pt idx="428">
                  <c:v>12289.314</c:v>
                </c:pt>
                <c:pt idx="429">
                  <c:v>12313.300999999999</c:v>
                </c:pt>
                <c:pt idx="430">
                  <c:v>12326.688</c:v>
                </c:pt>
                <c:pt idx="431">
                  <c:v>12360.325999999999</c:v>
                </c:pt>
                <c:pt idx="432">
                  <c:v>12318.672</c:v>
                </c:pt>
                <c:pt idx="433">
                  <c:v>12350.844999999999</c:v>
                </c:pt>
                <c:pt idx="434">
                  <c:v>12326.694</c:v>
                </c:pt>
                <c:pt idx="435">
                  <c:v>12372.178</c:v>
                </c:pt>
                <c:pt idx="436">
                  <c:v>12330.121999999999</c:v>
                </c:pt>
                <c:pt idx="437">
                  <c:v>12305.028</c:v>
                </c:pt>
                <c:pt idx="438">
                  <c:v>12297.786</c:v>
                </c:pt>
                <c:pt idx="439">
                  <c:v>12333.093000000001</c:v>
                </c:pt>
                <c:pt idx="440">
                  <c:v>12318.151</c:v>
                </c:pt>
                <c:pt idx="441">
                  <c:v>12295.73</c:v>
                </c:pt>
                <c:pt idx="442">
                  <c:v>12308.689</c:v>
                </c:pt>
                <c:pt idx="443">
                  <c:v>12332.713</c:v>
                </c:pt>
                <c:pt idx="444">
                  <c:v>12322.47</c:v>
                </c:pt>
                <c:pt idx="445">
                  <c:v>12314.45</c:v>
                </c:pt>
                <c:pt idx="446">
                  <c:v>12323.906999999999</c:v>
                </c:pt>
                <c:pt idx="447">
                  <c:v>12331.984</c:v>
                </c:pt>
                <c:pt idx="448">
                  <c:v>12280.564</c:v>
                </c:pt>
                <c:pt idx="449">
                  <c:v>12328.54</c:v>
                </c:pt>
                <c:pt idx="450">
                  <c:v>12381.42</c:v>
                </c:pt>
                <c:pt idx="451">
                  <c:v>12311.877</c:v>
                </c:pt>
                <c:pt idx="452">
                  <c:v>12316.21</c:v>
                </c:pt>
                <c:pt idx="453">
                  <c:v>12276.248</c:v>
                </c:pt>
                <c:pt idx="454">
                  <c:v>12300.778</c:v>
                </c:pt>
                <c:pt idx="455">
                  <c:v>12269.308999999999</c:v>
                </c:pt>
                <c:pt idx="456">
                  <c:v>12303.117</c:v>
                </c:pt>
                <c:pt idx="457">
                  <c:v>12296.324000000001</c:v>
                </c:pt>
                <c:pt idx="458">
                  <c:v>12260.867</c:v>
                </c:pt>
                <c:pt idx="459">
                  <c:v>12292.003000000001</c:v>
                </c:pt>
                <c:pt idx="460">
                  <c:v>12263.522000000001</c:v>
                </c:pt>
                <c:pt idx="461">
                  <c:v>12365.939</c:v>
                </c:pt>
                <c:pt idx="462">
                  <c:v>12325.853999999999</c:v>
                </c:pt>
                <c:pt idx="463">
                  <c:v>12261.172</c:v>
                </c:pt>
                <c:pt idx="464">
                  <c:v>12296.995000000001</c:v>
                </c:pt>
                <c:pt idx="465">
                  <c:v>12258.403</c:v>
                </c:pt>
                <c:pt idx="466">
                  <c:v>12234.678</c:v>
                </c:pt>
                <c:pt idx="467">
                  <c:v>12213.415000000001</c:v>
                </c:pt>
                <c:pt idx="468">
                  <c:v>12179.991</c:v>
                </c:pt>
                <c:pt idx="469">
                  <c:v>12231.449000000001</c:v>
                </c:pt>
                <c:pt idx="470">
                  <c:v>12219.602999999999</c:v>
                </c:pt>
                <c:pt idx="471">
                  <c:v>12256.446</c:v>
                </c:pt>
                <c:pt idx="472">
                  <c:v>12223.704</c:v>
                </c:pt>
                <c:pt idx="473">
                  <c:v>12270.165000000001</c:v>
                </c:pt>
                <c:pt idx="474">
                  <c:v>12243.082</c:v>
                </c:pt>
                <c:pt idx="475">
                  <c:v>12243.146000000001</c:v>
                </c:pt>
                <c:pt idx="476">
                  <c:v>12197.791999999999</c:v>
                </c:pt>
                <c:pt idx="477">
                  <c:v>12309.468000000001</c:v>
                </c:pt>
                <c:pt idx="478">
                  <c:v>12215.344999999999</c:v>
                </c:pt>
                <c:pt idx="479">
                  <c:v>12246.243</c:v>
                </c:pt>
                <c:pt idx="480">
                  <c:v>12285.675999999999</c:v>
                </c:pt>
                <c:pt idx="481">
                  <c:v>12259.541999999999</c:v>
                </c:pt>
                <c:pt idx="482">
                  <c:v>12245.808000000001</c:v>
                </c:pt>
                <c:pt idx="483">
                  <c:v>12268.928</c:v>
                </c:pt>
                <c:pt idx="484">
                  <c:v>12258.272000000001</c:v>
                </c:pt>
                <c:pt idx="485">
                  <c:v>12271.878000000001</c:v>
                </c:pt>
                <c:pt idx="486">
                  <c:v>12276.196</c:v>
                </c:pt>
                <c:pt idx="487">
                  <c:v>12315.550999999999</c:v>
                </c:pt>
                <c:pt idx="488">
                  <c:v>12229.416999999999</c:v>
                </c:pt>
                <c:pt idx="489">
                  <c:v>12209.121999999999</c:v>
                </c:pt>
                <c:pt idx="490">
                  <c:v>12389.603999999999</c:v>
                </c:pt>
                <c:pt idx="491">
                  <c:v>12274.6</c:v>
                </c:pt>
                <c:pt idx="492">
                  <c:v>12268.986999999999</c:v>
                </c:pt>
                <c:pt idx="493">
                  <c:v>12245.812</c:v>
                </c:pt>
                <c:pt idx="494">
                  <c:v>12242.364</c:v>
                </c:pt>
                <c:pt idx="495">
                  <c:v>12253.844999999999</c:v>
                </c:pt>
                <c:pt idx="496">
                  <c:v>12231.995000000001</c:v>
                </c:pt>
                <c:pt idx="497">
                  <c:v>12287.857</c:v>
                </c:pt>
                <c:pt idx="498">
                  <c:v>12203.852000000001</c:v>
                </c:pt>
                <c:pt idx="499">
                  <c:v>12227.932000000001</c:v>
                </c:pt>
                <c:pt idx="500">
                  <c:v>12255.323</c:v>
                </c:pt>
                <c:pt idx="501">
                  <c:v>12265.206</c:v>
                </c:pt>
                <c:pt idx="502">
                  <c:v>12240.081</c:v>
                </c:pt>
                <c:pt idx="503">
                  <c:v>12271.513000000001</c:v>
                </c:pt>
                <c:pt idx="504">
                  <c:v>12262.405000000001</c:v>
                </c:pt>
                <c:pt idx="505">
                  <c:v>12208.226000000001</c:v>
                </c:pt>
                <c:pt idx="506">
                  <c:v>12238.281000000001</c:v>
                </c:pt>
                <c:pt idx="507">
                  <c:v>12197.222</c:v>
                </c:pt>
                <c:pt idx="508">
                  <c:v>12198.013000000001</c:v>
                </c:pt>
                <c:pt idx="509">
                  <c:v>12217.976000000001</c:v>
                </c:pt>
                <c:pt idx="510">
                  <c:v>12228.376</c:v>
                </c:pt>
                <c:pt idx="511">
                  <c:v>12282.692999999999</c:v>
                </c:pt>
                <c:pt idx="512">
                  <c:v>12187.838</c:v>
                </c:pt>
                <c:pt idx="513">
                  <c:v>12241.361000000001</c:v>
                </c:pt>
                <c:pt idx="514">
                  <c:v>12200.052</c:v>
                </c:pt>
                <c:pt idx="515">
                  <c:v>12301.477000000001</c:v>
                </c:pt>
                <c:pt idx="516">
                  <c:v>12240.948</c:v>
                </c:pt>
                <c:pt idx="517">
                  <c:v>12223.271000000001</c:v>
                </c:pt>
                <c:pt idx="518">
                  <c:v>12298.647000000001</c:v>
                </c:pt>
                <c:pt idx="519">
                  <c:v>12245.04</c:v>
                </c:pt>
                <c:pt idx="520">
                  <c:v>12201.352999999999</c:v>
                </c:pt>
                <c:pt idx="521">
                  <c:v>12231.414000000001</c:v>
                </c:pt>
                <c:pt idx="522">
                  <c:v>12209.726000000001</c:v>
                </c:pt>
                <c:pt idx="523">
                  <c:v>12222.422</c:v>
                </c:pt>
                <c:pt idx="524">
                  <c:v>12203.358</c:v>
                </c:pt>
                <c:pt idx="525">
                  <c:v>12216.159</c:v>
                </c:pt>
                <c:pt idx="526">
                  <c:v>12286.154</c:v>
                </c:pt>
                <c:pt idx="527">
                  <c:v>12267.57</c:v>
                </c:pt>
                <c:pt idx="528">
                  <c:v>12210.125</c:v>
                </c:pt>
                <c:pt idx="529">
                  <c:v>12238.547</c:v>
                </c:pt>
                <c:pt idx="530">
                  <c:v>12235.064</c:v>
                </c:pt>
                <c:pt idx="531">
                  <c:v>12224.849</c:v>
                </c:pt>
                <c:pt idx="532">
                  <c:v>12222.395</c:v>
                </c:pt>
                <c:pt idx="533">
                  <c:v>12198.657999999999</c:v>
                </c:pt>
                <c:pt idx="534">
                  <c:v>12274.938</c:v>
                </c:pt>
                <c:pt idx="535">
                  <c:v>12248.718999999999</c:v>
                </c:pt>
                <c:pt idx="536">
                  <c:v>12276.540999999999</c:v>
                </c:pt>
                <c:pt idx="537">
                  <c:v>12309.13</c:v>
                </c:pt>
                <c:pt idx="538">
                  <c:v>12248.258</c:v>
                </c:pt>
                <c:pt idx="539">
                  <c:v>12202.811</c:v>
                </c:pt>
                <c:pt idx="540">
                  <c:v>12217.78</c:v>
                </c:pt>
                <c:pt idx="541">
                  <c:v>12282.6</c:v>
                </c:pt>
                <c:pt idx="542">
                  <c:v>12232.906000000001</c:v>
                </c:pt>
                <c:pt idx="543">
                  <c:v>12224.925999999999</c:v>
                </c:pt>
                <c:pt idx="544">
                  <c:v>12222.179</c:v>
                </c:pt>
                <c:pt idx="545">
                  <c:v>12245.948</c:v>
                </c:pt>
                <c:pt idx="546">
                  <c:v>12209.002</c:v>
                </c:pt>
                <c:pt idx="547">
                  <c:v>12165.437</c:v>
                </c:pt>
                <c:pt idx="548">
                  <c:v>12211.870999999999</c:v>
                </c:pt>
                <c:pt idx="549">
                  <c:v>12290.861000000001</c:v>
                </c:pt>
                <c:pt idx="550">
                  <c:v>12157.953</c:v>
                </c:pt>
                <c:pt idx="551">
                  <c:v>12238.126</c:v>
                </c:pt>
                <c:pt idx="552">
                  <c:v>12289.109</c:v>
                </c:pt>
                <c:pt idx="553">
                  <c:v>12258.261</c:v>
                </c:pt>
                <c:pt idx="554">
                  <c:v>12157.486000000001</c:v>
                </c:pt>
                <c:pt idx="555">
                  <c:v>12132.93</c:v>
                </c:pt>
                <c:pt idx="556">
                  <c:v>12271.912</c:v>
                </c:pt>
                <c:pt idx="557">
                  <c:v>12260.619000000001</c:v>
                </c:pt>
                <c:pt idx="558">
                  <c:v>12168.937</c:v>
                </c:pt>
                <c:pt idx="559">
                  <c:v>12212.3</c:v>
                </c:pt>
                <c:pt idx="560">
                  <c:v>12182.669</c:v>
                </c:pt>
                <c:pt idx="561">
                  <c:v>12176.269</c:v>
                </c:pt>
                <c:pt idx="562">
                  <c:v>12172.619000000001</c:v>
                </c:pt>
                <c:pt idx="563">
                  <c:v>12283.982</c:v>
                </c:pt>
                <c:pt idx="564">
                  <c:v>12212.784</c:v>
                </c:pt>
                <c:pt idx="565">
                  <c:v>12191.906000000001</c:v>
                </c:pt>
                <c:pt idx="566">
                  <c:v>12207.51</c:v>
                </c:pt>
                <c:pt idx="567">
                  <c:v>12211.48</c:v>
                </c:pt>
                <c:pt idx="568">
                  <c:v>12178.12</c:v>
                </c:pt>
                <c:pt idx="569">
                  <c:v>12240.303</c:v>
                </c:pt>
                <c:pt idx="570">
                  <c:v>12291.428</c:v>
                </c:pt>
                <c:pt idx="571">
                  <c:v>12187.091</c:v>
                </c:pt>
                <c:pt idx="572">
                  <c:v>12240.482</c:v>
                </c:pt>
                <c:pt idx="573">
                  <c:v>12245.944</c:v>
                </c:pt>
                <c:pt idx="574">
                  <c:v>12216.462</c:v>
                </c:pt>
                <c:pt idx="575">
                  <c:v>12274.98</c:v>
                </c:pt>
                <c:pt idx="576">
                  <c:v>12239.609</c:v>
                </c:pt>
                <c:pt idx="577">
                  <c:v>12272.362999999999</c:v>
                </c:pt>
                <c:pt idx="578">
                  <c:v>12218.82</c:v>
                </c:pt>
                <c:pt idx="579">
                  <c:v>12217.772999999999</c:v>
                </c:pt>
                <c:pt idx="580">
                  <c:v>12219.736999999999</c:v>
                </c:pt>
                <c:pt idx="581">
                  <c:v>12237.513000000001</c:v>
                </c:pt>
                <c:pt idx="582">
                  <c:v>12305.722</c:v>
                </c:pt>
                <c:pt idx="583">
                  <c:v>12221.001</c:v>
                </c:pt>
                <c:pt idx="584">
                  <c:v>12210.794</c:v>
                </c:pt>
                <c:pt idx="585">
                  <c:v>12206.200999999999</c:v>
                </c:pt>
                <c:pt idx="586">
                  <c:v>12250.501</c:v>
                </c:pt>
                <c:pt idx="587">
                  <c:v>12145.757</c:v>
                </c:pt>
                <c:pt idx="588">
                  <c:v>12218.253000000001</c:v>
                </c:pt>
                <c:pt idx="589">
                  <c:v>12223.841</c:v>
                </c:pt>
                <c:pt idx="590">
                  <c:v>12187.014999999999</c:v>
                </c:pt>
                <c:pt idx="591">
                  <c:v>12226</c:v>
                </c:pt>
                <c:pt idx="592">
                  <c:v>12235.326999999999</c:v>
                </c:pt>
                <c:pt idx="593">
                  <c:v>12191.816999999999</c:v>
                </c:pt>
                <c:pt idx="594">
                  <c:v>12122.147999999999</c:v>
                </c:pt>
                <c:pt idx="595">
                  <c:v>12178.995000000001</c:v>
                </c:pt>
                <c:pt idx="596">
                  <c:v>12227.936</c:v>
                </c:pt>
                <c:pt idx="597">
                  <c:v>12092.517</c:v>
                </c:pt>
                <c:pt idx="598">
                  <c:v>12238.239</c:v>
                </c:pt>
                <c:pt idx="599">
                  <c:v>12255.956</c:v>
                </c:pt>
                <c:pt idx="600">
                  <c:v>12176.632</c:v>
                </c:pt>
                <c:pt idx="601">
                  <c:v>12210.575000000001</c:v>
                </c:pt>
                <c:pt idx="602">
                  <c:v>12237.619000000001</c:v>
                </c:pt>
                <c:pt idx="603">
                  <c:v>12202.431</c:v>
                </c:pt>
                <c:pt idx="604">
                  <c:v>12224.473</c:v>
                </c:pt>
                <c:pt idx="605">
                  <c:v>12199.376</c:v>
                </c:pt>
                <c:pt idx="606">
                  <c:v>12221.13</c:v>
                </c:pt>
                <c:pt idx="607">
                  <c:v>12168.446</c:v>
                </c:pt>
                <c:pt idx="608">
                  <c:v>12197.195</c:v>
                </c:pt>
                <c:pt idx="609">
                  <c:v>12254.148999999999</c:v>
                </c:pt>
                <c:pt idx="610">
                  <c:v>12191.800999999999</c:v>
                </c:pt>
                <c:pt idx="611">
                  <c:v>12208.221</c:v>
                </c:pt>
                <c:pt idx="612">
                  <c:v>12259.306</c:v>
                </c:pt>
                <c:pt idx="613">
                  <c:v>12165.682000000001</c:v>
                </c:pt>
                <c:pt idx="614">
                  <c:v>12151.097</c:v>
                </c:pt>
                <c:pt idx="615">
                  <c:v>12234.357</c:v>
                </c:pt>
                <c:pt idx="616">
                  <c:v>12254.078</c:v>
                </c:pt>
                <c:pt idx="617">
                  <c:v>12286.664000000001</c:v>
                </c:pt>
                <c:pt idx="618">
                  <c:v>12194.811</c:v>
                </c:pt>
                <c:pt idx="619">
                  <c:v>12154.638000000001</c:v>
                </c:pt>
                <c:pt idx="620">
                  <c:v>12202.535</c:v>
                </c:pt>
                <c:pt idx="621">
                  <c:v>12148.636</c:v>
                </c:pt>
                <c:pt idx="622">
                  <c:v>12229.463</c:v>
                </c:pt>
                <c:pt idx="623">
                  <c:v>12137.870999999999</c:v>
                </c:pt>
                <c:pt idx="624">
                  <c:v>12180.784</c:v>
                </c:pt>
                <c:pt idx="625">
                  <c:v>12261.989</c:v>
                </c:pt>
                <c:pt idx="626">
                  <c:v>12178.344999999999</c:v>
                </c:pt>
                <c:pt idx="627">
                  <c:v>12151.689</c:v>
                </c:pt>
                <c:pt idx="628">
                  <c:v>12218.835999999999</c:v>
                </c:pt>
                <c:pt idx="629">
                  <c:v>12244.948</c:v>
                </c:pt>
                <c:pt idx="630">
                  <c:v>12275.351000000001</c:v>
                </c:pt>
                <c:pt idx="631">
                  <c:v>12215.919</c:v>
                </c:pt>
                <c:pt idx="632">
                  <c:v>12240.287</c:v>
                </c:pt>
                <c:pt idx="633">
                  <c:v>12250.188</c:v>
                </c:pt>
                <c:pt idx="634">
                  <c:v>12197.565000000001</c:v>
                </c:pt>
                <c:pt idx="635">
                  <c:v>12158.81</c:v>
                </c:pt>
                <c:pt idx="636">
                  <c:v>12276.064</c:v>
                </c:pt>
                <c:pt idx="637">
                  <c:v>12266.623</c:v>
                </c:pt>
                <c:pt idx="638">
                  <c:v>12232.83</c:v>
                </c:pt>
                <c:pt idx="639">
                  <c:v>12100.576999999999</c:v>
                </c:pt>
                <c:pt idx="640">
                  <c:v>12240.009</c:v>
                </c:pt>
                <c:pt idx="641">
                  <c:v>12232.72</c:v>
                </c:pt>
                <c:pt idx="642">
                  <c:v>12200.235000000001</c:v>
                </c:pt>
                <c:pt idx="643">
                  <c:v>12198.191999999999</c:v>
                </c:pt>
                <c:pt idx="644">
                  <c:v>12184.475</c:v>
                </c:pt>
                <c:pt idx="645">
                  <c:v>12138.566000000001</c:v>
                </c:pt>
                <c:pt idx="646">
                  <c:v>12153.888000000001</c:v>
                </c:pt>
                <c:pt idx="647">
                  <c:v>12206.138000000001</c:v>
                </c:pt>
                <c:pt idx="648">
                  <c:v>12184.151</c:v>
                </c:pt>
                <c:pt idx="649">
                  <c:v>12205.337</c:v>
                </c:pt>
                <c:pt idx="650">
                  <c:v>12214.885</c:v>
                </c:pt>
                <c:pt idx="651">
                  <c:v>12247.625</c:v>
                </c:pt>
                <c:pt idx="652">
                  <c:v>12211.785</c:v>
                </c:pt>
                <c:pt idx="653">
                  <c:v>12165.284</c:v>
                </c:pt>
                <c:pt idx="654">
                  <c:v>12191.084000000001</c:v>
                </c:pt>
                <c:pt idx="655">
                  <c:v>12191.998</c:v>
                </c:pt>
                <c:pt idx="656">
                  <c:v>12240.602999999999</c:v>
                </c:pt>
                <c:pt idx="657">
                  <c:v>12143.882</c:v>
                </c:pt>
                <c:pt idx="658">
                  <c:v>12258.628000000001</c:v>
                </c:pt>
                <c:pt idx="659">
                  <c:v>12233.054</c:v>
                </c:pt>
                <c:pt idx="660">
                  <c:v>12265.282999999999</c:v>
                </c:pt>
                <c:pt idx="661">
                  <c:v>12211.09</c:v>
                </c:pt>
                <c:pt idx="662">
                  <c:v>12191.569</c:v>
                </c:pt>
                <c:pt idx="663">
                  <c:v>12182.907999999999</c:v>
                </c:pt>
                <c:pt idx="664">
                  <c:v>12191.886</c:v>
                </c:pt>
                <c:pt idx="665">
                  <c:v>12176.02</c:v>
                </c:pt>
                <c:pt idx="666">
                  <c:v>12244.178</c:v>
                </c:pt>
                <c:pt idx="667">
                  <c:v>12178.069</c:v>
                </c:pt>
                <c:pt idx="668">
                  <c:v>12153.288</c:v>
                </c:pt>
                <c:pt idx="669">
                  <c:v>12192.2</c:v>
                </c:pt>
                <c:pt idx="670">
                  <c:v>12223.138000000001</c:v>
                </c:pt>
                <c:pt idx="671">
                  <c:v>12159.993</c:v>
                </c:pt>
                <c:pt idx="672">
                  <c:v>12198.004000000001</c:v>
                </c:pt>
                <c:pt idx="673">
                  <c:v>12215.874</c:v>
                </c:pt>
                <c:pt idx="674">
                  <c:v>12179.663</c:v>
                </c:pt>
                <c:pt idx="675">
                  <c:v>12183.486000000001</c:v>
                </c:pt>
                <c:pt idx="676">
                  <c:v>12231.297</c:v>
                </c:pt>
                <c:pt idx="677">
                  <c:v>12251.427</c:v>
                </c:pt>
                <c:pt idx="678">
                  <c:v>12173.717000000001</c:v>
                </c:pt>
                <c:pt idx="679">
                  <c:v>12202.387000000001</c:v>
                </c:pt>
                <c:pt idx="680">
                  <c:v>12134.653</c:v>
                </c:pt>
                <c:pt idx="681">
                  <c:v>12189.884</c:v>
                </c:pt>
                <c:pt idx="682">
                  <c:v>12116.445</c:v>
                </c:pt>
                <c:pt idx="683">
                  <c:v>12205.591</c:v>
                </c:pt>
                <c:pt idx="684">
                  <c:v>12172.793</c:v>
                </c:pt>
                <c:pt idx="685">
                  <c:v>12203.035</c:v>
                </c:pt>
                <c:pt idx="686">
                  <c:v>12207.221</c:v>
                </c:pt>
                <c:pt idx="687">
                  <c:v>12102.644</c:v>
                </c:pt>
                <c:pt idx="688">
                  <c:v>12222.777</c:v>
                </c:pt>
                <c:pt idx="689">
                  <c:v>12187.61</c:v>
                </c:pt>
                <c:pt idx="690">
                  <c:v>12196.543</c:v>
                </c:pt>
                <c:pt idx="691">
                  <c:v>12149.189</c:v>
                </c:pt>
                <c:pt idx="692">
                  <c:v>12235.745999999999</c:v>
                </c:pt>
                <c:pt idx="693">
                  <c:v>12172.584999999999</c:v>
                </c:pt>
                <c:pt idx="694">
                  <c:v>12181.963</c:v>
                </c:pt>
                <c:pt idx="695">
                  <c:v>12162.194</c:v>
                </c:pt>
                <c:pt idx="696">
                  <c:v>12149.934999999999</c:v>
                </c:pt>
                <c:pt idx="697">
                  <c:v>12204.539000000001</c:v>
                </c:pt>
                <c:pt idx="698">
                  <c:v>12173.656999999999</c:v>
                </c:pt>
                <c:pt idx="699">
                  <c:v>12121.778</c:v>
                </c:pt>
                <c:pt idx="700">
                  <c:v>12151.578</c:v>
                </c:pt>
                <c:pt idx="701">
                  <c:v>12122.13</c:v>
                </c:pt>
                <c:pt idx="702">
                  <c:v>12152.306</c:v>
                </c:pt>
                <c:pt idx="703">
                  <c:v>12176.358</c:v>
                </c:pt>
                <c:pt idx="704">
                  <c:v>12173.936</c:v>
                </c:pt>
                <c:pt idx="705">
                  <c:v>12162.326999999999</c:v>
                </c:pt>
                <c:pt idx="706">
                  <c:v>12115.971</c:v>
                </c:pt>
                <c:pt idx="707">
                  <c:v>12109.672</c:v>
                </c:pt>
                <c:pt idx="708">
                  <c:v>12186.380999999999</c:v>
                </c:pt>
                <c:pt idx="709">
                  <c:v>12168.748</c:v>
                </c:pt>
                <c:pt idx="710">
                  <c:v>12180.204</c:v>
                </c:pt>
                <c:pt idx="711">
                  <c:v>12149.317999999999</c:v>
                </c:pt>
                <c:pt idx="712">
                  <c:v>12110.834000000001</c:v>
                </c:pt>
                <c:pt idx="713">
                  <c:v>12117.692999999999</c:v>
                </c:pt>
                <c:pt idx="714">
                  <c:v>12227.502</c:v>
                </c:pt>
                <c:pt idx="715">
                  <c:v>12216.915999999999</c:v>
                </c:pt>
                <c:pt idx="716">
                  <c:v>12075.315000000001</c:v>
                </c:pt>
                <c:pt idx="717">
                  <c:v>12184.212</c:v>
                </c:pt>
                <c:pt idx="718">
                  <c:v>12152.175999999999</c:v>
                </c:pt>
                <c:pt idx="719">
                  <c:v>12082.563</c:v>
                </c:pt>
                <c:pt idx="720">
                  <c:v>12139.611999999999</c:v>
                </c:pt>
                <c:pt idx="721">
                  <c:v>12135.566000000001</c:v>
                </c:pt>
                <c:pt idx="722">
                  <c:v>12152.866</c:v>
                </c:pt>
                <c:pt idx="723">
                  <c:v>12130.382</c:v>
                </c:pt>
                <c:pt idx="724">
                  <c:v>12179.324000000001</c:v>
                </c:pt>
                <c:pt idx="725">
                  <c:v>12122.555</c:v>
                </c:pt>
                <c:pt idx="726">
                  <c:v>12211.195</c:v>
                </c:pt>
                <c:pt idx="727">
                  <c:v>12156.464</c:v>
                </c:pt>
                <c:pt idx="728">
                  <c:v>12140.05</c:v>
                </c:pt>
                <c:pt idx="729">
                  <c:v>12158.444</c:v>
                </c:pt>
                <c:pt idx="730">
                  <c:v>12194.870999999999</c:v>
                </c:pt>
                <c:pt idx="731">
                  <c:v>12117.735000000001</c:v>
                </c:pt>
                <c:pt idx="732">
                  <c:v>12195.053</c:v>
                </c:pt>
                <c:pt idx="733">
                  <c:v>12101.958000000001</c:v>
                </c:pt>
                <c:pt idx="734">
                  <c:v>12121.116</c:v>
                </c:pt>
                <c:pt idx="735">
                  <c:v>12186.97</c:v>
                </c:pt>
                <c:pt idx="736">
                  <c:v>12139.168</c:v>
                </c:pt>
                <c:pt idx="737">
                  <c:v>12102.831</c:v>
                </c:pt>
                <c:pt idx="738">
                  <c:v>12149.05</c:v>
                </c:pt>
                <c:pt idx="739">
                  <c:v>12129.285</c:v>
                </c:pt>
                <c:pt idx="740">
                  <c:v>12167.172</c:v>
                </c:pt>
                <c:pt idx="741">
                  <c:v>12201.959000000001</c:v>
                </c:pt>
                <c:pt idx="742">
                  <c:v>12103.362999999999</c:v>
                </c:pt>
                <c:pt idx="743">
                  <c:v>12115.862999999999</c:v>
                </c:pt>
                <c:pt idx="744">
                  <c:v>12124.697</c:v>
                </c:pt>
                <c:pt idx="745">
                  <c:v>12131.798000000001</c:v>
                </c:pt>
                <c:pt idx="746">
                  <c:v>12139.089</c:v>
                </c:pt>
                <c:pt idx="747">
                  <c:v>12132.328</c:v>
                </c:pt>
                <c:pt idx="748">
                  <c:v>12159.848</c:v>
                </c:pt>
                <c:pt idx="749">
                  <c:v>12136.931</c:v>
                </c:pt>
                <c:pt idx="750">
                  <c:v>12100.379000000001</c:v>
                </c:pt>
                <c:pt idx="751">
                  <c:v>12125.245999999999</c:v>
                </c:pt>
                <c:pt idx="752">
                  <c:v>12066.423000000001</c:v>
                </c:pt>
                <c:pt idx="753">
                  <c:v>12144.306</c:v>
                </c:pt>
                <c:pt idx="754">
                  <c:v>12127.752</c:v>
                </c:pt>
                <c:pt idx="755">
                  <c:v>12184.884</c:v>
                </c:pt>
                <c:pt idx="756">
                  <c:v>12156.305</c:v>
                </c:pt>
                <c:pt idx="757">
                  <c:v>12134.359</c:v>
                </c:pt>
                <c:pt idx="758">
                  <c:v>12135.221</c:v>
                </c:pt>
                <c:pt idx="759">
                  <c:v>12128.023999999999</c:v>
                </c:pt>
                <c:pt idx="760">
                  <c:v>12081.018</c:v>
                </c:pt>
                <c:pt idx="761">
                  <c:v>12156.171</c:v>
                </c:pt>
                <c:pt idx="762">
                  <c:v>12091.451999999999</c:v>
                </c:pt>
                <c:pt idx="763">
                  <c:v>12123.78</c:v>
                </c:pt>
                <c:pt idx="764">
                  <c:v>12158.716</c:v>
                </c:pt>
                <c:pt idx="765">
                  <c:v>12164.921</c:v>
                </c:pt>
                <c:pt idx="766">
                  <c:v>12036.444</c:v>
                </c:pt>
                <c:pt idx="767">
                  <c:v>12031.022999999999</c:v>
                </c:pt>
                <c:pt idx="768">
                  <c:v>12118.164000000001</c:v>
                </c:pt>
                <c:pt idx="769">
                  <c:v>12168.322</c:v>
                </c:pt>
                <c:pt idx="770">
                  <c:v>12148.454</c:v>
                </c:pt>
                <c:pt idx="771">
                  <c:v>12136.348</c:v>
                </c:pt>
                <c:pt idx="772">
                  <c:v>12175.468999999999</c:v>
                </c:pt>
                <c:pt idx="773">
                  <c:v>12118.794</c:v>
                </c:pt>
                <c:pt idx="774">
                  <c:v>12100.138999999999</c:v>
                </c:pt>
                <c:pt idx="775">
                  <c:v>12166.700999999999</c:v>
                </c:pt>
                <c:pt idx="776">
                  <c:v>12085.27</c:v>
                </c:pt>
                <c:pt idx="777">
                  <c:v>12129.377</c:v>
                </c:pt>
                <c:pt idx="778">
                  <c:v>12146.028</c:v>
                </c:pt>
                <c:pt idx="779">
                  <c:v>12113.486999999999</c:v>
                </c:pt>
                <c:pt idx="780">
                  <c:v>12082.758</c:v>
                </c:pt>
                <c:pt idx="781">
                  <c:v>12111.315000000001</c:v>
                </c:pt>
                <c:pt idx="782">
                  <c:v>12149.674999999999</c:v>
                </c:pt>
                <c:pt idx="783">
                  <c:v>12138.816000000001</c:v>
                </c:pt>
                <c:pt idx="784">
                  <c:v>12129.058000000001</c:v>
                </c:pt>
                <c:pt idx="785">
                  <c:v>12136.695</c:v>
                </c:pt>
                <c:pt idx="786">
                  <c:v>12102.249</c:v>
                </c:pt>
                <c:pt idx="787">
                  <c:v>12120.361999999999</c:v>
                </c:pt>
                <c:pt idx="788">
                  <c:v>12127.343999999999</c:v>
                </c:pt>
                <c:pt idx="789">
                  <c:v>12120.592000000001</c:v>
                </c:pt>
                <c:pt idx="790">
                  <c:v>12098.929</c:v>
                </c:pt>
                <c:pt idx="791">
                  <c:v>12081.916999999999</c:v>
                </c:pt>
                <c:pt idx="792">
                  <c:v>12082.04</c:v>
                </c:pt>
                <c:pt idx="793">
                  <c:v>12100.035</c:v>
                </c:pt>
                <c:pt idx="794">
                  <c:v>12182.84</c:v>
                </c:pt>
                <c:pt idx="795">
                  <c:v>12040.282999999999</c:v>
                </c:pt>
                <c:pt idx="796">
                  <c:v>12076.114</c:v>
                </c:pt>
                <c:pt idx="797">
                  <c:v>12114.517</c:v>
                </c:pt>
                <c:pt idx="798">
                  <c:v>12094.691999999999</c:v>
                </c:pt>
                <c:pt idx="799">
                  <c:v>12094.489</c:v>
                </c:pt>
                <c:pt idx="800">
                  <c:v>12047.245999999999</c:v>
                </c:pt>
                <c:pt idx="801">
                  <c:v>12108.477999999999</c:v>
                </c:pt>
                <c:pt idx="802">
                  <c:v>12061.87</c:v>
                </c:pt>
                <c:pt idx="803">
                  <c:v>12099.665999999999</c:v>
                </c:pt>
                <c:pt idx="804">
                  <c:v>12058.922</c:v>
                </c:pt>
                <c:pt idx="805">
                  <c:v>12132.2</c:v>
                </c:pt>
                <c:pt idx="806">
                  <c:v>12050.21</c:v>
                </c:pt>
                <c:pt idx="807">
                  <c:v>12039.691000000001</c:v>
                </c:pt>
                <c:pt idx="808">
                  <c:v>12094.721</c:v>
                </c:pt>
                <c:pt idx="809">
                  <c:v>12035.271000000001</c:v>
                </c:pt>
                <c:pt idx="810">
                  <c:v>12021.571</c:v>
                </c:pt>
                <c:pt idx="811">
                  <c:v>12049.115</c:v>
                </c:pt>
                <c:pt idx="812">
                  <c:v>12076.69</c:v>
                </c:pt>
                <c:pt idx="813">
                  <c:v>12102.76</c:v>
                </c:pt>
                <c:pt idx="814">
                  <c:v>12056.761</c:v>
                </c:pt>
                <c:pt idx="815">
                  <c:v>12001.063</c:v>
                </c:pt>
                <c:pt idx="816">
                  <c:v>12076.255999999999</c:v>
                </c:pt>
                <c:pt idx="817">
                  <c:v>12064.735000000001</c:v>
                </c:pt>
                <c:pt idx="818">
                  <c:v>11990.887000000001</c:v>
                </c:pt>
                <c:pt idx="819">
                  <c:v>12063.924999999999</c:v>
                </c:pt>
                <c:pt idx="820">
                  <c:v>12054.616</c:v>
                </c:pt>
                <c:pt idx="821">
                  <c:v>12092.444</c:v>
                </c:pt>
                <c:pt idx="822">
                  <c:v>12031.116</c:v>
                </c:pt>
                <c:pt idx="823">
                  <c:v>12006.616</c:v>
                </c:pt>
                <c:pt idx="824">
                  <c:v>12050.987999999999</c:v>
                </c:pt>
                <c:pt idx="825">
                  <c:v>12028.615</c:v>
                </c:pt>
                <c:pt idx="826">
                  <c:v>12020.156999999999</c:v>
                </c:pt>
                <c:pt idx="827">
                  <c:v>12024.53</c:v>
                </c:pt>
                <c:pt idx="828">
                  <c:v>12028.352999999999</c:v>
                </c:pt>
                <c:pt idx="829">
                  <c:v>12069.606</c:v>
                </c:pt>
                <c:pt idx="830">
                  <c:v>12047.272000000001</c:v>
                </c:pt>
                <c:pt idx="831">
                  <c:v>12070.321</c:v>
                </c:pt>
                <c:pt idx="832">
                  <c:v>12028.451999999999</c:v>
                </c:pt>
                <c:pt idx="833">
                  <c:v>12059.816999999999</c:v>
                </c:pt>
                <c:pt idx="834">
                  <c:v>12075.546</c:v>
                </c:pt>
                <c:pt idx="835">
                  <c:v>12079.802</c:v>
                </c:pt>
                <c:pt idx="836">
                  <c:v>12119.806</c:v>
                </c:pt>
                <c:pt idx="837">
                  <c:v>12021.636</c:v>
                </c:pt>
                <c:pt idx="838">
                  <c:v>11997.837</c:v>
                </c:pt>
                <c:pt idx="839">
                  <c:v>12034.802</c:v>
                </c:pt>
                <c:pt idx="840">
                  <c:v>12025.066999999999</c:v>
                </c:pt>
                <c:pt idx="841">
                  <c:v>11991.995999999999</c:v>
                </c:pt>
                <c:pt idx="842">
                  <c:v>12018.548000000001</c:v>
                </c:pt>
                <c:pt idx="843">
                  <c:v>12014.615</c:v>
                </c:pt>
                <c:pt idx="844">
                  <c:v>12076.933000000001</c:v>
                </c:pt>
                <c:pt idx="845">
                  <c:v>11999.779</c:v>
                </c:pt>
                <c:pt idx="846">
                  <c:v>12015.611000000001</c:v>
                </c:pt>
                <c:pt idx="847">
                  <c:v>12105.46</c:v>
                </c:pt>
                <c:pt idx="848">
                  <c:v>12010.392</c:v>
                </c:pt>
                <c:pt idx="849">
                  <c:v>12082.49</c:v>
                </c:pt>
                <c:pt idx="850">
                  <c:v>11990.928</c:v>
                </c:pt>
                <c:pt idx="851">
                  <c:v>12043.325999999999</c:v>
                </c:pt>
                <c:pt idx="852">
                  <c:v>12061.130999999999</c:v>
                </c:pt>
                <c:pt idx="853">
                  <c:v>12012.335999999999</c:v>
                </c:pt>
                <c:pt idx="854">
                  <c:v>12051.764999999999</c:v>
                </c:pt>
                <c:pt idx="855">
                  <c:v>12016.754000000001</c:v>
                </c:pt>
                <c:pt idx="856">
                  <c:v>12105.085999999999</c:v>
                </c:pt>
                <c:pt idx="857">
                  <c:v>12079.531999999999</c:v>
                </c:pt>
                <c:pt idx="858">
                  <c:v>12062.191999999999</c:v>
                </c:pt>
                <c:pt idx="859">
                  <c:v>12010.064</c:v>
                </c:pt>
                <c:pt idx="860">
                  <c:v>12082.460999999999</c:v>
                </c:pt>
                <c:pt idx="861">
                  <c:v>12074.001</c:v>
                </c:pt>
                <c:pt idx="862">
                  <c:v>12027.763999999999</c:v>
                </c:pt>
                <c:pt idx="863">
                  <c:v>12065.412</c:v>
                </c:pt>
                <c:pt idx="864">
                  <c:v>12088.726000000001</c:v>
                </c:pt>
                <c:pt idx="865">
                  <c:v>12013.177</c:v>
                </c:pt>
                <c:pt idx="866">
                  <c:v>12013.109</c:v>
                </c:pt>
                <c:pt idx="867">
                  <c:v>12061.222</c:v>
                </c:pt>
                <c:pt idx="868">
                  <c:v>12034.456</c:v>
                </c:pt>
                <c:pt idx="869">
                  <c:v>12051.606</c:v>
                </c:pt>
                <c:pt idx="870">
                  <c:v>11981.679</c:v>
                </c:pt>
                <c:pt idx="871">
                  <c:v>12061.147999999999</c:v>
                </c:pt>
                <c:pt idx="872">
                  <c:v>11993.853999999999</c:v>
                </c:pt>
                <c:pt idx="873">
                  <c:v>11991.394</c:v>
                </c:pt>
                <c:pt idx="874">
                  <c:v>12083.18</c:v>
                </c:pt>
                <c:pt idx="875">
                  <c:v>11989.868</c:v>
                </c:pt>
                <c:pt idx="876">
                  <c:v>12088.576999999999</c:v>
                </c:pt>
                <c:pt idx="877">
                  <c:v>12048.901</c:v>
                </c:pt>
                <c:pt idx="878">
                  <c:v>12028.85</c:v>
                </c:pt>
                <c:pt idx="879">
                  <c:v>12022.339</c:v>
                </c:pt>
                <c:pt idx="880">
                  <c:v>12070.953</c:v>
                </c:pt>
                <c:pt idx="881">
                  <c:v>12013.103999999999</c:v>
                </c:pt>
                <c:pt idx="882">
                  <c:v>12072.441999999999</c:v>
                </c:pt>
                <c:pt idx="883">
                  <c:v>12008.184999999999</c:v>
                </c:pt>
                <c:pt idx="884">
                  <c:v>12051.266</c:v>
                </c:pt>
                <c:pt idx="885">
                  <c:v>11938.367</c:v>
                </c:pt>
                <c:pt idx="886">
                  <c:v>11949.72</c:v>
                </c:pt>
                <c:pt idx="887">
                  <c:v>11933.841</c:v>
                </c:pt>
                <c:pt idx="888">
                  <c:v>12055.684999999999</c:v>
                </c:pt>
                <c:pt idx="889">
                  <c:v>12032.877</c:v>
                </c:pt>
                <c:pt idx="890">
                  <c:v>12068.664000000001</c:v>
                </c:pt>
                <c:pt idx="891">
                  <c:v>12007.678</c:v>
                </c:pt>
                <c:pt idx="892">
                  <c:v>11999.094999999999</c:v>
                </c:pt>
                <c:pt idx="893">
                  <c:v>12137.369000000001</c:v>
                </c:pt>
                <c:pt idx="894">
                  <c:v>11996.398999999999</c:v>
                </c:pt>
                <c:pt idx="895">
                  <c:v>11967.226000000001</c:v>
                </c:pt>
                <c:pt idx="896">
                  <c:v>12010.27</c:v>
                </c:pt>
                <c:pt idx="897">
                  <c:v>11978.2</c:v>
                </c:pt>
                <c:pt idx="898">
                  <c:v>12002.278</c:v>
                </c:pt>
                <c:pt idx="899">
                  <c:v>12023.876</c:v>
                </c:pt>
                <c:pt idx="900">
                  <c:v>12021.343999999999</c:v>
                </c:pt>
                <c:pt idx="901">
                  <c:v>11944.016</c:v>
                </c:pt>
                <c:pt idx="902">
                  <c:v>12022.52</c:v>
                </c:pt>
                <c:pt idx="903">
                  <c:v>11958.663</c:v>
                </c:pt>
                <c:pt idx="904">
                  <c:v>11997.51</c:v>
                </c:pt>
                <c:pt idx="905">
                  <c:v>11993.706</c:v>
                </c:pt>
                <c:pt idx="906">
                  <c:v>11974.641</c:v>
                </c:pt>
                <c:pt idx="907">
                  <c:v>12023.65</c:v>
                </c:pt>
                <c:pt idx="908">
                  <c:v>11957.244000000001</c:v>
                </c:pt>
                <c:pt idx="909">
                  <c:v>11957.511</c:v>
                </c:pt>
                <c:pt idx="910">
                  <c:v>11990.101000000001</c:v>
                </c:pt>
                <c:pt idx="911">
                  <c:v>12007.623</c:v>
                </c:pt>
                <c:pt idx="912">
                  <c:v>12010.132</c:v>
                </c:pt>
                <c:pt idx="913">
                  <c:v>12011.507</c:v>
                </c:pt>
                <c:pt idx="914">
                  <c:v>11937.918</c:v>
                </c:pt>
                <c:pt idx="915">
                  <c:v>12030.431</c:v>
                </c:pt>
                <c:pt idx="916">
                  <c:v>12062.813</c:v>
                </c:pt>
                <c:pt idx="917">
                  <c:v>12055.895</c:v>
                </c:pt>
                <c:pt idx="918">
                  <c:v>11955.34</c:v>
                </c:pt>
                <c:pt idx="919">
                  <c:v>11985.15</c:v>
                </c:pt>
                <c:pt idx="920">
                  <c:v>11971.996999999999</c:v>
                </c:pt>
                <c:pt idx="921">
                  <c:v>11964.803</c:v>
                </c:pt>
                <c:pt idx="922">
                  <c:v>12041.201999999999</c:v>
                </c:pt>
                <c:pt idx="923">
                  <c:v>11975.395</c:v>
                </c:pt>
                <c:pt idx="924">
                  <c:v>11938.873</c:v>
                </c:pt>
                <c:pt idx="925">
                  <c:v>12026.323</c:v>
                </c:pt>
                <c:pt idx="926">
                  <c:v>11953.784</c:v>
                </c:pt>
                <c:pt idx="927">
                  <c:v>12020.898999999999</c:v>
                </c:pt>
                <c:pt idx="928">
                  <c:v>12002.574000000001</c:v>
                </c:pt>
                <c:pt idx="929">
                  <c:v>11965.853999999999</c:v>
                </c:pt>
                <c:pt idx="930">
                  <c:v>11961.223</c:v>
                </c:pt>
                <c:pt idx="931">
                  <c:v>11977.633</c:v>
                </c:pt>
                <c:pt idx="932">
                  <c:v>11957.425999999999</c:v>
                </c:pt>
                <c:pt idx="933">
                  <c:v>12026.894</c:v>
                </c:pt>
                <c:pt idx="934">
                  <c:v>11931.915000000001</c:v>
                </c:pt>
                <c:pt idx="935">
                  <c:v>12049.616</c:v>
                </c:pt>
                <c:pt idx="936">
                  <c:v>12008.828</c:v>
                </c:pt>
                <c:pt idx="937">
                  <c:v>12016.355</c:v>
                </c:pt>
                <c:pt idx="938">
                  <c:v>11968.078</c:v>
                </c:pt>
                <c:pt idx="939">
                  <c:v>11957.557000000001</c:v>
                </c:pt>
                <c:pt idx="940">
                  <c:v>11970.907999999999</c:v>
                </c:pt>
                <c:pt idx="941">
                  <c:v>12023.797</c:v>
                </c:pt>
                <c:pt idx="942">
                  <c:v>11981.759</c:v>
                </c:pt>
                <c:pt idx="943">
                  <c:v>11965.532999999999</c:v>
                </c:pt>
                <c:pt idx="944">
                  <c:v>12007.768</c:v>
                </c:pt>
                <c:pt idx="945">
                  <c:v>11924.877</c:v>
                </c:pt>
                <c:pt idx="946">
                  <c:v>11931.956</c:v>
                </c:pt>
                <c:pt idx="947">
                  <c:v>11974.33</c:v>
                </c:pt>
                <c:pt idx="948">
                  <c:v>11981.97</c:v>
                </c:pt>
                <c:pt idx="949">
                  <c:v>11914.101000000001</c:v>
                </c:pt>
                <c:pt idx="950">
                  <c:v>11987.356</c:v>
                </c:pt>
                <c:pt idx="951">
                  <c:v>11989.316000000001</c:v>
                </c:pt>
                <c:pt idx="952">
                  <c:v>11936.446</c:v>
                </c:pt>
                <c:pt idx="953">
                  <c:v>11952.724</c:v>
                </c:pt>
                <c:pt idx="954">
                  <c:v>11979.108</c:v>
                </c:pt>
                <c:pt idx="955">
                  <c:v>12032.566000000001</c:v>
                </c:pt>
                <c:pt idx="956">
                  <c:v>11965.913</c:v>
                </c:pt>
                <c:pt idx="957">
                  <c:v>12011.51</c:v>
                </c:pt>
                <c:pt idx="958">
                  <c:v>11956.275</c:v>
                </c:pt>
                <c:pt idx="959">
                  <c:v>12077.558000000001</c:v>
                </c:pt>
                <c:pt idx="960">
                  <c:v>12026.387000000001</c:v>
                </c:pt>
                <c:pt idx="961">
                  <c:v>12008.841</c:v>
                </c:pt>
                <c:pt idx="962">
                  <c:v>11947.412</c:v>
                </c:pt>
                <c:pt idx="963">
                  <c:v>12012.606</c:v>
                </c:pt>
                <c:pt idx="964">
                  <c:v>11928.68</c:v>
                </c:pt>
                <c:pt idx="965">
                  <c:v>11928.57</c:v>
                </c:pt>
                <c:pt idx="966">
                  <c:v>11986.404</c:v>
                </c:pt>
                <c:pt idx="967">
                  <c:v>12004.526</c:v>
                </c:pt>
                <c:pt idx="968">
                  <c:v>11991.243</c:v>
                </c:pt>
                <c:pt idx="969">
                  <c:v>11987.475</c:v>
                </c:pt>
                <c:pt idx="970">
                  <c:v>11958.08</c:v>
                </c:pt>
                <c:pt idx="971">
                  <c:v>11948.502</c:v>
                </c:pt>
                <c:pt idx="972">
                  <c:v>11982.496999999999</c:v>
                </c:pt>
                <c:pt idx="973">
                  <c:v>12025.956</c:v>
                </c:pt>
                <c:pt idx="974">
                  <c:v>12042.8</c:v>
                </c:pt>
                <c:pt idx="975">
                  <c:v>11963.712</c:v>
                </c:pt>
                <c:pt idx="976">
                  <c:v>11981.751</c:v>
                </c:pt>
                <c:pt idx="977">
                  <c:v>11977.852000000001</c:v>
                </c:pt>
                <c:pt idx="978">
                  <c:v>11947.634</c:v>
                </c:pt>
                <c:pt idx="979">
                  <c:v>11982.004000000001</c:v>
                </c:pt>
                <c:pt idx="980">
                  <c:v>11914.832</c:v>
                </c:pt>
                <c:pt idx="981">
                  <c:v>11969.236000000001</c:v>
                </c:pt>
                <c:pt idx="982">
                  <c:v>12022.876</c:v>
                </c:pt>
                <c:pt idx="983">
                  <c:v>12076.076999999999</c:v>
                </c:pt>
                <c:pt idx="984">
                  <c:v>11913.645</c:v>
                </c:pt>
                <c:pt idx="985">
                  <c:v>11969.44</c:v>
                </c:pt>
                <c:pt idx="986">
                  <c:v>11932.473</c:v>
                </c:pt>
                <c:pt idx="987">
                  <c:v>11946.011</c:v>
                </c:pt>
                <c:pt idx="988">
                  <c:v>11997.913</c:v>
                </c:pt>
                <c:pt idx="989">
                  <c:v>11962.018</c:v>
                </c:pt>
                <c:pt idx="990">
                  <c:v>11960.123</c:v>
                </c:pt>
                <c:pt idx="991">
                  <c:v>11962.569</c:v>
                </c:pt>
                <c:pt idx="992">
                  <c:v>11970.931</c:v>
                </c:pt>
                <c:pt idx="993">
                  <c:v>11930.089</c:v>
                </c:pt>
                <c:pt idx="994">
                  <c:v>11945.325000000001</c:v>
                </c:pt>
                <c:pt idx="995">
                  <c:v>11996.151</c:v>
                </c:pt>
                <c:pt idx="996">
                  <c:v>12035.855</c:v>
                </c:pt>
                <c:pt idx="997">
                  <c:v>11966.368</c:v>
                </c:pt>
                <c:pt idx="998">
                  <c:v>11988.3</c:v>
                </c:pt>
                <c:pt idx="999">
                  <c:v>11946.135</c:v>
                </c:pt>
                <c:pt idx="1000">
                  <c:v>11954.107</c:v>
                </c:pt>
                <c:pt idx="1001">
                  <c:v>11954.334999999999</c:v>
                </c:pt>
                <c:pt idx="1002">
                  <c:v>11992.612999999999</c:v>
                </c:pt>
                <c:pt idx="1003">
                  <c:v>11935.947</c:v>
                </c:pt>
                <c:pt idx="1004">
                  <c:v>11948.504000000001</c:v>
                </c:pt>
                <c:pt idx="1005">
                  <c:v>12026.412</c:v>
                </c:pt>
                <c:pt idx="1006">
                  <c:v>12015.884</c:v>
                </c:pt>
                <c:pt idx="1007">
                  <c:v>11942.130999999999</c:v>
                </c:pt>
                <c:pt idx="1008">
                  <c:v>11950.353999999999</c:v>
                </c:pt>
                <c:pt idx="1009">
                  <c:v>11879.794</c:v>
                </c:pt>
                <c:pt idx="1010">
                  <c:v>11980.32</c:v>
                </c:pt>
                <c:pt idx="1011">
                  <c:v>11974.763000000001</c:v>
                </c:pt>
                <c:pt idx="1012">
                  <c:v>11953.429</c:v>
                </c:pt>
                <c:pt idx="1013">
                  <c:v>11855.928</c:v>
                </c:pt>
                <c:pt idx="1014">
                  <c:v>11949.343000000001</c:v>
                </c:pt>
                <c:pt idx="1015">
                  <c:v>11920.885</c:v>
                </c:pt>
                <c:pt idx="1016">
                  <c:v>11987.787</c:v>
                </c:pt>
                <c:pt idx="1017">
                  <c:v>11957.065000000001</c:v>
                </c:pt>
                <c:pt idx="1018">
                  <c:v>11932.63</c:v>
                </c:pt>
                <c:pt idx="1019">
                  <c:v>11992.32</c:v>
                </c:pt>
                <c:pt idx="1020">
                  <c:v>11906.866</c:v>
                </c:pt>
                <c:pt idx="1021">
                  <c:v>12055.764999999999</c:v>
                </c:pt>
                <c:pt idx="1022">
                  <c:v>12076.172</c:v>
                </c:pt>
                <c:pt idx="1023">
                  <c:v>11967.061</c:v>
                </c:pt>
                <c:pt idx="1024">
                  <c:v>11969.517</c:v>
                </c:pt>
                <c:pt idx="1025">
                  <c:v>11971.383</c:v>
                </c:pt>
                <c:pt idx="1026">
                  <c:v>11958.425999999999</c:v>
                </c:pt>
                <c:pt idx="1027">
                  <c:v>11949.74</c:v>
                </c:pt>
                <c:pt idx="1028">
                  <c:v>11935.505999999999</c:v>
                </c:pt>
                <c:pt idx="1029">
                  <c:v>11944.314</c:v>
                </c:pt>
                <c:pt idx="1030">
                  <c:v>12013.014999999999</c:v>
                </c:pt>
                <c:pt idx="1031">
                  <c:v>12017.892</c:v>
                </c:pt>
                <c:pt idx="1032">
                  <c:v>11992.833000000001</c:v>
                </c:pt>
                <c:pt idx="1033">
                  <c:v>12003.398999999999</c:v>
                </c:pt>
                <c:pt idx="1034">
                  <c:v>11996.103999999999</c:v>
                </c:pt>
                <c:pt idx="1035">
                  <c:v>11974.735000000001</c:v>
                </c:pt>
                <c:pt idx="1036">
                  <c:v>11962.165000000001</c:v>
                </c:pt>
                <c:pt idx="1037">
                  <c:v>12024.898999999999</c:v>
                </c:pt>
                <c:pt idx="1038">
                  <c:v>12002.370999999999</c:v>
                </c:pt>
                <c:pt idx="1039">
                  <c:v>12012.382</c:v>
                </c:pt>
                <c:pt idx="1040">
                  <c:v>11962.985000000001</c:v>
                </c:pt>
                <c:pt idx="1041">
                  <c:v>11985.796</c:v>
                </c:pt>
                <c:pt idx="1042">
                  <c:v>11931.611000000001</c:v>
                </c:pt>
                <c:pt idx="1043">
                  <c:v>11986.447</c:v>
                </c:pt>
                <c:pt idx="1044">
                  <c:v>11908.120999999999</c:v>
                </c:pt>
                <c:pt idx="1045">
                  <c:v>11961.075999999999</c:v>
                </c:pt>
                <c:pt idx="1046">
                  <c:v>11962.897000000001</c:v>
                </c:pt>
                <c:pt idx="1047">
                  <c:v>11922.36</c:v>
                </c:pt>
                <c:pt idx="1048">
                  <c:v>11954.878000000001</c:v>
                </c:pt>
                <c:pt idx="1049">
                  <c:v>11953.129000000001</c:v>
                </c:pt>
                <c:pt idx="1050">
                  <c:v>11924.721</c:v>
                </c:pt>
                <c:pt idx="1051">
                  <c:v>11923.196</c:v>
                </c:pt>
                <c:pt idx="1052">
                  <c:v>11950.933999999999</c:v>
                </c:pt>
                <c:pt idx="1053">
                  <c:v>11918.394</c:v>
                </c:pt>
                <c:pt idx="1054">
                  <c:v>11940.656000000001</c:v>
                </c:pt>
                <c:pt idx="1055">
                  <c:v>11898.009</c:v>
                </c:pt>
                <c:pt idx="1056">
                  <c:v>11991.24</c:v>
                </c:pt>
                <c:pt idx="1057">
                  <c:v>11921.519</c:v>
                </c:pt>
                <c:pt idx="1058">
                  <c:v>11951.861000000001</c:v>
                </c:pt>
                <c:pt idx="1059">
                  <c:v>11919.376</c:v>
                </c:pt>
                <c:pt idx="1060">
                  <c:v>11952.518</c:v>
                </c:pt>
                <c:pt idx="1061">
                  <c:v>11988.035</c:v>
                </c:pt>
                <c:pt idx="1062">
                  <c:v>12022.714</c:v>
                </c:pt>
                <c:pt idx="1063">
                  <c:v>11939.813</c:v>
                </c:pt>
                <c:pt idx="1064">
                  <c:v>11941.031000000001</c:v>
                </c:pt>
                <c:pt idx="1065">
                  <c:v>11972.308000000001</c:v>
                </c:pt>
                <c:pt idx="1066">
                  <c:v>11967.36</c:v>
                </c:pt>
                <c:pt idx="1067">
                  <c:v>11894.294</c:v>
                </c:pt>
                <c:pt idx="1068">
                  <c:v>11950.013000000001</c:v>
                </c:pt>
                <c:pt idx="1069">
                  <c:v>11938.597</c:v>
                </c:pt>
                <c:pt idx="1070">
                  <c:v>11934.986000000001</c:v>
                </c:pt>
                <c:pt idx="1071">
                  <c:v>11925.5</c:v>
                </c:pt>
                <c:pt idx="1072">
                  <c:v>11892.236999999999</c:v>
                </c:pt>
                <c:pt idx="1073">
                  <c:v>11888.383</c:v>
                </c:pt>
                <c:pt idx="1074">
                  <c:v>11969.778</c:v>
                </c:pt>
                <c:pt idx="1075">
                  <c:v>11890.001</c:v>
                </c:pt>
                <c:pt idx="1076">
                  <c:v>11981.6</c:v>
                </c:pt>
                <c:pt idx="1077">
                  <c:v>11912.625</c:v>
                </c:pt>
                <c:pt idx="1078">
                  <c:v>11903.94</c:v>
                </c:pt>
                <c:pt idx="1079">
                  <c:v>12033.75</c:v>
                </c:pt>
                <c:pt idx="1080">
                  <c:v>11895.513999999999</c:v>
                </c:pt>
                <c:pt idx="1081">
                  <c:v>11911.795</c:v>
                </c:pt>
                <c:pt idx="1082">
                  <c:v>11983.646000000001</c:v>
                </c:pt>
                <c:pt idx="1083">
                  <c:v>11864.861000000001</c:v>
                </c:pt>
                <c:pt idx="1084">
                  <c:v>11861.152</c:v>
                </c:pt>
                <c:pt idx="1085">
                  <c:v>11900.289000000001</c:v>
                </c:pt>
                <c:pt idx="1086">
                  <c:v>11864.656000000001</c:v>
                </c:pt>
                <c:pt idx="1087">
                  <c:v>11887.377</c:v>
                </c:pt>
                <c:pt idx="1088">
                  <c:v>11848.888000000001</c:v>
                </c:pt>
                <c:pt idx="1089">
                  <c:v>11900.156000000001</c:v>
                </c:pt>
                <c:pt idx="1090">
                  <c:v>11895.004000000001</c:v>
                </c:pt>
                <c:pt idx="1091">
                  <c:v>11884.703</c:v>
                </c:pt>
                <c:pt idx="1092">
                  <c:v>11883.529</c:v>
                </c:pt>
                <c:pt idx="1093">
                  <c:v>11846.812</c:v>
                </c:pt>
                <c:pt idx="1094">
                  <c:v>11912.157999999999</c:v>
                </c:pt>
                <c:pt idx="1095">
                  <c:v>11915.471</c:v>
                </c:pt>
                <c:pt idx="1096">
                  <c:v>11874.091</c:v>
                </c:pt>
                <c:pt idx="1097">
                  <c:v>11844.096</c:v>
                </c:pt>
                <c:pt idx="1098">
                  <c:v>11823.68</c:v>
                </c:pt>
                <c:pt idx="1099">
                  <c:v>11829.736999999999</c:v>
                </c:pt>
                <c:pt idx="1100">
                  <c:v>11827.877</c:v>
                </c:pt>
                <c:pt idx="1101">
                  <c:v>11823.218999999999</c:v>
                </c:pt>
                <c:pt idx="1102">
                  <c:v>11807.325999999999</c:v>
                </c:pt>
                <c:pt idx="1103">
                  <c:v>11797.311</c:v>
                </c:pt>
                <c:pt idx="1104">
                  <c:v>11851.21</c:v>
                </c:pt>
                <c:pt idx="1105">
                  <c:v>11862.353999999999</c:v>
                </c:pt>
                <c:pt idx="1106">
                  <c:v>11790.867</c:v>
                </c:pt>
                <c:pt idx="1107">
                  <c:v>11793.245000000001</c:v>
                </c:pt>
                <c:pt idx="1108">
                  <c:v>11833.199000000001</c:v>
                </c:pt>
                <c:pt idx="1109">
                  <c:v>11818.312</c:v>
                </c:pt>
                <c:pt idx="1110">
                  <c:v>11762.268</c:v>
                </c:pt>
                <c:pt idx="1111">
                  <c:v>11822.406000000001</c:v>
                </c:pt>
                <c:pt idx="1112">
                  <c:v>11809.232</c:v>
                </c:pt>
                <c:pt idx="1113">
                  <c:v>11789.758</c:v>
                </c:pt>
                <c:pt idx="1114">
                  <c:v>11758.173000000001</c:v>
                </c:pt>
                <c:pt idx="1115">
                  <c:v>11821.076999999999</c:v>
                </c:pt>
                <c:pt idx="1116">
                  <c:v>11763.964</c:v>
                </c:pt>
                <c:pt idx="1117">
                  <c:v>11796.2</c:v>
                </c:pt>
                <c:pt idx="1118">
                  <c:v>11832.950999999999</c:v>
                </c:pt>
                <c:pt idx="1119">
                  <c:v>11804.376</c:v>
                </c:pt>
                <c:pt idx="1120">
                  <c:v>11787.165999999999</c:v>
                </c:pt>
                <c:pt idx="1121">
                  <c:v>11845.082</c:v>
                </c:pt>
                <c:pt idx="1122">
                  <c:v>11791.048000000001</c:v>
                </c:pt>
                <c:pt idx="1123">
                  <c:v>11791.725</c:v>
                </c:pt>
                <c:pt idx="1124">
                  <c:v>11817.565000000001</c:v>
                </c:pt>
                <c:pt idx="1125">
                  <c:v>11859.69</c:v>
                </c:pt>
                <c:pt idx="1126">
                  <c:v>11757.154</c:v>
                </c:pt>
                <c:pt idx="1127">
                  <c:v>11810.691999999999</c:v>
                </c:pt>
                <c:pt idx="1128">
                  <c:v>11824.226000000001</c:v>
                </c:pt>
                <c:pt idx="1129">
                  <c:v>11815.273999999999</c:v>
                </c:pt>
                <c:pt idx="1130">
                  <c:v>11789.276</c:v>
                </c:pt>
                <c:pt idx="1131">
                  <c:v>11791.574000000001</c:v>
                </c:pt>
                <c:pt idx="1132">
                  <c:v>11881.565000000001</c:v>
                </c:pt>
                <c:pt idx="1133">
                  <c:v>11804.948</c:v>
                </c:pt>
                <c:pt idx="1134">
                  <c:v>11806.746999999999</c:v>
                </c:pt>
                <c:pt idx="1135">
                  <c:v>11721.01</c:v>
                </c:pt>
                <c:pt idx="1136">
                  <c:v>11808.129000000001</c:v>
                </c:pt>
                <c:pt idx="1137">
                  <c:v>11778.847</c:v>
                </c:pt>
                <c:pt idx="1138">
                  <c:v>11754.55</c:v>
                </c:pt>
                <c:pt idx="1139">
                  <c:v>11750.843000000001</c:v>
                </c:pt>
                <c:pt idx="1140">
                  <c:v>11730.584000000001</c:v>
                </c:pt>
                <c:pt idx="1141">
                  <c:v>11740.085999999999</c:v>
                </c:pt>
                <c:pt idx="1142">
                  <c:v>11779.65</c:v>
                </c:pt>
                <c:pt idx="1143">
                  <c:v>11726.608</c:v>
                </c:pt>
                <c:pt idx="1144">
                  <c:v>11714.695</c:v>
                </c:pt>
                <c:pt idx="1145">
                  <c:v>11670.959000000001</c:v>
                </c:pt>
                <c:pt idx="1146">
                  <c:v>11775.69</c:v>
                </c:pt>
                <c:pt idx="1147">
                  <c:v>11770.477999999999</c:v>
                </c:pt>
                <c:pt idx="1148">
                  <c:v>11738.449000000001</c:v>
                </c:pt>
                <c:pt idx="1149">
                  <c:v>11758.385</c:v>
                </c:pt>
                <c:pt idx="1150">
                  <c:v>11720.746999999999</c:v>
                </c:pt>
                <c:pt idx="1151">
                  <c:v>11786.602999999999</c:v>
                </c:pt>
                <c:pt idx="1152">
                  <c:v>11766.599</c:v>
                </c:pt>
                <c:pt idx="1153">
                  <c:v>11744.478999999999</c:v>
                </c:pt>
                <c:pt idx="1154">
                  <c:v>11712.181</c:v>
                </c:pt>
                <c:pt idx="1155">
                  <c:v>11746.421</c:v>
                </c:pt>
                <c:pt idx="1156">
                  <c:v>11739.08</c:v>
                </c:pt>
                <c:pt idx="1157">
                  <c:v>11632.727000000001</c:v>
                </c:pt>
                <c:pt idx="1158">
                  <c:v>11691.523999999999</c:v>
                </c:pt>
                <c:pt idx="1159">
                  <c:v>11760.128000000001</c:v>
                </c:pt>
                <c:pt idx="1160">
                  <c:v>11764.495000000001</c:v>
                </c:pt>
                <c:pt idx="1161">
                  <c:v>11686.775</c:v>
                </c:pt>
                <c:pt idx="1162">
                  <c:v>11682.088</c:v>
                </c:pt>
                <c:pt idx="1163">
                  <c:v>11692.77</c:v>
                </c:pt>
                <c:pt idx="1164">
                  <c:v>11705.112999999999</c:v>
                </c:pt>
                <c:pt idx="1165">
                  <c:v>11657.222</c:v>
                </c:pt>
                <c:pt idx="1166">
                  <c:v>11661.558999999999</c:v>
                </c:pt>
                <c:pt idx="1167">
                  <c:v>11703.45</c:v>
                </c:pt>
                <c:pt idx="1168">
                  <c:v>11688.603999999999</c:v>
                </c:pt>
                <c:pt idx="1169">
                  <c:v>11665.894</c:v>
                </c:pt>
                <c:pt idx="1170">
                  <c:v>11658.63</c:v>
                </c:pt>
                <c:pt idx="1171">
                  <c:v>11715.638999999999</c:v>
                </c:pt>
                <c:pt idx="1172">
                  <c:v>11728.109</c:v>
                </c:pt>
                <c:pt idx="1173">
                  <c:v>11773.374</c:v>
                </c:pt>
                <c:pt idx="1174">
                  <c:v>11790.761</c:v>
                </c:pt>
                <c:pt idx="1175">
                  <c:v>11671.93</c:v>
                </c:pt>
                <c:pt idx="1176">
                  <c:v>11721.159</c:v>
                </c:pt>
                <c:pt idx="1177">
                  <c:v>11695.332</c:v>
                </c:pt>
                <c:pt idx="1178">
                  <c:v>11659.143</c:v>
                </c:pt>
                <c:pt idx="1179">
                  <c:v>11697.722</c:v>
                </c:pt>
                <c:pt idx="1180">
                  <c:v>11706.906999999999</c:v>
                </c:pt>
                <c:pt idx="1181">
                  <c:v>11656.692999999999</c:v>
                </c:pt>
                <c:pt idx="1182">
                  <c:v>11702.32</c:v>
                </c:pt>
                <c:pt idx="1183">
                  <c:v>11731.34</c:v>
                </c:pt>
                <c:pt idx="1184">
                  <c:v>11764.728999999999</c:v>
                </c:pt>
                <c:pt idx="1185">
                  <c:v>11717.204</c:v>
                </c:pt>
                <c:pt idx="1186">
                  <c:v>11727.887000000001</c:v>
                </c:pt>
                <c:pt idx="1187">
                  <c:v>11729.040999999999</c:v>
                </c:pt>
                <c:pt idx="1188">
                  <c:v>11669.713</c:v>
                </c:pt>
                <c:pt idx="1189">
                  <c:v>11802.423000000001</c:v>
                </c:pt>
                <c:pt idx="1190">
                  <c:v>11794.28</c:v>
                </c:pt>
                <c:pt idx="1191">
                  <c:v>11707.74</c:v>
                </c:pt>
                <c:pt idx="1192">
                  <c:v>11705.754999999999</c:v>
                </c:pt>
                <c:pt idx="1193">
                  <c:v>11706.665000000001</c:v>
                </c:pt>
                <c:pt idx="1194">
                  <c:v>11750.79</c:v>
                </c:pt>
                <c:pt idx="1195">
                  <c:v>11690.38</c:v>
                </c:pt>
                <c:pt idx="1196">
                  <c:v>11736.652</c:v>
                </c:pt>
                <c:pt idx="1197">
                  <c:v>11709.195</c:v>
                </c:pt>
                <c:pt idx="1198">
                  <c:v>11759.933000000001</c:v>
                </c:pt>
                <c:pt idx="1199">
                  <c:v>11676.971</c:v>
                </c:pt>
                <c:pt idx="1200">
                  <c:v>11754.507</c:v>
                </c:pt>
                <c:pt idx="1201">
                  <c:v>11717.329</c:v>
                </c:pt>
                <c:pt idx="1202">
                  <c:v>11765.04</c:v>
                </c:pt>
                <c:pt idx="1203">
                  <c:v>11679.466</c:v>
                </c:pt>
                <c:pt idx="1204">
                  <c:v>11705.795</c:v>
                </c:pt>
                <c:pt idx="1205">
                  <c:v>11693.324000000001</c:v>
                </c:pt>
                <c:pt idx="1206">
                  <c:v>11746.491</c:v>
                </c:pt>
                <c:pt idx="1207">
                  <c:v>11706.688</c:v>
                </c:pt>
                <c:pt idx="1208">
                  <c:v>11739.599</c:v>
                </c:pt>
                <c:pt idx="1209">
                  <c:v>11796.165000000001</c:v>
                </c:pt>
                <c:pt idx="1210">
                  <c:v>11667.328</c:v>
                </c:pt>
                <c:pt idx="1211">
                  <c:v>11702.192999999999</c:v>
                </c:pt>
                <c:pt idx="1212">
                  <c:v>11693.073</c:v>
                </c:pt>
                <c:pt idx="1213">
                  <c:v>11678.691999999999</c:v>
                </c:pt>
                <c:pt idx="1214">
                  <c:v>11693.674000000001</c:v>
                </c:pt>
                <c:pt idx="1215">
                  <c:v>11690.74</c:v>
                </c:pt>
                <c:pt idx="1216">
                  <c:v>11679.585999999999</c:v>
                </c:pt>
                <c:pt idx="1217">
                  <c:v>11641.460999999999</c:v>
                </c:pt>
                <c:pt idx="1218">
                  <c:v>11670.762000000001</c:v>
                </c:pt>
                <c:pt idx="1219">
                  <c:v>11653.602999999999</c:v>
                </c:pt>
                <c:pt idx="1220">
                  <c:v>11698.031000000001</c:v>
                </c:pt>
                <c:pt idx="1221">
                  <c:v>11577.035</c:v>
                </c:pt>
                <c:pt idx="1222">
                  <c:v>11616.25</c:v>
                </c:pt>
                <c:pt idx="1223">
                  <c:v>11732.53</c:v>
                </c:pt>
                <c:pt idx="1224">
                  <c:v>11636.868</c:v>
                </c:pt>
                <c:pt idx="1225">
                  <c:v>11657.076999999999</c:v>
                </c:pt>
                <c:pt idx="1226">
                  <c:v>11682.999</c:v>
                </c:pt>
                <c:pt idx="1227">
                  <c:v>11627.495999999999</c:v>
                </c:pt>
                <c:pt idx="1228">
                  <c:v>11686.944</c:v>
                </c:pt>
                <c:pt idx="1229">
                  <c:v>11648.694</c:v>
                </c:pt>
                <c:pt idx="1230">
                  <c:v>11631.14</c:v>
                </c:pt>
                <c:pt idx="1231">
                  <c:v>11632.851000000001</c:v>
                </c:pt>
                <c:pt idx="1232">
                  <c:v>11640.584999999999</c:v>
                </c:pt>
                <c:pt idx="1233">
                  <c:v>11667.334000000001</c:v>
                </c:pt>
                <c:pt idx="1234">
                  <c:v>11597.92</c:v>
                </c:pt>
                <c:pt idx="1235">
                  <c:v>11560.95</c:v>
                </c:pt>
                <c:pt idx="1236">
                  <c:v>11638.748</c:v>
                </c:pt>
                <c:pt idx="1237">
                  <c:v>11644.54</c:v>
                </c:pt>
                <c:pt idx="1238">
                  <c:v>11638.376</c:v>
                </c:pt>
                <c:pt idx="1239">
                  <c:v>11618.394</c:v>
                </c:pt>
                <c:pt idx="1240">
                  <c:v>11587.058999999999</c:v>
                </c:pt>
                <c:pt idx="1241">
                  <c:v>11612.949000000001</c:v>
                </c:pt>
                <c:pt idx="1242">
                  <c:v>11579.504000000001</c:v>
                </c:pt>
                <c:pt idx="1243">
                  <c:v>11605.12</c:v>
                </c:pt>
                <c:pt idx="1244">
                  <c:v>11579.083000000001</c:v>
                </c:pt>
                <c:pt idx="1245">
                  <c:v>11585.967000000001</c:v>
                </c:pt>
                <c:pt idx="1246">
                  <c:v>11631.275</c:v>
                </c:pt>
                <c:pt idx="1247">
                  <c:v>11557.414000000001</c:v>
                </c:pt>
                <c:pt idx="1248">
                  <c:v>11594.388000000001</c:v>
                </c:pt>
                <c:pt idx="1249">
                  <c:v>11611.656000000001</c:v>
                </c:pt>
                <c:pt idx="1250">
                  <c:v>11609.715</c:v>
                </c:pt>
                <c:pt idx="1251">
                  <c:v>11545.915000000001</c:v>
                </c:pt>
                <c:pt idx="1252">
                  <c:v>11549.951999999999</c:v>
                </c:pt>
                <c:pt idx="1253">
                  <c:v>11508.203</c:v>
                </c:pt>
                <c:pt idx="1254">
                  <c:v>11628.769</c:v>
                </c:pt>
                <c:pt idx="1255">
                  <c:v>11559.92</c:v>
                </c:pt>
                <c:pt idx="1256">
                  <c:v>11493.55</c:v>
                </c:pt>
                <c:pt idx="1257">
                  <c:v>11508.632</c:v>
                </c:pt>
                <c:pt idx="1258">
                  <c:v>11553.034</c:v>
                </c:pt>
                <c:pt idx="1259">
                  <c:v>11586.853999999999</c:v>
                </c:pt>
                <c:pt idx="1260">
                  <c:v>11590.288</c:v>
                </c:pt>
                <c:pt idx="1261">
                  <c:v>11557.267</c:v>
                </c:pt>
                <c:pt idx="1262">
                  <c:v>11520.300999999999</c:v>
                </c:pt>
                <c:pt idx="1263">
                  <c:v>11566.7</c:v>
                </c:pt>
                <c:pt idx="1264">
                  <c:v>11552.593000000001</c:v>
                </c:pt>
                <c:pt idx="1265">
                  <c:v>11569.710999999999</c:v>
                </c:pt>
                <c:pt idx="1266">
                  <c:v>11553.879000000001</c:v>
                </c:pt>
                <c:pt idx="1267">
                  <c:v>11627.81</c:v>
                </c:pt>
                <c:pt idx="1268">
                  <c:v>11616.004000000001</c:v>
                </c:pt>
                <c:pt idx="1269">
                  <c:v>11612.541999999999</c:v>
                </c:pt>
                <c:pt idx="1270">
                  <c:v>11567.909</c:v>
                </c:pt>
                <c:pt idx="1271">
                  <c:v>11628.136</c:v>
                </c:pt>
                <c:pt idx="1272">
                  <c:v>11582.563</c:v>
                </c:pt>
                <c:pt idx="1273">
                  <c:v>11512.86</c:v>
                </c:pt>
                <c:pt idx="1274">
                  <c:v>11545.147000000001</c:v>
                </c:pt>
                <c:pt idx="1275">
                  <c:v>11580.887000000001</c:v>
                </c:pt>
                <c:pt idx="1276">
                  <c:v>11523.243</c:v>
                </c:pt>
                <c:pt idx="1277">
                  <c:v>11542.616</c:v>
                </c:pt>
                <c:pt idx="1278">
                  <c:v>11526.745000000001</c:v>
                </c:pt>
                <c:pt idx="1279">
                  <c:v>11508.040999999999</c:v>
                </c:pt>
                <c:pt idx="1280">
                  <c:v>11486.896000000001</c:v>
                </c:pt>
                <c:pt idx="1281">
                  <c:v>11534.412</c:v>
                </c:pt>
                <c:pt idx="1282">
                  <c:v>11569.013000000001</c:v>
                </c:pt>
                <c:pt idx="1283">
                  <c:v>11558.334999999999</c:v>
                </c:pt>
                <c:pt idx="1284">
                  <c:v>11520.069</c:v>
                </c:pt>
                <c:pt idx="1285">
                  <c:v>11601.187</c:v>
                </c:pt>
                <c:pt idx="1286">
                  <c:v>11572.064</c:v>
                </c:pt>
                <c:pt idx="1287">
                  <c:v>11531.709000000001</c:v>
                </c:pt>
                <c:pt idx="1288">
                  <c:v>11601.697</c:v>
                </c:pt>
                <c:pt idx="1289">
                  <c:v>11588.596</c:v>
                </c:pt>
                <c:pt idx="1290">
                  <c:v>11564.954</c:v>
                </c:pt>
                <c:pt idx="1291">
                  <c:v>11597.663</c:v>
                </c:pt>
                <c:pt idx="1292">
                  <c:v>11931.700999999999</c:v>
                </c:pt>
                <c:pt idx="1293">
                  <c:v>11629.252</c:v>
                </c:pt>
                <c:pt idx="1294">
                  <c:v>11526.879000000001</c:v>
                </c:pt>
                <c:pt idx="1295">
                  <c:v>11642.212</c:v>
                </c:pt>
                <c:pt idx="1296">
                  <c:v>11563.599</c:v>
                </c:pt>
                <c:pt idx="1297">
                  <c:v>11556.541999999999</c:v>
                </c:pt>
                <c:pt idx="1298">
                  <c:v>11605.994000000001</c:v>
                </c:pt>
                <c:pt idx="1299">
                  <c:v>11533.656000000001</c:v>
                </c:pt>
                <c:pt idx="1300">
                  <c:v>11561.061</c:v>
                </c:pt>
                <c:pt idx="1301">
                  <c:v>11601.82</c:v>
                </c:pt>
                <c:pt idx="1302">
                  <c:v>11598.088</c:v>
                </c:pt>
                <c:pt idx="1303">
                  <c:v>11549.966</c:v>
                </c:pt>
                <c:pt idx="1304">
                  <c:v>11494.516</c:v>
                </c:pt>
                <c:pt idx="1305">
                  <c:v>11557.934999999999</c:v>
                </c:pt>
                <c:pt idx="1306">
                  <c:v>11557.337</c:v>
                </c:pt>
                <c:pt idx="1307">
                  <c:v>11559.795</c:v>
                </c:pt>
                <c:pt idx="1308">
                  <c:v>11569.832</c:v>
                </c:pt>
                <c:pt idx="1309">
                  <c:v>11561.023999999999</c:v>
                </c:pt>
                <c:pt idx="1310">
                  <c:v>11521.294</c:v>
                </c:pt>
                <c:pt idx="1311">
                  <c:v>11579.212</c:v>
                </c:pt>
                <c:pt idx="1312">
                  <c:v>11564.44</c:v>
                </c:pt>
                <c:pt idx="1313">
                  <c:v>11605.041999999999</c:v>
                </c:pt>
                <c:pt idx="1314">
                  <c:v>11571.999</c:v>
                </c:pt>
                <c:pt idx="1315">
                  <c:v>11461.02</c:v>
                </c:pt>
                <c:pt idx="1316">
                  <c:v>11467.846</c:v>
                </c:pt>
                <c:pt idx="1317">
                  <c:v>11541.243</c:v>
                </c:pt>
                <c:pt idx="1318">
                  <c:v>11520.04</c:v>
                </c:pt>
                <c:pt idx="1319">
                  <c:v>11607.57</c:v>
                </c:pt>
                <c:pt idx="1320">
                  <c:v>11564.745999999999</c:v>
                </c:pt>
                <c:pt idx="1321">
                  <c:v>11483.073</c:v>
                </c:pt>
                <c:pt idx="1322">
                  <c:v>11553.965</c:v>
                </c:pt>
                <c:pt idx="1323">
                  <c:v>11538.066999999999</c:v>
                </c:pt>
                <c:pt idx="1324">
                  <c:v>11522.462</c:v>
                </c:pt>
                <c:pt idx="1325">
                  <c:v>11580.401</c:v>
                </c:pt>
                <c:pt idx="1326">
                  <c:v>11456.851000000001</c:v>
                </c:pt>
                <c:pt idx="1327">
                  <c:v>11515.045</c:v>
                </c:pt>
                <c:pt idx="1328">
                  <c:v>11503.402</c:v>
                </c:pt>
                <c:pt idx="1329">
                  <c:v>11585.474</c:v>
                </c:pt>
                <c:pt idx="1330">
                  <c:v>11501.124</c:v>
                </c:pt>
                <c:pt idx="1331">
                  <c:v>11442.563</c:v>
                </c:pt>
                <c:pt idx="1332">
                  <c:v>11486.471</c:v>
                </c:pt>
                <c:pt idx="1333">
                  <c:v>11455.179</c:v>
                </c:pt>
                <c:pt idx="1334">
                  <c:v>11470.984</c:v>
                </c:pt>
                <c:pt idx="1335">
                  <c:v>11462.723</c:v>
                </c:pt>
                <c:pt idx="1336">
                  <c:v>11463.544</c:v>
                </c:pt>
                <c:pt idx="1337">
                  <c:v>11497.223</c:v>
                </c:pt>
                <c:pt idx="1338">
                  <c:v>11479.656999999999</c:v>
                </c:pt>
                <c:pt idx="1339">
                  <c:v>11444.694</c:v>
                </c:pt>
                <c:pt idx="1340">
                  <c:v>11448.364</c:v>
                </c:pt>
                <c:pt idx="1341">
                  <c:v>11377.691999999999</c:v>
                </c:pt>
                <c:pt idx="1342">
                  <c:v>11517.852999999999</c:v>
                </c:pt>
                <c:pt idx="1343">
                  <c:v>11444.619000000001</c:v>
                </c:pt>
                <c:pt idx="1344">
                  <c:v>11402.195</c:v>
                </c:pt>
                <c:pt idx="1345">
                  <c:v>11449.343999999999</c:v>
                </c:pt>
                <c:pt idx="1346">
                  <c:v>11454.210999999999</c:v>
                </c:pt>
                <c:pt idx="1347">
                  <c:v>11422.419</c:v>
                </c:pt>
                <c:pt idx="1348">
                  <c:v>11414.119000000001</c:v>
                </c:pt>
                <c:pt idx="1349">
                  <c:v>11422.428</c:v>
                </c:pt>
                <c:pt idx="1350">
                  <c:v>11432.091</c:v>
                </c:pt>
                <c:pt idx="1351">
                  <c:v>11384.656000000001</c:v>
                </c:pt>
                <c:pt idx="1352">
                  <c:v>11412.464</c:v>
                </c:pt>
                <c:pt idx="1353">
                  <c:v>11370.892</c:v>
                </c:pt>
                <c:pt idx="1354">
                  <c:v>11429.665000000001</c:v>
                </c:pt>
                <c:pt idx="1355">
                  <c:v>11372.454</c:v>
                </c:pt>
                <c:pt idx="1356">
                  <c:v>11368.48</c:v>
                </c:pt>
                <c:pt idx="1357">
                  <c:v>11480.43</c:v>
                </c:pt>
                <c:pt idx="1358">
                  <c:v>11441.468999999999</c:v>
                </c:pt>
                <c:pt idx="1359">
                  <c:v>11387.545</c:v>
                </c:pt>
                <c:pt idx="1360">
                  <c:v>11331.727999999999</c:v>
                </c:pt>
                <c:pt idx="1361">
                  <c:v>11356.968999999999</c:v>
                </c:pt>
                <c:pt idx="1362">
                  <c:v>11371.075000000001</c:v>
                </c:pt>
                <c:pt idx="1363">
                  <c:v>11372.562</c:v>
                </c:pt>
                <c:pt idx="1364">
                  <c:v>11430.834000000001</c:v>
                </c:pt>
                <c:pt idx="1365">
                  <c:v>11327.986000000001</c:v>
                </c:pt>
                <c:pt idx="1366">
                  <c:v>11382.022000000001</c:v>
                </c:pt>
                <c:pt idx="1367">
                  <c:v>11351.503000000001</c:v>
                </c:pt>
                <c:pt idx="1368">
                  <c:v>11357.819</c:v>
                </c:pt>
                <c:pt idx="1369">
                  <c:v>11412.942999999999</c:v>
                </c:pt>
                <c:pt idx="1370">
                  <c:v>11394.736000000001</c:v>
                </c:pt>
                <c:pt idx="1371">
                  <c:v>11415.859</c:v>
                </c:pt>
                <c:pt idx="1372">
                  <c:v>11268.107</c:v>
                </c:pt>
                <c:pt idx="1373">
                  <c:v>11321.11</c:v>
                </c:pt>
                <c:pt idx="1374">
                  <c:v>11313.037</c:v>
                </c:pt>
                <c:pt idx="1375">
                  <c:v>11378.536</c:v>
                </c:pt>
                <c:pt idx="1376">
                  <c:v>11305.816000000001</c:v>
                </c:pt>
                <c:pt idx="1377">
                  <c:v>11348.178</c:v>
                </c:pt>
                <c:pt idx="1378">
                  <c:v>11367.755999999999</c:v>
                </c:pt>
                <c:pt idx="1379">
                  <c:v>11367.700999999999</c:v>
                </c:pt>
                <c:pt idx="1380">
                  <c:v>11305.584999999999</c:v>
                </c:pt>
                <c:pt idx="1381">
                  <c:v>11329.772000000001</c:v>
                </c:pt>
                <c:pt idx="1382">
                  <c:v>11314.300999999999</c:v>
                </c:pt>
                <c:pt idx="1383">
                  <c:v>11393.941999999999</c:v>
                </c:pt>
                <c:pt idx="1384">
                  <c:v>11312.082</c:v>
                </c:pt>
                <c:pt idx="1385">
                  <c:v>11407.797</c:v>
                </c:pt>
                <c:pt idx="1386">
                  <c:v>11368.557000000001</c:v>
                </c:pt>
                <c:pt idx="1387">
                  <c:v>11405.279</c:v>
                </c:pt>
                <c:pt idx="1388">
                  <c:v>11294.992</c:v>
                </c:pt>
                <c:pt idx="1389">
                  <c:v>11359.618</c:v>
                </c:pt>
                <c:pt idx="1390">
                  <c:v>11377.687</c:v>
                </c:pt>
                <c:pt idx="1391">
                  <c:v>11404.934999999999</c:v>
                </c:pt>
                <c:pt idx="1392">
                  <c:v>11417.805</c:v>
                </c:pt>
                <c:pt idx="1393">
                  <c:v>11371.82</c:v>
                </c:pt>
                <c:pt idx="1394">
                  <c:v>11418.174999999999</c:v>
                </c:pt>
                <c:pt idx="1395">
                  <c:v>11349.825999999999</c:v>
                </c:pt>
                <c:pt idx="1396">
                  <c:v>11353.088</c:v>
                </c:pt>
                <c:pt idx="1397">
                  <c:v>11412.707</c:v>
                </c:pt>
                <c:pt idx="1398">
                  <c:v>11411.38</c:v>
                </c:pt>
                <c:pt idx="1399">
                  <c:v>11355.027</c:v>
                </c:pt>
                <c:pt idx="1400">
                  <c:v>11397.782999999999</c:v>
                </c:pt>
                <c:pt idx="1401">
                  <c:v>11385.434999999999</c:v>
                </c:pt>
                <c:pt idx="1402">
                  <c:v>11459.915999999999</c:v>
                </c:pt>
                <c:pt idx="1403">
                  <c:v>11374.825999999999</c:v>
                </c:pt>
                <c:pt idx="1404">
                  <c:v>11429.33</c:v>
                </c:pt>
                <c:pt idx="1405">
                  <c:v>11436.871999999999</c:v>
                </c:pt>
                <c:pt idx="1406">
                  <c:v>11452.496999999999</c:v>
                </c:pt>
                <c:pt idx="1407">
                  <c:v>11383.328</c:v>
                </c:pt>
                <c:pt idx="1408">
                  <c:v>11407.245000000001</c:v>
                </c:pt>
                <c:pt idx="1409">
                  <c:v>11368.857</c:v>
                </c:pt>
                <c:pt idx="1410">
                  <c:v>11412.505999999999</c:v>
                </c:pt>
                <c:pt idx="1411">
                  <c:v>11420.743</c:v>
                </c:pt>
                <c:pt idx="1412">
                  <c:v>11445.29</c:v>
                </c:pt>
                <c:pt idx="1413">
                  <c:v>11350.8</c:v>
                </c:pt>
                <c:pt idx="1414">
                  <c:v>11378.843999999999</c:v>
                </c:pt>
                <c:pt idx="1415">
                  <c:v>11406.777</c:v>
                </c:pt>
                <c:pt idx="1416">
                  <c:v>11377.15</c:v>
                </c:pt>
                <c:pt idx="1417">
                  <c:v>11376.992</c:v>
                </c:pt>
                <c:pt idx="1418">
                  <c:v>11409.109</c:v>
                </c:pt>
                <c:pt idx="1419">
                  <c:v>11404.591</c:v>
                </c:pt>
                <c:pt idx="1420">
                  <c:v>11389.879000000001</c:v>
                </c:pt>
                <c:pt idx="1421">
                  <c:v>11340.725</c:v>
                </c:pt>
                <c:pt idx="1422">
                  <c:v>11374.621999999999</c:v>
                </c:pt>
                <c:pt idx="1423">
                  <c:v>11291.939</c:v>
                </c:pt>
                <c:pt idx="1424">
                  <c:v>11413.915999999999</c:v>
                </c:pt>
                <c:pt idx="1425">
                  <c:v>11331.049000000001</c:v>
                </c:pt>
                <c:pt idx="1426">
                  <c:v>11323.623</c:v>
                </c:pt>
                <c:pt idx="1427">
                  <c:v>11327.852000000001</c:v>
                </c:pt>
                <c:pt idx="1428">
                  <c:v>11354.842000000001</c:v>
                </c:pt>
                <c:pt idx="1429">
                  <c:v>11251.823</c:v>
                </c:pt>
                <c:pt idx="1430">
                  <c:v>11382.993</c:v>
                </c:pt>
                <c:pt idx="1431">
                  <c:v>11341.691000000001</c:v>
                </c:pt>
                <c:pt idx="1432">
                  <c:v>11347.35</c:v>
                </c:pt>
                <c:pt idx="1433">
                  <c:v>11241.753000000001</c:v>
                </c:pt>
                <c:pt idx="1434">
                  <c:v>11255.960999999999</c:v>
                </c:pt>
                <c:pt idx="1435">
                  <c:v>11282.326999999999</c:v>
                </c:pt>
                <c:pt idx="1436">
                  <c:v>11237.841</c:v>
                </c:pt>
                <c:pt idx="1437">
                  <c:v>11253.424999999999</c:v>
                </c:pt>
                <c:pt idx="1438">
                  <c:v>11289.986999999999</c:v>
                </c:pt>
                <c:pt idx="1439">
                  <c:v>11193.489</c:v>
                </c:pt>
                <c:pt idx="1440">
                  <c:v>11244.495999999999</c:v>
                </c:pt>
                <c:pt idx="1441">
                  <c:v>11234.546</c:v>
                </c:pt>
                <c:pt idx="1442">
                  <c:v>11250.566999999999</c:v>
                </c:pt>
                <c:pt idx="1443">
                  <c:v>11234.976000000001</c:v>
                </c:pt>
                <c:pt idx="1444">
                  <c:v>11199.09</c:v>
                </c:pt>
                <c:pt idx="1445">
                  <c:v>11210.097</c:v>
                </c:pt>
                <c:pt idx="1446">
                  <c:v>11248.266</c:v>
                </c:pt>
                <c:pt idx="1447">
                  <c:v>11263.999</c:v>
                </c:pt>
                <c:pt idx="1448">
                  <c:v>11173.445</c:v>
                </c:pt>
                <c:pt idx="1449">
                  <c:v>11187.013000000001</c:v>
                </c:pt>
                <c:pt idx="1450">
                  <c:v>11246.897999999999</c:v>
                </c:pt>
                <c:pt idx="1451">
                  <c:v>11178.602999999999</c:v>
                </c:pt>
                <c:pt idx="1452">
                  <c:v>11144.769</c:v>
                </c:pt>
                <c:pt idx="1453">
                  <c:v>11205.424999999999</c:v>
                </c:pt>
                <c:pt idx="1454">
                  <c:v>11119.084000000001</c:v>
                </c:pt>
                <c:pt idx="1455">
                  <c:v>11151.683999999999</c:v>
                </c:pt>
                <c:pt idx="1456">
                  <c:v>11221.991</c:v>
                </c:pt>
                <c:pt idx="1457">
                  <c:v>11195.43</c:v>
                </c:pt>
                <c:pt idx="1458">
                  <c:v>11227.532999999999</c:v>
                </c:pt>
                <c:pt idx="1459">
                  <c:v>11234.359</c:v>
                </c:pt>
                <c:pt idx="1460">
                  <c:v>11246.421</c:v>
                </c:pt>
                <c:pt idx="1461">
                  <c:v>11138.242</c:v>
                </c:pt>
                <c:pt idx="1462">
                  <c:v>11178.333000000001</c:v>
                </c:pt>
                <c:pt idx="1463">
                  <c:v>11233.615</c:v>
                </c:pt>
                <c:pt idx="1464">
                  <c:v>11217.383</c:v>
                </c:pt>
                <c:pt idx="1465">
                  <c:v>11240.13</c:v>
                </c:pt>
                <c:pt idx="1466">
                  <c:v>11185.325999999999</c:v>
                </c:pt>
                <c:pt idx="1467">
                  <c:v>11183.757</c:v>
                </c:pt>
                <c:pt idx="1468">
                  <c:v>11237.816999999999</c:v>
                </c:pt>
                <c:pt idx="1469">
                  <c:v>11205.019</c:v>
                </c:pt>
                <c:pt idx="1470">
                  <c:v>11267.507</c:v>
                </c:pt>
                <c:pt idx="1471">
                  <c:v>11240.137000000001</c:v>
                </c:pt>
                <c:pt idx="1472">
                  <c:v>11241.564</c:v>
                </c:pt>
                <c:pt idx="1473">
                  <c:v>11241.307000000001</c:v>
                </c:pt>
                <c:pt idx="1474">
                  <c:v>11178.601000000001</c:v>
                </c:pt>
                <c:pt idx="1475">
                  <c:v>11225.974</c:v>
                </c:pt>
                <c:pt idx="1476">
                  <c:v>11219.597</c:v>
                </c:pt>
                <c:pt idx="1477">
                  <c:v>11274.677</c:v>
                </c:pt>
                <c:pt idx="1478">
                  <c:v>11272.982</c:v>
                </c:pt>
                <c:pt idx="1479">
                  <c:v>11313.436</c:v>
                </c:pt>
                <c:pt idx="1480">
                  <c:v>11211.038</c:v>
                </c:pt>
                <c:pt idx="1481">
                  <c:v>11267.298000000001</c:v>
                </c:pt>
                <c:pt idx="1482">
                  <c:v>11297.253000000001</c:v>
                </c:pt>
                <c:pt idx="1483">
                  <c:v>11241.692999999999</c:v>
                </c:pt>
                <c:pt idx="1484">
                  <c:v>11283.457</c:v>
                </c:pt>
                <c:pt idx="1485">
                  <c:v>11279.01</c:v>
                </c:pt>
                <c:pt idx="1486">
                  <c:v>11202.829</c:v>
                </c:pt>
                <c:pt idx="1487">
                  <c:v>11245.596</c:v>
                </c:pt>
                <c:pt idx="1488">
                  <c:v>11304.94</c:v>
                </c:pt>
                <c:pt idx="1489">
                  <c:v>11195.397999999999</c:v>
                </c:pt>
                <c:pt idx="1490">
                  <c:v>11277.141</c:v>
                </c:pt>
                <c:pt idx="1491">
                  <c:v>11179.960999999999</c:v>
                </c:pt>
                <c:pt idx="1492">
                  <c:v>11193.523999999999</c:v>
                </c:pt>
                <c:pt idx="1493">
                  <c:v>11231.853999999999</c:v>
                </c:pt>
                <c:pt idx="1494">
                  <c:v>11207.986000000001</c:v>
                </c:pt>
                <c:pt idx="1495">
                  <c:v>11136.414000000001</c:v>
                </c:pt>
                <c:pt idx="1496">
                  <c:v>11207.52</c:v>
                </c:pt>
                <c:pt idx="1497">
                  <c:v>11123.395</c:v>
                </c:pt>
                <c:pt idx="1498">
                  <c:v>11108.427</c:v>
                </c:pt>
                <c:pt idx="1499">
                  <c:v>11166.964</c:v>
                </c:pt>
                <c:pt idx="1500">
                  <c:v>11086.918</c:v>
                </c:pt>
                <c:pt idx="1501">
                  <c:v>11159.851000000001</c:v>
                </c:pt>
                <c:pt idx="1502">
                  <c:v>11108.421</c:v>
                </c:pt>
                <c:pt idx="1503">
                  <c:v>11167.465</c:v>
                </c:pt>
                <c:pt idx="1504">
                  <c:v>11144.171</c:v>
                </c:pt>
                <c:pt idx="1505">
                  <c:v>11116.834000000001</c:v>
                </c:pt>
                <c:pt idx="1506">
                  <c:v>11083.012000000001</c:v>
                </c:pt>
                <c:pt idx="1507">
                  <c:v>11118.38</c:v>
                </c:pt>
                <c:pt idx="1508">
                  <c:v>11051.143</c:v>
                </c:pt>
                <c:pt idx="1509">
                  <c:v>11107.373</c:v>
                </c:pt>
                <c:pt idx="1510">
                  <c:v>11093.968000000001</c:v>
                </c:pt>
                <c:pt idx="1511">
                  <c:v>11069.503000000001</c:v>
                </c:pt>
                <c:pt idx="1512">
                  <c:v>11085.218000000001</c:v>
                </c:pt>
                <c:pt idx="1513">
                  <c:v>11091.635</c:v>
                </c:pt>
                <c:pt idx="1514">
                  <c:v>11052.146000000001</c:v>
                </c:pt>
                <c:pt idx="1515">
                  <c:v>11124.682000000001</c:v>
                </c:pt>
                <c:pt idx="1516">
                  <c:v>11087.094999999999</c:v>
                </c:pt>
                <c:pt idx="1517">
                  <c:v>11127.082</c:v>
                </c:pt>
                <c:pt idx="1518">
                  <c:v>11051.486000000001</c:v>
                </c:pt>
                <c:pt idx="1519">
                  <c:v>11114.5</c:v>
                </c:pt>
                <c:pt idx="1520">
                  <c:v>11140.057000000001</c:v>
                </c:pt>
                <c:pt idx="1521">
                  <c:v>11121.859</c:v>
                </c:pt>
                <c:pt idx="1522">
                  <c:v>11151.537</c:v>
                </c:pt>
                <c:pt idx="1523">
                  <c:v>11106.89</c:v>
                </c:pt>
                <c:pt idx="1524">
                  <c:v>11159.578</c:v>
                </c:pt>
                <c:pt idx="1525">
                  <c:v>11218.947</c:v>
                </c:pt>
                <c:pt idx="1526">
                  <c:v>11161.089</c:v>
                </c:pt>
                <c:pt idx="1527">
                  <c:v>11177.218999999999</c:v>
                </c:pt>
                <c:pt idx="1528">
                  <c:v>11155.837</c:v>
                </c:pt>
                <c:pt idx="1529">
                  <c:v>11181.91</c:v>
                </c:pt>
                <c:pt idx="1530">
                  <c:v>11165.817999999999</c:v>
                </c:pt>
                <c:pt idx="1531">
                  <c:v>11142.605</c:v>
                </c:pt>
                <c:pt idx="1532">
                  <c:v>11255.29</c:v>
                </c:pt>
                <c:pt idx="1533">
                  <c:v>11227.061</c:v>
                </c:pt>
                <c:pt idx="1534">
                  <c:v>11224.97</c:v>
                </c:pt>
                <c:pt idx="1535">
                  <c:v>11226.514999999999</c:v>
                </c:pt>
                <c:pt idx="1536">
                  <c:v>11183.007</c:v>
                </c:pt>
                <c:pt idx="1537">
                  <c:v>11193.449000000001</c:v>
                </c:pt>
                <c:pt idx="1538">
                  <c:v>11181.311</c:v>
                </c:pt>
                <c:pt idx="1539">
                  <c:v>11157.699000000001</c:v>
                </c:pt>
                <c:pt idx="1540">
                  <c:v>11195.489</c:v>
                </c:pt>
                <c:pt idx="1541">
                  <c:v>11147.99</c:v>
                </c:pt>
                <c:pt idx="1542">
                  <c:v>11109.671</c:v>
                </c:pt>
                <c:pt idx="1543">
                  <c:v>11125.991</c:v>
                </c:pt>
                <c:pt idx="1544">
                  <c:v>11126.325000000001</c:v>
                </c:pt>
                <c:pt idx="1545">
                  <c:v>11120.964</c:v>
                </c:pt>
                <c:pt idx="1546">
                  <c:v>11109.602000000001</c:v>
                </c:pt>
                <c:pt idx="1547">
                  <c:v>11084.922</c:v>
                </c:pt>
                <c:pt idx="1548">
                  <c:v>11160.415999999999</c:v>
                </c:pt>
                <c:pt idx="1549">
                  <c:v>11081.574000000001</c:v>
                </c:pt>
                <c:pt idx="1550">
                  <c:v>11104.17</c:v>
                </c:pt>
                <c:pt idx="1551">
                  <c:v>11066.689</c:v>
                </c:pt>
                <c:pt idx="1552">
                  <c:v>11065.936</c:v>
                </c:pt>
                <c:pt idx="1553">
                  <c:v>11070.434999999999</c:v>
                </c:pt>
                <c:pt idx="1554">
                  <c:v>11117.09</c:v>
                </c:pt>
                <c:pt idx="1555">
                  <c:v>11061.895</c:v>
                </c:pt>
                <c:pt idx="1556">
                  <c:v>11108.058999999999</c:v>
                </c:pt>
                <c:pt idx="1557">
                  <c:v>11075.123</c:v>
                </c:pt>
                <c:pt idx="1558">
                  <c:v>11011.752</c:v>
                </c:pt>
                <c:pt idx="1559">
                  <c:v>11016.808999999999</c:v>
                </c:pt>
                <c:pt idx="1560">
                  <c:v>11021.766</c:v>
                </c:pt>
                <c:pt idx="1561">
                  <c:v>11030.928</c:v>
                </c:pt>
                <c:pt idx="1562">
                  <c:v>11095.338</c:v>
                </c:pt>
                <c:pt idx="1563">
                  <c:v>11003.832</c:v>
                </c:pt>
                <c:pt idx="1564">
                  <c:v>11071.828</c:v>
                </c:pt>
                <c:pt idx="1565">
                  <c:v>10974.252</c:v>
                </c:pt>
                <c:pt idx="1566">
                  <c:v>11103.869000000001</c:v>
                </c:pt>
                <c:pt idx="1567">
                  <c:v>11040.181</c:v>
                </c:pt>
                <c:pt idx="1568">
                  <c:v>11094.040999999999</c:v>
                </c:pt>
                <c:pt idx="1569">
                  <c:v>11037.067999999999</c:v>
                </c:pt>
                <c:pt idx="1570">
                  <c:v>11012.507</c:v>
                </c:pt>
                <c:pt idx="1571">
                  <c:v>11090.227999999999</c:v>
                </c:pt>
                <c:pt idx="1572">
                  <c:v>11065</c:v>
                </c:pt>
                <c:pt idx="1573">
                  <c:v>11040.453</c:v>
                </c:pt>
                <c:pt idx="1574">
                  <c:v>11127.169</c:v>
                </c:pt>
                <c:pt idx="1575">
                  <c:v>11195.252</c:v>
                </c:pt>
                <c:pt idx="1576">
                  <c:v>11059.147999999999</c:v>
                </c:pt>
                <c:pt idx="1577">
                  <c:v>11061.356</c:v>
                </c:pt>
                <c:pt idx="1578">
                  <c:v>11051.444</c:v>
                </c:pt>
                <c:pt idx="1579">
                  <c:v>11120.029</c:v>
                </c:pt>
                <c:pt idx="1580">
                  <c:v>11111.214</c:v>
                </c:pt>
                <c:pt idx="1581">
                  <c:v>11162.460999999999</c:v>
                </c:pt>
                <c:pt idx="1582">
                  <c:v>11088.269</c:v>
                </c:pt>
                <c:pt idx="1583">
                  <c:v>11109.236000000001</c:v>
                </c:pt>
                <c:pt idx="1584">
                  <c:v>11174.98</c:v>
                </c:pt>
                <c:pt idx="1585">
                  <c:v>11145.349</c:v>
                </c:pt>
                <c:pt idx="1586">
                  <c:v>11146.398999999999</c:v>
                </c:pt>
                <c:pt idx="1587">
                  <c:v>11082.739</c:v>
                </c:pt>
                <c:pt idx="1588">
                  <c:v>11090.566000000001</c:v>
                </c:pt>
                <c:pt idx="1589">
                  <c:v>11108.355</c:v>
                </c:pt>
                <c:pt idx="1590">
                  <c:v>11058.54</c:v>
                </c:pt>
                <c:pt idx="1591">
                  <c:v>11110.763000000001</c:v>
                </c:pt>
                <c:pt idx="1592">
                  <c:v>11085.737999999999</c:v>
                </c:pt>
                <c:pt idx="1593">
                  <c:v>11159.285</c:v>
                </c:pt>
                <c:pt idx="1594">
                  <c:v>11030.482</c:v>
                </c:pt>
                <c:pt idx="1595">
                  <c:v>11099.098</c:v>
                </c:pt>
                <c:pt idx="1596">
                  <c:v>11060.763000000001</c:v>
                </c:pt>
                <c:pt idx="1597">
                  <c:v>10991.953</c:v>
                </c:pt>
                <c:pt idx="1598">
                  <c:v>11026.678</c:v>
                </c:pt>
                <c:pt idx="1599">
                  <c:v>11180.575000000001</c:v>
                </c:pt>
                <c:pt idx="1600">
                  <c:v>11072.496999999999</c:v>
                </c:pt>
                <c:pt idx="1601">
                  <c:v>11069.832</c:v>
                </c:pt>
                <c:pt idx="1602">
                  <c:v>11062.751</c:v>
                </c:pt>
                <c:pt idx="1603">
                  <c:v>10965.064</c:v>
                </c:pt>
                <c:pt idx="1604">
                  <c:v>10963.28</c:v>
                </c:pt>
                <c:pt idx="1605">
                  <c:v>10989.763000000001</c:v>
                </c:pt>
                <c:pt idx="1606">
                  <c:v>11042.234</c:v>
                </c:pt>
                <c:pt idx="1607">
                  <c:v>11032.84</c:v>
                </c:pt>
                <c:pt idx="1608">
                  <c:v>11029.001</c:v>
                </c:pt>
                <c:pt idx="1609">
                  <c:v>11021.413</c:v>
                </c:pt>
                <c:pt idx="1610">
                  <c:v>11018.314</c:v>
                </c:pt>
                <c:pt idx="1611">
                  <c:v>11011.843000000001</c:v>
                </c:pt>
                <c:pt idx="1612">
                  <c:v>11044.697</c:v>
                </c:pt>
                <c:pt idx="1613">
                  <c:v>10995.346</c:v>
                </c:pt>
                <c:pt idx="1614">
                  <c:v>11000.278</c:v>
                </c:pt>
                <c:pt idx="1615">
                  <c:v>11019.101000000001</c:v>
                </c:pt>
                <c:pt idx="1616">
                  <c:v>10927.35</c:v>
                </c:pt>
                <c:pt idx="1617">
                  <c:v>11106.932000000001</c:v>
                </c:pt>
                <c:pt idx="1618">
                  <c:v>11073.123</c:v>
                </c:pt>
                <c:pt idx="1619">
                  <c:v>10998.296</c:v>
                </c:pt>
                <c:pt idx="1620">
                  <c:v>11021.346</c:v>
                </c:pt>
                <c:pt idx="1621">
                  <c:v>11003.691000000001</c:v>
                </c:pt>
                <c:pt idx="1622">
                  <c:v>11056.263999999999</c:v>
                </c:pt>
                <c:pt idx="1623">
                  <c:v>11028.656000000001</c:v>
                </c:pt>
                <c:pt idx="1624">
                  <c:v>11067.87</c:v>
                </c:pt>
                <c:pt idx="1625">
                  <c:v>11113.32</c:v>
                </c:pt>
                <c:pt idx="1626">
                  <c:v>11033.91</c:v>
                </c:pt>
                <c:pt idx="1627">
                  <c:v>11080.846</c:v>
                </c:pt>
                <c:pt idx="1628">
                  <c:v>11041.522999999999</c:v>
                </c:pt>
                <c:pt idx="1629">
                  <c:v>11026.459000000001</c:v>
                </c:pt>
                <c:pt idx="1630">
                  <c:v>11024.663</c:v>
                </c:pt>
                <c:pt idx="1631">
                  <c:v>11041.582</c:v>
                </c:pt>
                <c:pt idx="1632">
                  <c:v>11054.199000000001</c:v>
                </c:pt>
                <c:pt idx="1633">
                  <c:v>11057.165999999999</c:v>
                </c:pt>
                <c:pt idx="1634">
                  <c:v>10993.718999999999</c:v>
                </c:pt>
                <c:pt idx="1635">
                  <c:v>10940.591</c:v>
                </c:pt>
                <c:pt idx="1636">
                  <c:v>10942.556</c:v>
                </c:pt>
                <c:pt idx="1637">
                  <c:v>10946.627</c:v>
                </c:pt>
                <c:pt idx="1638">
                  <c:v>10992.01</c:v>
                </c:pt>
                <c:pt idx="1639">
                  <c:v>10961.275</c:v>
                </c:pt>
                <c:pt idx="1640">
                  <c:v>10981.125</c:v>
                </c:pt>
                <c:pt idx="1641">
                  <c:v>11011.878000000001</c:v>
                </c:pt>
                <c:pt idx="1642">
                  <c:v>10995.047</c:v>
                </c:pt>
                <c:pt idx="1643">
                  <c:v>10969.773999999999</c:v>
                </c:pt>
                <c:pt idx="1644">
                  <c:v>10897.938</c:v>
                </c:pt>
                <c:pt idx="1645">
                  <c:v>10995.433999999999</c:v>
                </c:pt>
                <c:pt idx="1646">
                  <c:v>10953.4</c:v>
                </c:pt>
                <c:pt idx="1647">
                  <c:v>10947.213</c:v>
                </c:pt>
                <c:pt idx="1648">
                  <c:v>10906.547</c:v>
                </c:pt>
                <c:pt idx="1649">
                  <c:v>10951.028</c:v>
                </c:pt>
                <c:pt idx="1650">
                  <c:v>10962.554</c:v>
                </c:pt>
                <c:pt idx="1651">
                  <c:v>10966.797</c:v>
                </c:pt>
                <c:pt idx="1652">
                  <c:v>10923.95</c:v>
                </c:pt>
                <c:pt idx="1653">
                  <c:v>10953.058000000001</c:v>
                </c:pt>
                <c:pt idx="1654">
                  <c:v>10949.811</c:v>
                </c:pt>
                <c:pt idx="1655">
                  <c:v>10957.493</c:v>
                </c:pt>
                <c:pt idx="1656">
                  <c:v>10950.138999999999</c:v>
                </c:pt>
                <c:pt idx="1657">
                  <c:v>10965.53</c:v>
                </c:pt>
                <c:pt idx="1658">
                  <c:v>10877.601000000001</c:v>
                </c:pt>
                <c:pt idx="1659">
                  <c:v>10917.161</c:v>
                </c:pt>
                <c:pt idx="1660">
                  <c:v>10939.369000000001</c:v>
                </c:pt>
                <c:pt idx="1661">
                  <c:v>10953.45</c:v>
                </c:pt>
                <c:pt idx="1662">
                  <c:v>11034.285</c:v>
                </c:pt>
                <c:pt idx="1663">
                  <c:v>10972.4</c:v>
                </c:pt>
                <c:pt idx="1664">
                  <c:v>11051.264999999999</c:v>
                </c:pt>
                <c:pt idx="1665">
                  <c:v>11010.665000000001</c:v>
                </c:pt>
                <c:pt idx="1666">
                  <c:v>10944.624</c:v>
                </c:pt>
                <c:pt idx="1667">
                  <c:v>10923.365</c:v>
                </c:pt>
                <c:pt idx="1668">
                  <c:v>10960.724</c:v>
                </c:pt>
                <c:pt idx="1669">
                  <c:v>10955.566000000001</c:v>
                </c:pt>
                <c:pt idx="1670">
                  <c:v>10834.717000000001</c:v>
                </c:pt>
                <c:pt idx="1671">
                  <c:v>10980.284</c:v>
                </c:pt>
                <c:pt idx="1672">
                  <c:v>10959.737999999999</c:v>
                </c:pt>
                <c:pt idx="1673">
                  <c:v>10971.772000000001</c:v>
                </c:pt>
                <c:pt idx="1674">
                  <c:v>10882.316000000001</c:v>
                </c:pt>
                <c:pt idx="1675">
                  <c:v>10910.553</c:v>
                </c:pt>
                <c:pt idx="1676">
                  <c:v>10922.482</c:v>
                </c:pt>
                <c:pt idx="1677">
                  <c:v>10896.454</c:v>
                </c:pt>
                <c:pt idx="1678">
                  <c:v>10942.138999999999</c:v>
                </c:pt>
                <c:pt idx="1679">
                  <c:v>10894.871999999999</c:v>
                </c:pt>
                <c:pt idx="1680">
                  <c:v>10937.419</c:v>
                </c:pt>
                <c:pt idx="1681">
                  <c:v>10839.349</c:v>
                </c:pt>
                <c:pt idx="1682">
                  <c:v>10880.081</c:v>
                </c:pt>
                <c:pt idx="1683">
                  <c:v>10867.574000000001</c:v>
                </c:pt>
                <c:pt idx="1684">
                  <c:v>10903.433000000001</c:v>
                </c:pt>
                <c:pt idx="1685">
                  <c:v>10793.84</c:v>
                </c:pt>
                <c:pt idx="1686">
                  <c:v>10865.746999999999</c:v>
                </c:pt>
                <c:pt idx="1687">
                  <c:v>10805.724</c:v>
                </c:pt>
                <c:pt idx="1688">
                  <c:v>10903.782999999999</c:v>
                </c:pt>
                <c:pt idx="1689">
                  <c:v>10863.056</c:v>
                </c:pt>
                <c:pt idx="1690">
                  <c:v>10845.905000000001</c:v>
                </c:pt>
                <c:pt idx="1691">
                  <c:v>10905.913</c:v>
                </c:pt>
                <c:pt idx="1692">
                  <c:v>10907.838</c:v>
                </c:pt>
                <c:pt idx="1693">
                  <c:v>10849.266</c:v>
                </c:pt>
                <c:pt idx="1694">
                  <c:v>10929.036</c:v>
                </c:pt>
                <c:pt idx="1695">
                  <c:v>10833.556</c:v>
                </c:pt>
                <c:pt idx="1696">
                  <c:v>10893.84</c:v>
                </c:pt>
                <c:pt idx="1697">
                  <c:v>10879.061</c:v>
                </c:pt>
                <c:pt idx="1698">
                  <c:v>10830.39</c:v>
                </c:pt>
                <c:pt idx="1699">
                  <c:v>10878.28</c:v>
                </c:pt>
                <c:pt idx="1700">
                  <c:v>10840.517</c:v>
                </c:pt>
                <c:pt idx="1701">
                  <c:v>10841.776</c:v>
                </c:pt>
                <c:pt idx="1702">
                  <c:v>10850.159</c:v>
                </c:pt>
                <c:pt idx="1703">
                  <c:v>10847.248</c:v>
                </c:pt>
                <c:pt idx="1704">
                  <c:v>10866.734</c:v>
                </c:pt>
                <c:pt idx="1705">
                  <c:v>10884.507</c:v>
                </c:pt>
                <c:pt idx="1706">
                  <c:v>10862.718000000001</c:v>
                </c:pt>
                <c:pt idx="1707">
                  <c:v>10892.849</c:v>
                </c:pt>
                <c:pt idx="1708">
                  <c:v>10888.272000000001</c:v>
                </c:pt>
                <c:pt idx="1709">
                  <c:v>10829.629000000001</c:v>
                </c:pt>
                <c:pt idx="1710">
                  <c:v>10828.342000000001</c:v>
                </c:pt>
                <c:pt idx="1711">
                  <c:v>10889.428</c:v>
                </c:pt>
                <c:pt idx="1712">
                  <c:v>10834.022000000001</c:v>
                </c:pt>
                <c:pt idx="1713">
                  <c:v>10844.883</c:v>
                </c:pt>
                <c:pt idx="1714">
                  <c:v>10819.013000000001</c:v>
                </c:pt>
                <c:pt idx="1715">
                  <c:v>10815.039000000001</c:v>
                </c:pt>
                <c:pt idx="1716">
                  <c:v>10860.054</c:v>
                </c:pt>
                <c:pt idx="1717">
                  <c:v>10783.377</c:v>
                </c:pt>
                <c:pt idx="1718">
                  <c:v>10811.332</c:v>
                </c:pt>
                <c:pt idx="1719">
                  <c:v>10805.839</c:v>
                </c:pt>
                <c:pt idx="1720">
                  <c:v>10792.472</c:v>
                </c:pt>
                <c:pt idx="1721">
                  <c:v>10793.385</c:v>
                </c:pt>
                <c:pt idx="1722">
                  <c:v>10807.134</c:v>
                </c:pt>
                <c:pt idx="1723">
                  <c:v>10852.877</c:v>
                </c:pt>
                <c:pt idx="1724">
                  <c:v>10763.728999999999</c:v>
                </c:pt>
                <c:pt idx="1725">
                  <c:v>10848.492</c:v>
                </c:pt>
                <c:pt idx="1726">
                  <c:v>10803.776</c:v>
                </c:pt>
                <c:pt idx="1727">
                  <c:v>10825.86</c:v>
                </c:pt>
                <c:pt idx="1728">
                  <c:v>10773.807000000001</c:v>
                </c:pt>
                <c:pt idx="1729">
                  <c:v>10837.16</c:v>
                </c:pt>
                <c:pt idx="1730">
                  <c:v>10847.293</c:v>
                </c:pt>
                <c:pt idx="1731">
                  <c:v>10816.478999999999</c:v>
                </c:pt>
                <c:pt idx="1732">
                  <c:v>10841.552</c:v>
                </c:pt>
                <c:pt idx="1733">
                  <c:v>10864.57</c:v>
                </c:pt>
                <c:pt idx="1734">
                  <c:v>10821.004000000001</c:v>
                </c:pt>
                <c:pt idx="1735">
                  <c:v>10843.742</c:v>
                </c:pt>
                <c:pt idx="1736">
                  <c:v>10810.493</c:v>
                </c:pt>
                <c:pt idx="1737">
                  <c:v>10818.393</c:v>
                </c:pt>
                <c:pt idx="1738">
                  <c:v>10761.14</c:v>
                </c:pt>
                <c:pt idx="1739">
                  <c:v>10819.351000000001</c:v>
                </c:pt>
                <c:pt idx="1740">
                  <c:v>10730.874</c:v>
                </c:pt>
                <c:pt idx="1741">
                  <c:v>10808.338</c:v>
                </c:pt>
                <c:pt idx="1742">
                  <c:v>10737.035</c:v>
                </c:pt>
                <c:pt idx="1743">
                  <c:v>10749.587</c:v>
                </c:pt>
                <c:pt idx="1744">
                  <c:v>10770.566999999999</c:v>
                </c:pt>
                <c:pt idx="1745">
                  <c:v>10778.748</c:v>
                </c:pt>
                <c:pt idx="1746">
                  <c:v>10737.79</c:v>
                </c:pt>
                <c:pt idx="1747">
                  <c:v>10723.847</c:v>
                </c:pt>
                <c:pt idx="1748">
                  <c:v>10710.403</c:v>
                </c:pt>
                <c:pt idx="1749">
                  <c:v>10748.156000000001</c:v>
                </c:pt>
                <c:pt idx="1750">
                  <c:v>10764.534</c:v>
                </c:pt>
                <c:pt idx="1751">
                  <c:v>10789.709000000001</c:v>
                </c:pt>
                <c:pt idx="1752">
                  <c:v>10757.915000000001</c:v>
                </c:pt>
                <c:pt idx="1753">
                  <c:v>10709.887000000001</c:v>
                </c:pt>
                <c:pt idx="1754">
                  <c:v>10787.27</c:v>
                </c:pt>
                <c:pt idx="1755">
                  <c:v>10817.455</c:v>
                </c:pt>
                <c:pt idx="1756">
                  <c:v>10705.276</c:v>
                </c:pt>
                <c:pt idx="1757">
                  <c:v>10768.965</c:v>
                </c:pt>
                <c:pt idx="1758">
                  <c:v>10734.745000000001</c:v>
                </c:pt>
                <c:pt idx="1759">
                  <c:v>10766.556</c:v>
                </c:pt>
                <c:pt idx="1760">
                  <c:v>10740.842000000001</c:v>
                </c:pt>
                <c:pt idx="1761">
                  <c:v>10715.566000000001</c:v>
                </c:pt>
                <c:pt idx="1762">
                  <c:v>10739.485000000001</c:v>
                </c:pt>
                <c:pt idx="1763">
                  <c:v>10703.567999999999</c:v>
                </c:pt>
                <c:pt idx="1764">
                  <c:v>10765.278</c:v>
                </c:pt>
                <c:pt idx="1765">
                  <c:v>10734.093000000001</c:v>
                </c:pt>
                <c:pt idx="1766">
                  <c:v>10722.95</c:v>
                </c:pt>
                <c:pt idx="1767">
                  <c:v>10739.338</c:v>
                </c:pt>
                <c:pt idx="1768">
                  <c:v>10691.123</c:v>
                </c:pt>
                <c:pt idx="1769">
                  <c:v>10703.597</c:v>
                </c:pt>
                <c:pt idx="1770">
                  <c:v>10739.224</c:v>
                </c:pt>
                <c:pt idx="1771">
                  <c:v>10720.929</c:v>
                </c:pt>
                <c:pt idx="1772">
                  <c:v>10676.797</c:v>
                </c:pt>
                <c:pt idx="1773">
                  <c:v>10596.358</c:v>
                </c:pt>
                <c:pt idx="1774">
                  <c:v>10675.072</c:v>
                </c:pt>
                <c:pt idx="1775">
                  <c:v>10637.302</c:v>
                </c:pt>
                <c:pt idx="1776">
                  <c:v>10632.493</c:v>
                </c:pt>
                <c:pt idx="1777">
                  <c:v>10669.527</c:v>
                </c:pt>
                <c:pt idx="1778">
                  <c:v>10650.477999999999</c:v>
                </c:pt>
                <c:pt idx="1779">
                  <c:v>10583.607</c:v>
                </c:pt>
                <c:pt idx="1780">
                  <c:v>10703.341</c:v>
                </c:pt>
                <c:pt idx="1781">
                  <c:v>10731.429</c:v>
                </c:pt>
                <c:pt idx="1782">
                  <c:v>10578.437</c:v>
                </c:pt>
                <c:pt idx="1783">
                  <c:v>10604.624</c:v>
                </c:pt>
                <c:pt idx="1784">
                  <c:v>10590.018</c:v>
                </c:pt>
                <c:pt idx="1785">
                  <c:v>10634.732</c:v>
                </c:pt>
                <c:pt idx="1786">
                  <c:v>10629.925999999999</c:v>
                </c:pt>
                <c:pt idx="1787">
                  <c:v>10663.152</c:v>
                </c:pt>
                <c:pt idx="1788">
                  <c:v>10555.19</c:v>
                </c:pt>
                <c:pt idx="1789">
                  <c:v>10610.852999999999</c:v>
                </c:pt>
                <c:pt idx="1790">
                  <c:v>10696.909</c:v>
                </c:pt>
                <c:pt idx="1791">
                  <c:v>10654.932000000001</c:v>
                </c:pt>
                <c:pt idx="1792">
                  <c:v>10673.245000000001</c:v>
                </c:pt>
                <c:pt idx="1793">
                  <c:v>10671.465</c:v>
                </c:pt>
                <c:pt idx="1794">
                  <c:v>10679.821</c:v>
                </c:pt>
                <c:pt idx="1795">
                  <c:v>10622.441000000001</c:v>
                </c:pt>
                <c:pt idx="1796">
                  <c:v>10627.529</c:v>
                </c:pt>
                <c:pt idx="1797">
                  <c:v>10603.632</c:v>
                </c:pt>
                <c:pt idx="1798">
                  <c:v>10563.433999999999</c:v>
                </c:pt>
                <c:pt idx="1799">
                  <c:v>10601.197</c:v>
                </c:pt>
                <c:pt idx="1800">
                  <c:v>10647.317999999999</c:v>
                </c:pt>
                <c:pt idx="1801">
                  <c:v>10603.776</c:v>
                </c:pt>
                <c:pt idx="1802">
                  <c:v>10586.619000000001</c:v>
                </c:pt>
                <c:pt idx="1803">
                  <c:v>10603.514999999999</c:v>
                </c:pt>
                <c:pt idx="1804">
                  <c:v>10644.683999999999</c:v>
                </c:pt>
                <c:pt idx="1805">
                  <c:v>10590.816999999999</c:v>
                </c:pt>
                <c:pt idx="1806">
                  <c:v>10553.163</c:v>
                </c:pt>
                <c:pt idx="1807">
                  <c:v>10540.396000000001</c:v>
                </c:pt>
                <c:pt idx="1808">
                  <c:v>10590.651</c:v>
                </c:pt>
                <c:pt idx="1809">
                  <c:v>10561.796</c:v>
                </c:pt>
                <c:pt idx="1810">
                  <c:v>10535.993</c:v>
                </c:pt>
                <c:pt idx="1811">
                  <c:v>10499.665999999999</c:v>
                </c:pt>
                <c:pt idx="1812">
                  <c:v>10550.126</c:v>
                </c:pt>
                <c:pt idx="1813">
                  <c:v>10619.888000000001</c:v>
                </c:pt>
                <c:pt idx="1814">
                  <c:v>10570.075999999999</c:v>
                </c:pt>
                <c:pt idx="1815">
                  <c:v>10614.716</c:v>
                </c:pt>
                <c:pt idx="1816">
                  <c:v>10587.001</c:v>
                </c:pt>
                <c:pt idx="1817">
                  <c:v>10611.504000000001</c:v>
                </c:pt>
                <c:pt idx="1818">
                  <c:v>10575.52</c:v>
                </c:pt>
                <c:pt idx="1819">
                  <c:v>10626.159</c:v>
                </c:pt>
                <c:pt idx="1820">
                  <c:v>10586.657999999999</c:v>
                </c:pt>
                <c:pt idx="1821">
                  <c:v>10620.538</c:v>
                </c:pt>
                <c:pt idx="1822">
                  <c:v>10574.932000000001</c:v>
                </c:pt>
                <c:pt idx="1823">
                  <c:v>10607.319</c:v>
                </c:pt>
                <c:pt idx="1824">
                  <c:v>10557.172</c:v>
                </c:pt>
                <c:pt idx="1825">
                  <c:v>10592.073</c:v>
                </c:pt>
                <c:pt idx="1826">
                  <c:v>10511.367</c:v>
                </c:pt>
                <c:pt idx="1827">
                  <c:v>10529.941000000001</c:v>
                </c:pt>
                <c:pt idx="1828">
                  <c:v>10557.618</c:v>
                </c:pt>
                <c:pt idx="1829">
                  <c:v>10519.642</c:v>
                </c:pt>
                <c:pt idx="1830">
                  <c:v>10447.870000000001</c:v>
                </c:pt>
                <c:pt idx="1831">
                  <c:v>10462.364</c:v>
                </c:pt>
                <c:pt idx="1832">
                  <c:v>10532.092000000001</c:v>
                </c:pt>
                <c:pt idx="1833">
                  <c:v>10395.52</c:v>
                </c:pt>
                <c:pt idx="1834">
                  <c:v>10460.710999999999</c:v>
                </c:pt>
                <c:pt idx="1835">
                  <c:v>10466.087</c:v>
                </c:pt>
                <c:pt idx="1836">
                  <c:v>10547.155000000001</c:v>
                </c:pt>
                <c:pt idx="1837">
                  <c:v>10526.098</c:v>
                </c:pt>
                <c:pt idx="1838">
                  <c:v>10532.535</c:v>
                </c:pt>
                <c:pt idx="1839">
                  <c:v>10564.713</c:v>
                </c:pt>
                <c:pt idx="1840">
                  <c:v>10522.842000000001</c:v>
                </c:pt>
                <c:pt idx="1841">
                  <c:v>10534.377</c:v>
                </c:pt>
                <c:pt idx="1842">
                  <c:v>10581.664000000001</c:v>
                </c:pt>
                <c:pt idx="1843">
                  <c:v>10512.421</c:v>
                </c:pt>
                <c:pt idx="1844">
                  <c:v>10558.502</c:v>
                </c:pt>
                <c:pt idx="1845">
                  <c:v>10556.249</c:v>
                </c:pt>
                <c:pt idx="1846">
                  <c:v>10486.671</c:v>
                </c:pt>
                <c:pt idx="1847">
                  <c:v>10474.941999999999</c:v>
                </c:pt>
                <c:pt idx="1848">
                  <c:v>10453.264999999999</c:v>
                </c:pt>
                <c:pt idx="1849">
                  <c:v>10507.468000000001</c:v>
                </c:pt>
                <c:pt idx="1850">
                  <c:v>10445.735000000001</c:v>
                </c:pt>
                <c:pt idx="1851">
                  <c:v>10476.458000000001</c:v>
                </c:pt>
                <c:pt idx="1852">
                  <c:v>10461.781000000001</c:v>
                </c:pt>
                <c:pt idx="1853">
                  <c:v>10427.07</c:v>
                </c:pt>
                <c:pt idx="1854">
                  <c:v>10498.647999999999</c:v>
                </c:pt>
                <c:pt idx="1855">
                  <c:v>10477.132</c:v>
                </c:pt>
                <c:pt idx="1856">
                  <c:v>10486.763000000001</c:v>
                </c:pt>
                <c:pt idx="1857">
                  <c:v>10386.487999999999</c:v>
                </c:pt>
                <c:pt idx="1858">
                  <c:v>10466.308000000001</c:v>
                </c:pt>
                <c:pt idx="1859">
                  <c:v>10480.602000000001</c:v>
                </c:pt>
                <c:pt idx="1860">
                  <c:v>10479.099</c:v>
                </c:pt>
                <c:pt idx="1861">
                  <c:v>10519.592000000001</c:v>
                </c:pt>
                <c:pt idx="1862">
                  <c:v>10516.367</c:v>
                </c:pt>
                <c:pt idx="1863">
                  <c:v>10459.596</c:v>
                </c:pt>
                <c:pt idx="1864">
                  <c:v>10484.468999999999</c:v>
                </c:pt>
                <c:pt idx="1865">
                  <c:v>10482.634</c:v>
                </c:pt>
                <c:pt idx="1866">
                  <c:v>10491.089</c:v>
                </c:pt>
                <c:pt idx="1867">
                  <c:v>10478.911</c:v>
                </c:pt>
                <c:pt idx="1868">
                  <c:v>10471.477999999999</c:v>
                </c:pt>
                <c:pt idx="1869">
                  <c:v>10510.17</c:v>
                </c:pt>
                <c:pt idx="1870">
                  <c:v>10465.121999999999</c:v>
                </c:pt>
                <c:pt idx="1871">
                  <c:v>10452.199000000001</c:v>
                </c:pt>
                <c:pt idx="1872">
                  <c:v>10459.223</c:v>
                </c:pt>
                <c:pt idx="1873">
                  <c:v>10497.678</c:v>
                </c:pt>
                <c:pt idx="1874">
                  <c:v>10506.517</c:v>
                </c:pt>
                <c:pt idx="1875">
                  <c:v>10499.263999999999</c:v>
                </c:pt>
                <c:pt idx="1876">
                  <c:v>10485.916999999999</c:v>
                </c:pt>
                <c:pt idx="1877">
                  <c:v>10465.647999999999</c:v>
                </c:pt>
                <c:pt idx="1878">
                  <c:v>10483.471</c:v>
                </c:pt>
                <c:pt idx="1879">
                  <c:v>10416.893</c:v>
                </c:pt>
                <c:pt idx="1880">
                  <c:v>10536.402</c:v>
                </c:pt>
                <c:pt idx="1881">
                  <c:v>10500.415999999999</c:v>
                </c:pt>
                <c:pt idx="1882">
                  <c:v>10517.59</c:v>
                </c:pt>
                <c:pt idx="1883">
                  <c:v>10525.986000000001</c:v>
                </c:pt>
                <c:pt idx="1884">
                  <c:v>10458.473</c:v>
                </c:pt>
                <c:pt idx="1885">
                  <c:v>10468.206</c:v>
                </c:pt>
                <c:pt idx="1886">
                  <c:v>10442.752</c:v>
                </c:pt>
                <c:pt idx="1887">
                  <c:v>10460.901</c:v>
                </c:pt>
                <c:pt idx="1888">
                  <c:v>10463.627</c:v>
                </c:pt>
                <c:pt idx="1889">
                  <c:v>10447.528</c:v>
                </c:pt>
                <c:pt idx="1890">
                  <c:v>10395.161</c:v>
                </c:pt>
                <c:pt idx="1891">
                  <c:v>10473.6</c:v>
                </c:pt>
                <c:pt idx="1892">
                  <c:v>10414.065000000001</c:v>
                </c:pt>
                <c:pt idx="1893">
                  <c:v>10406.460999999999</c:v>
                </c:pt>
                <c:pt idx="1894">
                  <c:v>10403.299999999999</c:v>
                </c:pt>
                <c:pt idx="1895">
                  <c:v>10500.415000000001</c:v>
                </c:pt>
                <c:pt idx="1896">
                  <c:v>10461.216</c:v>
                </c:pt>
                <c:pt idx="1897">
                  <c:v>10509.882</c:v>
                </c:pt>
                <c:pt idx="1898">
                  <c:v>10472.005999999999</c:v>
                </c:pt>
                <c:pt idx="1899">
                  <c:v>10497.798000000001</c:v>
                </c:pt>
                <c:pt idx="1900">
                  <c:v>10490.951999999999</c:v>
                </c:pt>
                <c:pt idx="1901">
                  <c:v>10404.834999999999</c:v>
                </c:pt>
                <c:pt idx="1902">
                  <c:v>10401.422</c:v>
                </c:pt>
                <c:pt idx="1903">
                  <c:v>10479.537</c:v>
                </c:pt>
                <c:pt idx="1904">
                  <c:v>10490.532999999999</c:v>
                </c:pt>
                <c:pt idx="1905">
                  <c:v>10472.272000000001</c:v>
                </c:pt>
                <c:pt idx="1906">
                  <c:v>10495.983</c:v>
                </c:pt>
                <c:pt idx="1907">
                  <c:v>10433.794</c:v>
                </c:pt>
                <c:pt idx="1908">
                  <c:v>10451.433000000001</c:v>
                </c:pt>
                <c:pt idx="1909">
                  <c:v>10494.972</c:v>
                </c:pt>
                <c:pt idx="1910">
                  <c:v>10475.637000000001</c:v>
                </c:pt>
                <c:pt idx="1911">
                  <c:v>10502.444</c:v>
                </c:pt>
                <c:pt idx="1912">
                  <c:v>10444.915999999999</c:v>
                </c:pt>
                <c:pt idx="1913">
                  <c:v>10444.494000000001</c:v>
                </c:pt>
                <c:pt idx="1914">
                  <c:v>10331.892</c:v>
                </c:pt>
                <c:pt idx="1915">
                  <c:v>10470.255999999999</c:v>
                </c:pt>
                <c:pt idx="1916">
                  <c:v>10410.136</c:v>
                </c:pt>
                <c:pt idx="1917">
                  <c:v>10416.904</c:v>
                </c:pt>
                <c:pt idx="1918">
                  <c:v>10440.968999999999</c:v>
                </c:pt>
                <c:pt idx="1919">
                  <c:v>10431.963</c:v>
                </c:pt>
                <c:pt idx="1920">
                  <c:v>10459.109</c:v>
                </c:pt>
                <c:pt idx="1921">
                  <c:v>10454.352999999999</c:v>
                </c:pt>
                <c:pt idx="1922">
                  <c:v>10435.152</c:v>
                </c:pt>
                <c:pt idx="1923">
                  <c:v>10419.857</c:v>
                </c:pt>
                <c:pt idx="1924">
                  <c:v>10430.183999999999</c:v>
                </c:pt>
                <c:pt idx="1925">
                  <c:v>10484.971</c:v>
                </c:pt>
                <c:pt idx="1926">
                  <c:v>10443.203</c:v>
                </c:pt>
                <c:pt idx="1927">
                  <c:v>10449.714</c:v>
                </c:pt>
                <c:pt idx="1928">
                  <c:v>10392.873</c:v>
                </c:pt>
                <c:pt idx="1929">
                  <c:v>10454.371999999999</c:v>
                </c:pt>
                <c:pt idx="1930">
                  <c:v>10379.002</c:v>
                </c:pt>
                <c:pt idx="1931">
                  <c:v>10429.040999999999</c:v>
                </c:pt>
                <c:pt idx="1932">
                  <c:v>10337.66</c:v>
                </c:pt>
                <c:pt idx="1933">
                  <c:v>10453.395</c:v>
                </c:pt>
                <c:pt idx="1934">
                  <c:v>10375.089</c:v>
                </c:pt>
                <c:pt idx="1935">
                  <c:v>10433.933999999999</c:v>
                </c:pt>
                <c:pt idx="1936">
                  <c:v>10415.823</c:v>
                </c:pt>
                <c:pt idx="1937">
                  <c:v>10443.807000000001</c:v>
                </c:pt>
                <c:pt idx="1938">
                  <c:v>10422.123</c:v>
                </c:pt>
                <c:pt idx="1939">
                  <c:v>10401.736999999999</c:v>
                </c:pt>
                <c:pt idx="1940">
                  <c:v>10332.928</c:v>
                </c:pt>
                <c:pt idx="1941">
                  <c:v>10431.974</c:v>
                </c:pt>
                <c:pt idx="1942">
                  <c:v>10316.642</c:v>
                </c:pt>
                <c:pt idx="1943">
                  <c:v>10470.209000000001</c:v>
                </c:pt>
                <c:pt idx="1944">
                  <c:v>10397.24</c:v>
                </c:pt>
                <c:pt idx="1945">
                  <c:v>10497.824000000001</c:v>
                </c:pt>
                <c:pt idx="1946">
                  <c:v>10455.415999999999</c:v>
                </c:pt>
                <c:pt idx="1947">
                  <c:v>10427.839</c:v>
                </c:pt>
                <c:pt idx="1948">
                  <c:v>10381.726000000001</c:v>
                </c:pt>
                <c:pt idx="1949">
                  <c:v>10403.619000000001</c:v>
                </c:pt>
                <c:pt idx="1950">
                  <c:v>10463.951999999999</c:v>
                </c:pt>
                <c:pt idx="1951">
                  <c:v>10427.349</c:v>
                </c:pt>
                <c:pt idx="1952">
                  <c:v>10412.68</c:v>
                </c:pt>
                <c:pt idx="1953">
                  <c:v>10379.181</c:v>
                </c:pt>
                <c:pt idx="1954">
                  <c:v>10437.236000000001</c:v>
                </c:pt>
                <c:pt idx="1955">
                  <c:v>10375.275</c:v>
                </c:pt>
                <c:pt idx="1956">
                  <c:v>10387.807000000001</c:v>
                </c:pt>
                <c:pt idx="1957">
                  <c:v>10387.427</c:v>
                </c:pt>
                <c:pt idx="1958">
                  <c:v>10425.35</c:v>
                </c:pt>
                <c:pt idx="1959">
                  <c:v>10390.903</c:v>
                </c:pt>
                <c:pt idx="1960">
                  <c:v>10400.947</c:v>
                </c:pt>
                <c:pt idx="1961">
                  <c:v>10392.584999999999</c:v>
                </c:pt>
                <c:pt idx="1962">
                  <c:v>10392.891</c:v>
                </c:pt>
                <c:pt idx="1963">
                  <c:v>10447.691999999999</c:v>
                </c:pt>
                <c:pt idx="1964">
                  <c:v>10437.833000000001</c:v>
                </c:pt>
                <c:pt idx="1965">
                  <c:v>10425.763000000001</c:v>
                </c:pt>
                <c:pt idx="1966">
                  <c:v>10444.898999999999</c:v>
                </c:pt>
                <c:pt idx="1967">
                  <c:v>10390.615</c:v>
                </c:pt>
                <c:pt idx="1968">
                  <c:v>10384.1</c:v>
                </c:pt>
                <c:pt idx="1969">
                  <c:v>10449.527</c:v>
                </c:pt>
                <c:pt idx="1970">
                  <c:v>10417.349</c:v>
                </c:pt>
                <c:pt idx="1971">
                  <c:v>10383.040999999999</c:v>
                </c:pt>
                <c:pt idx="1972">
                  <c:v>10430.620999999999</c:v>
                </c:pt>
                <c:pt idx="1973">
                  <c:v>10395.475</c:v>
                </c:pt>
                <c:pt idx="1974">
                  <c:v>10446.064</c:v>
                </c:pt>
                <c:pt idx="1975">
                  <c:v>10416.623</c:v>
                </c:pt>
                <c:pt idx="1976">
                  <c:v>10363.628000000001</c:v>
                </c:pt>
                <c:pt idx="1977">
                  <c:v>10374.61</c:v>
                </c:pt>
                <c:pt idx="1978">
                  <c:v>10358.879000000001</c:v>
                </c:pt>
                <c:pt idx="1979">
                  <c:v>10362.594999999999</c:v>
                </c:pt>
                <c:pt idx="1980">
                  <c:v>10407.727000000001</c:v>
                </c:pt>
                <c:pt idx="1981">
                  <c:v>10450.746999999999</c:v>
                </c:pt>
                <c:pt idx="1982">
                  <c:v>10358.268</c:v>
                </c:pt>
                <c:pt idx="1983">
                  <c:v>10410.199000000001</c:v>
                </c:pt>
                <c:pt idx="1984">
                  <c:v>10338.618</c:v>
                </c:pt>
                <c:pt idx="1985">
                  <c:v>10380.291999999999</c:v>
                </c:pt>
                <c:pt idx="1986">
                  <c:v>10370.450999999999</c:v>
                </c:pt>
                <c:pt idx="1987">
                  <c:v>10363.458000000001</c:v>
                </c:pt>
                <c:pt idx="1988">
                  <c:v>10351.749</c:v>
                </c:pt>
                <c:pt idx="1989">
                  <c:v>10333.802</c:v>
                </c:pt>
                <c:pt idx="1990">
                  <c:v>10317.794</c:v>
                </c:pt>
                <c:pt idx="1991">
                  <c:v>10361.837</c:v>
                </c:pt>
                <c:pt idx="1992">
                  <c:v>10358.541999999999</c:v>
                </c:pt>
                <c:pt idx="1993">
                  <c:v>10296.187</c:v>
                </c:pt>
                <c:pt idx="1994">
                  <c:v>10339.018</c:v>
                </c:pt>
                <c:pt idx="1995">
                  <c:v>10293.153</c:v>
                </c:pt>
                <c:pt idx="1996">
                  <c:v>10391.642</c:v>
                </c:pt>
                <c:pt idx="1997">
                  <c:v>10325.894</c:v>
                </c:pt>
                <c:pt idx="1998">
                  <c:v>10328.343999999999</c:v>
                </c:pt>
                <c:pt idx="1999">
                  <c:v>10411.464</c:v>
                </c:pt>
                <c:pt idx="2000">
                  <c:v>10218.123</c:v>
                </c:pt>
                <c:pt idx="2001">
                  <c:v>10388.371999999999</c:v>
                </c:pt>
                <c:pt idx="2002">
                  <c:v>10199.137000000001</c:v>
                </c:pt>
                <c:pt idx="2003">
                  <c:v>10363.15</c:v>
                </c:pt>
                <c:pt idx="2004">
                  <c:v>10269.737999999999</c:v>
                </c:pt>
                <c:pt idx="2005">
                  <c:v>10367.16</c:v>
                </c:pt>
                <c:pt idx="2006">
                  <c:v>10335.093999999999</c:v>
                </c:pt>
                <c:pt idx="2007">
                  <c:v>10320.25</c:v>
                </c:pt>
                <c:pt idx="2008">
                  <c:v>10350.904</c:v>
                </c:pt>
                <c:pt idx="2009">
                  <c:v>10279.295</c:v>
                </c:pt>
                <c:pt idx="2010">
                  <c:v>10384.459999999999</c:v>
                </c:pt>
                <c:pt idx="2011">
                  <c:v>10316.065000000001</c:v>
                </c:pt>
                <c:pt idx="2012">
                  <c:v>10275.69</c:v>
                </c:pt>
                <c:pt idx="2013">
                  <c:v>10332.043</c:v>
                </c:pt>
                <c:pt idx="2014">
                  <c:v>10321.477000000001</c:v>
                </c:pt>
                <c:pt idx="2015">
                  <c:v>10369.074000000001</c:v>
                </c:pt>
                <c:pt idx="2016">
                  <c:v>10312.482</c:v>
                </c:pt>
                <c:pt idx="2017">
                  <c:v>10360.125</c:v>
                </c:pt>
                <c:pt idx="2018">
                  <c:v>10347.829</c:v>
                </c:pt>
                <c:pt idx="2019">
                  <c:v>10310.402</c:v>
                </c:pt>
                <c:pt idx="2020">
                  <c:v>10300.781999999999</c:v>
                </c:pt>
                <c:pt idx="2021">
                  <c:v>10274.550999999999</c:v>
                </c:pt>
                <c:pt idx="2022">
                  <c:v>10349.313</c:v>
                </c:pt>
                <c:pt idx="2023">
                  <c:v>10330.272000000001</c:v>
                </c:pt>
                <c:pt idx="2024">
                  <c:v>10294.712</c:v>
                </c:pt>
                <c:pt idx="2025">
                  <c:v>10333.331</c:v>
                </c:pt>
                <c:pt idx="2026">
                  <c:v>10284.847</c:v>
                </c:pt>
                <c:pt idx="2027">
                  <c:v>10366.255999999999</c:v>
                </c:pt>
                <c:pt idx="2028">
                  <c:v>10350.823</c:v>
                </c:pt>
                <c:pt idx="2029">
                  <c:v>10315.18</c:v>
                </c:pt>
                <c:pt idx="2030">
                  <c:v>10322.666999999999</c:v>
                </c:pt>
                <c:pt idx="2031">
                  <c:v>10358.548000000001</c:v>
                </c:pt>
                <c:pt idx="2032">
                  <c:v>10382.937</c:v>
                </c:pt>
                <c:pt idx="2033">
                  <c:v>10324.436</c:v>
                </c:pt>
                <c:pt idx="2034">
                  <c:v>10266.34</c:v>
                </c:pt>
                <c:pt idx="2035">
                  <c:v>10287.722</c:v>
                </c:pt>
                <c:pt idx="2036">
                  <c:v>10339.665000000001</c:v>
                </c:pt>
                <c:pt idx="2037">
                  <c:v>10318.558000000001</c:v>
                </c:pt>
                <c:pt idx="2038">
                  <c:v>10314.705</c:v>
                </c:pt>
                <c:pt idx="2039">
                  <c:v>10266.016</c:v>
                </c:pt>
                <c:pt idx="2040">
                  <c:v>10324.697</c:v>
                </c:pt>
                <c:pt idx="2041">
                  <c:v>10331.383</c:v>
                </c:pt>
                <c:pt idx="2042">
                  <c:v>10306.308000000001</c:v>
                </c:pt>
                <c:pt idx="2043">
                  <c:v>10305.127</c:v>
                </c:pt>
                <c:pt idx="2044">
                  <c:v>10374.196</c:v>
                </c:pt>
                <c:pt idx="2045">
                  <c:v>10317.815000000001</c:v>
                </c:pt>
                <c:pt idx="2046">
                  <c:v>10353.234</c:v>
                </c:pt>
                <c:pt idx="2047">
                  <c:v>10307.873</c:v>
                </c:pt>
                <c:pt idx="2048">
                  <c:v>10319.013999999999</c:v>
                </c:pt>
                <c:pt idx="2049">
                  <c:v>10291.825999999999</c:v>
                </c:pt>
                <c:pt idx="2050">
                  <c:v>10290.965</c:v>
                </c:pt>
                <c:pt idx="2051">
                  <c:v>10210.843000000001</c:v>
                </c:pt>
                <c:pt idx="2052">
                  <c:v>10281.351000000001</c:v>
                </c:pt>
                <c:pt idx="2053">
                  <c:v>10254.392</c:v>
                </c:pt>
                <c:pt idx="2054">
                  <c:v>10219.744000000001</c:v>
                </c:pt>
                <c:pt idx="2055">
                  <c:v>10255.271000000001</c:v>
                </c:pt>
                <c:pt idx="2056">
                  <c:v>10323.772000000001</c:v>
                </c:pt>
                <c:pt idx="2057">
                  <c:v>10272.017</c:v>
                </c:pt>
                <c:pt idx="2058">
                  <c:v>10293.992</c:v>
                </c:pt>
                <c:pt idx="2059">
                  <c:v>10296.424000000001</c:v>
                </c:pt>
                <c:pt idx="2060">
                  <c:v>10315.599</c:v>
                </c:pt>
                <c:pt idx="2061">
                  <c:v>10262.178</c:v>
                </c:pt>
                <c:pt idx="2062">
                  <c:v>10306.661</c:v>
                </c:pt>
                <c:pt idx="2063">
                  <c:v>10311.325999999999</c:v>
                </c:pt>
                <c:pt idx="2064">
                  <c:v>10274.495999999999</c:v>
                </c:pt>
                <c:pt idx="2065">
                  <c:v>10257.868</c:v>
                </c:pt>
                <c:pt idx="2066">
                  <c:v>10331.462</c:v>
                </c:pt>
                <c:pt idx="2067">
                  <c:v>10324.041999999999</c:v>
                </c:pt>
                <c:pt idx="2068">
                  <c:v>10261.209999999999</c:v>
                </c:pt>
                <c:pt idx="2069">
                  <c:v>10246.155000000001</c:v>
                </c:pt>
                <c:pt idx="2070">
                  <c:v>10241.358</c:v>
                </c:pt>
                <c:pt idx="2071">
                  <c:v>10288.008</c:v>
                </c:pt>
                <c:pt idx="2072">
                  <c:v>10236.675999999999</c:v>
                </c:pt>
                <c:pt idx="2073">
                  <c:v>10235.947</c:v>
                </c:pt>
                <c:pt idx="2074">
                  <c:v>10253.199000000001</c:v>
                </c:pt>
                <c:pt idx="2075">
                  <c:v>10277.19</c:v>
                </c:pt>
                <c:pt idx="2076">
                  <c:v>10232.66</c:v>
                </c:pt>
                <c:pt idx="2077">
                  <c:v>10202.007</c:v>
                </c:pt>
                <c:pt idx="2078">
                  <c:v>10214.138000000001</c:v>
                </c:pt>
                <c:pt idx="2079">
                  <c:v>10197.615</c:v>
                </c:pt>
                <c:pt idx="2080">
                  <c:v>10243.251</c:v>
                </c:pt>
                <c:pt idx="2081">
                  <c:v>10265.009</c:v>
                </c:pt>
                <c:pt idx="2082">
                  <c:v>10285.799000000001</c:v>
                </c:pt>
                <c:pt idx="2083">
                  <c:v>10213.558999999999</c:v>
                </c:pt>
                <c:pt idx="2084">
                  <c:v>10236.772999999999</c:v>
                </c:pt>
                <c:pt idx="2085">
                  <c:v>10213.684999999999</c:v>
                </c:pt>
                <c:pt idx="2086">
                  <c:v>10210.198</c:v>
                </c:pt>
                <c:pt idx="2087">
                  <c:v>10272.063</c:v>
                </c:pt>
                <c:pt idx="2088">
                  <c:v>10204.757</c:v>
                </c:pt>
                <c:pt idx="2089">
                  <c:v>10184.803</c:v>
                </c:pt>
                <c:pt idx="2090">
                  <c:v>10239.745999999999</c:v>
                </c:pt>
                <c:pt idx="2091">
                  <c:v>10267.145</c:v>
                </c:pt>
                <c:pt idx="2092">
                  <c:v>10221.549000000001</c:v>
                </c:pt>
                <c:pt idx="2093">
                  <c:v>10270.366</c:v>
                </c:pt>
                <c:pt idx="2094">
                  <c:v>10218.504999999999</c:v>
                </c:pt>
                <c:pt idx="2095">
                  <c:v>10234.049000000001</c:v>
                </c:pt>
                <c:pt idx="2096">
                  <c:v>10242.748</c:v>
                </c:pt>
                <c:pt idx="2097">
                  <c:v>10213.959000000001</c:v>
                </c:pt>
                <c:pt idx="2098">
                  <c:v>10250.380999999999</c:v>
                </c:pt>
                <c:pt idx="2099">
                  <c:v>10219.361000000001</c:v>
                </c:pt>
                <c:pt idx="2100">
                  <c:v>10242.356</c:v>
                </c:pt>
                <c:pt idx="2101">
                  <c:v>10158.583000000001</c:v>
                </c:pt>
                <c:pt idx="2102">
                  <c:v>10251.377</c:v>
                </c:pt>
                <c:pt idx="2103">
                  <c:v>10220.983</c:v>
                </c:pt>
                <c:pt idx="2104">
                  <c:v>10239.714</c:v>
                </c:pt>
                <c:pt idx="2105">
                  <c:v>10175.972</c:v>
                </c:pt>
                <c:pt idx="2106">
                  <c:v>10269.026</c:v>
                </c:pt>
                <c:pt idx="2107">
                  <c:v>10244.657999999999</c:v>
                </c:pt>
                <c:pt idx="2108">
                  <c:v>10223.115</c:v>
                </c:pt>
                <c:pt idx="2109">
                  <c:v>10294.27</c:v>
                </c:pt>
                <c:pt idx="2110">
                  <c:v>10186.484</c:v>
                </c:pt>
                <c:pt idx="2111">
                  <c:v>10206.199000000001</c:v>
                </c:pt>
                <c:pt idx="2112">
                  <c:v>10261.968000000001</c:v>
                </c:pt>
                <c:pt idx="2113">
                  <c:v>10247.046</c:v>
                </c:pt>
                <c:pt idx="2114">
                  <c:v>10232.813</c:v>
                </c:pt>
                <c:pt idx="2115">
                  <c:v>10215.699000000001</c:v>
                </c:pt>
                <c:pt idx="2116">
                  <c:v>10213.549999999999</c:v>
                </c:pt>
                <c:pt idx="2117">
                  <c:v>10192.133</c:v>
                </c:pt>
                <c:pt idx="2118">
                  <c:v>10242.164000000001</c:v>
                </c:pt>
                <c:pt idx="2119">
                  <c:v>10294.957</c:v>
                </c:pt>
                <c:pt idx="2120">
                  <c:v>10171.735000000001</c:v>
                </c:pt>
                <c:pt idx="2121">
                  <c:v>10168.834000000001</c:v>
                </c:pt>
                <c:pt idx="2122">
                  <c:v>10146.572</c:v>
                </c:pt>
                <c:pt idx="2123">
                  <c:v>10113.045</c:v>
                </c:pt>
                <c:pt idx="2124">
                  <c:v>10192.848</c:v>
                </c:pt>
                <c:pt idx="2125">
                  <c:v>10150.165000000001</c:v>
                </c:pt>
                <c:pt idx="2126">
                  <c:v>10157.587</c:v>
                </c:pt>
                <c:pt idx="2127">
                  <c:v>10176.781999999999</c:v>
                </c:pt>
                <c:pt idx="2128">
                  <c:v>10145.329</c:v>
                </c:pt>
                <c:pt idx="2129">
                  <c:v>10114.136</c:v>
                </c:pt>
                <c:pt idx="2130">
                  <c:v>10150.946</c:v>
                </c:pt>
                <c:pt idx="2131">
                  <c:v>10146.316999999999</c:v>
                </c:pt>
                <c:pt idx="2132">
                  <c:v>10207.779</c:v>
                </c:pt>
                <c:pt idx="2133">
                  <c:v>10154.849</c:v>
                </c:pt>
                <c:pt idx="2134">
                  <c:v>10171.679</c:v>
                </c:pt>
                <c:pt idx="2135">
                  <c:v>10170.137000000001</c:v>
                </c:pt>
                <c:pt idx="2136">
                  <c:v>10130.181</c:v>
                </c:pt>
                <c:pt idx="2137">
                  <c:v>10165.719999999999</c:v>
                </c:pt>
                <c:pt idx="2138">
                  <c:v>10117.603999999999</c:v>
                </c:pt>
                <c:pt idx="2139">
                  <c:v>10144.687</c:v>
                </c:pt>
                <c:pt idx="2140">
                  <c:v>10079.771000000001</c:v>
                </c:pt>
                <c:pt idx="2141">
                  <c:v>10117.24</c:v>
                </c:pt>
                <c:pt idx="2142">
                  <c:v>10201.218000000001</c:v>
                </c:pt>
                <c:pt idx="2143">
                  <c:v>10114.751</c:v>
                </c:pt>
                <c:pt idx="2144">
                  <c:v>10154.393</c:v>
                </c:pt>
                <c:pt idx="2145">
                  <c:v>10086.450999999999</c:v>
                </c:pt>
                <c:pt idx="2146">
                  <c:v>10166.731</c:v>
                </c:pt>
                <c:pt idx="2147">
                  <c:v>10188.138999999999</c:v>
                </c:pt>
                <c:pt idx="2148">
                  <c:v>10174.98</c:v>
                </c:pt>
                <c:pt idx="2149">
                  <c:v>10139.299999999999</c:v>
                </c:pt>
                <c:pt idx="2150">
                  <c:v>10161.387000000001</c:v>
                </c:pt>
                <c:pt idx="2151">
                  <c:v>10196.034</c:v>
                </c:pt>
                <c:pt idx="2152">
                  <c:v>10193.727999999999</c:v>
                </c:pt>
                <c:pt idx="2153">
                  <c:v>10128.41</c:v>
                </c:pt>
                <c:pt idx="2154">
                  <c:v>10119.161</c:v>
                </c:pt>
                <c:pt idx="2155">
                  <c:v>10165.759</c:v>
                </c:pt>
                <c:pt idx="2156">
                  <c:v>10087.058999999999</c:v>
                </c:pt>
                <c:pt idx="2157">
                  <c:v>10162.596</c:v>
                </c:pt>
                <c:pt idx="2158">
                  <c:v>10126.677</c:v>
                </c:pt>
                <c:pt idx="2159">
                  <c:v>10118.388000000001</c:v>
                </c:pt>
                <c:pt idx="2160">
                  <c:v>10203.245000000001</c:v>
                </c:pt>
                <c:pt idx="2161">
                  <c:v>10186.705</c:v>
                </c:pt>
                <c:pt idx="2162">
                  <c:v>10132.764999999999</c:v>
                </c:pt>
                <c:pt idx="2163">
                  <c:v>10167.615</c:v>
                </c:pt>
                <c:pt idx="2164">
                  <c:v>10128.819</c:v>
                </c:pt>
                <c:pt idx="2165">
                  <c:v>10107.329</c:v>
                </c:pt>
                <c:pt idx="2166">
                  <c:v>10116.404</c:v>
                </c:pt>
                <c:pt idx="2167">
                  <c:v>10096.181</c:v>
                </c:pt>
                <c:pt idx="2168">
                  <c:v>10081.217000000001</c:v>
                </c:pt>
                <c:pt idx="2169">
                  <c:v>10149.907999999999</c:v>
                </c:pt>
                <c:pt idx="2170">
                  <c:v>10089.771000000001</c:v>
                </c:pt>
                <c:pt idx="2171">
                  <c:v>10070.852000000001</c:v>
                </c:pt>
                <c:pt idx="2172">
                  <c:v>10089.567999999999</c:v>
                </c:pt>
                <c:pt idx="2173">
                  <c:v>10033.198</c:v>
                </c:pt>
                <c:pt idx="2174">
                  <c:v>10084.269</c:v>
                </c:pt>
                <c:pt idx="2175">
                  <c:v>10088.421</c:v>
                </c:pt>
                <c:pt idx="2176">
                  <c:v>10074.83</c:v>
                </c:pt>
                <c:pt idx="2177">
                  <c:v>10156.486999999999</c:v>
                </c:pt>
                <c:pt idx="2178">
                  <c:v>10089.723</c:v>
                </c:pt>
                <c:pt idx="2179">
                  <c:v>10035.545</c:v>
                </c:pt>
                <c:pt idx="2180">
                  <c:v>10114.48</c:v>
                </c:pt>
                <c:pt idx="2181">
                  <c:v>10084.219999999999</c:v>
                </c:pt>
                <c:pt idx="2182">
                  <c:v>10043.950000000001</c:v>
                </c:pt>
                <c:pt idx="2183">
                  <c:v>10113.201999999999</c:v>
                </c:pt>
                <c:pt idx="2184">
                  <c:v>10036.457</c:v>
                </c:pt>
                <c:pt idx="2185">
                  <c:v>10124.422</c:v>
                </c:pt>
                <c:pt idx="2186">
                  <c:v>10123.358</c:v>
                </c:pt>
                <c:pt idx="2187">
                  <c:v>10066.691999999999</c:v>
                </c:pt>
                <c:pt idx="2188">
                  <c:v>10084.611000000001</c:v>
                </c:pt>
                <c:pt idx="2189">
                  <c:v>10090.913</c:v>
                </c:pt>
                <c:pt idx="2190">
                  <c:v>10083.467000000001</c:v>
                </c:pt>
                <c:pt idx="2191">
                  <c:v>10121.859</c:v>
                </c:pt>
                <c:pt idx="2192">
                  <c:v>10136.672</c:v>
                </c:pt>
                <c:pt idx="2193">
                  <c:v>10107.209999999999</c:v>
                </c:pt>
                <c:pt idx="2194">
                  <c:v>10078.825000000001</c:v>
                </c:pt>
                <c:pt idx="2195">
                  <c:v>10082.376</c:v>
                </c:pt>
                <c:pt idx="2196">
                  <c:v>10060.558999999999</c:v>
                </c:pt>
                <c:pt idx="2197">
                  <c:v>10095.895</c:v>
                </c:pt>
                <c:pt idx="2198">
                  <c:v>10077.945</c:v>
                </c:pt>
                <c:pt idx="2199">
                  <c:v>10081.036</c:v>
                </c:pt>
                <c:pt idx="2200">
                  <c:v>10065.141</c:v>
                </c:pt>
                <c:pt idx="2201">
                  <c:v>10101.788</c:v>
                </c:pt>
                <c:pt idx="2202">
                  <c:v>10049.588</c:v>
                </c:pt>
                <c:pt idx="2203">
                  <c:v>10033.893</c:v>
                </c:pt>
                <c:pt idx="2204">
                  <c:v>9999.85</c:v>
                </c:pt>
                <c:pt idx="2205">
                  <c:v>10045.034</c:v>
                </c:pt>
                <c:pt idx="2206">
                  <c:v>10066.566000000001</c:v>
                </c:pt>
                <c:pt idx="2207">
                  <c:v>10056.688</c:v>
                </c:pt>
                <c:pt idx="2208">
                  <c:v>10075.239</c:v>
                </c:pt>
                <c:pt idx="2209">
                  <c:v>10027.888999999999</c:v>
                </c:pt>
                <c:pt idx="2210">
                  <c:v>9998.7710000000006</c:v>
                </c:pt>
                <c:pt idx="2211">
                  <c:v>10073.593000000001</c:v>
                </c:pt>
                <c:pt idx="2212">
                  <c:v>10046.168</c:v>
                </c:pt>
                <c:pt idx="2213">
                  <c:v>10043.371999999999</c:v>
                </c:pt>
                <c:pt idx="2214">
                  <c:v>10037.906000000001</c:v>
                </c:pt>
                <c:pt idx="2215">
                  <c:v>9948.4930000000004</c:v>
                </c:pt>
                <c:pt idx="2216">
                  <c:v>10009.916999999999</c:v>
                </c:pt>
                <c:pt idx="2217">
                  <c:v>9982.4210000000003</c:v>
                </c:pt>
                <c:pt idx="2218">
                  <c:v>10070.299000000001</c:v>
                </c:pt>
                <c:pt idx="2219">
                  <c:v>9985.8080000000009</c:v>
                </c:pt>
                <c:pt idx="2220">
                  <c:v>10020.214</c:v>
                </c:pt>
                <c:pt idx="2221">
                  <c:v>10002.958000000001</c:v>
                </c:pt>
                <c:pt idx="2222">
                  <c:v>10071.188</c:v>
                </c:pt>
                <c:pt idx="2223">
                  <c:v>9986.1010000000006</c:v>
                </c:pt>
                <c:pt idx="2224">
                  <c:v>10080.142</c:v>
                </c:pt>
                <c:pt idx="2225">
                  <c:v>9946.6990000000005</c:v>
                </c:pt>
                <c:pt idx="2226">
                  <c:v>9980.0059999999994</c:v>
                </c:pt>
                <c:pt idx="2227">
                  <c:v>10043.017</c:v>
                </c:pt>
                <c:pt idx="2228">
                  <c:v>9971.43</c:v>
                </c:pt>
                <c:pt idx="2229">
                  <c:v>10039.07</c:v>
                </c:pt>
                <c:pt idx="2230">
                  <c:v>10030.532999999999</c:v>
                </c:pt>
                <c:pt idx="2231">
                  <c:v>10007.072</c:v>
                </c:pt>
                <c:pt idx="2232">
                  <c:v>9959.1859999999997</c:v>
                </c:pt>
                <c:pt idx="2233">
                  <c:v>9997.8729999999996</c:v>
                </c:pt>
                <c:pt idx="2234">
                  <c:v>10008.370000000001</c:v>
                </c:pt>
                <c:pt idx="2235">
                  <c:v>10012.790000000001</c:v>
                </c:pt>
                <c:pt idx="2236">
                  <c:v>10020.788</c:v>
                </c:pt>
                <c:pt idx="2237">
                  <c:v>10011.252</c:v>
                </c:pt>
                <c:pt idx="2238">
                  <c:v>9950.7099999999991</c:v>
                </c:pt>
                <c:pt idx="2239">
                  <c:v>10037.293</c:v>
                </c:pt>
                <c:pt idx="2240">
                  <c:v>9955.1290000000008</c:v>
                </c:pt>
                <c:pt idx="2241">
                  <c:v>10014.397000000001</c:v>
                </c:pt>
                <c:pt idx="2242">
                  <c:v>9962.1640000000007</c:v>
                </c:pt>
                <c:pt idx="2243">
                  <c:v>9919.1200000000008</c:v>
                </c:pt>
                <c:pt idx="2244">
                  <c:v>9946.84</c:v>
                </c:pt>
                <c:pt idx="2245">
                  <c:v>9966.6730000000007</c:v>
                </c:pt>
                <c:pt idx="2246">
                  <c:v>9927.8790000000008</c:v>
                </c:pt>
                <c:pt idx="2247">
                  <c:v>9948.9159999999993</c:v>
                </c:pt>
                <c:pt idx="2248">
                  <c:v>9906.8459999999995</c:v>
                </c:pt>
                <c:pt idx="2249">
                  <c:v>9965.9130000000005</c:v>
                </c:pt>
                <c:pt idx="2250">
                  <c:v>9923.2170000000006</c:v>
                </c:pt>
                <c:pt idx="2251">
                  <c:v>9985.1170000000002</c:v>
                </c:pt>
                <c:pt idx="2252">
                  <c:v>9954.2199999999993</c:v>
                </c:pt>
                <c:pt idx="2253">
                  <c:v>9937.6380000000008</c:v>
                </c:pt>
                <c:pt idx="2254">
                  <c:v>9980.973</c:v>
                </c:pt>
                <c:pt idx="2255">
                  <c:v>9909.7090000000007</c:v>
                </c:pt>
                <c:pt idx="2256">
                  <c:v>9922.2819999999992</c:v>
                </c:pt>
                <c:pt idx="2257">
                  <c:v>9909.0630000000001</c:v>
                </c:pt>
                <c:pt idx="2258">
                  <c:v>9920.4349999999995</c:v>
                </c:pt>
                <c:pt idx="2259">
                  <c:v>9932.6329999999998</c:v>
                </c:pt>
                <c:pt idx="2260">
                  <c:v>9947.1659999999993</c:v>
                </c:pt>
                <c:pt idx="2261">
                  <c:v>9920.0540000000001</c:v>
                </c:pt>
                <c:pt idx="2262">
                  <c:v>9933.5380000000005</c:v>
                </c:pt>
                <c:pt idx="2263">
                  <c:v>9943.1219999999994</c:v>
                </c:pt>
                <c:pt idx="2264">
                  <c:v>9916.8209999999999</c:v>
                </c:pt>
                <c:pt idx="2265">
                  <c:v>9955.518</c:v>
                </c:pt>
                <c:pt idx="2266">
                  <c:v>9909.2090000000007</c:v>
                </c:pt>
                <c:pt idx="2267">
                  <c:v>9958.4410000000007</c:v>
                </c:pt>
                <c:pt idx="2268">
                  <c:v>9851.1959999999999</c:v>
                </c:pt>
                <c:pt idx="2269">
                  <c:v>9885.4680000000008</c:v>
                </c:pt>
                <c:pt idx="2270">
                  <c:v>9931.01</c:v>
                </c:pt>
                <c:pt idx="2271">
                  <c:v>9924.2479999999996</c:v>
                </c:pt>
                <c:pt idx="2272">
                  <c:v>9869.5130000000008</c:v>
                </c:pt>
                <c:pt idx="2273">
                  <c:v>9862.3790000000008</c:v>
                </c:pt>
                <c:pt idx="2274">
                  <c:v>9840.9719999999998</c:v>
                </c:pt>
                <c:pt idx="2275">
                  <c:v>9932.0709999999999</c:v>
                </c:pt>
                <c:pt idx="2276">
                  <c:v>9868.7639999999992</c:v>
                </c:pt>
                <c:pt idx="2277">
                  <c:v>9773.31</c:v>
                </c:pt>
                <c:pt idx="2278">
                  <c:v>9804.1679999999997</c:v>
                </c:pt>
                <c:pt idx="2279">
                  <c:v>9845.8700000000008</c:v>
                </c:pt>
                <c:pt idx="2280">
                  <c:v>9846.5040000000008</c:v>
                </c:pt>
                <c:pt idx="2281">
                  <c:v>9913.8940000000002</c:v>
                </c:pt>
                <c:pt idx="2282">
                  <c:v>9862.8310000000001</c:v>
                </c:pt>
                <c:pt idx="2283">
                  <c:v>9904.2659999999996</c:v>
                </c:pt>
                <c:pt idx="2284">
                  <c:v>9876.0229999999992</c:v>
                </c:pt>
                <c:pt idx="2285">
                  <c:v>9892.5480000000007</c:v>
                </c:pt>
                <c:pt idx="2286">
                  <c:v>9888.6919999999991</c:v>
                </c:pt>
                <c:pt idx="2287">
                  <c:v>9949.07</c:v>
                </c:pt>
                <c:pt idx="2288">
                  <c:v>9924.8520000000008</c:v>
                </c:pt>
                <c:pt idx="2289">
                  <c:v>9913.4959999999992</c:v>
                </c:pt>
                <c:pt idx="2290">
                  <c:v>9837.0280000000002</c:v>
                </c:pt>
                <c:pt idx="2291">
                  <c:v>9867.4220000000005</c:v>
                </c:pt>
                <c:pt idx="2292">
                  <c:v>9845.9159999999993</c:v>
                </c:pt>
                <c:pt idx="2293">
                  <c:v>9892.5580000000009</c:v>
                </c:pt>
                <c:pt idx="2294">
                  <c:v>9929.3790000000008</c:v>
                </c:pt>
                <c:pt idx="2295">
                  <c:v>9864.5130000000008</c:v>
                </c:pt>
                <c:pt idx="2296">
                  <c:v>9821.0820000000003</c:v>
                </c:pt>
                <c:pt idx="2297">
                  <c:v>9889.0220000000008</c:v>
                </c:pt>
                <c:pt idx="2298">
                  <c:v>9840.2009999999991</c:v>
                </c:pt>
                <c:pt idx="2299">
                  <c:v>9857.9629999999997</c:v>
                </c:pt>
                <c:pt idx="2300">
                  <c:v>9841.598</c:v>
                </c:pt>
                <c:pt idx="2301">
                  <c:v>9822.77</c:v>
                </c:pt>
                <c:pt idx="2302">
                  <c:v>9849.991</c:v>
                </c:pt>
                <c:pt idx="2303">
                  <c:v>9848.7199999999993</c:v>
                </c:pt>
                <c:pt idx="2304">
                  <c:v>9913.7960000000003</c:v>
                </c:pt>
                <c:pt idx="2305">
                  <c:v>9885.2610000000004</c:v>
                </c:pt>
                <c:pt idx="2306">
                  <c:v>9945.8670000000002</c:v>
                </c:pt>
                <c:pt idx="2307">
                  <c:v>9909.5789999999997</c:v>
                </c:pt>
                <c:pt idx="2308">
                  <c:v>9871.0329999999994</c:v>
                </c:pt>
                <c:pt idx="2309">
                  <c:v>9911.3160000000007</c:v>
                </c:pt>
                <c:pt idx="2310">
                  <c:v>9972.2909999999993</c:v>
                </c:pt>
                <c:pt idx="2311">
                  <c:v>9938.0949999999993</c:v>
                </c:pt>
                <c:pt idx="2312">
                  <c:v>9789.6209999999992</c:v>
                </c:pt>
                <c:pt idx="2313">
                  <c:v>9788.027</c:v>
                </c:pt>
                <c:pt idx="2314">
                  <c:v>9784.9050000000007</c:v>
                </c:pt>
                <c:pt idx="2315">
                  <c:v>9775.5509999999995</c:v>
                </c:pt>
                <c:pt idx="2316">
                  <c:v>9694.3080000000009</c:v>
                </c:pt>
                <c:pt idx="2317">
                  <c:v>9814.7720000000008</c:v>
                </c:pt>
                <c:pt idx="2318">
                  <c:v>9788.1090000000004</c:v>
                </c:pt>
                <c:pt idx="2319">
                  <c:v>9771.3909999999996</c:v>
                </c:pt>
                <c:pt idx="2320">
                  <c:v>9704.6890000000003</c:v>
                </c:pt>
                <c:pt idx="2321">
                  <c:v>9789.7279999999992</c:v>
                </c:pt>
                <c:pt idx="2322">
                  <c:v>9827.4140000000007</c:v>
                </c:pt>
                <c:pt idx="2323">
                  <c:v>9711.3340000000007</c:v>
                </c:pt>
                <c:pt idx="2324">
                  <c:v>9730.3960000000006</c:v>
                </c:pt>
                <c:pt idx="2325">
                  <c:v>9755.2929999999997</c:v>
                </c:pt>
                <c:pt idx="2326">
                  <c:v>9774.973</c:v>
                </c:pt>
                <c:pt idx="2327">
                  <c:v>9748.9639999999999</c:v>
                </c:pt>
                <c:pt idx="2328">
                  <c:v>9738.768</c:v>
                </c:pt>
                <c:pt idx="2329">
                  <c:v>9723.9089999999997</c:v>
                </c:pt>
                <c:pt idx="2330">
                  <c:v>9783.7860000000001</c:v>
                </c:pt>
                <c:pt idx="2331">
                  <c:v>9770.48</c:v>
                </c:pt>
                <c:pt idx="2332">
                  <c:v>9804.732</c:v>
                </c:pt>
                <c:pt idx="2333">
                  <c:v>9770.1859999999997</c:v>
                </c:pt>
                <c:pt idx="2334">
                  <c:v>9791.5110000000004</c:v>
                </c:pt>
                <c:pt idx="2335">
                  <c:v>9849.0820000000003</c:v>
                </c:pt>
                <c:pt idx="2336">
                  <c:v>9802.3970000000008</c:v>
                </c:pt>
                <c:pt idx="2337">
                  <c:v>9759.3220000000001</c:v>
                </c:pt>
                <c:pt idx="2338">
                  <c:v>9832.0879999999997</c:v>
                </c:pt>
                <c:pt idx="2339">
                  <c:v>9847.7729999999992</c:v>
                </c:pt>
                <c:pt idx="2340">
                  <c:v>9741.8289999999997</c:v>
                </c:pt>
                <c:pt idx="2341">
                  <c:v>9759.39</c:v>
                </c:pt>
                <c:pt idx="2342">
                  <c:v>9838.2189999999991</c:v>
                </c:pt>
                <c:pt idx="2343">
                  <c:v>9792.2459999999992</c:v>
                </c:pt>
                <c:pt idx="2344">
                  <c:v>9813.2450000000008</c:v>
                </c:pt>
                <c:pt idx="2345">
                  <c:v>9779.2569999999996</c:v>
                </c:pt>
                <c:pt idx="2346">
                  <c:v>9766.6880000000001</c:v>
                </c:pt>
                <c:pt idx="2347">
                  <c:v>9789.6440000000002</c:v>
                </c:pt>
                <c:pt idx="2348">
                  <c:v>9750.4279999999999</c:v>
                </c:pt>
                <c:pt idx="2349">
                  <c:v>9755.3070000000007</c:v>
                </c:pt>
                <c:pt idx="2350">
                  <c:v>9717.402</c:v>
                </c:pt>
                <c:pt idx="2351">
                  <c:v>9732.9609999999993</c:v>
                </c:pt>
                <c:pt idx="2352">
                  <c:v>9762.4830000000002</c:v>
                </c:pt>
                <c:pt idx="2353">
                  <c:v>9755.8739999999998</c:v>
                </c:pt>
                <c:pt idx="2354">
                  <c:v>9787.3919999999998</c:v>
                </c:pt>
                <c:pt idx="2355">
                  <c:v>9709.9619999999995</c:v>
                </c:pt>
                <c:pt idx="2356">
                  <c:v>9734.2710000000006</c:v>
                </c:pt>
                <c:pt idx="2357">
                  <c:v>9681.26</c:v>
                </c:pt>
                <c:pt idx="2358">
                  <c:v>9740.8189999999995</c:v>
                </c:pt>
                <c:pt idx="2359">
                  <c:v>9706.0360000000001</c:v>
                </c:pt>
                <c:pt idx="2360">
                  <c:v>9751.7880000000005</c:v>
                </c:pt>
                <c:pt idx="2361">
                  <c:v>9716.4339999999993</c:v>
                </c:pt>
                <c:pt idx="2362">
                  <c:v>9597.9249999999993</c:v>
                </c:pt>
                <c:pt idx="2363">
                  <c:v>9678.3790000000008</c:v>
                </c:pt>
                <c:pt idx="2364">
                  <c:v>9707.7309999999998</c:v>
                </c:pt>
                <c:pt idx="2365">
                  <c:v>9711.58</c:v>
                </c:pt>
                <c:pt idx="2366">
                  <c:v>9660.4410000000007</c:v>
                </c:pt>
                <c:pt idx="2367">
                  <c:v>9668.473</c:v>
                </c:pt>
                <c:pt idx="2368">
                  <c:v>9685.8670000000002</c:v>
                </c:pt>
                <c:pt idx="2369">
                  <c:v>9701.14</c:v>
                </c:pt>
                <c:pt idx="2370">
                  <c:v>9730.5190000000002</c:v>
                </c:pt>
                <c:pt idx="2371">
                  <c:v>9739.4279999999999</c:v>
                </c:pt>
                <c:pt idx="2372">
                  <c:v>9738.9930000000004</c:v>
                </c:pt>
                <c:pt idx="2373">
                  <c:v>9686.2630000000008</c:v>
                </c:pt>
                <c:pt idx="2374">
                  <c:v>9669.2890000000007</c:v>
                </c:pt>
                <c:pt idx="2375">
                  <c:v>9783.1409999999996</c:v>
                </c:pt>
                <c:pt idx="2376">
                  <c:v>9697.8349999999991</c:v>
                </c:pt>
                <c:pt idx="2377">
                  <c:v>9720.3510000000006</c:v>
                </c:pt>
                <c:pt idx="2378">
                  <c:v>9618.8080000000009</c:v>
                </c:pt>
                <c:pt idx="2379">
                  <c:v>9640.2900000000009</c:v>
                </c:pt>
                <c:pt idx="2380">
                  <c:v>9673.1779999999999</c:v>
                </c:pt>
                <c:pt idx="2381">
                  <c:v>9623.9130000000005</c:v>
                </c:pt>
                <c:pt idx="2382">
                  <c:v>9654.6910000000007</c:v>
                </c:pt>
                <c:pt idx="2383">
                  <c:v>9664.8140000000003</c:v>
                </c:pt>
                <c:pt idx="2384">
                  <c:v>9625.1579999999994</c:v>
                </c:pt>
                <c:pt idx="2385">
                  <c:v>9594.4159999999993</c:v>
                </c:pt>
                <c:pt idx="2386">
                  <c:v>9626.3770000000004</c:v>
                </c:pt>
                <c:pt idx="2387">
                  <c:v>9598.67</c:v>
                </c:pt>
                <c:pt idx="2388">
                  <c:v>9560.6970000000001</c:v>
                </c:pt>
                <c:pt idx="2389">
                  <c:v>9613.2870000000003</c:v>
                </c:pt>
                <c:pt idx="2390">
                  <c:v>9584.6360000000004</c:v>
                </c:pt>
                <c:pt idx="2391">
                  <c:v>9601.7530000000006</c:v>
                </c:pt>
                <c:pt idx="2392">
                  <c:v>9669.5329999999994</c:v>
                </c:pt>
                <c:pt idx="2393">
                  <c:v>9649.6880000000001</c:v>
                </c:pt>
                <c:pt idx="2394">
                  <c:v>9607.4660000000003</c:v>
                </c:pt>
                <c:pt idx="2395">
                  <c:v>9602.7009999999991</c:v>
                </c:pt>
                <c:pt idx="2396">
                  <c:v>9564.7729999999992</c:v>
                </c:pt>
                <c:pt idx="2397">
                  <c:v>9603.7530000000006</c:v>
                </c:pt>
                <c:pt idx="2398">
                  <c:v>9584.6460000000006</c:v>
                </c:pt>
                <c:pt idx="2399">
                  <c:v>9601.7819999999992</c:v>
                </c:pt>
                <c:pt idx="2400">
                  <c:v>9608.8230000000003</c:v>
                </c:pt>
                <c:pt idx="2401">
                  <c:v>9593.6640000000007</c:v>
                </c:pt>
                <c:pt idx="2402">
                  <c:v>9595.3940000000002</c:v>
                </c:pt>
                <c:pt idx="2403">
                  <c:v>9598.6859999999997</c:v>
                </c:pt>
                <c:pt idx="2404">
                  <c:v>9604.4169999999995</c:v>
                </c:pt>
                <c:pt idx="2405">
                  <c:v>9512.6059999999998</c:v>
                </c:pt>
                <c:pt idx="2406">
                  <c:v>9529.3029999999999</c:v>
                </c:pt>
                <c:pt idx="2407">
                  <c:v>9656.0480000000007</c:v>
                </c:pt>
                <c:pt idx="2408">
                  <c:v>9563.4930000000004</c:v>
                </c:pt>
                <c:pt idx="2409">
                  <c:v>9530.2690000000002</c:v>
                </c:pt>
                <c:pt idx="2410">
                  <c:v>9547.5769999999993</c:v>
                </c:pt>
                <c:pt idx="2411">
                  <c:v>9513.9860000000008</c:v>
                </c:pt>
                <c:pt idx="2412">
                  <c:v>9530.1280000000006</c:v>
                </c:pt>
                <c:pt idx="2413">
                  <c:v>9573.3410000000003</c:v>
                </c:pt>
                <c:pt idx="2414">
                  <c:v>9514.3369999999995</c:v>
                </c:pt>
                <c:pt idx="2415">
                  <c:v>9532.4050000000007</c:v>
                </c:pt>
                <c:pt idx="2416">
                  <c:v>9624.2559999999994</c:v>
                </c:pt>
                <c:pt idx="2417">
                  <c:v>9531.3870000000006</c:v>
                </c:pt>
                <c:pt idx="2418">
                  <c:v>9475.5540000000001</c:v>
                </c:pt>
                <c:pt idx="2419">
                  <c:v>9551.1579999999994</c:v>
                </c:pt>
                <c:pt idx="2420">
                  <c:v>9564.7369999999992</c:v>
                </c:pt>
                <c:pt idx="2421">
                  <c:v>9450.268</c:v>
                </c:pt>
                <c:pt idx="2422">
                  <c:v>9498.5560000000005</c:v>
                </c:pt>
                <c:pt idx="2423">
                  <c:v>9510.9079999999994</c:v>
                </c:pt>
                <c:pt idx="2424">
                  <c:v>9496.0609999999997</c:v>
                </c:pt>
                <c:pt idx="2425">
                  <c:v>9508.2819999999992</c:v>
                </c:pt>
                <c:pt idx="2426">
                  <c:v>9481.143</c:v>
                </c:pt>
                <c:pt idx="2427">
                  <c:v>9476.2569999999996</c:v>
                </c:pt>
                <c:pt idx="2428">
                  <c:v>9540.5810000000001</c:v>
                </c:pt>
                <c:pt idx="2429">
                  <c:v>9510.6630000000005</c:v>
                </c:pt>
                <c:pt idx="2430">
                  <c:v>9578.1990000000005</c:v>
                </c:pt>
                <c:pt idx="2431">
                  <c:v>9465.3610000000008</c:v>
                </c:pt>
                <c:pt idx="2432">
                  <c:v>9483.8040000000001</c:v>
                </c:pt>
                <c:pt idx="2433">
                  <c:v>9540.1489999999994</c:v>
                </c:pt>
                <c:pt idx="2434">
                  <c:v>9441.7039999999997</c:v>
                </c:pt>
                <c:pt idx="2435">
                  <c:v>9472.9830000000002</c:v>
                </c:pt>
                <c:pt idx="2436">
                  <c:v>9494.5560000000005</c:v>
                </c:pt>
                <c:pt idx="2437">
                  <c:v>9531.8119999999999</c:v>
                </c:pt>
                <c:pt idx="2438">
                  <c:v>9417.2530000000006</c:v>
                </c:pt>
                <c:pt idx="2439">
                  <c:v>9459.1170000000002</c:v>
                </c:pt>
                <c:pt idx="2440">
                  <c:v>9408.5040000000008</c:v>
                </c:pt>
                <c:pt idx="2441">
                  <c:v>9447.3770000000004</c:v>
                </c:pt>
                <c:pt idx="2442">
                  <c:v>9455.3389999999999</c:v>
                </c:pt>
                <c:pt idx="2443">
                  <c:v>9420.6869999999999</c:v>
                </c:pt>
                <c:pt idx="2444">
                  <c:v>9503.8719999999994</c:v>
                </c:pt>
                <c:pt idx="2445">
                  <c:v>9438.634</c:v>
                </c:pt>
                <c:pt idx="2446">
                  <c:v>9478.2129999999997</c:v>
                </c:pt>
                <c:pt idx="2447">
                  <c:v>9482.5210000000006</c:v>
                </c:pt>
                <c:pt idx="2448">
                  <c:v>9435.7639999999992</c:v>
                </c:pt>
                <c:pt idx="2449">
                  <c:v>9463.5540000000001</c:v>
                </c:pt>
                <c:pt idx="2450">
                  <c:v>9448.09</c:v>
                </c:pt>
                <c:pt idx="2451">
                  <c:v>9343.9590000000007</c:v>
                </c:pt>
                <c:pt idx="2452">
                  <c:v>9325.1980000000003</c:v>
                </c:pt>
                <c:pt idx="2453">
                  <c:v>9429.7620000000006</c:v>
                </c:pt>
                <c:pt idx="2454">
                  <c:v>9426.6630000000005</c:v>
                </c:pt>
                <c:pt idx="2455">
                  <c:v>9458.8130000000001</c:v>
                </c:pt>
                <c:pt idx="2456">
                  <c:v>9450.75</c:v>
                </c:pt>
                <c:pt idx="2457">
                  <c:v>9427.7060000000001</c:v>
                </c:pt>
                <c:pt idx="2458">
                  <c:v>9410.9040000000005</c:v>
                </c:pt>
                <c:pt idx="2459">
                  <c:v>9363.8040000000001</c:v>
                </c:pt>
                <c:pt idx="2460">
                  <c:v>9466.8729999999996</c:v>
                </c:pt>
                <c:pt idx="2461">
                  <c:v>9422.7990000000009</c:v>
                </c:pt>
                <c:pt idx="2462">
                  <c:v>9332.1139999999996</c:v>
                </c:pt>
                <c:pt idx="2463">
                  <c:v>9424.2129999999997</c:v>
                </c:pt>
                <c:pt idx="2464">
                  <c:v>9385.6959999999999</c:v>
                </c:pt>
                <c:pt idx="2465">
                  <c:v>9322.8140000000003</c:v>
                </c:pt>
                <c:pt idx="2466">
                  <c:v>9376.2919999999995</c:v>
                </c:pt>
                <c:pt idx="2467">
                  <c:v>9375.9509999999991</c:v>
                </c:pt>
                <c:pt idx="2468">
                  <c:v>9418.0830000000005</c:v>
                </c:pt>
                <c:pt idx="2469">
                  <c:v>9359.4</c:v>
                </c:pt>
                <c:pt idx="2470">
                  <c:v>9368.6970000000001</c:v>
                </c:pt>
                <c:pt idx="2471">
                  <c:v>9339.7070000000003</c:v>
                </c:pt>
                <c:pt idx="2472">
                  <c:v>9375.7790000000005</c:v>
                </c:pt>
                <c:pt idx="2473">
                  <c:v>9407.6579999999994</c:v>
                </c:pt>
                <c:pt idx="2474">
                  <c:v>9375.0370000000003</c:v>
                </c:pt>
                <c:pt idx="2475">
                  <c:v>9444.1139999999996</c:v>
                </c:pt>
                <c:pt idx="2476">
                  <c:v>9360.7749999999996</c:v>
                </c:pt>
                <c:pt idx="2477">
                  <c:v>9400.2070000000003</c:v>
                </c:pt>
                <c:pt idx="2478">
                  <c:v>9366.8549999999996</c:v>
                </c:pt>
                <c:pt idx="2479">
                  <c:v>9327.7060000000001</c:v>
                </c:pt>
                <c:pt idx="2480">
                  <c:v>9350.3349999999991</c:v>
                </c:pt>
                <c:pt idx="2481">
                  <c:v>9321.3580000000002</c:v>
                </c:pt>
                <c:pt idx="2482">
                  <c:v>9338.4009999999998</c:v>
                </c:pt>
                <c:pt idx="2483">
                  <c:v>9280.2649999999994</c:v>
                </c:pt>
                <c:pt idx="2484">
                  <c:v>9358.9330000000009</c:v>
                </c:pt>
                <c:pt idx="2485">
                  <c:v>9345.2450000000008</c:v>
                </c:pt>
                <c:pt idx="2486">
                  <c:v>9332.9699999999993</c:v>
                </c:pt>
                <c:pt idx="2487">
                  <c:v>9351.1890000000003</c:v>
                </c:pt>
                <c:pt idx="2488">
                  <c:v>9271.4689999999991</c:v>
                </c:pt>
                <c:pt idx="2489">
                  <c:v>9358.2199999999993</c:v>
                </c:pt>
                <c:pt idx="2490">
                  <c:v>9341.5509999999995</c:v>
                </c:pt>
                <c:pt idx="2491">
                  <c:v>9289.0049999999992</c:v>
                </c:pt>
                <c:pt idx="2492">
                  <c:v>9315.4959999999992</c:v>
                </c:pt>
                <c:pt idx="2493">
                  <c:v>9281.2839999999997</c:v>
                </c:pt>
                <c:pt idx="2494">
                  <c:v>9323.84</c:v>
                </c:pt>
                <c:pt idx="2495">
                  <c:v>9319.8729999999996</c:v>
                </c:pt>
                <c:pt idx="2496">
                  <c:v>9314.18</c:v>
                </c:pt>
                <c:pt idx="2497">
                  <c:v>9299.1669999999995</c:v>
                </c:pt>
                <c:pt idx="2498">
                  <c:v>9279.2759999999998</c:v>
                </c:pt>
                <c:pt idx="2499">
                  <c:v>9266.6020000000008</c:v>
                </c:pt>
                <c:pt idx="2500">
                  <c:v>9309.0920000000006</c:v>
                </c:pt>
                <c:pt idx="2501">
                  <c:v>9263.0480000000007</c:v>
                </c:pt>
                <c:pt idx="2502">
                  <c:v>9236.9779999999992</c:v>
                </c:pt>
                <c:pt idx="2503">
                  <c:v>9195.2870000000003</c:v>
                </c:pt>
                <c:pt idx="2504">
                  <c:v>9250.6170000000002</c:v>
                </c:pt>
                <c:pt idx="2505">
                  <c:v>9220.3449999999993</c:v>
                </c:pt>
                <c:pt idx="2506">
                  <c:v>9233.6810000000005</c:v>
                </c:pt>
                <c:pt idx="2507">
                  <c:v>9234.8760000000002</c:v>
                </c:pt>
                <c:pt idx="2508">
                  <c:v>9250.777</c:v>
                </c:pt>
                <c:pt idx="2509">
                  <c:v>9242.7450000000008</c:v>
                </c:pt>
                <c:pt idx="2510">
                  <c:v>9253.6880000000001</c:v>
                </c:pt>
                <c:pt idx="2511">
                  <c:v>9279.5750000000007</c:v>
                </c:pt>
                <c:pt idx="2512">
                  <c:v>9240.0730000000003</c:v>
                </c:pt>
                <c:pt idx="2513">
                  <c:v>9246.375</c:v>
                </c:pt>
                <c:pt idx="2514">
                  <c:v>9181.3259999999991</c:v>
                </c:pt>
                <c:pt idx="2515">
                  <c:v>9190.1550000000007</c:v>
                </c:pt>
                <c:pt idx="2516">
                  <c:v>9226.1200000000008</c:v>
                </c:pt>
                <c:pt idx="2517">
                  <c:v>9180.6440000000002</c:v>
                </c:pt>
                <c:pt idx="2518">
                  <c:v>9209.3359999999993</c:v>
                </c:pt>
                <c:pt idx="2519">
                  <c:v>9228.32</c:v>
                </c:pt>
                <c:pt idx="2520">
                  <c:v>9215.89</c:v>
                </c:pt>
                <c:pt idx="2521">
                  <c:v>9244.4750000000004</c:v>
                </c:pt>
                <c:pt idx="2522">
                  <c:v>9223.2530000000006</c:v>
                </c:pt>
                <c:pt idx="2523">
                  <c:v>9165.6530000000002</c:v>
                </c:pt>
                <c:pt idx="2524">
                  <c:v>9226.402</c:v>
                </c:pt>
                <c:pt idx="2525">
                  <c:v>9182.3189999999995</c:v>
                </c:pt>
                <c:pt idx="2526">
                  <c:v>9200.9789999999994</c:v>
                </c:pt>
                <c:pt idx="2527">
                  <c:v>9187.5339999999997</c:v>
                </c:pt>
                <c:pt idx="2528">
                  <c:v>9203.991</c:v>
                </c:pt>
                <c:pt idx="2529">
                  <c:v>9161.2810000000009</c:v>
                </c:pt>
                <c:pt idx="2530">
                  <c:v>9091.7250000000004</c:v>
                </c:pt>
                <c:pt idx="2531">
                  <c:v>9133.3780000000006</c:v>
                </c:pt>
                <c:pt idx="2532">
                  <c:v>9140.1869999999999</c:v>
                </c:pt>
                <c:pt idx="2533">
                  <c:v>9184.9369999999999</c:v>
                </c:pt>
                <c:pt idx="2534">
                  <c:v>9140.8989999999994</c:v>
                </c:pt>
                <c:pt idx="2535">
                  <c:v>9143.9410000000007</c:v>
                </c:pt>
                <c:pt idx="2536">
                  <c:v>9145.0439999999999</c:v>
                </c:pt>
                <c:pt idx="2537">
                  <c:v>9114.07</c:v>
                </c:pt>
                <c:pt idx="2538">
                  <c:v>9164.5400000000009</c:v>
                </c:pt>
                <c:pt idx="2539">
                  <c:v>9109.9989999999998</c:v>
                </c:pt>
                <c:pt idx="2540">
                  <c:v>9130.7189999999991</c:v>
                </c:pt>
                <c:pt idx="2541">
                  <c:v>9132.2389999999996</c:v>
                </c:pt>
                <c:pt idx="2542">
                  <c:v>9114.4490000000005</c:v>
                </c:pt>
                <c:pt idx="2543">
                  <c:v>9123.982</c:v>
                </c:pt>
                <c:pt idx="2544">
                  <c:v>9132.402</c:v>
                </c:pt>
                <c:pt idx="2545">
                  <c:v>9094.768</c:v>
                </c:pt>
                <c:pt idx="2546">
                  <c:v>9171.2510000000002</c:v>
                </c:pt>
                <c:pt idx="2547">
                  <c:v>9035.2420000000002</c:v>
                </c:pt>
                <c:pt idx="2548">
                  <c:v>9085.8979999999992</c:v>
                </c:pt>
                <c:pt idx="2549">
                  <c:v>9033.9390000000003</c:v>
                </c:pt>
                <c:pt idx="2550">
                  <c:v>9174.4030000000002</c:v>
                </c:pt>
                <c:pt idx="2551">
                  <c:v>9123.1790000000001</c:v>
                </c:pt>
                <c:pt idx="2552">
                  <c:v>9083.7569999999996</c:v>
                </c:pt>
                <c:pt idx="2553">
                  <c:v>9121.6190000000006</c:v>
                </c:pt>
                <c:pt idx="2554">
                  <c:v>9099.2819999999992</c:v>
                </c:pt>
                <c:pt idx="2555">
                  <c:v>9074.9320000000007</c:v>
                </c:pt>
                <c:pt idx="2556">
                  <c:v>9031.0920000000006</c:v>
                </c:pt>
                <c:pt idx="2557">
                  <c:v>9044.9120000000003</c:v>
                </c:pt>
                <c:pt idx="2558">
                  <c:v>9076.31</c:v>
                </c:pt>
                <c:pt idx="2559">
                  <c:v>9068.1980000000003</c:v>
                </c:pt>
                <c:pt idx="2560">
                  <c:v>9075.8559999999998</c:v>
                </c:pt>
                <c:pt idx="2561">
                  <c:v>9066.7520000000004</c:v>
                </c:pt>
                <c:pt idx="2562">
                  <c:v>9019.8379999999997</c:v>
                </c:pt>
                <c:pt idx="2563">
                  <c:v>9054.2909999999993</c:v>
                </c:pt>
                <c:pt idx="2564">
                  <c:v>9012.4660000000003</c:v>
                </c:pt>
                <c:pt idx="2565">
                  <c:v>9045.7520000000004</c:v>
                </c:pt>
                <c:pt idx="2566">
                  <c:v>8986.1540000000005</c:v>
                </c:pt>
                <c:pt idx="2567">
                  <c:v>9032.7369999999992</c:v>
                </c:pt>
                <c:pt idx="2568">
                  <c:v>8996.9339999999993</c:v>
                </c:pt>
                <c:pt idx="2569">
                  <c:v>9062.5249999999996</c:v>
                </c:pt>
                <c:pt idx="2570">
                  <c:v>8995.5040000000008</c:v>
                </c:pt>
                <c:pt idx="2571">
                  <c:v>8925.7240000000002</c:v>
                </c:pt>
                <c:pt idx="2572">
                  <c:v>8994.6650000000009</c:v>
                </c:pt>
                <c:pt idx="2573">
                  <c:v>9025.4310000000005</c:v>
                </c:pt>
                <c:pt idx="2574">
                  <c:v>8999.2870000000003</c:v>
                </c:pt>
                <c:pt idx="2575">
                  <c:v>9004.0400000000009</c:v>
                </c:pt>
                <c:pt idx="2576">
                  <c:v>9006.607</c:v>
                </c:pt>
                <c:pt idx="2577">
                  <c:v>8946.8970000000008</c:v>
                </c:pt>
                <c:pt idx="2578">
                  <c:v>8932.7420000000002</c:v>
                </c:pt>
                <c:pt idx="2579">
                  <c:v>8986.027</c:v>
                </c:pt>
                <c:pt idx="2580">
                  <c:v>8943.634</c:v>
                </c:pt>
                <c:pt idx="2581">
                  <c:v>8920.7369999999992</c:v>
                </c:pt>
                <c:pt idx="2582">
                  <c:v>8917.4290000000001</c:v>
                </c:pt>
                <c:pt idx="2583">
                  <c:v>8935.8529999999992</c:v>
                </c:pt>
                <c:pt idx="2584">
                  <c:v>8942.5059999999994</c:v>
                </c:pt>
                <c:pt idx="2585">
                  <c:v>8943.1859999999997</c:v>
                </c:pt>
                <c:pt idx="2586">
                  <c:v>8922.4429999999993</c:v>
                </c:pt>
                <c:pt idx="2587">
                  <c:v>8904.1890000000003</c:v>
                </c:pt>
                <c:pt idx="2588">
                  <c:v>8952.8169999999991</c:v>
                </c:pt>
                <c:pt idx="2589">
                  <c:v>8917.4120000000003</c:v>
                </c:pt>
                <c:pt idx="2590">
                  <c:v>8968.0730000000003</c:v>
                </c:pt>
                <c:pt idx="2591">
                  <c:v>8882.098</c:v>
                </c:pt>
                <c:pt idx="2592">
                  <c:v>8918.1239999999998</c:v>
                </c:pt>
                <c:pt idx="2593">
                  <c:v>8847.7129999999997</c:v>
                </c:pt>
                <c:pt idx="2594">
                  <c:v>8897.1949999999997</c:v>
                </c:pt>
                <c:pt idx="2595">
                  <c:v>8878.7049999999999</c:v>
                </c:pt>
                <c:pt idx="2596">
                  <c:v>8793.0059999999994</c:v>
                </c:pt>
                <c:pt idx="2597">
                  <c:v>8873.5079999999998</c:v>
                </c:pt>
                <c:pt idx="2598">
                  <c:v>8872.2129999999997</c:v>
                </c:pt>
                <c:pt idx="2599">
                  <c:v>8837.402</c:v>
                </c:pt>
                <c:pt idx="2600">
                  <c:v>8864.6149999999998</c:v>
                </c:pt>
                <c:pt idx="2601">
                  <c:v>8886.6229999999996</c:v>
                </c:pt>
                <c:pt idx="2602">
                  <c:v>8826.3189999999995</c:v>
                </c:pt>
                <c:pt idx="2603">
                  <c:v>8848.9619999999995</c:v>
                </c:pt>
                <c:pt idx="2604">
                  <c:v>8808.7970000000005</c:v>
                </c:pt>
                <c:pt idx="2605">
                  <c:v>8797.8979999999992</c:v>
                </c:pt>
                <c:pt idx="2606">
                  <c:v>8838.3770000000004</c:v>
                </c:pt>
                <c:pt idx="2607">
                  <c:v>8822.1659999999993</c:v>
                </c:pt>
                <c:pt idx="2608">
                  <c:v>8832.7559999999994</c:v>
                </c:pt>
                <c:pt idx="2609">
                  <c:v>8819.5930000000008</c:v>
                </c:pt>
                <c:pt idx="2610">
                  <c:v>8757.7430000000004</c:v>
                </c:pt>
                <c:pt idx="2611">
                  <c:v>8750.07</c:v>
                </c:pt>
                <c:pt idx="2612">
                  <c:v>8827.9439999999995</c:v>
                </c:pt>
                <c:pt idx="2613">
                  <c:v>8788.4140000000007</c:v>
                </c:pt>
                <c:pt idx="2614">
                  <c:v>8781.9619999999995</c:v>
                </c:pt>
                <c:pt idx="2615">
                  <c:v>8823.6200000000008</c:v>
                </c:pt>
                <c:pt idx="2616">
                  <c:v>8807.9650000000001</c:v>
                </c:pt>
                <c:pt idx="2617">
                  <c:v>8843.8979999999992</c:v>
                </c:pt>
                <c:pt idx="2618">
                  <c:v>8813.5679999999993</c:v>
                </c:pt>
                <c:pt idx="2619">
                  <c:v>8780.2759999999998</c:v>
                </c:pt>
                <c:pt idx="2620">
                  <c:v>8750.1180000000004</c:v>
                </c:pt>
                <c:pt idx="2621">
                  <c:v>8742.3649999999998</c:v>
                </c:pt>
                <c:pt idx="2622">
                  <c:v>8768.4689999999991</c:v>
                </c:pt>
                <c:pt idx="2623">
                  <c:v>8757.2160000000003</c:v>
                </c:pt>
                <c:pt idx="2624">
                  <c:v>8733.0619999999999</c:v>
                </c:pt>
                <c:pt idx="2625">
                  <c:v>8747.0429999999997</c:v>
                </c:pt>
                <c:pt idx="2626">
                  <c:v>8666.0570000000007</c:v>
                </c:pt>
                <c:pt idx="2627">
                  <c:v>8563.41</c:v>
                </c:pt>
                <c:pt idx="2628">
                  <c:v>8597.67</c:v>
                </c:pt>
                <c:pt idx="2629">
                  <c:v>8532.5370000000003</c:v>
                </c:pt>
                <c:pt idx="2630">
                  <c:v>8601.1810000000005</c:v>
                </c:pt>
                <c:pt idx="2631">
                  <c:v>8493.4179999999997</c:v>
                </c:pt>
                <c:pt idx="2632">
                  <c:v>8526.3209999999999</c:v>
                </c:pt>
                <c:pt idx="2633">
                  <c:v>8459.3760000000002</c:v>
                </c:pt>
                <c:pt idx="2634">
                  <c:v>8439.6360000000004</c:v>
                </c:pt>
                <c:pt idx="2635">
                  <c:v>8417.2749999999996</c:v>
                </c:pt>
                <c:pt idx="2636">
                  <c:v>8348.2469999999994</c:v>
                </c:pt>
                <c:pt idx="2637">
                  <c:v>8310.2009999999991</c:v>
                </c:pt>
                <c:pt idx="2638">
                  <c:v>8318.6370000000006</c:v>
                </c:pt>
                <c:pt idx="2639">
                  <c:v>8321.009</c:v>
                </c:pt>
                <c:pt idx="2640">
                  <c:v>8305.89</c:v>
                </c:pt>
                <c:pt idx="2641">
                  <c:v>8243.7929999999997</c:v>
                </c:pt>
                <c:pt idx="2642">
                  <c:v>8220.7350000000006</c:v>
                </c:pt>
                <c:pt idx="2643">
                  <c:v>8243.7829999999994</c:v>
                </c:pt>
                <c:pt idx="2644">
                  <c:v>8243.6849999999995</c:v>
                </c:pt>
                <c:pt idx="2645">
                  <c:v>8217.7960000000003</c:v>
                </c:pt>
                <c:pt idx="2646">
                  <c:v>8160.4769999999999</c:v>
                </c:pt>
                <c:pt idx="2647">
                  <c:v>8126.6859999999997</c:v>
                </c:pt>
                <c:pt idx="2648">
                  <c:v>7969.9290000000001</c:v>
                </c:pt>
                <c:pt idx="2649">
                  <c:v>7912.9260000000004</c:v>
                </c:pt>
                <c:pt idx="2650">
                  <c:v>7882.2420000000002</c:v>
                </c:pt>
                <c:pt idx="2651">
                  <c:v>7847.4189999999999</c:v>
                </c:pt>
                <c:pt idx="2652">
                  <c:v>7861.0020000000004</c:v>
                </c:pt>
                <c:pt idx="2653">
                  <c:v>7813.9390000000003</c:v>
                </c:pt>
                <c:pt idx="2654">
                  <c:v>7776.7349999999997</c:v>
                </c:pt>
                <c:pt idx="2655">
                  <c:v>7711.3119999999999</c:v>
                </c:pt>
                <c:pt idx="2656">
                  <c:v>7595.5320000000002</c:v>
                </c:pt>
                <c:pt idx="2657">
                  <c:v>7552.9380000000001</c:v>
                </c:pt>
                <c:pt idx="2658">
                  <c:v>7566.2960000000003</c:v>
                </c:pt>
                <c:pt idx="2659">
                  <c:v>7498.451</c:v>
                </c:pt>
                <c:pt idx="2660">
                  <c:v>7456.7889999999998</c:v>
                </c:pt>
                <c:pt idx="2661">
                  <c:v>7439.299</c:v>
                </c:pt>
                <c:pt idx="2662">
                  <c:v>7477.451</c:v>
                </c:pt>
                <c:pt idx="2663">
                  <c:v>7393.1049999999996</c:v>
                </c:pt>
                <c:pt idx="2664">
                  <c:v>7331.44</c:v>
                </c:pt>
                <c:pt idx="2665">
                  <c:v>7357.7910000000002</c:v>
                </c:pt>
                <c:pt idx="2666">
                  <c:v>7246.2209999999995</c:v>
                </c:pt>
                <c:pt idx="2667">
                  <c:v>7238.45</c:v>
                </c:pt>
                <c:pt idx="2668">
                  <c:v>7173.0219999999999</c:v>
                </c:pt>
                <c:pt idx="2669">
                  <c:v>7178.32</c:v>
                </c:pt>
                <c:pt idx="2670">
                  <c:v>7102.174</c:v>
                </c:pt>
                <c:pt idx="2671">
                  <c:v>7148.8829999999998</c:v>
                </c:pt>
                <c:pt idx="2672">
                  <c:v>7115.8379999999997</c:v>
                </c:pt>
                <c:pt idx="2673">
                  <c:v>7122.5929999999998</c:v>
                </c:pt>
                <c:pt idx="2674">
                  <c:v>6989.6049999999996</c:v>
                </c:pt>
                <c:pt idx="2675">
                  <c:v>6992.7669999999998</c:v>
                </c:pt>
                <c:pt idx="2676">
                  <c:v>6962.2759999999998</c:v>
                </c:pt>
                <c:pt idx="2677">
                  <c:v>6896.7830000000004</c:v>
                </c:pt>
                <c:pt idx="2678">
                  <c:v>6939.9369999999999</c:v>
                </c:pt>
                <c:pt idx="2679">
                  <c:v>6836.0519999999997</c:v>
                </c:pt>
                <c:pt idx="2680">
                  <c:v>6784.576</c:v>
                </c:pt>
                <c:pt idx="2681">
                  <c:v>6705.94</c:v>
                </c:pt>
                <c:pt idx="2682">
                  <c:v>6689.8789999999999</c:v>
                </c:pt>
                <c:pt idx="2683">
                  <c:v>6654.5129999999999</c:v>
                </c:pt>
                <c:pt idx="2684">
                  <c:v>6578.4030000000002</c:v>
                </c:pt>
                <c:pt idx="2685">
                  <c:v>6551.326</c:v>
                </c:pt>
                <c:pt idx="2686">
                  <c:v>6590.1940000000004</c:v>
                </c:pt>
                <c:pt idx="2687">
                  <c:v>6571.03</c:v>
                </c:pt>
                <c:pt idx="2688">
                  <c:v>6529.6360000000004</c:v>
                </c:pt>
                <c:pt idx="2689">
                  <c:v>6489.2129999999997</c:v>
                </c:pt>
                <c:pt idx="2690">
                  <c:v>6465.201</c:v>
                </c:pt>
                <c:pt idx="2691">
                  <c:v>6412.277</c:v>
                </c:pt>
                <c:pt idx="2692">
                  <c:v>6413.7569999999996</c:v>
                </c:pt>
                <c:pt idx="2693">
                  <c:v>6378.8609999999999</c:v>
                </c:pt>
                <c:pt idx="2694">
                  <c:v>6356.1909999999998</c:v>
                </c:pt>
                <c:pt idx="2695">
                  <c:v>6331.8710000000001</c:v>
                </c:pt>
                <c:pt idx="2696">
                  <c:v>6275.7150000000001</c:v>
                </c:pt>
                <c:pt idx="2697">
                  <c:v>6269.683</c:v>
                </c:pt>
                <c:pt idx="2698">
                  <c:v>6304.7920000000004</c:v>
                </c:pt>
                <c:pt idx="2699">
                  <c:v>6278.8410000000003</c:v>
                </c:pt>
                <c:pt idx="2700">
                  <c:v>6210.8119999999999</c:v>
                </c:pt>
                <c:pt idx="2701">
                  <c:v>6207.5860000000002</c:v>
                </c:pt>
                <c:pt idx="2702">
                  <c:v>6083.9110000000001</c:v>
                </c:pt>
                <c:pt idx="2703">
                  <c:v>6120.5410000000002</c:v>
                </c:pt>
                <c:pt idx="2704">
                  <c:v>6094.4350000000004</c:v>
                </c:pt>
                <c:pt idx="2705">
                  <c:v>6109.3879999999999</c:v>
                </c:pt>
                <c:pt idx="2706">
                  <c:v>6065.4210000000003</c:v>
                </c:pt>
                <c:pt idx="2707">
                  <c:v>6011.9229999999998</c:v>
                </c:pt>
                <c:pt idx="2708">
                  <c:v>5976.6170000000002</c:v>
                </c:pt>
                <c:pt idx="2709">
                  <c:v>5996.2240000000002</c:v>
                </c:pt>
                <c:pt idx="2710">
                  <c:v>5921.098</c:v>
                </c:pt>
                <c:pt idx="2711">
                  <c:v>5934.4719999999998</c:v>
                </c:pt>
                <c:pt idx="2712">
                  <c:v>5916.6559999999999</c:v>
                </c:pt>
                <c:pt idx="2713">
                  <c:v>5866.1459999999997</c:v>
                </c:pt>
                <c:pt idx="2714">
                  <c:v>5874.0690000000004</c:v>
                </c:pt>
                <c:pt idx="2715">
                  <c:v>5841.424</c:v>
                </c:pt>
                <c:pt idx="2716">
                  <c:v>5802.3720000000003</c:v>
                </c:pt>
                <c:pt idx="2717">
                  <c:v>5807.9660000000003</c:v>
                </c:pt>
                <c:pt idx="2718">
                  <c:v>5773.8010000000004</c:v>
                </c:pt>
                <c:pt idx="2719">
                  <c:v>5738.2219999999998</c:v>
                </c:pt>
                <c:pt idx="2720">
                  <c:v>5723.9440000000004</c:v>
                </c:pt>
                <c:pt idx="2721">
                  <c:v>5721.0029999999997</c:v>
                </c:pt>
                <c:pt idx="2722">
                  <c:v>5705.9759999999997</c:v>
                </c:pt>
                <c:pt idx="2723">
                  <c:v>5671.0379999999996</c:v>
                </c:pt>
                <c:pt idx="2724">
                  <c:v>5597.6620000000003</c:v>
                </c:pt>
                <c:pt idx="2725">
                  <c:v>5603.23</c:v>
                </c:pt>
                <c:pt idx="2726">
                  <c:v>5578.0630000000001</c:v>
                </c:pt>
                <c:pt idx="2727">
                  <c:v>5571.3630000000003</c:v>
                </c:pt>
                <c:pt idx="2728">
                  <c:v>5542.4269999999997</c:v>
                </c:pt>
                <c:pt idx="2729">
                  <c:v>5515.7610000000004</c:v>
                </c:pt>
                <c:pt idx="2730">
                  <c:v>5482.9089999999997</c:v>
                </c:pt>
                <c:pt idx="2731">
                  <c:v>5463.9939999999997</c:v>
                </c:pt>
                <c:pt idx="2732">
                  <c:v>5483.598</c:v>
                </c:pt>
                <c:pt idx="2733">
                  <c:v>5420.4740000000002</c:v>
                </c:pt>
                <c:pt idx="2734">
                  <c:v>5413.768</c:v>
                </c:pt>
                <c:pt idx="2735">
                  <c:v>5393.3459999999995</c:v>
                </c:pt>
                <c:pt idx="2736">
                  <c:v>5358.2280000000001</c:v>
                </c:pt>
                <c:pt idx="2737">
                  <c:v>5374</c:v>
                </c:pt>
                <c:pt idx="2738">
                  <c:v>5316.6620000000003</c:v>
                </c:pt>
                <c:pt idx="2739">
                  <c:v>5318.076</c:v>
                </c:pt>
                <c:pt idx="2740">
                  <c:v>5297.2089999999998</c:v>
                </c:pt>
                <c:pt idx="2741">
                  <c:v>5280.8050000000003</c:v>
                </c:pt>
                <c:pt idx="2742">
                  <c:v>5243.0789999999997</c:v>
                </c:pt>
                <c:pt idx="2743">
                  <c:v>5221.3159999999998</c:v>
                </c:pt>
                <c:pt idx="2744">
                  <c:v>5206.12</c:v>
                </c:pt>
                <c:pt idx="2745">
                  <c:v>5198.4260000000004</c:v>
                </c:pt>
                <c:pt idx="2746">
                  <c:v>5171.3220000000001</c:v>
                </c:pt>
                <c:pt idx="2747">
                  <c:v>5142.6189999999997</c:v>
                </c:pt>
                <c:pt idx="2748">
                  <c:v>5122.0829999999996</c:v>
                </c:pt>
                <c:pt idx="2749">
                  <c:v>5108.4070000000002</c:v>
                </c:pt>
                <c:pt idx="2750">
                  <c:v>5096.4709999999995</c:v>
                </c:pt>
                <c:pt idx="2751">
                  <c:v>5092.8410000000003</c:v>
                </c:pt>
                <c:pt idx="2752">
                  <c:v>5059.6499999999996</c:v>
                </c:pt>
                <c:pt idx="2753">
                  <c:v>5047.1769999999997</c:v>
                </c:pt>
                <c:pt idx="2754">
                  <c:v>5031.3829999999998</c:v>
                </c:pt>
                <c:pt idx="2755">
                  <c:v>4973.7439999999997</c:v>
                </c:pt>
                <c:pt idx="2756">
                  <c:v>4963.6480000000001</c:v>
                </c:pt>
                <c:pt idx="2757">
                  <c:v>4941.7449999999999</c:v>
                </c:pt>
                <c:pt idx="2758">
                  <c:v>4944.75</c:v>
                </c:pt>
                <c:pt idx="2759">
                  <c:v>4934.5029999999997</c:v>
                </c:pt>
                <c:pt idx="2760">
                  <c:v>4899.6289999999999</c:v>
                </c:pt>
                <c:pt idx="2761">
                  <c:v>4895.3370000000004</c:v>
                </c:pt>
                <c:pt idx="2762">
                  <c:v>4849.8680000000004</c:v>
                </c:pt>
                <c:pt idx="2763">
                  <c:v>4805.0240000000003</c:v>
                </c:pt>
                <c:pt idx="2764">
                  <c:v>4805.5680000000002</c:v>
                </c:pt>
                <c:pt idx="2765">
                  <c:v>4809.8100000000004</c:v>
                </c:pt>
                <c:pt idx="2766">
                  <c:v>4757.8950000000004</c:v>
                </c:pt>
                <c:pt idx="2767">
                  <c:v>4791.2030000000004</c:v>
                </c:pt>
                <c:pt idx="2768">
                  <c:v>4737.616</c:v>
                </c:pt>
                <c:pt idx="2769">
                  <c:v>4740.0860000000002</c:v>
                </c:pt>
                <c:pt idx="2770">
                  <c:v>4681.1469999999999</c:v>
                </c:pt>
                <c:pt idx="2771">
                  <c:v>4697.2039999999997</c:v>
                </c:pt>
                <c:pt idx="2772">
                  <c:v>4659.6840000000002</c:v>
                </c:pt>
                <c:pt idx="2773">
                  <c:v>4673.1729999999998</c:v>
                </c:pt>
                <c:pt idx="2774">
                  <c:v>4649.6940000000004</c:v>
                </c:pt>
                <c:pt idx="2775">
                  <c:v>4645.5529999999999</c:v>
                </c:pt>
                <c:pt idx="2776">
                  <c:v>4598.067</c:v>
                </c:pt>
                <c:pt idx="2777">
                  <c:v>4602.8819999999996</c:v>
                </c:pt>
                <c:pt idx="2778">
                  <c:v>4601.4949999999999</c:v>
                </c:pt>
                <c:pt idx="2779">
                  <c:v>4575.3959999999997</c:v>
                </c:pt>
                <c:pt idx="2780">
                  <c:v>4540.3289999999997</c:v>
                </c:pt>
                <c:pt idx="2781">
                  <c:v>4530.2430000000004</c:v>
                </c:pt>
                <c:pt idx="2782">
                  <c:v>4504.5550000000003</c:v>
                </c:pt>
                <c:pt idx="2783">
                  <c:v>4510.5029999999997</c:v>
                </c:pt>
                <c:pt idx="2784">
                  <c:v>4469.152</c:v>
                </c:pt>
                <c:pt idx="2785">
                  <c:v>4470.7610000000004</c:v>
                </c:pt>
                <c:pt idx="2786">
                  <c:v>4439.5460000000003</c:v>
                </c:pt>
                <c:pt idx="2787">
                  <c:v>4400.6869999999999</c:v>
                </c:pt>
                <c:pt idx="2788">
                  <c:v>4395.848</c:v>
                </c:pt>
                <c:pt idx="2789">
                  <c:v>4424.4319999999998</c:v>
                </c:pt>
                <c:pt idx="2790">
                  <c:v>4411.75</c:v>
                </c:pt>
                <c:pt idx="2791">
                  <c:v>4363.1440000000002</c:v>
                </c:pt>
                <c:pt idx="2792">
                  <c:v>4331.1459999999997</c:v>
                </c:pt>
                <c:pt idx="2793">
                  <c:v>4333.8490000000002</c:v>
                </c:pt>
                <c:pt idx="2794">
                  <c:v>4316.6750000000002</c:v>
                </c:pt>
                <c:pt idx="2795">
                  <c:v>4298.8180000000002</c:v>
                </c:pt>
                <c:pt idx="2796">
                  <c:v>4297.9459999999999</c:v>
                </c:pt>
                <c:pt idx="2797">
                  <c:v>4288.6260000000002</c:v>
                </c:pt>
                <c:pt idx="2798">
                  <c:v>4211.2309999999998</c:v>
                </c:pt>
                <c:pt idx="2799">
                  <c:v>4253.0820000000003</c:v>
                </c:pt>
                <c:pt idx="2800">
                  <c:v>4212.6360000000004</c:v>
                </c:pt>
                <c:pt idx="2801">
                  <c:v>4224.3040000000001</c:v>
                </c:pt>
                <c:pt idx="2802">
                  <c:v>4187.6779999999999</c:v>
                </c:pt>
                <c:pt idx="2803">
                  <c:v>4151.2610000000004</c:v>
                </c:pt>
                <c:pt idx="2804">
                  <c:v>4165.0720000000001</c:v>
                </c:pt>
                <c:pt idx="2805">
                  <c:v>4118.6710000000003</c:v>
                </c:pt>
                <c:pt idx="2806">
                  <c:v>4120.1459999999997</c:v>
                </c:pt>
                <c:pt idx="2807">
                  <c:v>4115.24</c:v>
                </c:pt>
                <c:pt idx="2808">
                  <c:v>4041.4630000000002</c:v>
                </c:pt>
                <c:pt idx="2809">
                  <c:v>4041.1149999999998</c:v>
                </c:pt>
                <c:pt idx="2810">
                  <c:v>4056.422</c:v>
                </c:pt>
                <c:pt idx="2811">
                  <c:v>4025.7939999999999</c:v>
                </c:pt>
                <c:pt idx="2812">
                  <c:v>4008.5450000000001</c:v>
                </c:pt>
                <c:pt idx="2813">
                  <c:v>4007.6590000000001</c:v>
                </c:pt>
                <c:pt idx="2814">
                  <c:v>3984.4009999999998</c:v>
                </c:pt>
                <c:pt idx="2815">
                  <c:v>3984.672</c:v>
                </c:pt>
                <c:pt idx="2816">
                  <c:v>3954.0540000000001</c:v>
                </c:pt>
                <c:pt idx="2817">
                  <c:v>3942.107</c:v>
                </c:pt>
                <c:pt idx="2818">
                  <c:v>3908.9859999999999</c:v>
                </c:pt>
                <c:pt idx="2819">
                  <c:v>3873.4180000000001</c:v>
                </c:pt>
                <c:pt idx="2820">
                  <c:v>3858.8420000000001</c:v>
                </c:pt>
                <c:pt idx="2821">
                  <c:v>3901.4760000000001</c:v>
                </c:pt>
                <c:pt idx="2822">
                  <c:v>3851.3989999999999</c:v>
                </c:pt>
                <c:pt idx="2823">
                  <c:v>3828.2910000000002</c:v>
                </c:pt>
                <c:pt idx="2824">
                  <c:v>3869.1010000000001</c:v>
                </c:pt>
                <c:pt idx="2825">
                  <c:v>3909.2649999999999</c:v>
                </c:pt>
                <c:pt idx="2826">
                  <c:v>3793.029</c:v>
                </c:pt>
                <c:pt idx="2827">
                  <c:v>3763.1909999999998</c:v>
                </c:pt>
                <c:pt idx="2828">
                  <c:v>3737.6260000000002</c:v>
                </c:pt>
                <c:pt idx="2829">
                  <c:v>3730.7739999999999</c:v>
                </c:pt>
                <c:pt idx="2830">
                  <c:v>3704.8710000000001</c:v>
                </c:pt>
                <c:pt idx="2831">
                  <c:v>3696.8290000000002</c:v>
                </c:pt>
                <c:pt idx="2832">
                  <c:v>3677.36</c:v>
                </c:pt>
                <c:pt idx="2833">
                  <c:v>3641.4960000000001</c:v>
                </c:pt>
                <c:pt idx="2834">
                  <c:v>3672.9</c:v>
                </c:pt>
                <c:pt idx="2835">
                  <c:v>3764.6709999999998</c:v>
                </c:pt>
                <c:pt idx="2836">
                  <c:v>3663.069</c:v>
                </c:pt>
                <c:pt idx="2837">
                  <c:v>3593.5729999999999</c:v>
                </c:pt>
                <c:pt idx="2838">
                  <c:v>3682.1640000000002</c:v>
                </c:pt>
                <c:pt idx="2839">
                  <c:v>3677.4009999999998</c:v>
                </c:pt>
                <c:pt idx="2840">
                  <c:v>3606.6750000000002</c:v>
                </c:pt>
                <c:pt idx="2841">
                  <c:v>3563.2739999999999</c:v>
                </c:pt>
                <c:pt idx="2842">
                  <c:v>3646.0740000000001</c:v>
                </c:pt>
                <c:pt idx="2843">
                  <c:v>3548.8449999999998</c:v>
                </c:pt>
                <c:pt idx="2844">
                  <c:v>3561.0349999999999</c:v>
                </c:pt>
                <c:pt idx="2845">
                  <c:v>3590.7280000000001</c:v>
                </c:pt>
                <c:pt idx="2846">
                  <c:v>3555.7220000000002</c:v>
                </c:pt>
                <c:pt idx="2847">
                  <c:v>3503.8890000000001</c:v>
                </c:pt>
                <c:pt idx="2848">
                  <c:v>3564.3180000000002</c:v>
                </c:pt>
                <c:pt idx="2849">
                  <c:v>3537.9670000000001</c:v>
                </c:pt>
                <c:pt idx="2850">
                  <c:v>3465.2719999999999</c:v>
                </c:pt>
                <c:pt idx="2851">
                  <c:v>3546.6039999999998</c:v>
                </c:pt>
                <c:pt idx="2852">
                  <c:v>3510.4470000000001</c:v>
                </c:pt>
                <c:pt idx="2853">
                  <c:v>3392.125</c:v>
                </c:pt>
                <c:pt idx="2854">
                  <c:v>3436.7460000000001</c:v>
                </c:pt>
                <c:pt idx="2855">
                  <c:v>3409.9859999999999</c:v>
                </c:pt>
                <c:pt idx="2856">
                  <c:v>3383.5970000000002</c:v>
                </c:pt>
                <c:pt idx="2857">
                  <c:v>3451.3690000000001</c:v>
                </c:pt>
                <c:pt idx="2858">
                  <c:v>3434.9549999999999</c:v>
                </c:pt>
                <c:pt idx="2859">
                  <c:v>3363.05</c:v>
                </c:pt>
                <c:pt idx="2860">
                  <c:v>3440.7379999999998</c:v>
                </c:pt>
                <c:pt idx="2861">
                  <c:v>3368.241</c:v>
                </c:pt>
                <c:pt idx="2862">
                  <c:v>3333.2139999999999</c:v>
                </c:pt>
                <c:pt idx="2863">
                  <c:v>3399.9659999999999</c:v>
                </c:pt>
                <c:pt idx="2864">
                  <c:v>3246.5450000000001</c:v>
                </c:pt>
                <c:pt idx="2865">
                  <c:v>3355.1120000000001</c:v>
                </c:pt>
                <c:pt idx="2866">
                  <c:v>3353.0059999999999</c:v>
                </c:pt>
                <c:pt idx="2867">
                  <c:v>3357.712</c:v>
                </c:pt>
                <c:pt idx="2868">
                  <c:v>3364.951</c:v>
                </c:pt>
                <c:pt idx="2869">
                  <c:v>3339.723</c:v>
                </c:pt>
                <c:pt idx="2870">
                  <c:v>3289.424</c:v>
                </c:pt>
                <c:pt idx="2871">
                  <c:v>3330.9270000000001</c:v>
                </c:pt>
                <c:pt idx="2872">
                  <c:v>3219.2689999999998</c:v>
                </c:pt>
                <c:pt idx="2873">
                  <c:v>3290.424</c:v>
                </c:pt>
                <c:pt idx="2874">
                  <c:v>3274.6849999999999</c:v>
                </c:pt>
                <c:pt idx="2875">
                  <c:v>3208.2570000000001</c:v>
                </c:pt>
                <c:pt idx="2876">
                  <c:v>3280.3150000000001</c:v>
                </c:pt>
                <c:pt idx="2877">
                  <c:v>3276.9690000000001</c:v>
                </c:pt>
                <c:pt idx="2878">
                  <c:v>3174.482</c:v>
                </c:pt>
                <c:pt idx="2879">
                  <c:v>3206.0010000000002</c:v>
                </c:pt>
                <c:pt idx="2880">
                  <c:v>3200.9749999999999</c:v>
                </c:pt>
                <c:pt idx="2881">
                  <c:v>3112.848</c:v>
                </c:pt>
                <c:pt idx="2882">
                  <c:v>3186.6329999999998</c:v>
                </c:pt>
                <c:pt idx="2883">
                  <c:v>3113.2170000000001</c:v>
                </c:pt>
                <c:pt idx="2884">
                  <c:v>3075.299</c:v>
                </c:pt>
                <c:pt idx="2885">
                  <c:v>3118.46</c:v>
                </c:pt>
                <c:pt idx="2886">
                  <c:v>3141.596</c:v>
                </c:pt>
                <c:pt idx="2887">
                  <c:v>3111.6080000000002</c:v>
                </c:pt>
                <c:pt idx="2888">
                  <c:v>3124.357</c:v>
                </c:pt>
                <c:pt idx="2889">
                  <c:v>3112.9479999999999</c:v>
                </c:pt>
                <c:pt idx="2890">
                  <c:v>3122.2539999999999</c:v>
                </c:pt>
                <c:pt idx="2891">
                  <c:v>3095.828</c:v>
                </c:pt>
                <c:pt idx="2892">
                  <c:v>2939.71</c:v>
                </c:pt>
                <c:pt idx="2893">
                  <c:v>3043.5859999999998</c:v>
                </c:pt>
                <c:pt idx="2894">
                  <c:v>3010.9839999999999</c:v>
                </c:pt>
                <c:pt idx="2895">
                  <c:v>3084.7040000000002</c:v>
                </c:pt>
                <c:pt idx="2896">
                  <c:v>3080.203</c:v>
                </c:pt>
                <c:pt idx="2897">
                  <c:v>3018.8490000000002</c:v>
                </c:pt>
                <c:pt idx="2898">
                  <c:v>3081.6329999999998</c:v>
                </c:pt>
                <c:pt idx="2899">
                  <c:v>2933.248</c:v>
                </c:pt>
                <c:pt idx="2900">
                  <c:v>3033.4859999999999</c:v>
                </c:pt>
                <c:pt idx="2901">
                  <c:v>2890.75</c:v>
                </c:pt>
                <c:pt idx="2902">
                  <c:v>2941.1289999999999</c:v>
                </c:pt>
                <c:pt idx="2903">
                  <c:v>2968.558</c:v>
                </c:pt>
                <c:pt idx="2904">
                  <c:v>2944.7379999999998</c:v>
                </c:pt>
                <c:pt idx="2905">
                  <c:v>2975.413</c:v>
                </c:pt>
                <c:pt idx="2906">
                  <c:v>2923.6669999999999</c:v>
                </c:pt>
                <c:pt idx="2907">
                  <c:v>2920.1350000000002</c:v>
                </c:pt>
                <c:pt idx="2908">
                  <c:v>2921.6909999999998</c:v>
                </c:pt>
                <c:pt idx="2909">
                  <c:v>2945.877</c:v>
                </c:pt>
                <c:pt idx="2910">
                  <c:v>2867.7620000000002</c:v>
                </c:pt>
                <c:pt idx="2911">
                  <c:v>2874.1329999999998</c:v>
                </c:pt>
                <c:pt idx="2912">
                  <c:v>2965.7620000000002</c:v>
                </c:pt>
                <c:pt idx="2913">
                  <c:v>2895.741</c:v>
                </c:pt>
                <c:pt idx="2914">
                  <c:v>2918.3870000000002</c:v>
                </c:pt>
                <c:pt idx="2915">
                  <c:v>2853.1289999999999</c:v>
                </c:pt>
                <c:pt idx="2916">
                  <c:v>2917.0360000000001</c:v>
                </c:pt>
                <c:pt idx="2917">
                  <c:v>2896.4250000000002</c:v>
                </c:pt>
                <c:pt idx="2918">
                  <c:v>2880.058</c:v>
                </c:pt>
                <c:pt idx="2919">
                  <c:v>2851.3339999999998</c:v>
                </c:pt>
                <c:pt idx="2920">
                  <c:v>2790.1570000000002</c:v>
                </c:pt>
                <c:pt idx="2921">
                  <c:v>2836.8449999999998</c:v>
                </c:pt>
                <c:pt idx="2922">
                  <c:v>2814.1379999999999</c:v>
                </c:pt>
                <c:pt idx="2923">
                  <c:v>2796.9029999999998</c:v>
                </c:pt>
                <c:pt idx="2924">
                  <c:v>2866.8319999999999</c:v>
                </c:pt>
                <c:pt idx="2925">
                  <c:v>2791.9</c:v>
                </c:pt>
                <c:pt idx="2926">
                  <c:v>2763.4540000000002</c:v>
                </c:pt>
                <c:pt idx="2927">
                  <c:v>2784.8820000000001</c:v>
                </c:pt>
                <c:pt idx="2928">
                  <c:v>2742.1610000000001</c:v>
                </c:pt>
                <c:pt idx="2929">
                  <c:v>2758.826</c:v>
                </c:pt>
                <c:pt idx="2930">
                  <c:v>2768.7130000000002</c:v>
                </c:pt>
                <c:pt idx="2931">
                  <c:v>2790.748</c:v>
                </c:pt>
                <c:pt idx="2932">
                  <c:v>2750.4279999999999</c:v>
                </c:pt>
                <c:pt idx="2933">
                  <c:v>2763.7260000000001</c:v>
                </c:pt>
                <c:pt idx="2934">
                  <c:v>2733.239</c:v>
                </c:pt>
                <c:pt idx="2935">
                  <c:v>2718.6619999999998</c:v>
                </c:pt>
                <c:pt idx="2936">
                  <c:v>2702.8249999999998</c:v>
                </c:pt>
                <c:pt idx="2937">
                  <c:v>2770.5010000000002</c:v>
                </c:pt>
                <c:pt idx="2938">
                  <c:v>2726.0970000000002</c:v>
                </c:pt>
                <c:pt idx="2939">
                  <c:v>2681.04</c:v>
                </c:pt>
                <c:pt idx="2940">
                  <c:v>2654.7240000000002</c:v>
                </c:pt>
                <c:pt idx="2941">
                  <c:v>2649.8890000000001</c:v>
                </c:pt>
                <c:pt idx="2942">
                  <c:v>2670.2179999999998</c:v>
                </c:pt>
                <c:pt idx="2943">
                  <c:v>2678.8580000000002</c:v>
                </c:pt>
                <c:pt idx="2944">
                  <c:v>2682.32</c:v>
                </c:pt>
                <c:pt idx="2945">
                  <c:v>2650.0680000000002</c:v>
                </c:pt>
                <c:pt idx="2946">
                  <c:v>2616.0300000000002</c:v>
                </c:pt>
                <c:pt idx="2947">
                  <c:v>2609.6</c:v>
                </c:pt>
                <c:pt idx="2948">
                  <c:v>2629.835</c:v>
                </c:pt>
                <c:pt idx="2949">
                  <c:v>2591.6799999999998</c:v>
                </c:pt>
                <c:pt idx="2950">
                  <c:v>2640.797</c:v>
                </c:pt>
                <c:pt idx="2951">
                  <c:v>2627.8209999999999</c:v>
                </c:pt>
                <c:pt idx="2952">
                  <c:v>2604.1419999999998</c:v>
                </c:pt>
                <c:pt idx="2953">
                  <c:v>2593.7710000000002</c:v>
                </c:pt>
                <c:pt idx="2954">
                  <c:v>2600.578</c:v>
                </c:pt>
                <c:pt idx="2955">
                  <c:v>2592.6060000000002</c:v>
                </c:pt>
                <c:pt idx="2956">
                  <c:v>2594.1480000000001</c:v>
                </c:pt>
                <c:pt idx="2957">
                  <c:v>2597.2750000000001</c:v>
                </c:pt>
                <c:pt idx="2958">
                  <c:v>2564.143</c:v>
                </c:pt>
                <c:pt idx="2959">
                  <c:v>2542.4560000000001</c:v>
                </c:pt>
                <c:pt idx="2960">
                  <c:v>2559.5459999999998</c:v>
                </c:pt>
                <c:pt idx="2961">
                  <c:v>2557.7820000000002</c:v>
                </c:pt>
                <c:pt idx="2962">
                  <c:v>2520.4929999999999</c:v>
                </c:pt>
                <c:pt idx="2963">
                  <c:v>2534.0439999999999</c:v>
                </c:pt>
                <c:pt idx="2964">
                  <c:v>2534.8000000000002</c:v>
                </c:pt>
                <c:pt idx="2965">
                  <c:v>2525.2379999999998</c:v>
                </c:pt>
                <c:pt idx="2966">
                  <c:v>2493.6309999999999</c:v>
                </c:pt>
                <c:pt idx="2967">
                  <c:v>2464.8119999999999</c:v>
                </c:pt>
                <c:pt idx="2968">
                  <c:v>2509.2170000000001</c:v>
                </c:pt>
                <c:pt idx="2969">
                  <c:v>2514.8420000000001</c:v>
                </c:pt>
                <c:pt idx="2970">
                  <c:v>2490.3090000000002</c:v>
                </c:pt>
                <c:pt idx="2971">
                  <c:v>2527.3879999999999</c:v>
                </c:pt>
                <c:pt idx="2972">
                  <c:v>2447.817</c:v>
                </c:pt>
                <c:pt idx="2973">
                  <c:v>2521.0129999999999</c:v>
                </c:pt>
                <c:pt idx="2974">
                  <c:v>2465.203</c:v>
                </c:pt>
                <c:pt idx="2975">
                  <c:v>2469.6419999999998</c:v>
                </c:pt>
                <c:pt idx="2976">
                  <c:v>2466.1680000000001</c:v>
                </c:pt>
                <c:pt idx="2977">
                  <c:v>2453.6660000000002</c:v>
                </c:pt>
                <c:pt idx="2978">
                  <c:v>2419.0709999999999</c:v>
                </c:pt>
                <c:pt idx="2979">
                  <c:v>2453.3670000000002</c:v>
                </c:pt>
                <c:pt idx="2980">
                  <c:v>2411.348</c:v>
                </c:pt>
                <c:pt idx="2981">
                  <c:v>2399.6410000000001</c:v>
                </c:pt>
                <c:pt idx="2982">
                  <c:v>2436.87</c:v>
                </c:pt>
                <c:pt idx="2983">
                  <c:v>2398.1680000000001</c:v>
                </c:pt>
                <c:pt idx="2984">
                  <c:v>2435.7199999999998</c:v>
                </c:pt>
                <c:pt idx="2985">
                  <c:v>2389.3069999999998</c:v>
                </c:pt>
                <c:pt idx="2986">
                  <c:v>2392.1350000000002</c:v>
                </c:pt>
                <c:pt idx="2987">
                  <c:v>2401.8420000000001</c:v>
                </c:pt>
                <c:pt idx="2988">
                  <c:v>2388.2779999999998</c:v>
                </c:pt>
                <c:pt idx="2989">
                  <c:v>2391.0259999999998</c:v>
                </c:pt>
                <c:pt idx="2990">
                  <c:v>2347.828</c:v>
                </c:pt>
                <c:pt idx="2991">
                  <c:v>2408.5700000000002</c:v>
                </c:pt>
                <c:pt idx="2992">
                  <c:v>2352.2399999999998</c:v>
                </c:pt>
                <c:pt idx="2993">
                  <c:v>2394.7469999999998</c:v>
                </c:pt>
                <c:pt idx="2994">
                  <c:v>2364.6570000000002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D9-4865-9352-E310F5D20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D1_PR_PMB_50_D!$B$3</c:f>
              <c:strCache>
                <c:ptCount val="1"/>
                <c:pt idx="0">
                  <c:v>D1-PR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D1_PR_PMB_50_D!$A$18:$A$3012</c:f>
              <c:numCache>
                <c:formatCode>General</c:formatCode>
                <c:ptCount val="29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1003</c:v>
                </c:pt>
                <c:pt idx="1002">
                  <c:v>1006</c:v>
                </c:pt>
                <c:pt idx="1003">
                  <c:v>1008</c:v>
                </c:pt>
                <c:pt idx="1004">
                  <c:v>1011</c:v>
                </c:pt>
                <c:pt idx="1005">
                  <c:v>1013</c:v>
                </c:pt>
                <c:pt idx="1006">
                  <c:v>1016</c:v>
                </c:pt>
                <c:pt idx="1007">
                  <c:v>1019</c:v>
                </c:pt>
                <c:pt idx="1008">
                  <c:v>1021</c:v>
                </c:pt>
                <c:pt idx="1009">
                  <c:v>1024</c:v>
                </c:pt>
                <c:pt idx="1010">
                  <c:v>1026</c:v>
                </c:pt>
                <c:pt idx="1011">
                  <c:v>1029</c:v>
                </c:pt>
                <c:pt idx="1012">
                  <c:v>1032</c:v>
                </c:pt>
                <c:pt idx="1013">
                  <c:v>1034</c:v>
                </c:pt>
                <c:pt idx="1014">
                  <c:v>1037</c:v>
                </c:pt>
                <c:pt idx="1015">
                  <c:v>1040</c:v>
                </c:pt>
                <c:pt idx="1016">
                  <c:v>1042</c:v>
                </c:pt>
                <c:pt idx="1017">
                  <c:v>1045</c:v>
                </c:pt>
                <c:pt idx="1018">
                  <c:v>1048</c:v>
                </c:pt>
                <c:pt idx="1019">
                  <c:v>1050</c:v>
                </c:pt>
                <c:pt idx="1020">
                  <c:v>1053</c:v>
                </c:pt>
                <c:pt idx="1021">
                  <c:v>1056</c:v>
                </c:pt>
                <c:pt idx="1022">
                  <c:v>1058</c:v>
                </c:pt>
                <c:pt idx="1023">
                  <c:v>1061</c:v>
                </c:pt>
                <c:pt idx="1024">
                  <c:v>1064</c:v>
                </c:pt>
                <c:pt idx="1025">
                  <c:v>1067</c:v>
                </c:pt>
                <c:pt idx="1026">
                  <c:v>1069</c:v>
                </c:pt>
                <c:pt idx="1027">
                  <c:v>1072</c:v>
                </c:pt>
                <c:pt idx="1028">
                  <c:v>1075</c:v>
                </c:pt>
                <c:pt idx="1029">
                  <c:v>1078</c:v>
                </c:pt>
                <c:pt idx="1030">
                  <c:v>1080</c:v>
                </c:pt>
                <c:pt idx="1031">
                  <c:v>1083</c:v>
                </c:pt>
                <c:pt idx="1032">
                  <c:v>1086</c:v>
                </c:pt>
                <c:pt idx="1033">
                  <c:v>1089</c:v>
                </c:pt>
                <c:pt idx="1034">
                  <c:v>1091</c:v>
                </c:pt>
                <c:pt idx="1035">
                  <c:v>1094</c:v>
                </c:pt>
                <c:pt idx="1036">
                  <c:v>1097</c:v>
                </c:pt>
                <c:pt idx="1037">
                  <c:v>1100</c:v>
                </c:pt>
                <c:pt idx="1038">
                  <c:v>1103</c:v>
                </c:pt>
                <c:pt idx="1039">
                  <c:v>1105</c:v>
                </c:pt>
                <c:pt idx="1040">
                  <c:v>1108</c:v>
                </c:pt>
                <c:pt idx="1041">
                  <c:v>1111</c:v>
                </c:pt>
                <c:pt idx="1042">
                  <c:v>1114</c:v>
                </c:pt>
                <c:pt idx="1043">
                  <c:v>1117</c:v>
                </c:pt>
                <c:pt idx="1044">
                  <c:v>1120</c:v>
                </c:pt>
                <c:pt idx="1045">
                  <c:v>1123</c:v>
                </c:pt>
                <c:pt idx="1046">
                  <c:v>1125</c:v>
                </c:pt>
                <c:pt idx="1047">
                  <c:v>1128</c:v>
                </c:pt>
                <c:pt idx="1048">
                  <c:v>1131</c:v>
                </c:pt>
                <c:pt idx="1049">
                  <c:v>1134</c:v>
                </c:pt>
                <c:pt idx="1050">
                  <c:v>1137</c:v>
                </c:pt>
                <c:pt idx="1051">
                  <c:v>1140</c:v>
                </c:pt>
                <c:pt idx="1052">
                  <c:v>1143</c:v>
                </c:pt>
                <c:pt idx="1053">
                  <c:v>1146</c:v>
                </c:pt>
                <c:pt idx="1054">
                  <c:v>1149</c:v>
                </c:pt>
                <c:pt idx="1055">
                  <c:v>1152</c:v>
                </c:pt>
                <c:pt idx="1056">
                  <c:v>1155</c:v>
                </c:pt>
                <c:pt idx="1057">
                  <c:v>1157</c:v>
                </c:pt>
                <c:pt idx="1058">
                  <c:v>1160</c:v>
                </c:pt>
                <c:pt idx="1059">
                  <c:v>1163</c:v>
                </c:pt>
                <c:pt idx="1060">
                  <c:v>1166</c:v>
                </c:pt>
                <c:pt idx="1061">
                  <c:v>1169</c:v>
                </c:pt>
                <c:pt idx="1062">
                  <c:v>1172</c:v>
                </c:pt>
                <c:pt idx="1063">
                  <c:v>1175</c:v>
                </c:pt>
                <c:pt idx="1064">
                  <c:v>1178</c:v>
                </c:pt>
                <c:pt idx="1065">
                  <c:v>1181</c:v>
                </c:pt>
                <c:pt idx="1066">
                  <c:v>1184</c:v>
                </c:pt>
                <c:pt idx="1067">
                  <c:v>1187</c:v>
                </c:pt>
                <c:pt idx="1068">
                  <c:v>1191</c:v>
                </c:pt>
                <c:pt idx="1069">
                  <c:v>1194</c:v>
                </c:pt>
                <c:pt idx="1070">
                  <c:v>1197</c:v>
                </c:pt>
                <c:pt idx="1071">
                  <c:v>1200</c:v>
                </c:pt>
                <c:pt idx="1072">
                  <c:v>1203</c:v>
                </c:pt>
                <c:pt idx="1073">
                  <c:v>1206</c:v>
                </c:pt>
                <c:pt idx="1074">
                  <c:v>1209</c:v>
                </c:pt>
                <c:pt idx="1075">
                  <c:v>1212</c:v>
                </c:pt>
                <c:pt idx="1076">
                  <c:v>1215</c:v>
                </c:pt>
                <c:pt idx="1077">
                  <c:v>1218</c:v>
                </c:pt>
                <c:pt idx="1078">
                  <c:v>1221</c:v>
                </c:pt>
                <c:pt idx="1079">
                  <c:v>1224</c:v>
                </c:pt>
                <c:pt idx="1080">
                  <c:v>1228</c:v>
                </c:pt>
                <c:pt idx="1081">
                  <c:v>1231</c:v>
                </c:pt>
                <c:pt idx="1082">
                  <c:v>1234</c:v>
                </c:pt>
                <c:pt idx="1083">
                  <c:v>1237</c:v>
                </c:pt>
                <c:pt idx="1084">
                  <c:v>1240</c:v>
                </c:pt>
                <c:pt idx="1085">
                  <c:v>1243</c:v>
                </c:pt>
                <c:pt idx="1086">
                  <c:v>1247</c:v>
                </c:pt>
                <c:pt idx="1087">
                  <c:v>1250</c:v>
                </c:pt>
                <c:pt idx="1088">
                  <c:v>1253</c:v>
                </c:pt>
                <c:pt idx="1089">
                  <c:v>1256</c:v>
                </c:pt>
                <c:pt idx="1090">
                  <c:v>1259</c:v>
                </c:pt>
                <c:pt idx="1091">
                  <c:v>1263</c:v>
                </c:pt>
                <c:pt idx="1092">
                  <c:v>1266</c:v>
                </c:pt>
                <c:pt idx="1093">
                  <c:v>1269</c:v>
                </c:pt>
                <c:pt idx="1094">
                  <c:v>1272</c:v>
                </c:pt>
                <c:pt idx="1095">
                  <c:v>1276</c:v>
                </c:pt>
                <c:pt idx="1096">
                  <c:v>1279</c:v>
                </c:pt>
                <c:pt idx="1097">
                  <c:v>1282</c:v>
                </c:pt>
                <c:pt idx="1098">
                  <c:v>1285</c:v>
                </c:pt>
                <c:pt idx="1099">
                  <c:v>1289</c:v>
                </c:pt>
                <c:pt idx="1100">
                  <c:v>1292</c:v>
                </c:pt>
                <c:pt idx="1101">
                  <c:v>1295</c:v>
                </c:pt>
                <c:pt idx="1102">
                  <c:v>1299</c:v>
                </c:pt>
                <c:pt idx="1103">
                  <c:v>1302</c:v>
                </c:pt>
                <c:pt idx="1104">
                  <c:v>1305</c:v>
                </c:pt>
                <c:pt idx="1105">
                  <c:v>1309</c:v>
                </c:pt>
                <c:pt idx="1106">
                  <c:v>1312</c:v>
                </c:pt>
                <c:pt idx="1107">
                  <c:v>1315</c:v>
                </c:pt>
                <c:pt idx="1108">
                  <c:v>1319</c:v>
                </c:pt>
                <c:pt idx="1109">
                  <c:v>1322</c:v>
                </c:pt>
                <c:pt idx="1110">
                  <c:v>1326</c:v>
                </c:pt>
                <c:pt idx="1111">
                  <c:v>1329</c:v>
                </c:pt>
                <c:pt idx="1112">
                  <c:v>1332</c:v>
                </c:pt>
                <c:pt idx="1113">
                  <c:v>1336</c:v>
                </c:pt>
                <c:pt idx="1114">
                  <c:v>1339</c:v>
                </c:pt>
                <c:pt idx="1115">
                  <c:v>1343</c:v>
                </c:pt>
                <c:pt idx="1116">
                  <c:v>1346</c:v>
                </c:pt>
                <c:pt idx="1117">
                  <c:v>1349</c:v>
                </c:pt>
                <c:pt idx="1118">
                  <c:v>1353</c:v>
                </c:pt>
                <c:pt idx="1119">
                  <c:v>1356</c:v>
                </c:pt>
                <c:pt idx="1120">
                  <c:v>1360</c:v>
                </c:pt>
                <c:pt idx="1121">
                  <c:v>1363</c:v>
                </c:pt>
                <c:pt idx="1122">
                  <c:v>1367</c:v>
                </c:pt>
                <c:pt idx="1123">
                  <c:v>1370</c:v>
                </c:pt>
                <c:pt idx="1124">
                  <c:v>1374</c:v>
                </c:pt>
                <c:pt idx="1125">
                  <c:v>1377</c:v>
                </c:pt>
                <c:pt idx="1126">
                  <c:v>1381</c:v>
                </c:pt>
                <c:pt idx="1127">
                  <c:v>1384</c:v>
                </c:pt>
                <c:pt idx="1128">
                  <c:v>1388</c:v>
                </c:pt>
                <c:pt idx="1129">
                  <c:v>1392</c:v>
                </c:pt>
                <c:pt idx="1130">
                  <c:v>1395</c:v>
                </c:pt>
                <c:pt idx="1131">
                  <c:v>1399</c:v>
                </c:pt>
                <c:pt idx="1132">
                  <c:v>1402</c:v>
                </c:pt>
                <c:pt idx="1133">
                  <c:v>1406</c:v>
                </c:pt>
                <c:pt idx="1134">
                  <c:v>1409</c:v>
                </c:pt>
                <c:pt idx="1135">
                  <c:v>1413</c:v>
                </c:pt>
                <c:pt idx="1136">
                  <c:v>1417</c:v>
                </c:pt>
                <c:pt idx="1137">
                  <c:v>1420</c:v>
                </c:pt>
                <c:pt idx="1138">
                  <c:v>1424</c:v>
                </c:pt>
                <c:pt idx="1139">
                  <c:v>1428</c:v>
                </c:pt>
                <c:pt idx="1140">
                  <c:v>1431</c:v>
                </c:pt>
                <c:pt idx="1141">
                  <c:v>1435</c:v>
                </c:pt>
                <c:pt idx="1142">
                  <c:v>1439</c:v>
                </c:pt>
                <c:pt idx="1143">
                  <c:v>1442</c:v>
                </c:pt>
                <c:pt idx="1144">
                  <c:v>1446</c:v>
                </c:pt>
                <c:pt idx="1145">
                  <c:v>1450</c:v>
                </c:pt>
                <c:pt idx="1146">
                  <c:v>1453</c:v>
                </c:pt>
                <c:pt idx="1147">
                  <c:v>1457</c:v>
                </c:pt>
                <c:pt idx="1148">
                  <c:v>1461</c:v>
                </c:pt>
                <c:pt idx="1149">
                  <c:v>1465</c:v>
                </c:pt>
                <c:pt idx="1150">
                  <c:v>1468</c:v>
                </c:pt>
                <c:pt idx="1151">
                  <c:v>1472</c:v>
                </c:pt>
                <c:pt idx="1152">
                  <c:v>1476</c:v>
                </c:pt>
                <c:pt idx="1153">
                  <c:v>1480</c:v>
                </c:pt>
                <c:pt idx="1154">
                  <c:v>1483</c:v>
                </c:pt>
                <c:pt idx="1155">
                  <c:v>1487</c:v>
                </c:pt>
                <c:pt idx="1156">
                  <c:v>1491</c:v>
                </c:pt>
                <c:pt idx="1157">
                  <c:v>1495</c:v>
                </c:pt>
                <c:pt idx="1158">
                  <c:v>1499</c:v>
                </c:pt>
                <c:pt idx="1159">
                  <c:v>1502</c:v>
                </c:pt>
                <c:pt idx="1160">
                  <c:v>1506</c:v>
                </c:pt>
                <c:pt idx="1161">
                  <c:v>1510</c:v>
                </c:pt>
                <c:pt idx="1162">
                  <c:v>1514</c:v>
                </c:pt>
                <c:pt idx="1163">
                  <c:v>1518</c:v>
                </c:pt>
                <c:pt idx="1164">
                  <c:v>1522</c:v>
                </c:pt>
                <c:pt idx="1165">
                  <c:v>1526</c:v>
                </c:pt>
                <c:pt idx="1166">
                  <c:v>1530</c:v>
                </c:pt>
                <c:pt idx="1167">
                  <c:v>1534</c:v>
                </c:pt>
                <c:pt idx="1168">
                  <c:v>1537</c:v>
                </c:pt>
                <c:pt idx="1169">
                  <c:v>1541</c:v>
                </c:pt>
                <c:pt idx="1170">
                  <c:v>1545</c:v>
                </c:pt>
                <c:pt idx="1171">
                  <c:v>1549</c:v>
                </c:pt>
                <c:pt idx="1172">
                  <c:v>1553</c:v>
                </c:pt>
                <c:pt idx="1173">
                  <c:v>1557</c:v>
                </c:pt>
                <c:pt idx="1174">
                  <c:v>1561</c:v>
                </c:pt>
                <c:pt idx="1175">
                  <c:v>1565</c:v>
                </c:pt>
                <c:pt idx="1176">
                  <c:v>1569</c:v>
                </c:pt>
                <c:pt idx="1177">
                  <c:v>1573</c:v>
                </c:pt>
                <c:pt idx="1178">
                  <c:v>1577</c:v>
                </c:pt>
                <c:pt idx="1179">
                  <c:v>1581</c:v>
                </c:pt>
                <c:pt idx="1180">
                  <c:v>1585</c:v>
                </c:pt>
                <c:pt idx="1181">
                  <c:v>1589</c:v>
                </c:pt>
                <c:pt idx="1182">
                  <c:v>1594</c:v>
                </c:pt>
                <c:pt idx="1183">
                  <c:v>1598</c:v>
                </c:pt>
                <c:pt idx="1184">
                  <c:v>1602</c:v>
                </c:pt>
                <c:pt idx="1185">
                  <c:v>1606</c:v>
                </c:pt>
                <c:pt idx="1186">
                  <c:v>1610</c:v>
                </c:pt>
                <c:pt idx="1187">
                  <c:v>1614</c:v>
                </c:pt>
                <c:pt idx="1188">
                  <c:v>1618</c:v>
                </c:pt>
                <c:pt idx="1189">
                  <c:v>1622</c:v>
                </c:pt>
                <c:pt idx="1190">
                  <c:v>1626</c:v>
                </c:pt>
                <c:pt idx="1191">
                  <c:v>1631</c:v>
                </c:pt>
                <c:pt idx="1192">
                  <c:v>1635</c:v>
                </c:pt>
                <c:pt idx="1193">
                  <c:v>1639</c:v>
                </c:pt>
                <c:pt idx="1194">
                  <c:v>1643</c:v>
                </c:pt>
                <c:pt idx="1195">
                  <c:v>1647</c:v>
                </c:pt>
                <c:pt idx="1196">
                  <c:v>1652</c:v>
                </c:pt>
                <c:pt idx="1197">
                  <c:v>1656</c:v>
                </c:pt>
                <c:pt idx="1198">
                  <c:v>1660</c:v>
                </c:pt>
                <c:pt idx="1199">
                  <c:v>1664</c:v>
                </c:pt>
                <c:pt idx="1200">
                  <c:v>1669</c:v>
                </c:pt>
                <c:pt idx="1201">
                  <c:v>1673</c:v>
                </c:pt>
                <c:pt idx="1202">
                  <c:v>1677</c:v>
                </c:pt>
                <c:pt idx="1203">
                  <c:v>1681</c:v>
                </c:pt>
                <c:pt idx="1204">
                  <c:v>1686</c:v>
                </c:pt>
                <c:pt idx="1205">
                  <c:v>1690</c:v>
                </c:pt>
                <c:pt idx="1206">
                  <c:v>1694</c:v>
                </c:pt>
                <c:pt idx="1207">
                  <c:v>1699</c:v>
                </c:pt>
                <c:pt idx="1208">
                  <c:v>1703</c:v>
                </c:pt>
                <c:pt idx="1209">
                  <c:v>1707</c:v>
                </c:pt>
                <c:pt idx="1210">
                  <c:v>1712</c:v>
                </c:pt>
                <c:pt idx="1211">
                  <c:v>1716</c:v>
                </c:pt>
                <c:pt idx="1212">
                  <c:v>1721</c:v>
                </c:pt>
                <c:pt idx="1213">
                  <c:v>1725</c:v>
                </c:pt>
                <c:pt idx="1214">
                  <c:v>1729</c:v>
                </c:pt>
                <c:pt idx="1215">
                  <c:v>1734</c:v>
                </c:pt>
                <c:pt idx="1216">
                  <c:v>1738</c:v>
                </c:pt>
                <c:pt idx="1217">
                  <c:v>1743</c:v>
                </c:pt>
                <c:pt idx="1218">
                  <c:v>1747</c:v>
                </c:pt>
                <c:pt idx="1219">
                  <c:v>1752</c:v>
                </c:pt>
                <c:pt idx="1220">
                  <c:v>1756</c:v>
                </c:pt>
                <c:pt idx="1221">
                  <c:v>1761</c:v>
                </c:pt>
                <c:pt idx="1222">
                  <c:v>1765</c:v>
                </c:pt>
                <c:pt idx="1223">
                  <c:v>1770</c:v>
                </c:pt>
                <c:pt idx="1224">
                  <c:v>1774</c:v>
                </c:pt>
                <c:pt idx="1225">
                  <c:v>1779</c:v>
                </c:pt>
                <c:pt idx="1226">
                  <c:v>1783</c:v>
                </c:pt>
                <c:pt idx="1227">
                  <c:v>1788</c:v>
                </c:pt>
                <c:pt idx="1228">
                  <c:v>1792</c:v>
                </c:pt>
                <c:pt idx="1229">
                  <c:v>1797</c:v>
                </c:pt>
                <c:pt idx="1230">
                  <c:v>1802</c:v>
                </c:pt>
                <c:pt idx="1231">
                  <c:v>1806</c:v>
                </c:pt>
                <c:pt idx="1232">
                  <c:v>1811</c:v>
                </c:pt>
                <c:pt idx="1233">
                  <c:v>1816</c:v>
                </c:pt>
                <c:pt idx="1234">
                  <c:v>1820</c:v>
                </c:pt>
                <c:pt idx="1235">
                  <c:v>1825</c:v>
                </c:pt>
                <c:pt idx="1236">
                  <c:v>1830</c:v>
                </c:pt>
                <c:pt idx="1237">
                  <c:v>1834</c:v>
                </c:pt>
                <c:pt idx="1238">
                  <c:v>1839</c:v>
                </c:pt>
                <c:pt idx="1239">
                  <c:v>1844</c:v>
                </c:pt>
                <c:pt idx="1240">
                  <c:v>1848</c:v>
                </c:pt>
                <c:pt idx="1241">
                  <c:v>1853</c:v>
                </c:pt>
                <c:pt idx="1242">
                  <c:v>1858</c:v>
                </c:pt>
                <c:pt idx="1243">
                  <c:v>1863</c:v>
                </c:pt>
                <c:pt idx="1244">
                  <c:v>1867</c:v>
                </c:pt>
                <c:pt idx="1245">
                  <c:v>1872</c:v>
                </c:pt>
                <c:pt idx="1246">
                  <c:v>1877</c:v>
                </c:pt>
                <c:pt idx="1247">
                  <c:v>1882</c:v>
                </c:pt>
                <c:pt idx="1248">
                  <c:v>1887</c:v>
                </c:pt>
                <c:pt idx="1249">
                  <c:v>1891</c:v>
                </c:pt>
                <c:pt idx="1250">
                  <c:v>1896</c:v>
                </c:pt>
                <c:pt idx="1251">
                  <c:v>1901</c:v>
                </c:pt>
                <c:pt idx="1252">
                  <c:v>1906</c:v>
                </c:pt>
                <c:pt idx="1253">
                  <c:v>1911</c:v>
                </c:pt>
                <c:pt idx="1254">
                  <c:v>1916</c:v>
                </c:pt>
                <c:pt idx="1255">
                  <c:v>1921</c:v>
                </c:pt>
                <c:pt idx="1256">
                  <c:v>1926</c:v>
                </c:pt>
                <c:pt idx="1257">
                  <c:v>1930</c:v>
                </c:pt>
                <c:pt idx="1258">
                  <c:v>1935</c:v>
                </c:pt>
                <c:pt idx="1259">
                  <c:v>1940</c:v>
                </c:pt>
                <c:pt idx="1260">
                  <c:v>1945</c:v>
                </c:pt>
                <c:pt idx="1261">
                  <c:v>1950</c:v>
                </c:pt>
                <c:pt idx="1262">
                  <c:v>1955</c:v>
                </c:pt>
                <c:pt idx="1263">
                  <c:v>1960</c:v>
                </c:pt>
                <c:pt idx="1264">
                  <c:v>1965</c:v>
                </c:pt>
                <c:pt idx="1265">
                  <c:v>1970</c:v>
                </c:pt>
                <c:pt idx="1266">
                  <c:v>1975</c:v>
                </c:pt>
                <c:pt idx="1267">
                  <c:v>1981</c:v>
                </c:pt>
                <c:pt idx="1268">
                  <c:v>1986</c:v>
                </c:pt>
                <c:pt idx="1269">
                  <c:v>1991</c:v>
                </c:pt>
                <c:pt idx="1270">
                  <c:v>1996</c:v>
                </c:pt>
                <c:pt idx="1271">
                  <c:v>2001</c:v>
                </c:pt>
                <c:pt idx="1272">
                  <c:v>2006</c:v>
                </c:pt>
                <c:pt idx="1273">
                  <c:v>2011</c:v>
                </c:pt>
                <c:pt idx="1274">
                  <c:v>2016</c:v>
                </c:pt>
                <c:pt idx="1275">
                  <c:v>2021</c:v>
                </c:pt>
                <c:pt idx="1276">
                  <c:v>2027</c:v>
                </c:pt>
                <c:pt idx="1277">
                  <c:v>2032</c:v>
                </c:pt>
                <c:pt idx="1278">
                  <c:v>2037</c:v>
                </c:pt>
                <c:pt idx="1279">
                  <c:v>2042</c:v>
                </c:pt>
                <c:pt idx="1280">
                  <c:v>2047</c:v>
                </c:pt>
                <c:pt idx="1281">
                  <c:v>2053</c:v>
                </c:pt>
                <c:pt idx="1282">
                  <c:v>2058</c:v>
                </c:pt>
                <c:pt idx="1283">
                  <c:v>2063</c:v>
                </c:pt>
                <c:pt idx="1284">
                  <c:v>2069</c:v>
                </c:pt>
                <c:pt idx="1285">
                  <c:v>2074</c:v>
                </c:pt>
                <c:pt idx="1286">
                  <c:v>2079</c:v>
                </c:pt>
                <c:pt idx="1287">
                  <c:v>2084</c:v>
                </c:pt>
                <c:pt idx="1288">
                  <c:v>2090</c:v>
                </c:pt>
                <c:pt idx="1289">
                  <c:v>2095</c:v>
                </c:pt>
                <c:pt idx="1290">
                  <c:v>2101</c:v>
                </c:pt>
                <c:pt idx="1291">
                  <c:v>2106</c:v>
                </c:pt>
                <c:pt idx="1292">
                  <c:v>2111</c:v>
                </c:pt>
                <c:pt idx="1293">
                  <c:v>2117</c:v>
                </c:pt>
                <c:pt idx="1294">
                  <c:v>2122</c:v>
                </c:pt>
                <c:pt idx="1295">
                  <c:v>2128</c:v>
                </c:pt>
                <c:pt idx="1296">
                  <c:v>2133</c:v>
                </c:pt>
                <c:pt idx="1297">
                  <c:v>2138</c:v>
                </c:pt>
                <c:pt idx="1298">
                  <c:v>2144</c:v>
                </c:pt>
                <c:pt idx="1299">
                  <c:v>2149</c:v>
                </c:pt>
                <c:pt idx="1300">
                  <c:v>2155</c:v>
                </c:pt>
                <c:pt idx="1301">
                  <c:v>2160</c:v>
                </c:pt>
                <c:pt idx="1302">
                  <c:v>2166</c:v>
                </c:pt>
                <c:pt idx="1303">
                  <c:v>2172</c:v>
                </c:pt>
                <c:pt idx="1304">
                  <c:v>2177</c:v>
                </c:pt>
                <c:pt idx="1305">
                  <c:v>2183</c:v>
                </c:pt>
                <c:pt idx="1306">
                  <c:v>2188</c:v>
                </c:pt>
                <c:pt idx="1307">
                  <c:v>2194</c:v>
                </c:pt>
                <c:pt idx="1308">
                  <c:v>2199</c:v>
                </c:pt>
                <c:pt idx="1309">
                  <c:v>2205</c:v>
                </c:pt>
                <c:pt idx="1310">
                  <c:v>2211</c:v>
                </c:pt>
                <c:pt idx="1311">
                  <c:v>2216</c:v>
                </c:pt>
                <c:pt idx="1312">
                  <c:v>2222</c:v>
                </c:pt>
                <c:pt idx="1313">
                  <c:v>2228</c:v>
                </c:pt>
                <c:pt idx="1314">
                  <c:v>2234</c:v>
                </c:pt>
                <c:pt idx="1315">
                  <c:v>2239</c:v>
                </c:pt>
                <c:pt idx="1316">
                  <c:v>2245</c:v>
                </c:pt>
                <c:pt idx="1317">
                  <c:v>2251</c:v>
                </c:pt>
                <c:pt idx="1318">
                  <c:v>2256</c:v>
                </c:pt>
                <c:pt idx="1319">
                  <c:v>2262</c:v>
                </c:pt>
                <c:pt idx="1320">
                  <c:v>2268</c:v>
                </c:pt>
                <c:pt idx="1321">
                  <c:v>2274</c:v>
                </c:pt>
                <c:pt idx="1322">
                  <c:v>2280</c:v>
                </c:pt>
                <c:pt idx="1323">
                  <c:v>2286</c:v>
                </c:pt>
                <c:pt idx="1324">
                  <c:v>2291</c:v>
                </c:pt>
                <c:pt idx="1325">
                  <c:v>2297</c:v>
                </c:pt>
                <c:pt idx="1326">
                  <c:v>2303</c:v>
                </c:pt>
                <c:pt idx="1327">
                  <c:v>2309</c:v>
                </c:pt>
                <c:pt idx="1328">
                  <c:v>2315</c:v>
                </c:pt>
                <c:pt idx="1329">
                  <c:v>2321</c:v>
                </c:pt>
                <c:pt idx="1330">
                  <c:v>2327</c:v>
                </c:pt>
                <c:pt idx="1331">
                  <c:v>2333</c:v>
                </c:pt>
                <c:pt idx="1332">
                  <c:v>2339</c:v>
                </c:pt>
                <c:pt idx="1333">
                  <c:v>2345</c:v>
                </c:pt>
                <c:pt idx="1334">
                  <c:v>2351</c:v>
                </c:pt>
                <c:pt idx="1335">
                  <c:v>2357</c:v>
                </c:pt>
                <c:pt idx="1336">
                  <c:v>2363</c:v>
                </c:pt>
                <c:pt idx="1337">
                  <c:v>2369</c:v>
                </c:pt>
                <c:pt idx="1338">
                  <c:v>2375</c:v>
                </c:pt>
                <c:pt idx="1339">
                  <c:v>2381</c:v>
                </c:pt>
                <c:pt idx="1340">
                  <c:v>2387</c:v>
                </c:pt>
                <c:pt idx="1341">
                  <c:v>2393</c:v>
                </c:pt>
                <c:pt idx="1342">
                  <c:v>2399</c:v>
                </c:pt>
                <c:pt idx="1343">
                  <c:v>2405</c:v>
                </c:pt>
                <c:pt idx="1344">
                  <c:v>2412</c:v>
                </c:pt>
                <c:pt idx="1345">
                  <c:v>2418</c:v>
                </c:pt>
                <c:pt idx="1346">
                  <c:v>2424</c:v>
                </c:pt>
                <c:pt idx="1347">
                  <c:v>2430</c:v>
                </c:pt>
                <c:pt idx="1348">
                  <c:v>2436</c:v>
                </c:pt>
                <c:pt idx="1349">
                  <c:v>2443</c:v>
                </c:pt>
                <c:pt idx="1350">
                  <c:v>2449</c:v>
                </c:pt>
                <c:pt idx="1351">
                  <c:v>2455</c:v>
                </c:pt>
                <c:pt idx="1352">
                  <c:v>2461</c:v>
                </c:pt>
                <c:pt idx="1353">
                  <c:v>2468</c:v>
                </c:pt>
                <c:pt idx="1354">
                  <c:v>2474</c:v>
                </c:pt>
                <c:pt idx="1355">
                  <c:v>2480</c:v>
                </c:pt>
                <c:pt idx="1356">
                  <c:v>2487</c:v>
                </c:pt>
                <c:pt idx="1357">
                  <c:v>2493</c:v>
                </c:pt>
                <c:pt idx="1358">
                  <c:v>2500</c:v>
                </c:pt>
                <c:pt idx="1359">
                  <c:v>2506</c:v>
                </c:pt>
                <c:pt idx="1360">
                  <c:v>2512</c:v>
                </c:pt>
                <c:pt idx="1361">
                  <c:v>2519</c:v>
                </c:pt>
                <c:pt idx="1362">
                  <c:v>2525</c:v>
                </c:pt>
                <c:pt idx="1363">
                  <c:v>2532</c:v>
                </c:pt>
                <c:pt idx="1364">
                  <c:v>2538</c:v>
                </c:pt>
                <c:pt idx="1365">
                  <c:v>2545</c:v>
                </c:pt>
                <c:pt idx="1366">
                  <c:v>2551</c:v>
                </c:pt>
                <c:pt idx="1367">
                  <c:v>2558</c:v>
                </c:pt>
                <c:pt idx="1368">
                  <c:v>2564</c:v>
                </c:pt>
                <c:pt idx="1369">
                  <c:v>2571</c:v>
                </c:pt>
                <c:pt idx="1370">
                  <c:v>2577</c:v>
                </c:pt>
                <c:pt idx="1371">
                  <c:v>2584</c:v>
                </c:pt>
                <c:pt idx="1372">
                  <c:v>2591</c:v>
                </c:pt>
                <c:pt idx="1373">
                  <c:v>2597</c:v>
                </c:pt>
                <c:pt idx="1374">
                  <c:v>2604</c:v>
                </c:pt>
                <c:pt idx="1375">
                  <c:v>2611</c:v>
                </c:pt>
                <c:pt idx="1376">
                  <c:v>2617</c:v>
                </c:pt>
                <c:pt idx="1377">
                  <c:v>2624</c:v>
                </c:pt>
                <c:pt idx="1378">
                  <c:v>2631</c:v>
                </c:pt>
                <c:pt idx="1379">
                  <c:v>2638</c:v>
                </c:pt>
                <c:pt idx="1380">
                  <c:v>2644</c:v>
                </c:pt>
                <c:pt idx="1381">
                  <c:v>2651</c:v>
                </c:pt>
                <c:pt idx="1382">
                  <c:v>2658</c:v>
                </c:pt>
                <c:pt idx="1383">
                  <c:v>2665</c:v>
                </c:pt>
                <c:pt idx="1384">
                  <c:v>2671</c:v>
                </c:pt>
                <c:pt idx="1385">
                  <c:v>2678</c:v>
                </c:pt>
                <c:pt idx="1386">
                  <c:v>2685</c:v>
                </c:pt>
                <c:pt idx="1387">
                  <c:v>2692</c:v>
                </c:pt>
                <c:pt idx="1388">
                  <c:v>2699</c:v>
                </c:pt>
                <c:pt idx="1389">
                  <c:v>2706</c:v>
                </c:pt>
                <c:pt idx="1390">
                  <c:v>2713</c:v>
                </c:pt>
                <c:pt idx="1391">
                  <c:v>2720</c:v>
                </c:pt>
                <c:pt idx="1392">
                  <c:v>2727</c:v>
                </c:pt>
                <c:pt idx="1393">
                  <c:v>2734</c:v>
                </c:pt>
                <c:pt idx="1394">
                  <c:v>2741</c:v>
                </c:pt>
                <c:pt idx="1395">
                  <c:v>2748</c:v>
                </c:pt>
                <c:pt idx="1396">
                  <c:v>2755</c:v>
                </c:pt>
                <c:pt idx="1397">
                  <c:v>2762</c:v>
                </c:pt>
                <c:pt idx="1398">
                  <c:v>2769</c:v>
                </c:pt>
                <c:pt idx="1399">
                  <c:v>2776</c:v>
                </c:pt>
                <c:pt idx="1400">
                  <c:v>2783</c:v>
                </c:pt>
                <c:pt idx="1401">
                  <c:v>2790</c:v>
                </c:pt>
                <c:pt idx="1402">
                  <c:v>2797</c:v>
                </c:pt>
                <c:pt idx="1403">
                  <c:v>2804</c:v>
                </c:pt>
                <c:pt idx="1404">
                  <c:v>2812</c:v>
                </c:pt>
                <c:pt idx="1405">
                  <c:v>2819</c:v>
                </c:pt>
                <c:pt idx="1406">
                  <c:v>2826</c:v>
                </c:pt>
                <c:pt idx="1407">
                  <c:v>2833</c:v>
                </c:pt>
                <c:pt idx="1408">
                  <c:v>2841</c:v>
                </c:pt>
                <c:pt idx="1409">
                  <c:v>2848</c:v>
                </c:pt>
                <c:pt idx="1410">
                  <c:v>2855</c:v>
                </c:pt>
                <c:pt idx="1411">
                  <c:v>2862</c:v>
                </c:pt>
                <c:pt idx="1412">
                  <c:v>2870</c:v>
                </c:pt>
                <c:pt idx="1413">
                  <c:v>2877</c:v>
                </c:pt>
                <c:pt idx="1414">
                  <c:v>2885</c:v>
                </c:pt>
                <c:pt idx="1415">
                  <c:v>2892</c:v>
                </c:pt>
                <c:pt idx="1416">
                  <c:v>2899</c:v>
                </c:pt>
                <c:pt idx="1417">
                  <c:v>2907</c:v>
                </c:pt>
                <c:pt idx="1418">
                  <c:v>2914</c:v>
                </c:pt>
                <c:pt idx="1419">
                  <c:v>2922</c:v>
                </c:pt>
                <c:pt idx="1420">
                  <c:v>2929</c:v>
                </c:pt>
                <c:pt idx="1421">
                  <c:v>2937</c:v>
                </c:pt>
                <c:pt idx="1422">
                  <c:v>2944</c:v>
                </c:pt>
                <c:pt idx="1423">
                  <c:v>2952</c:v>
                </c:pt>
                <c:pt idx="1424">
                  <c:v>2959</c:v>
                </c:pt>
                <c:pt idx="1425">
                  <c:v>2967</c:v>
                </c:pt>
                <c:pt idx="1426">
                  <c:v>2974</c:v>
                </c:pt>
                <c:pt idx="1427">
                  <c:v>2982</c:v>
                </c:pt>
                <c:pt idx="1428">
                  <c:v>2990</c:v>
                </c:pt>
                <c:pt idx="1429">
                  <c:v>2997</c:v>
                </c:pt>
                <c:pt idx="1430">
                  <c:v>3005</c:v>
                </c:pt>
                <c:pt idx="1431">
                  <c:v>3013</c:v>
                </c:pt>
                <c:pt idx="1432">
                  <c:v>3020</c:v>
                </c:pt>
                <c:pt idx="1433">
                  <c:v>3028</c:v>
                </c:pt>
                <c:pt idx="1434">
                  <c:v>3036</c:v>
                </c:pt>
                <c:pt idx="1435">
                  <c:v>3044</c:v>
                </c:pt>
                <c:pt idx="1436">
                  <c:v>3052</c:v>
                </c:pt>
                <c:pt idx="1437">
                  <c:v>3059</c:v>
                </c:pt>
                <c:pt idx="1438">
                  <c:v>3067</c:v>
                </c:pt>
                <c:pt idx="1439">
                  <c:v>3075</c:v>
                </c:pt>
                <c:pt idx="1440">
                  <c:v>3083</c:v>
                </c:pt>
                <c:pt idx="1441">
                  <c:v>3091</c:v>
                </c:pt>
                <c:pt idx="1442">
                  <c:v>3099</c:v>
                </c:pt>
                <c:pt idx="1443">
                  <c:v>3107</c:v>
                </c:pt>
                <c:pt idx="1444">
                  <c:v>3115</c:v>
                </c:pt>
                <c:pt idx="1445">
                  <c:v>3123</c:v>
                </c:pt>
                <c:pt idx="1446">
                  <c:v>3131</c:v>
                </c:pt>
                <c:pt idx="1447">
                  <c:v>3139</c:v>
                </c:pt>
                <c:pt idx="1448">
                  <c:v>3147</c:v>
                </c:pt>
                <c:pt idx="1449">
                  <c:v>3155</c:v>
                </c:pt>
                <c:pt idx="1450">
                  <c:v>3163</c:v>
                </c:pt>
                <c:pt idx="1451">
                  <c:v>3171</c:v>
                </c:pt>
                <c:pt idx="1452">
                  <c:v>3179</c:v>
                </c:pt>
                <c:pt idx="1453">
                  <c:v>3187</c:v>
                </c:pt>
                <c:pt idx="1454">
                  <c:v>3195</c:v>
                </c:pt>
                <c:pt idx="1455">
                  <c:v>3203</c:v>
                </c:pt>
                <c:pt idx="1456">
                  <c:v>3212</c:v>
                </c:pt>
                <c:pt idx="1457">
                  <c:v>3220</c:v>
                </c:pt>
                <c:pt idx="1458">
                  <c:v>3228</c:v>
                </c:pt>
                <c:pt idx="1459">
                  <c:v>3236</c:v>
                </c:pt>
                <c:pt idx="1460">
                  <c:v>3245</c:v>
                </c:pt>
                <c:pt idx="1461">
                  <c:v>3253</c:v>
                </c:pt>
                <c:pt idx="1462">
                  <c:v>3261</c:v>
                </c:pt>
                <c:pt idx="1463">
                  <c:v>3270</c:v>
                </c:pt>
                <c:pt idx="1464">
                  <c:v>3278</c:v>
                </c:pt>
                <c:pt idx="1465">
                  <c:v>3286</c:v>
                </c:pt>
                <c:pt idx="1466">
                  <c:v>3295</c:v>
                </c:pt>
                <c:pt idx="1467">
                  <c:v>3303</c:v>
                </c:pt>
                <c:pt idx="1468">
                  <c:v>3312</c:v>
                </c:pt>
                <c:pt idx="1469">
                  <c:v>3320</c:v>
                </c:pt>
                <c:pt idx="1470">
                  <c:v>3329</c:v>
                </c:pt>
                <c:pt idx="1471">
                  <c:v>3337</c:v>
                </c:pt>
                <c:pt idx="1472">
                  <c:v>3346</c:v>
                </c:pt>
                <c:pt idx="1473">
                  <c:v>3354</c:v>
                </c:pt>
                <c:pt idx="1474">
                  <c:v>3363</c:v>
                </c:pt>
                <c:pt idx="1475">
                  <c:v>3372</c:v>
                </c:pt>
                <c:pt idx="1476">
                  <c:v>3380</c:v>
                </c:pt>
                <c:pt idx="1477">
                  <c:v>3389</c:v>
                </c:pt>
                <c:pt idx="1478">
                  <c:v>3398</c:v>
                </c:pt>
                <c:pt idx="1479">
                  <c:v>3406</c:v>
                </c:pt>
                <c:pt idx="1480">
                  <c:v>3415</c:v>
                </c:pt>
                <c:pt idx="1481">
                  <c:v>3424</c:v>
                </c:pt>
                <c:pt idx="1482">
                  <c:v>3433</c:v>
                </c:pt>
                <c:pt idx="1483">
                  <c:v>3441</c:v>
                </c:pt>
                <c:pt idx="1484">
                  <c:v>3450</c:v>
                </c:pt>
                <c:pt idx="1485">
                  <c:v>3459</c:v>
                </c:pt>
                <c:pt idx="1486">
                  <c:v>3468</c:v>
                </c:pt>
                <c:pt idx="1487">
                  <c:v>3477</c:v>
                </c:pt>
                <c:pt idx="1488">
                  <c:v>3486</c:v>
                </c:pt>
                <c:pt idx="1489">
                  <c:v>3495</c:v>
                </c:pt>
                <c:pt idx="1490">
                  <c:v>3504</c:v>
                </c:pt>
                <c:pt idx="1491">
                  <c:v>3513</c:v>
                </c:pt>
                <c:pt idx="1492">
                  <c:v>3522</c:v>
                </c:pt>
                <c:pt idx="1493">
                  <c:v>3531</c:v>
                </c:pt>
                <c:pt idx="1494">
                  <c:v>3540</c:v>
                </c:pt>
                <c:pt idx="1495">
                  <c:v>3549</c:v>
                </c:pt>
                <c:pt idx="1496">
                  <c:v>3558</c:v>
                </c:pt>
                <c:pt idx="1497">
                  <c:v>3567</c:v>
                </c:pt>
                <c:pt idx="1498">
                  <c:v>3576</c:v>
                </c:pt>
                <c:pt idx="1499">
                  <c:v>3585</c:v>
                </c:pt>
                <c:pt idx="1500">
                  <c:v>3594</c:v>
                </c:pt>
                <c:pt idx="1501">
                  <c:v>3604</c:v>
                </c:pt>
                <c:pt idx="1502">
                  <c:v>3613</c:v>
                </c:pt>
                <c:pt idx="1503">
                  <c:v>3622</c:v>
                </c:pt>
                <c:pt idx="1504">
                  <c:v>3631</c:v>
                </c:pt>
                <c:pt idx="1505">
                  <c:v>3641</c:v>
                </c:pt>
                <c:pt idx="1506">
                  <c:v>3650</c:v>
                </c:pt>
                <c:pt idx="1507">
                  <c:v>3659</c:v>
                </c:pt>
                <c:pt idx="1508">
                  <c:v>3669</c:v>
                </c:pt>
                <c:pt idx="1509">
                  <c:v>3678</c:v>
                </c:pt>
                <c:pt idx="1510">
                  <c:v>3687</c:v>
                </c:pt>
                <c:pt idx="1511">
                  <c:v>3697</c:v>
                </c:pt>
                <c:pt idx="1512">
                  <c:v>3706</c:v>
                </c:pt>
                <c:pt idx="1513">
                  <c:v>3716</c:v>
                </c:pt>
                <c:pt idx="1514">
                  <c:v>3725</c:v>
                </c:pt>
                <c:pt idx="1515">
                  <c:v>3735</c:v>
                </c:pt>
                <c:pt idx="1516">
                  <c:v>3744</c:v>
                </c:pt>
                <c:pt idx="1517">
                  <c:v>3754</c:v>
                </c:pt>
                <c:pt idx="1518">
                  <c:v>3764</c:v>
                </c:pt>
                <c:pt idx="1519">
                  <c:v>3773</c:v>
                </c:pt>
                <c:pt idx="1520">
                  <c:v>3783</c:v>
                </c:pt>
                <c:pt idx="1521">
                  <c:v>3793</c:v>
                </c:pt>
                <c:pt idx="1522">
                  <c:v>3802</c:v>
                </c:pt>
                <c:pt idx="1523">
                  <c:v>3812</c:v>
                </c:pt>
                <c:pt idx="1524">
                  <c:v>3822</c:v>
                </c:pt>
                <c:pt idx="1525">
                  <c:v>3832</c:v>
                </c:pt>
                <c:pt idx="1526">
                  <c:v>3842</c:v>
                </c:pt>
                <c:pt idx="1527">
                  <c:v>3851</c:v>
                </c:pt>
                <c:pt idx="1528">
                  <c:v>3861</c:v>
                </c:pt>
                <c:pt idx="1529">
                  <c:v>3871</c:v>
                </c:pt>
                <c:pt idx="1530">
                  <c:v>3881</c:v>
                </c:pt>
                <c:pt idx="1531">
                  <c:v>3891</c:v>
                </c:pt>
                <c:pt idx="1532">
                  <c:v>3901</c:v>
                </c:pt>
                <c:pt idx="1533">
                  <c:v>3911</c:v>
                </c:pt>
                <c:pt idx="1534">
                  <c:v>3921</c:v>
                </c:pt>
                <c:pt idx="1535">
                  <c:v>3931</c:v>
                </c:pt>
                <c:pt idx="1536">
                  <c:v>3941</c:v>
                </c:pt>
                <c:pt idx="1537">
                  <c:v>3951</c:v>
                </c:pt>
                <c:pt idx="1538">
                  <c:v>3961</c:v>
                </c:pt>
                <c:pt idx="1539">
                  <c:v>3971</c:v>
                </c:pt>
                <c:pt idx="1540">
                  <c:v>3982</c:v>
                </c:pt>
                <c:pt idx="1541">
                  <c:v>3992</c:v>
                </c:pt>
                <c:pt idx="1542">
                  <c:v>4002</c:v>
                </c:pt>
                <c:pt idx="1543">
                  <c:v>4012</c:v>
                </c:pt>
                <c:pt idx="1544">
                  <c:v>4023</c:v>
                </c:pt>
                <c:pt idx="1545">
                  <c:v>4033</c:v>
                </c:pt>
                <c:pt idx="1546">
                  <c:v>4043</c:v>
                </c:pt>
                <c:pt idx="1547">
                  <c:v>4054</c:v>
                </c:pt>
                <c:pt idx="1548">
                  <c:v>4064</c:v>
                </c:pt>
                <c:pt idx="1549">
                  <c:v>4074</c:v>
                </c:pt>
                <c:pt idx="1550">
                  <c:v>4085</c:v>
                </c:pt>
                <c:pt idx="1551">
                  <c:v>4095</c:v>
                </c:pt>
                <c:pt idx="1552">
                  <c:v>4106</c:v>
                </c:pt>
                <c:pt idx="1553">
                  <c:v>4116</c:v>
                </c:pt>
                <c:pt idx="1554">
                  <c:v>4127</c:v>
                </c:pt>
                <c:pt idx="1555">
                  <c:v>4137</c:v>
                </c:pt>
                <c:pt idx="1556">
                  <c:v>4148</c:v>
                </c:pt>
                <c:pt idx="1557">
                  <c:v>4159</c:v>
                </c:pt>
                <c:pt idx="1558">
                  <c:v>4169</c:v>
                </c:pt>
                <c:pt idx="1559">
                  <c:v>4180</c:v>
                </c:pt>
                <c:pt idx="1560">
                  <c:v>4191</c:v>
                </c:pt>
                <c:pt idx="1561">
                  <c:v>4201</c:v>
                </c:pt>
                <c:pt idx="1562">
                  <c:v>4212</c:v>
                </c:pt>
                <c:pt idx="1563">
                  <c:v>4223</c:v>
                </c:pt>
                <c:pt idx="1564">
                  <c:v>4234</c:v>
                </c:pt>
                <c:pt idx="1565">
                  <c:v>4245</c:v>
                </c:pt>
                <c:pt idx="1566">
                  <c:v>4255</c:v>
                </c:pt>
                <c:pt idx="1567">
                  <c:v>4266</c:v>
                </c:pt>
                <c:pt idx="1568">
                  <c:v>4277</c:v>
                </c:pt>
                <c:pt idx="1569">
                  <c:v>4288</c:v>
                </c:pt>
                <c:pt idx="1570">
                  <c:v>4299</c:v>
                </c:pt>
                <c:pt idx="1571">
                  <c:v>4310</c:v>
                </c:pt>
                <c:pt idx="1572">
                  <c:v>4321</c:v>
                </c:pt>
                <c:pt idx="1573">
                  <c:v>4332</c:v>
                </c:pt>
                <c:pt idx="1574">
                  <c:v>4343</c:v>
                </c:pt>
                <c:pt idx="1575">
                  <c:v>4355</c:v>
                </c:pt>
                <c:pt idx="1576">
                  <c:v>4366</c:v>
                </c:pt>
                <c:pt idx="1577">
                  <c:v>4377</c:v>
                </c:pt>
                <c:pt idx="1578">
                  <c:v>4388</c:v>
                </c:pt>
                <c:pt idx="1579">
                  <c:v>4399</c:v>
                </c:pt>
                <c:pt idx="1580">
                  <c:v>4411</c:v>
                </c:pt>
                <c:pt idx="1581">
                  <c:v>4422</c:v>
                </c:pt>
                <c:pt idx="1582">
                  <c:v>4433</c:v>
                </c:pt>
                <c:pt idx="1583">
                  <c:v>4445</c:v>
                </c:pt>
                <c:pt idx="1584">
                  <c:v>4456</c:v>
                </c:pt>
                <c:pt idx="1585">
                  <c:v>4467</c:v>
                </c:pt>
                <c:pt idx="1586">
                  <c:v>4479</c:v>
                </c:pt>
                <c:pt idx="1587">
                  <c:v>4490</c:v>
                </c:pt>
                <c:pt idx="1588">
                  <c:v>4502</c:v>
                </c:pt>
                <c:pt idx="1589">
                  <c:v>4513</c:v>
                </c:pt>
                <c:pt idx="1590">
                  <c:v>4525</c:v>
                </c:pt>
                <c:pt idx="1591">
                  <c:v>4536</c:v>
                </c:pt>
                <c:pt idx="1592">
                  <c:v>4548</c:v>
                </c:pt>
                <c:pt idx="1593">
                  <c:v>4560</c:v>
                </c:pt>
                <c:pt idx="1594">
                  <c:v>4571</c:v>
                </c:pt>
                <c:pt idx="1595">
                  <c:v>4583</c:v>
                </c:pt>
                <c:pt idx="1596">
                  <c:v>4595</c:v>
                </c:pt>
                <c:pt idx="1597">
                  <c:v>4607</c:v>
                </c:pt>
                <c:pt idx="1598">
                  <c:v>4618</c:v>
                </c:pt>
                <c:pt idx="1599">
                  <c:v>4630</c:v>
                </c:pt>
                <c:pt idx="1600">
                  <c:v>4642</c:v>
                </c:pt>
                <c:pt idx="1601">
                  <c:v>4654</c:v>
                </c:pt>
                <c:pt idx="1602">
                  <c:v>4666</c:v>
                </c:pt>
                <c:pt idx="1603">
                  <c:v>4678</c:v>
                </c:pt>
                <c:pt idx="1604">
                  <c:v>4690</c:v>
                </c:pt>
                <c:pt idx="1605">
                  <c:v>4702</c:v>
                </c:pt>
                <c:pt idx="1606">
                  <c:v>4714</c:v>
                </c:pt>
                <c:pt idx="1607">
                  <c:v>4726</c:v>
                </c:pt>
                <c:pt idx="1608">
                  <c:v>4738</c:v>
                </c:pt>
                <c:pt idx="1609">
                  <c:v>4750</c:v>
                </c:pt>
                <c:pt idx="1610">
                  <c:v>4762</c:v>
                </c:pt>
                <c:pt idx="1611">
                  <c:v>4775</c:v>
                </c:pt>
                <c:pt idx="1612">
                  <c:v>4787</c:v>
                </c:pt>
                <c:pt idx="1613">
                  <c:v>4799</c:v>
                </c:pt>
                <c:pt idx="1614">
                  <c:v>4811</c:v>
                </c:pt>
                <c:pt idx="1615">
                  <c:v>4824</c:v>
                </c:pt>
                <c:pt idx="1616">
                  <c:v>4836</c:v>
                </c:pt>
                <c:pt idx="1617">
                  <c:v>4848</c:v>
                </c:pt>
                <c:pt idx="1618">
                  <c:v>4861</c:v>
                </c:pt>
                <c:pt idx="1619">
                  <c:v>4873</c:v>
                </c:pt>
                <c:pt idx="1620">
                  <c:v>4886</c:v>
                </c:pt>
                <c:pt idx="1621">
                  <c:v>4898</c:v>
                </c:pt>
                <c:pt idx="1622">
                  <c:v>4911</c:v>
                </c:pt>
                <c:pt idx="1623">
                  <c:v>4923</c:v>
                </c:pt>
                <c:pt idx="1624">
                  <c:v>4936</c:v>
                </c:pt>
                <c:pt idx="1625">
                  <c:v>4949</c:v>
                </c:pt>
                <c:pt idx="1626">
                  <c:v>4961</c:v>
                </c:pt>
                <c:pt idx="1627">
                  <c:v>4974</c:v>
                </c:pt>
                <c:pt idx="1628">
                  <c:v>4987</c:v>
                </c:pt>
                <c:pt idx="1629">
                  <c:v>5000</c:v>
                </c:pt>
                <c:pt idx="1630">
                  <c:v>5012</c:v>
                </c:pt>
                <c:pt idx="1631">
                  <c:v>5025</c:v>
                </c:pt>
                <c:pt idx="1632">
                  <c:v>5038</c:v>
                </c:pt>
                <c:pt idx="1633">
                  <c:v>5051</c:v>
                </c:pt>
                <c:pt idx="1634">
                  <c:v>5064</c:v>
                </c:pt>
                <c:pt idx="1635">
                  <c:v>5077</c:v>
                </c:pt>
                <c:pt idx="1636">
                  <c:v>5090</c:v>
                </c:pt>
                <c:pt idx="1637">
                  <c:v>5103</c:v>
                </c:pt>
                <c:pt idx="1638">
                  <c:v>5116</c:v>
                </c:pt>
                <c:pt idx="1639">
                  <c:v>5129</c:v>
                </c:pt>
                <c:pt idx="1640">
                  <c:v>5142</c:v>
                </c:pt>
                <c:pt idx="1641">
                  <c:v>5155</c:v>
                </c:pt>
                <c:pt idx="1642">
                  <c:v>5169</c:v>
                </c:pt>
                <c:pt idx="1643">
                  <c:v>5182</c:v>
                </c:pt>
                <c:pt idx="1644">
                  <c:v>5195</c:v>
                </c:pt>
                <c:pt idx="1645">
                  <c:v>5208</c:v>
                </c:pt>
                <c:pt idx="1646">
                  <c:v>5222</c:v>
                </c:pt>
                <c:pt idx="1647">
                  <c:v>5235</c:v>
                </c:pt>
                <c:pt idx="1648">
                  <c:v>5249</c:v>
                </c:pt>
                <c:pt idx="1649">
                  <c:v>5262</c:v>
                </c:pt>
                <c:pt idx="1650">
                  <c:v>5275</c:v>
                </c:pt>
                <c:pt idx="1651">
                  <c:v>5289</c:v>
                </c:pt>
                <c:pt idx="1652">
                  <c:v>5303</c:v>
                </c:pt>
                <c:pt idx="1653">
                  <c:v>5316</c:v>
                </c:pt>
                <c:pt idx="1654">
                  <c:v>5330</c:v>
                </c:pt>
                <c:pt idx="1655">
                  <c:v>5343</c:v>
                </c:pt>
                <c:pt idx="1656">
                  <c:v>5357</c:v>
                </c:pt>
                <c:pt idx="1657">
                  <c:v>5371</c:v>
                </c:pt>
                <c:pt idx="1658">
                  <c:v>5385</c:v>
                </c:pt>
                <c:pt idx="1659">
                  <c:v>5398</c:v>
                </c:pt>
                <c:pt idx="1660">
                  <c:v>5412</c:v>
                </c:pt>
                <c:pt idx="1661">
                  <c:v>5426</c:v>
                </c:pt>
                <c:pt idx="1662">
                  <c:v>5440</c:v>
                </c:pt>
                <c:pt idx="1663">
                  <c:v>5454</c:v>
                </c:pt>
                <c:pt idx="1664">
                  <c:v>5468</c:v>
                </c:pt>
                <c:pt idx="1665">
                  <c:v>5482</c:v>
                </c:pt>
                <c:pt idx="1666">
                  <c:v>5496</c:v>
                </c:pt>
                <c:pt idx="1667">
                  <c:v>5510</c:v>
                </c:pt>
                <c:pt idx="1668">
                  <c:v>5524</c:v>
                </c:pt>
                <c:pt idx="1669">
                  <c:v>5538</c:v>
                </c:pt>
                <c:pt idx="1670">
                  <c:v>5552</c:v>
                </c:pt>
                <c:pt idx="1671">
                  <c:v>5567</c:v>
                </c:pt>
                <c:pt idx="1672">
                  <c:v>5581</c:v>
                </c:pt>
                <c:pt idx="1673">
                  <c:v>5595</c:v>
                </c:pt>
                <c:pt idx="1674">
                  <c:v>5610</c:v>
                </c:pt>
                <c:pt idx="1675">
                  <c:v>5624</c:v>
                </c:pt>
                <c:pt idx="1676">
                  <c:v>5638</c:v>
                </c:pt>
                <c:pt idx="1677">
                  <c:v>5653</c:v>
                </c:pt>
                <c:pt idx="1678">
                  <c:v>5667</c:v>
                </c:pt>
                <c:pt idx="1679">
                  <c:v>5682</c:v>
                </c:pt>
                <c:pt idx="1680">
                  <c:v>5696</c:v>
                </c:pt>
                <c:pt idx="1681">
                  <c:v>5711</c:v>
                </c:pt>
                <c:pt idx="1682">
                  <c:v>5726</c:v>
                </c:pt>
                <c:pt idx="1683">
                  <c:v>5740</c:v>
                </c:pt>
                <c:pt idx="1684">
                  <c:v>5755</c:v>
                </c:pt>
                <c:pt idx="1685">
                  <c:v>5770</c:v>
                </c:pt>
                <c:pt idx="1686">
                  <c:v>5784</c:v>
                </c:pt>
                <c:pt idx="1687">
                  <c:v>5799</c:v>
                </c:pt>
                <c:pt idx="1688">
                  <c:v>5814</c:v>
                </c:pt>
                <c:pt idx="1689">
                  <c:v>5829</c:v>
                </c:pt>
                <c:pt idx="1690">
                  <c:v>5844</c:v>
                </c:pt>
                <c:pt idx="1691">
                  <c:v>5859</c:v>
                </c:pt>
                <c:pt idx="1692">
                  <c:v>5874</c:v>
                </c:pt>
                <c:pt idx="1693">
                  <c:v>5889</c:v>
                </c:pt>
                <c:pt idx="1694">
                  <c:v>5904</c:v>
                </c:pt>
                <c:pt idx="1695">
                  <c:v>5919</c:v>
                </c:pt>
                <c:pt idx="1696">
                  <c:v>5934</c:v>
                </c:pt>
                <c:pt idx="1697">
                  <c:v>5950</c:v>
                </c:pt>
                <c:pt idx="1698">
                  <c:v>5965</c:v>
                </c:pt>
                <c:pt idx="1699">
                  <c:v>5980</c:v>
                </c:pt>
                <c:pt idx="1700">
                  <c:v>5995</c:v>
                </c:pt>
                <c:pt idx="1701">
                  <c:v>6011</c:v>
                </c:pt>
                <c:pt idx="1702">
                  <c:v>6026</c:v>
                </c:pt>
                <c:pt idx="1703">
                  <c:v>6042</c:v>
                </c:pt>
                <c:pt idx="1704">
                  <c:v>6057</c:v>
                </c:pt>
                <c:pt idx="1705">
                  <c:v>6073</c:v>
                </c:pt>
                <c:pt idx="1706">
                  <c:v>6088</c:v>
                </c:pt>
                <c:pt idx="1707">
                  <c:v>6104</c:v>
                </c:pt>
                <c:pt idx="1708">
                  <c:v>6119</c:v>
                </c:pt>
                <c:pt idx="1709">
                  <c:v>6135</c:v>
                </c:pt>
                <c:pt idx="1710">
                  <c:v>6151</c:v>
                </c:pt>
                <c:pt idx="1711">
                  <c:v>6166</c:v>
                </c:pt>
                <c:pt idx="1712">
                  <c:v>6182</c:v>
                </c:pt>
                <c:pt idx="1713">
                  <c:v>6198</c:v>
                </c:pt>
                <c:pt idx="1714">
                  <c:v>6214</c:v>
                </c:pt>
                <c:pt idx="1715">
                  <c:v>6230</c:v>
                </c:pt>
                <c:pt idx="1716">
                  <c:v>6246</c:v>
                </c:pt>
                <c:pt idx="1717">
                  <c:v>6262</c:v>
                </c:pt>
                <c:pt idx="1718">
                  <c:v>6278</c:v>
                </c:pt>
                <c:pt idx="1719">
                  <c:v>6294</c:v>
                </c:pt>
                <c:pt idx="1720">
                  <c:v>6310</c:v>
                </c:pt>
                <c:pt idx="1721">
                  <c:v>6326</c:v>
                </c:pt>
                <c:pt idx="1722">
                  <c:v>6342</c:v>
                </c:pt>
                <c:pt idx="1723">
                  <c:v>6359</c:v>
                </c:pt>
                <c:pt idx="1724">
                  <c:v>6375</c:v>
                </c:pt>
                <c:pt idx="1725">
                  <c:v>6391</c:v>
                </c:pt>
                <c:pt idx="1726">
                  <c:v>6408</c:v>
                </c:pt>
                <c:pt idx="1727">
                  <c:v>6424</c:v>
                </c:pt>
                <c:pt idx="1728">
                  <c:v>6441</c:v>
                </c:pt>
                <c:pt idx="1729">
                  <c:v>6457</c:v>
                </c:pt>
                <c:pt idx="1730">
                  <c:v>6474</c:v>
                </c:pt>
                <c:pt idx="1731">
                  <c:v>6490</c:v>
                </c:pt>
                <c:pt idx="1732">
                  <c:v>6507</c:v>
                </c:pt>
                <c:pt idx="1733">
                  <c:v>6523</c:v>
                </c:pt>
                <c:pt idx="1734">
                  <c:v>6540</c:v>
                </c:pt>
                <c:pt idx="1735">
                  <c:v>6557</c:v>
                </c:pt>
                <c:pt idx="1736">
                  <c:v>6574</c:v>
                </c:pt>
                <c:pt idx="1737">
                  <c:v>6591</c:v>
                </c:pt>
                <c:pt idx="1738">
                  <c:v>6607</c:v>
                </c:pt>
                <c:pt idx="1739">
                  <c:v>6624</c:v>
                </c:pt>
                <c:pt idx="1740">
                  <c:v>6641</c:v>
                </c:pt>
                <c:pt idx="1741">
                  <c:v>6658</c:v>
                </c:pt>
                <c:pt idx="1742">
                  <c:v>6675</c:v>
                </c:pt>
                <c:pt idx="1743">
                  <c:v>6692</c:v>
                </c:pt>
                <c:pt idx="1744">
                  <c:v>6710</c:v>
                </c:pt>
                <c:pt idx="1745">
                  <c:v>6727</c:v>
                </c:pt>
                <c:pt idx="1746">
                  <c:v>6744</c:v>
                </c:pt>
                <c:pt idx="1747">
                  <c:v>6761</c:v>
                </c:pt>
                <c:pt idx="1748">
                  <c:v>6779</c:v>
                </c:pt>
                <c:pt idx="1749">
                  <c:v>6796</c:v>
                </c:pt>
                <c:pt idx="1750">
                  <c:v>6813</c:v>
                </c:pt>
                <c:pt idx="1751">
                  <c:v>6831</c:v>
                </c:pt>
                <c:pt idx="1752">
                  <c:v>6848</c:v>
                </c:pt>
                <c:pt idx="1753">
                  <c:v>6866</c:v>
                </c:pt>
                <c:pt idx="1754">
                  <c:v>6884</c:v>
                </c:pt>
                <c:pt idx="1755">
                  <c:v>6901</c:v>
                </c:pt>
                <c:pt idx="1756">
                  <c:v>6919</c:v>
                </c:pt>
                <c:pt idx="1757">
                  <c:v>6937</c:v>
                </c:pt>
                <c:pt idx="1758">
                  <c:v>6954</c:v>
                </c:pt>
                <c:pt idx="1759">
                  <c:v>6972</c:v>
                </c:pt>
                <c:pt idx="1760">
                  <c:v>6990</c:v>
                </c:pt>
                <c:pt idx="1761">
                  <c:v>7008</c:v>
                </c:pt>
                <c:pt idx="1762">
                  <c:v>7026</c:v>
                </c:pt>
                <c:pt idx="1763">
                  <c:v>7044</c:v>
                </c:pt>
                <c:pt idx="1764">
                  <c:v>7062</c:v>
                </c:pt>
                <c:pt idx="1765">
                  <c:v>7080</c:v>
                </c:pt>
                <c:pt idx="1766">
                  <c:v>7098</c:v>
                </c:pt>
                <c:pt idx="1767">
                  <c:v>7116</c:v>
                </c:pt>
                <c:pt idx="1768">
                  <c:v>7135</c:v>
                </c:pt>
                <c:pt idx="1769">
                  <c:v>7153</c:v>
                </c:pt>
                <c:pt idx="1770">
                  <c:v>7171</c:v>
                </c:pt>
                <c:pt idx="1771">
                  <c:v>7189</c:v>
                </c:pt>
                <c:pt idx="1772">
                  <c:v>7208</c:v>
                </c:pt>
                <c:pt idx="1773">
                  <c:v>7226</c:v>
                </c:pt>
                <c:pt idx="1774">
                  <c:v>7245</c:v>
                </c:pt>
                <c:pt idx="1775">
                  <c:v>7263</c:v>
                </c:pt>
                <c:pt idx="1776">
                  <c:v>7282</c:v>
                </c:pt>
                <c:pt idx="1777">
                  <c:v>7301</c:v>
                </c:pt>
                <c:pt idx="1778">
                  <c:v>7319</c:v>
                </c:pt>
                <c:pt idx="1779">
                  <c:v>7338</c:v>
                </c:pt>
                <c:pt idx="1780">
                  <c:v>7357</c:v>
                </c:pt>
                <c:pt idx="1781">
                  <c:v>7376</c:v>
                </c:pt>
                <c:pt idx="1782">
                  <c:v>7395</c:v>
                </c:pt>
                <c:pt idx="1783">
                  <c:v>7414</c:v>
                </c:pt>
                <c:pt idx="1784">
                  <c:v>7433</c:v>
                </c:pt>
                <c:pt idx="1785">
                  <c:v>7452</c:v>
                </c:pt>
                <c:pt idx="1786">
                  <c:v>7471</c:v>
                </c:pt>
                <c:pt idx="1787">
                  <c:v>7490</c:v>
                </c:pt>
                <c:pt idx="1788">
                  <c:v>7509</c:v>
                </c:pt>
                <c:pt idx="1789">
                  <c:v>7528</c:v>
                </c:pt>
                <c:pt idx="1790">
                  <c:v>7548</c:v>
                </c:pt>
                <c:pt idx="1791">
                  <c:v>7567</c:v>
                </c:pt>
                <c:pt idx="1792">
                  <c:v>7586</c:v>
                </c:pt>
                <c:pt idx="1793">
                  <c:v>7606</c:v>
                </c:pt>
                <c:pt idx="1794">
                  <c:v>7625</c:v>
                </c:pt>
                <c:pt idx="1795">
                  <c:v>7645</c:v>
                </c:pt>
                <c:pt idx="1796">
                  <c:v>7664</c:v>
                </c:pt>
                <c:pt idx="1797">
                  <c:v>7684</c:v>
                </c:pt>
                <c:pt idx="1798">
                  <c:v>7704</c:v>
                </c:pt>
                <c:pt idx="1799">
                  <c:v>7723</c:v>
                </c:pt>
                <c:pt idx="1800">
                  <c:v>7743</c:v>
                </c:pt>
                <c:pt idx="1801">
                  <c:v>7763</c:v>
                </c:pt>
                <c:pt idx="1802">
                  <c:v>7783</c:v>
                </c:pt>
                <c:pt idx="1803">
                  <c:v>7803</c:v>
                </c:pt>
                <c:pt idx="1804">
                  <c:v>7823</c:v>
                </c:pt>
                <c:pt idx="1805">
                  <c:v>7843</c:v>
                </c:pt>
                <c:pt idx="1806">
                  <c:v>7863</c:v>
                </c:pt>
                <c:pt idx="1807">
                  <c:v>7883</c:v>
                </c:pt>
                <c:pt idx="1808">
                  <c:v>7903</c:v>
                </c:pt>
                <c:pt idx="1809">
                  <c:v>7923</c:v>
                </c:pt>
                <c:pt idx="1810">
                  <c:v>7944</c:v>
                </c:pt>
                <c:pt idx="1811">
                  <c:v>7964</c:v>
                </c:pt>
                <c:pt idx="1812">
                  <c:v>7985</c:v>
                </c:pt>
                <c:pt idx="1813">
                  <c:v>8005</c:v>
                </c:pt>
                <c:pt idx="1814">
                  <c:v>8025</c:v>
                </c:pt>
                <c:pt idx="1815">
                  <c:v>8046</c:v>
                </c:pt>
                <c:pt idx="1816">
                  <c:v>8067</c:v>
                </c:pt>
                <c:pt idx="1817">
                  <c:v>8087</c:v>
                </c:pt>
                <c:pt idx="1818">
                  <c:v>8108</c:v>
                </c:pt>
                <c:pt idx="1819">
                  <c:v>8129</c:v>
                </c:pt>
                <c:pt idx="1820">
                  <c:v>8150</c:v>
                </c:pt>
                <c:pt idx="1821">
                  <c:v>8171</c:v>
                </c:pt>
                <c:pt idx="1822">
                  <c:v>8191</c:v>
                </c:pt>
                <c:pt idx="1823">
                  <c:v>8212</c:v>
                </c:pt>
                <c:pt idx="1824">
                  <c:v>8233</c:v>
                </c:pt>
                <c:pt idx="1825">
                  <c:v>8255</c:v>
                </c:pt>
                <c:pt idx="1826">
                  <c:v>8276</c:v>
                </c:pt>
                <c:pt idx="1827">
                  <c:v>8297</c:v>
                </c:pt>
                <c:pt idx="1828">
                  <c:v>8318</c:v>
                </c:pt>
                <c:pt idx="1829">
                  <c:v>8339</c:v>
                </c:pt>
                <c:pt idx="1830">
                  <c:v>8361</c:v>
                </c:pt>
                <c:pt idx="1831">
                  <c:v>8382</c:v>
                </c:pt>
                <c:pt idx="1832">
                  <c:v>8404</c:v>
                </c:pt>
                <c:pt idx="1833">
                  <c:v>8425</c:v>
                </c:pt>
                <c:pt idx="1834">
                  <c:v>8447</c:v>
                </c:pt>
                <c:pt idx="1835">
                  <c:v>8468</c:v>
                </c:pt>
                <c:pt idx="1836">
                  <c:v>8490</c:v>
                </c:pt>
                <c:pt idx="1837">
                  <c:v>8512</c:v>
                </c:pt>
                <c:pt idx="1838">
                  <c:v>8534</c:v>
                </c:pt>
                <c:pt idx="1839">
                  <c:v>8556</c:v>
                </c:pt>
                <c:pt idx="1840">
                  <c:v>8577</c:v>
                </c:pt>
                <c:pt idx="1841">
                  <c:v>8599</c:v>
                </c:pt>
                <c:pt idx="1842">
                  <c:v>8621</c:v>
                </c:pt>
                <c:pt idx="1843">
                  <c:v>8644</c:v>
                </c:pt>
                <c:pt idx="1844">
                  <c:v>8666</c:v>
                </c:pt>
                <c:pt idx="1845">
                  <c:v>8688</c:v>
                </c:pt>
                <c:pt idx="1846">
                  <c:v>8710</c:v>
                </c:pt>
                <c:pt idx="1847">
                  <c:v>8732</c:v>
                </c:pt>
                <c:pt idx="1848">
                  <c:v>8755</c:v>
                </c:pt>
                <c:pt idx="1849">
                  <c:v>8777</c:v>
                </c:pt>
                <c:pt idx="1850">
                  <c:v>8800</c:v>
                </c:pt>
                <c:pt idx="1851">
                  <c:v>8822</c:v>
                </c:pt>
                <c:pt idx="1852">
                  <c:v>8845</c:v>
                </c:pt>
                <c:pt idx="1853">
                  <c:v>8868</c:v>
                </c:pt>
                <c:pt idx="1854">
                  <c:v>8890</c:v>
                </c:pt>
                <c:pt idx="1855">
                  <c:v>8913</c:v>
                </c:pt>
                <c:pt idx="1856">
                  <c:v>8936</c:v>
                </c:pt>
                <c:pt idx="1857">
                  <c:v>8959</c:v>
                </c:pt>
                <c:pt idx="1858">
                  <c:v>8982</c:v>
                </c:pt>
                <c:pt idx="1859">
                  <c:v>9005</c:v>
                </c:pt>
                <c:pt idx="1860">
                  <c:v>9028</c:v>
                </c:pt>
                <c:pt idx="1861">
                  <c:v>9051</c:v>
                </c:pt>
                <c:pt idx="1862">
                  <c:v>9074</c:v>
                </c:pt>
                <c:pt idx="1863">
                  <c:v>9097</c:v>
                </c:pt>
                <c:pt idx="1864">
                  <c:v>10093</c:v>
                </c:pt>
                <c:pt idx="1865">
                  <c:v>10097</c:v>
                </c:pt>
                <c:pt idx="1866">
                  <c:v>10100</c:v>
                </c:pt>
                <c:pt idx="1867">
                  <c:v>10105</c:v>
                </c:pt>
                <c:pt idx="1868">
                  <c:v>10108</c:v>
                </c:pt>
                <c:pt idx="1869">
                  <c:v>10113</c:v>
                </c:pt>
                <c:pt idx="1870">
                  <c:v>10116</c:v>
                </c:pt>
                <c:pt idx="1871">
                  <c:v>10121</c:v>
                </c:pt>
                <c:pt idx="1872">
                  <c:v>10126</c:v>
                </c:pt>
                <c:pt idx="1873">
                  <c:v>10129</c:v>
                </c:pt>
                <c:pt idx="1874">
                  <c:v>10134</c:v>
                </c:pt>
                <c:pt idx="1875">
                  <c:v>10137</c:v>
                </c:pt>
                <c:pt idx="1876">
                  <c:v>10142</c:v>
                </c:pt>
                <c:pt idx="1877">
                  <c:v>10145</c:v>
                </c:pt>
                <c:pt idx="1878">
                  <c:v>10150</c:v>
                </c:pt>
                <c:pt idx="1879">
                  <c:v>10153</c:v>
                </c:pt>
                <c:pt idx="1880">
                  <c:v>10158</c:v>
                </c:pt>
                <c:pt idx="1881">
                  <c:v>10161</c:v>
                </c:pt>
                <c:pt idx="1882">
                  <c:v>10164</c:v>
                </c:pt>
                <c:pt idx="1883">
                  <c:v>10169</c:v>
                </c:pt>
                <c:pt idx="1884">
                  <c:v>10172</c:v>
                </c:pt>
                <c:pt idx="1885">
                  <c:v>10177</c:v>
                </c:pt>
                <c:pt idx="1886">
                  <c:v>10180</c:v>
                </c:pt>
                <c:pt idx="1887">
                  <c:v>10186</c:v>
                </c:pt>
                <c:pt idx="1888">
                  <c:v>10191</c:v>
                </c:pt>
                <c:pt idx="1889">
                  <c:v>10194</c:v>
                </c:pt>
                <c:pt idx="1890">
                  <c:v>10197</c:v>
                </c:pt>
                <c:pt idx="1891">
                  <c:v>10202</c:v>
                </c:pt>
                <c:pt idx="1892">
                  <c:v>10208</c:v>
                </c:pt>
                <c:pt idx="1893">
                  <c:v>10211</c:v>
                </c:pt>
                <c:pt idx="1894">
                  <c:v>10214</c:v>
                </c:pt>
                <c:pt idx="1895">
                  <c:v>10220</c:v>
                </c:pt>
                <c:pt idx="1896">
                  <c:v>10225</c:v>
                </c:pt>
                <c:pt idx="1897">
                  <c:v>10228</c:v>
                </c:pt>
                <c:pt idx="1898">
                  <c:v>10234</c:v>
                </c:pt>
                <c:pt idx="1899">
                  <c:v>10237</c:v>
                </c:pt>
                <c:pt idx="1900">
                  <c:v>10240</c:v>
                </c:pt>
                <c:pt idx="1901">
                  <c:v>10246</c:v>
                </c:pt>
                <c:pt idx="1902">
                  <c:v>10249</c:v>
                </c:pt>
                <c:pt idx="1903">
                  <c:v>10254</c:v>
                </c:pt>
                <c:pt idx="1904">
                  <c:v>10260</c:v>
                </c:pt>
                <c:pt idx="1905">
                  <c:v>10263</c:v>
                </c:pt>
                <c:pt idx="1906">
                  <c:v>10269</c:v>
                </c:pt>
                <c:pt idx="1907">
                  <c:v>10272</c:v>
                </c:pt>
                <c:pt idx="1908">
                  <c:v>10278</c:v>
                </c:pt>
                <c:pt idx="1909">
                  <c:v>10281</c:v>
                </c:pt>
                <c:pt idx="1910">
                  <c:v>10288</c:v>
                </c:pt>
                <c:pt idx="1911">
                  <c:v>10291</c:v>
                </c:pt>
                <c:pt idx="1912">
                  <c:v>10294</c:v>
                </c:pt>
                <c:pt idx="1913">
                  <c:v>10300</c:v>
                </c:pt>
                <c:pt idx="1914">
                  <c:v>10303</c:v>
                </c:pt>
                <c:pt idx="1915">
                  <c:v>10309</c:v>
                </c:pt>
                <c:pt idx="1916">
                  <c:v>10315</c:v>
                </c:pt>
                <c:pt idx="1917">
                  <c:v>10318</c:v>
                </c:pt>
                <c:pt idx="1918">
                  <c:v>10325</c:v>
                </c:pt>
                <c:pt idx="1919">
                  <c:v>10328</c:v>
                </c:pt>
                <c:pt idx="1920">
                  <c:v>10331</c:v>
                </c:pt>
                <c:pt idx="1921">
                  <c:v>10337</c:v>
                </c:pt>
                <c:pt idx="1922">
                  <c:v>10344</c:v>
                </c:pt>
                <c:pt idx="1923">
                  <c:v>10347</c:v>
                </c:pt>
                <c:pt idx="1924">
                  <c:v>10353</c:v>
                </c:pt>
                <c:pt idx="1925">
                  <c:v>10356</c:v>
                </c:pt>
                <c:pt idx="1926">
                  <c:v>10360</c:v>
                </c:pt>
                <c:pt idx="1927">
                  <c:v>10366</c:v>
                </c:pt>
                <c:pt idx="1928">
                  <c:v>10373</c:v>
                </c:pt>
                <c:pt idx="1929">
                  <c:v>10376</c:v>
                </c:pt>
                <c:pt idx="1930">
                  <c:v>10382</c:v>
                </c:pt>
                <c:pt idx="1931">
                  <c:v>10386</c:v>
                </c:pt>
                <c:pt idx="1932">
                  <c:v>10392</c:v>
                </c:pt>
                <c:pt idx="1933">
                  <c:v>10396</c:v>
                </c:pt>
                <c:pt idx="1934">
                  <c:v>10402</c:v>
                </c:pt>
                <c:pt idx="1935">
                  <c:v>10406</c:v>
                </c:pt>
                <c:pt idx="1936">
                  <c:v>10412</c:v>
                </c:pt>
                <c:pt idx="1937">
                  <c:v>10416</c:v>
                </c:pt>
                <c:pt idx="1938">
                  <c:v>10423</c:v>
                </c:pt>
                <c:pt idx="1939">
                  <c:v>10426</c:v>
                </c:pt>
                <c:pt idx="1940">
                  <c:v>10433</c:v>
                </c:pt>
                <c:pt idx="1941">
                  <c:v>10436</c:v>
                </c:pt>
                <c:pt idx="1942">
                  <c:v>10440</c:v>
                </c:pt>
                <c:pt idx="1943">
                  <c:v>10446</c:v>
                </c:pt>
                <c:pt idx="1944">
                  <c:v>10453</c:v>
                </c:pt>
                <c:pt idx="1945">
                  <c:v>10457</c:v>
                </c:pt>
                <c:pt idx="1946">
                  <c:v>10464</c:v>
                </c:pt>
                <c:pt idx="1947">
                  <c:v>10467</c:v>
                </c:pt>
                <c:pt idx="1948">
                  <c:v>10474</c:v>
                </c:pt>
                <c:pt idx="1949">
                  <c:v>10478</c:v>
                </c:pt>
                <c:pt idx="1950">
                  <c:v>10485</c:v>
                </c:pt>
                <c:pt idx="1951">
                  <c:v>10489</c:v>
                </c:pt>
                <c:pt idx="1952">
                  <c:v>10496</c:v>
                </c:pt>
                <c:pt idx="1953">
                  <c:v>10499</c:v>
                </c:pt>
                <c:pt idx="1954">
                  <c:v>10506</c:v>
                </c:pt>
                <c:pt idx="1955">
                  <c:v>10510</c:v>
                </c:pt>
                <c:pt idx="1956">
                  <c:v>10514</c:v>
                </c:pt>
                <c:pt idx="1957">
                  <c:v>10521</c:v>
                </c:pt>
                <c:pt idx="1958">
                  <c:v>10525</c:v>
                </c:pt>
                <c:pt idx="1959">
                  <c:v>10532</c:v>
                </c:pt>
                <c:pt idx="1960">
                  <c:v>10536</c:v>
                </c:pt>
                <c:pt idx="1961">
                  <c:v>10543</c:v>
                </c:pt>
                <c:pt idx="1962">
                  <c:v>10547</c:v>
                </c:pt>
                <c:pt idx="1963">
                  <c:v>10554</c:v>
                </c:pt>
                <c:pt idx="1964">
                  <c:v>10562</c:v>
                </c:pt>
                <c:pt idx="1965">
                  <c:v>10565</c:v>
                </c:pt>
                <c:pt idx="1966">
                  <c:v>10573</c:v>
                </c:pt>
                <c:pt idx="1967">
                  <c:v>10577</c:v>
                </c:pt>
                <c:pt idx="1968">
                  <c:v>10584</c:v>
                </c:pt>
                <c:pt idx="1969">
                  <c:v>10588</c:v>
                </c:pt>
                <c:pt idx="1970">
                  <c:v>10596</c:v>
                </c:pt>
                <c:pt idx="1971">
                  <c:v>10599</c:v>
                </c:pt>
                <c:pt idx="1972">
                  <c:v>10607</c:v>
                </c:pt>
                <c:pt idx="1973">
                  <c:v>10611</c:v>
                </c:pt>
                <c:pt idx="1974">
                  <c:v>10619</c:v>
                </c:pt>
                <c:pt idx="1975">
                  <c:v>10623</c:v>
                </c:pt>
                <c:pt idx="1976">
                  <c:v>10631</c:v>
                </c:pt>
                <c:pt idx="1977">
                  <c:v>10634</c:v>
                </c:pt>
                <c:pt idx="1978">
                  <c:v>10642</c:v>
                </c:pt>
                <c:pt idx="1979">
                  <c:v>10646</c:v>
                </c:pt>
                <c:pt idx="1980">
                  <c:v>10654</c:v>
                </c:pt>
                <c:pt idx="1981">
                  <c:v>10658</c:v>
                </c:pt>
                <c:pt idx="1982">
                  <c:v>10666</c:v>
                </c:pt>
                <c:pt idx="1983">
                  <c:v>10670</c:v>
                </c:pt>
                <c:pt idx="1984">
                  <c:v>10678</c:v>
                </c:pt>
                <c:pt idx="1985">
                  <c:v>10682</c:v>
                </c:pt>
                <c:pt idx="1986">
                  <c:v>10691</c:v>
                </c:pt>
                <c:pt idx="1987">
                  <c:v>10695</c:v>
                </c:pt>
                <c:pt idx="1988">
                  <c:v>10703</c:v>
                </c:pt>
                <c:pt idx="1989">
                  <c:v>10707</c:v>
                </c:pt>
                <c:pt idx="1990">
                  <c:v>10715</c:v>
                </c:pt>
                <c:pt idx="1991">
                  <c:v>10719</c:v>
                </c:pt>
                <c:pt idx="1992">
                  <c:v>10728</c:v>
                </c:pt>
                <c:pt idx="1993">
                  <c:v>10732</c:v>
                </c:pt>
                <c:pt idx="1994">
                  <c:v>10740</c:v>
                </c:pt>
                <c:pt idx="1995">
                  <c:v>10744</c:v>
                </c:pt>
                <c:pt idx="1996">
                  <c:v>10753</c:v>
                </c:pt>
                <c:pt idx="1997">
                  <c:v>10757</c:v>
                </c:pt>
                <c:pt idx="1998">
                  <c:v>10766</c:v>
                </c:pt>
                <c:pt idx="1999">
                  <c:v>10770</c:v>
                </c:pt>
                <c:pt idx="2000">
                  <c:v>10778</c:v>
                </c:pt>
                <c:pt idx="2001">
                  <c:v>10783</c:v>
                </c:pt>
                <c:pt idx="2002">
                  <c:v>10791</c:v>
                </c:pt>
                <c:pt idx="2003">
                  <c:v>10796</c:v>
                </c:pt>
                <c:pt idx="2004">
                  <c:v>10804</c:v>
                </c:pt>
                <c:pt idx="2005">
                  <c:v>10809</c:v>
                </c:pt>
                <c:pt idx="2006">
                  <c:v>10818</c:v>
                </c:pt>
                <c:pt idx="2007">
                  <c:v>10822</c:v>
                </c:pt>
                <c:pt idx="2008">
                  <c:v>10831</c:v>
                </c:pt>
                <c:pt idx="2009">
                  <c:v>10835</c:v>
                </c:pt>
                <c:pt idx="2010">
                  <c:v>10844</c:v>
                </c:pt>
                <c:pt idx="2011">
                  <c:v>10849</c:v>
                </c:pt>
                <c:pt idx="2012">
                  <c:v>10858</c:v>
                </c:pt>
                <c:pt idx="2013">
                  <c:v>10862</c:v>
                </c:pt>
                <c:pt idx="2014">
                  <c:v>10871</c:v>
                </c:pt>
                <c:pt idx="2015">
                  <c:v>10876</c:v>
                </c:pt>
                <c:pt idx="2016">
                  <c:v>10885</c:v>
                </c:pt>
                <c:pt idx="2017">
                  <c:v>10889</c:v>
                </c:pt>
                <c:pt idx="2018">
                  <c:v>10899</c:v>
                </c:pt>
                <c:pt idx="2019">
                  <c:v>10903</c:v>
                </c:pt>
                <c:pt idx="2020">
                  <c:v>10913</c:v>
                </c:pt>
                <c:pt idx="2021">
                  <c:v>10917</c:v>
                </c:pt>
                <c:pt idx="2022">
                  <c:v>10927</c:v>
                </c:pt>
                <c:pt idx="2023">
                  <c:v>10931</c:v>
                </c:pt>
                <c:pt idx="2024">
                  <c:v>10941</c:v>
                </c:pt>
                <c:pt idx="2025">
                  <c:v>10945</c:v>
                </c:pt>
                <c:pt idx="2026">
                  <c:v>10955</c:v>
                </c:pt>
                <c:pt idx="2027">
                  <c:v>10960</c:v>
                </c:pt>
                <c:pt idx="2028">
                  <c:v>10969</c:v>
                </c:pt>
                <c:pt idx="2029">
                  <c:v>10974</c:v>
                </c:pt>
                <c:pt idx="2030">
                  <c:v>10984</c:v>
                </c:pt>
                <c:pt idx="2031">
                  <c:v>10988</c:v>
                </c:pt>
                <c:pt idx="2032">
                  <c:v>10998</c:v>
                </c:pt>
                <c:pt idx="2033">
                  <c:v>11003</c:v>
                </c:pt>
                <c:pt idx="2034">
                  <c:v>11013</c:v>
                </c:pt>
                <c:pt idx="2035">
                  <c:v>11018</c:v>
                </c:pt>
                <c:pt idx="2036">
                  <c:v>11027</c:v>
                </c:pt>
                <c:pt idx="2037">
                  <c:v>11032</c:v>
                </c:pt>
                <c:pt idx="2038">
                  <c:v>11042</c:v>
                </c:pt>
                <c:pt idx="2039">
                  <c:v>11047</c:v>
                </c:pt>
                <c:pt idx="2040">
                  <c:v>11057</c:v>
                </c:pt>
                <c:pt idx="2041">
                  <c:v>11062</c:v>
                </c:pt>
                <c:pt idx="2042">
                  <c:v>11072</c:v>
                </c:pt>
                <c:pt idx="2043">
                  <c:v>11078</c:v>
                </c:pt>
                <c:pt idx="2044">
                  <c:v>11088</c:v>
                </c:pt>
                <c:pt idx="2045">
                  <c:v>11093</c:v>
                </c:pt>
                <c:pt idx="2046">
                  <c:v>11103</c:v>
                </c:pt>
                <c:pt idx="2047">
                  <c:v>11108</c:v>
                </c:pt>
                <c:pt idx="2048">
                  <c:v>11118</c:v>
                </c:pt>
                <c:pt idx="2049">
                  <c:v>11124</c:v>
                </c:pt>
                <c:pt idx="2050">
                  <c:v>11134</c:v>
                </c:pt>
                <c:pt idx="2051">
                  <c:v>11139</c:v>
                </c:pt>
                <c:pt idx="2052">
                  <c:v>11150</c:v>
                </c:pt>
                <c:pt idx="2053">
                  <c:v>11155</c:v>
                </c:pt>
                <c:pt idx="2054">
                  <c:v>11166</c:v>
                </c:pt>
                <c:pt idx="2055">
                  <c:v>11171</c:v>
                </c:pt>
                <c:pt idx="2056">
                  <c:v>11181</c:v>
                </c:pt>
                <c:pt idx="2057">
                  <c:v>11187</c:v>
                </c:pt>
                <c:pt idx="2058">
                  <c:v>11198</c:v>
                </c:pt>
                <c:pt idx="2059">
                  <c:v>11203</c:v>
                </c:pt>
                <c:pt idx="2060">
                  <c:v>11214</c:v>
                </c:pt>
                <c:pt idx="2061">
                  <c:v>11219</c:v>
                </c:pt>
                <c:pt idx="2062">
                  <c:v>11230</c:v>
                </c:pt>
                <c:pt idx="2063">
                  <c:v>11235</c:v>
                </c:pt>
                <c:pt idx="2064">
                  <c:v>11246</c:v>
                </c:pt>
                <c:pt idx="2065">
                  <c:v>11252</c:v>
                </c:pt>
                <c:pt idx="2066">
                  <c:v>11263</c:v>
                </c:pt>
                <c:pt idx="2067">
                  <c:v>11269</c:v>
                </c:pt>
                <c:pt idx="2068">
                  <c:v>11280</c:v>
                </c:pt>
                <c:pt idx="2069">
                  <c:v>11285</c:v>
                </c:pt>
                <c:pt idx="2070">
                  <c:v>11296</c:v>
                </c:pt>
                <c:pt idx="2071">
                  <c:v>11302</c:v>
                </c:pt>
                <c:pt idx="2072">
                  <c:v>11313</c:v>
                </c:pt>
                <c:pt idx="2073">
                  <c:v>11319</c:v>
                </c:pt>
                <c:pt idx="2074">
                  <c:v>11331</c:v>
                </c:pt>
                <c:pt idx="2075">
                  <c:v>11336</c:v>
                </c:pt>
                <c:pt idx="2076">
                  <c:v>11348</c:v>
                </c:pt>
                <c:pt idx="2077">
                  <c:v>11353</c:v>
                </c:pt>
                <c:pt idx="2078">
                  <c:v>11365</c:v>
                </c:pt>
                <c:pt idx="2079">
                  <c:v>11371</c:v>
                </c:pt>
                <c:pt idx="2080">
                  <c:v>11383</c:v>
                </c:pt>
                <c:pt idx="2081">
                  <c:v>11388</c:v>
                </c:pt>
                <c:pt idx="2082">
                  <c:v>11400</c:v>
                </c:pt>
                <c:pt idx="2083">
                  <c:v>11406</c:v>
                </c:pt>
                <c:pt idx="2084">
                  <c:v>11418</c:v>
                </c:pt>
                <c:pt idx="2085">
                  <c:v>11424</c:v>
                </c:pt>
                <c:pt idx="2086">
                  <c:v>11436</c:v>
                </c:pt>
                <c:pt idx="2087">
                  <c:v>11442</c:v>
                </c:pt>
                <c:pt idx="2088">
                  <c:v>11454</c:v>
                </c:pt>
                <c:pt idx="2089">
                  <c:v>11460</c:v>
                </c:pt>
                <c:pt idx="2090">
                  <c:v>11472</c:v>
                </c:pt>
                <c:pt idx="2091">
                  <c:v>11478</c:v>
                </c:pt>
                <c:pt idx="2092">
                  <c:v>11490</c:v>
                </c:pt>
                <c:pt idx="2093">
                  <c:v>11496</c:v>
                </c:pt>
                <c:pt idx="2094">
                  <c:v>11509</c:v>
                </c:pt>
                <c:pt idx="2095">
                  <c:v>11515</c:v>
                </c:pt>
                <c:pt idx="2096">
                  <c:v>11527</c:v>
                </c:pt>
                <c:pt idx="2097">
                  <c:v>11533</c:v>
                </c:pt>
                <c:pt idx="2098">
                  <c:v>11546</c:v>
                </c:pt>
                <c:pt idx="2099">
                  <c:v>11552</c:v>
                </c:pt>
                <c:pt idx="2100">
                  <c:v>11565</c:v>
                </c:pt>
                <c:pt idx="2101">
                  <c:v>11571</c:v>
                </c:pt>
                <c:pt idx="2102">
                  <c:v>11584</c:v>
                </c:pt>
                <c:pt idx="2103">
                  <c:v>11590</c:v>
                </c:pt>
                <c:pt idx="2104">
                  <c:v>11603</c:v>
                </c:pt>
                <c:pt idx="2105">
                  <c:v>11609</c:v>
                </c:pt>
                <c:pt idx="2106">
                  <c:v>11622</c:v>
                </c:pt>
                <c:pt idx="2107">
                  <c:v>11629</c:v>
                </c:pt>
                <c:pt idx="2108">
                  <c:v>11642</c:v>
                </c:pt>
                <c:pt idx="2109">
                  <c:v>11648</c:v>
                </c:pt>
                <c:pt idx="2110">
                  <c:v>11661</c:v>
                </c:pt>
                <c:pt idx="2111">
                  <c:v>11668</c:v>
                </c:pt>
                <c:pt idx="2112">
                  <c:v>11681</c:v>
                </c:pt>
                <c:pt idx="2113">
                  <c:v>11688</c:v>
                </c:pt>
                <c:pt idx="2114">
                  <c:v>11701</c:v>
                </c:pt>
                <c:pt idx="2115">
                  <c:v>11708</c:v>
                </c:pt>
                <c:pt idx="2116">
                  <c:v>11721</c:v>
                </c:pt>
                <c:pt idx="2117">
                  <c:v>11728</c:v>
                </c:pt>
                <c:pt idx="2118">
                  <c:v>11741</c:v>
                </c:pt>
                <c:pt idx="2119">
                  <c:v>11748</c:v>
                </c:pt>
                <c:pt idx="2120">
                  <c:v>11762</c:v>
                </c:pt>
                <c:pt idx="2121">
                  <c:v>11768</c:v>
                </c:pt>
                <c:pt idx="2122">
                  <c:v>11782</c:v>
                </c:pt>
                <c:pt idx="2123">
                  <c:v>11789</c:v>
                </c:pt>
                <c:pt idx="2124">
                  <c:v>11803</c:v>
                </c:pt>
                <c:pt idx="2125">
                  <c:v>11810</c:v>
                </c:pt>
                <c:pt idx="2126">
                  <c:v>11824</c:v>
                </c:pt>
                <c:pt idx="2127">
                  <c:v>11831</c:v>
                </c:pt>
                <c:pt idx="2128">
                  <c:v>11845</c:v>
                </c:pt>
                <c:pt idx="2129">
                  <c:v>11852</c:v>
                </c:pt>
                <c:pt idx="2130">
                  <c:v>11866</c:v>
                </c:pt>
                <c:pt idx="2131">
                  <c:v>11873</c:v>
                </c:pt>
                <c:pt idx="2132">
                  <c:v>11887</c:v>
                </c:pt>
                <c:pt idx="2133">
                  <c:v>11894</c:v>
                </c:pt>
                <c:pt idx="2134">
                  <c:v>11909</c:v>
                </c:pt>
                <c:pt idx="2135">
                  <c:v>11916</c:v>
                </c:pt>
                <c:pt idx="2136">
                  <c:v>11930</c:v>
                </c:pt>
                <c:pt idx="2137">
                  <c:v>11938</c:v>
                </c:pt>
                <c:pt idx="2138">
                  <c:v>11952</c:v>
                </c:pt>
                <c:pt idx="2139">
                  <c:v>11959</c:v>
                </c:pt>
                <c:pt idx="2140">
                  <c:v>11974</c:v>
                </c:pt>
                <c:pt idx="2141">
                  <c:v>11982</c:v>
                </c:pt>
                <c:pt idx="2142">
                  <c:v>11996</c:v>
                </c:pt>
                <c:pt idx="2143">
                  <c:v>12004</c:v>
                </c:pt>
                <c:pt idx="2144">
                  <c:v>12019</c:v>
                </c:pt>
                <c:pt idx="2145">
                  <c:v>12026</c:v>
                </c:pt>
                <c:pt idx="2146">
                  <c:v>12041</c:v>
                </c:pt>
                <c:pt idx="2147">
                  <c:v>12049</c:v>
                </c:pt>
                <c:pt idx="2148">
                  <c:v>12064</c:v>
                </c:pt>
                <c:pt idx="2149">
                  <c:v>12071</c:v>
                </c:pt>
                <c:pt idx="2150">
                  <c:v>12087</c:v>
                </c:pt>
                <c:pt idx="2151">
                  <c:v>12094</c:v>
                </c:pt>
                <c:pt idx="2152">
                  <c:v>12110</c:v>
                </c:pt>
                <c:pt idx="2153">
                  <c:v>12117</c:v>
                </c:pt>
                <c:pt idx="2154">
                  <c:v>12133</c:v>
                </c:pt>
                <c:pt idx="2155">
                  <c:v>12141</c:v>
                </c:pt>
                <c:pt idx="2156">
                  <c:v>12156</c:v>
                </c:pt>
                <c:pt idx="2157">
                  <c:v>12164</c:v>
                </c:pt>
                <c:pt idx="2158">
                  <c:v>12180</c:v>
                </c:pt>
                <c:pt idx="2159">
                  <c:v>12188</c:v>
                </c:pt>
                <c:pt idx="2160">
                  <c:v>12204</c:v>
                </c:pt>
                <c:pt idx="2161">
                  <c:v>12212</c:v>
                </c:pt>
                <c:pt idx="2162">
                  <c:v>12228</c:v>
                </c:pt>
                <c:pt idx="2163">
                  <c:v>12236</c:v>
                </c:pt>
                <c:pt idx="2164">
                  <c:v>12252</c:v>
                </c:pt>
                <c:pt idx="2165">
                  <c:v>12260</c:v>
                </c:pt>
                <c:pt idx="2166">
                  <c:v>12276</c:v>
                </c:pt>
                <c:pt idx="2167">
                  <c:v>12284</c:v>
                </c:pt>
                <c:pt idx="2168">
                  <c:v>12300</c:v>
                </c:pt>
                <c:pt idx="2169">
                  <c:v>12309</c:v>
                </c:pt>
                <c:pt idx="2170">
                  <c:v>12325</c:v>
                </c:pt>
                <c:pt idx="2171">
                  <c:v>12333</c:v>
                </c:pt>
                <c:pt idx="2172">
                  <c:v>12350</c:v>
                </c:pt>
                <c:pt idx="2173">
                  <c:v>12358</c:v>
                </c:pt>
                <c:pt idx="2174">
                  <c:v>12375</c:v>
                </c:pt>
                <c:pt idx="2175">
                  <c:v>12383</c:v>
                </c:pt>
                <c:pt idx="2176">
                  <c:v>12400</c:v>
                </c:pt>
                <c:pt idx="2177">
                  <c:v>12409</c:v>
                </c:pt>
                <c:pt idx="2178">
                  <c:v>12426</c:v>
                </c:pt>
                <c:pt idx="2179">
                  <c:v>12434</c:v>
                </c:pt>
                <c:pt idx="2180">
                  <c:v>12451</c:v>
                </c:pt>
                <c:pt idx="2181">
                  <c:v>12460</c:v>
                </c:pt>
                <c:pt idx="2182">
                  <c:v>12477</c:v>
                </c:pt>
                <c:pt idx="2183">
                  <c:v>12486</c:v>
                </c:pt>
                <c:pt idx="2184">
                  <c:v>12503</c:v>
                </c:pt>
                <c:pt idx="2185">
                  <c:v>12512</c:v>
                </c:pt>
                <c:pt idx="2186">
                  <c:v>12530</c:v>
                </c:pt>
                <c:pt idx="2187">
                  <c:v>12538</c:v>
                </c:pt>
                <c:pt idx="2188">
                  <c:v>12556</c:v>
                </c:pt>
                <c:pt idx="2189">
                  <c:v>12565</c:v>
                </c:pt>
                <c:pt idx="2190">
                  <c:v>12583</c:v>
                </c:pt>
                <c:pt idx="2191">
                  <c:v>12592</c:v>
                </c:pt>
                <c:pt idx="2192">
                  <c:v>12610</c:v>
                </c:pt>
                <c:pt idx="2193">
                  <c:v>12619</c:v>
                </c:pt>
                <c:pt idx="2194">
                  <c:v>12637</c:v>
                </c:pt>
                <c:pt idx="2195">
                  <c:v>12646</c:v>
                </c:pt>
                <c:pt idx="2196">
                  <c:v>12664</c:v>
                </c:pt>
                <c:pt idx="2197">
                  <c:v>12673</c:v>
                </c:pt>
                <c:pt idx="2198">
                  <c:v>12691</c:v>
                </c:pt>
                <c:pt idx="2199">
                  <c:v>12701</c:v>
                </c:pt>
                <c:pt idx="2200">
                  <c:v>12719</c:v>
                </c:pt>
                <c:pt idx="2201">
                  <c:v>12728</c:v>
                </c:pt>
                <c:pt idx="2202">
                  <c:v>12747</c:v>
                </c:pt>
                <c:pt idx="2203">
                  <c:v>12756</c:v>
                </c:pt>
                <c:pt idx="2204">
                  <c:v>12775</c:v>
                </c:pt>
                <c:pt idx="2205">
                  <c:v>12784</c:v>
                </c:pt>
                <c:pt idx="2206">
                  <c:v>12803</c:v>
                </c:pt>
                <c:pt idx="2207">
                  <c:v>12813</c:v>
                </c:pt>
                <c:pt idx="2208">
                  <c:v>12832</c:v>
                </c:pt>
                <c:pt idx="2209">
                  <c:v>12841</c:v>
                </c:pt>
                <c:pt idx="2210">
                  <c:v>12861</c:v>
                </c:pt>
                <c:pt idx="2211">
                  <c:v>12870</c:v>
                </c:pt>
                <c:pt idx="2212">
                  <c:v>12890</c:v>
                </c:pt>
                <c:pt idx="2213">
                  <c:v>12899</c:v>
                </c:pt>
                <c:pt idx="2214">
                  <c:v>12919</c:v>
                </c:pt>
                <c:pt idx="2215">
                  <c:v>12929</c:v>
                </c:pt>
                <c:pt idx="2216">
                  <c:v>12948</c:v>
                </c:pt>
                <c:pt idx="2217">
                  <c:v>12958</c:v>
                </c:pt>
                <c:pt idx="2218">
                  <c:v>12978</c:v>
                </c:pt>
                <c:pt idx="2219">
                  <c:v>12988</c:v>
                </c:pt>
                <c:pt idx="2220">
                  <c:v>13008</c:v>
                </c:pt>
                <c:pt idx="2221">
                  <c:v>13018</c:v>
                </c:pt>
                <c:pt idx="2222">
                  <c:v>13038</c:v>
                </c:pt>
                <c:pt idx="2223">
                  <c:v>13048</c:v>
                </c:pt>
                <c:pt idx="2224">
                  <c:v>13068</c:v>
                </c:pt>
                <c:pt idx="2225">
                  <c:v>13079</c:v>
                </c:pt>
                <c:pt idx="2226">
                  <c:v>13099</c:v>
                </c:pt>
                <c:pt idx="2227">
                  <c:v>13109</c:v>
                </c:pt>
                <c:pt idx="2228">
                  <c:v>13130</c:v>
                </c:pt>
                <c:pt idx="2229">
                  <c:v>13140</c:v>
                </c:pt>
                <c:pt idx="2230">
                  <c:v>13161</c:v>
                </c:pt>
                <c:pt idx="2231">
                  <c:v>13171</c:v>
                </c:pt>
                <c:pt idx="2232">
                  <c:v>13192</c:v>
                </c:pt>
                <c:pt idx="2233">
                  <c:v>13203</c:v>
                </c:pt>
                <c:pt idx="2234">
                  <c:v>13224</c:v>
                </c:pt>
                <c:pt idx="2235">
                  <c:v>13234</c:v>
                </c:pt>
                <c:pt idx="2236">
                  <c:v>13256</c:v>
                </c:pt>
                <c:pt idx="2237">
                  <c:v>13266</c:v>
                </c:pt>
                <c:pt idx="2238">
                  <c:v>13288</c:v>
                </c:pt>
                <c:pt idx="2239">
                  <c:v>13298</c:v>
                </c:pt>
                <c:pt idx="2240">
                  <c:v>13320</c:v>
                </c:pt>
                <c:pt idx="2241">
                  <c:v>13331</c:v>
                </c:pt>
                <c:pt idx="2242">
                  <c:v>13352</c:v>
                </c:pt>
                <c:pt idx="2243">
                  <c:v>13363</c:v>
                </c:pt>
                <c:pt idx="2244">
                  <c:v>13385</c:v>
                </c:pt>
                <c:pt idx="2245">
                  <c:v>13396</c:v>
                </c:pt>
                <c:pt idx="2246">
                  <c:v>13418</c:v>
                </c:pt>
                <c:pt idx="2247">
                  <c:v>13429</c:v>
                </c:pt>
                <c:pt idx="2248">
                  <c:v>13452</c:v>
                </c:pt>
                <c:pt idx="2249">
                  <c:v>13463</c:v>
                </c:pt>
                <c:pt idx="2250">
                  <c:v>13485</c:v>
                </c:pt>
                <c:pt idx="2251">
                  <c:v>13496</c:v>
                </c:pt>
                <c:pt idx="2252">
                  <c:v>13519</c:v>
                </c:pt>
                <c:pt idx="2253">
                  <c:v>13530</c:v>
                </c:pt>
                <c:pt idx="2254">
                  <c:v>13553</c:v>
                </c:pt>
                <c:pt idx="2255">
                  <c:v>13564</c:v>
                </c:pt>
                <c:pt idx="2256">
                  <c:v>13587</c:v>
                </c:pt>
                <c:pt idx="2257">
                  <c:v>13599</c:v>
                </c:pt>
                <c:pt idx="2258">
                  <c:v>13622</c:v>
                </c:pt>
                <c:pt idx="2259">
                  <c:v>13633</c:v>
                </c:pt>
                <c:pt idx="2260">
                  <c:v>13657</c:v>
                </c:pt>
                <c:pt idx="2261">
                  <c:v>13668</c:v>
                </c:pt>
                <c:pt idx="2262">
                  <c:v>13692</c:v>
                </c:pt>
                <c:pt idx="2263">
                  <c:v>13704</c:v>
                </c:pt>
                <c:pt idx="2264">
                  <c:v>13727</c:v>
                </c:pt>
                <c:pt idx="2265">
                  <c:v>13739</c:v>
                </c:pt>
                <c:pt idx="2266">
                  <c:v>13763</c:v>
                </c:pt>
                <c:pt idx="2267">
                  <c:v>13775</c:v>
                </c:pt>
                <c:pt idx="2268">
                  <c:v>13799</c:v>
                </c:pt>
                <c:pt idx="2269">
                  <c:v>13811</c:v>
                </c:pt>
                <c:pt idx="2270">
                  <c:v>13835</c:v>
                </c:pt>
                <c:pt idx="2271">
                  <c:v>13847</c:v>
                </c:pt>
                <c:pt idx="2272">
                  <c:v>13872</c:v>
                </c:pt>
                <c:pt idx="2273">
                  <c:v>13884</c:v>
                </c:pt>
                <c:pt idx="2274">
                  <c:v>13908</c:v>
                </c:pt>
                <c:pt idx="2275">
                  <c:v>13921</c:v>
                </c:pt>
                <c:pt idx="2276">
                  <c:v>13945</c:v>
                </c:pt>
                <c:pt idx="2277">
                  <c:v>13958</c:v>
                </c:pt>
                <c:pt idx="2278">
                  <c:v>13983</c:v>
                </c:pt>
                <c:pt idx="2279">
                  <c:v>13995</c:v>
                </c:pt>
                <c:pt idx="2280">
                  <c:v>14020</c:v>
                </c:pt>
                <c:pt idx="2281">
                  <c:v>14033</c:v>
                </c:pt>
                <c:pt idx="2282">
                  <c:v>14058</c:v>
                </c:pt>
                <c:pt idx="2283">
                  <c:v>14071</c:v>
                </c:pt>
                <c:pt idx="2284">
                  <c:v>14097</c:v>
                </c:pt>
                <c:pt idx="2285">
                  <c:v>14109</c:v>
                </c:pt>
                <c:pt idx="2286">
                  <c:v>14135</c:v>
                </c:pt>
                <c:pt idx="2287">
                  <c:v>14148</c:v>
                </c:pt>
                <c:pt idx="2288">
                  <c:v>14174</c:v>
                </c:pt>
                <c:pt idx="2289">
                  <c:v>14187</c:v>
                </c:pt>
                <c:pt idx="2290">
                  <c:v>14213</c:v>
                </c:pt>
                <c:pt idx="2291">
                  <c:v>14226</c:v>
                </c:pt>
                <c:pt idx="2292">
                  <c:v>14252</c:v>
                </c:pt>
                <c:pt idx="2293">
                  <c:v>14266</c:v>
                </c:pt>
                <c:pt idx="2294">
                  <c:v>14292</c:v>
                </c:pt>
                <c:pt idx="2295">
                  <c:v>14305</c:v>
                </c:pt>
                <c:pt idx="2296">
                  <c:v>14332</c:v>
                </c:pt>
                <c:pt idx="2297">
                  <c:v>14346</c:v>
                </c:pt>
                <c:pt idx="2298">
                  <c:v>14372</c:v>
                </c:pt>
                <c:pt idx="2299">
                  <c:v>14386</c:v>
                </c:pt>
                <c:pt idx="2300">
                  <c:v>14413</c:v>
                </c:pt>
                <c:pt idx="2301">
                  <c:v>14427</c:v>
                </c:pt>
                <c:pt idx="2302">
                  <c:v>14454</c:v>
                </c:pt>
                <c:pt idx="2303">
                  <c:v>14468</c:v>
                </c:pt>
                <c:pt idx="2304">
                  <c:v>14495</c:v>
                </c:pt>
                <c:pt idx="2305">
                  <c:v>14509</c:v>
                </c:pt>
                <c:pt idx="2306">
                  <c:v>14537</c:v>
                </c:pt>
                <c:pt idx="2307">
                  <c:v>14551</c:v>
                </c:pt>
                <c:pt idx="2308">
                  <c:v>14579</c:v>
                </c:pt>
                <c:pt idx="2309">
                  <c:v>14593</c:v>
                </c:pt>
                <c:pt idx="2310">
                  <c:v>14621</c:v>
                </c:pt>
                <c:pt idx="2311">
                  <c:v>14635</c:v>
                </c:pt>
                <c:pt idx="2312">
                  <c:v>14664</c:v>
                </c:pt>
                <c:pt idx="2313">
                  <c:v>14678</c:v>
                </c:pt>
                <c:pt idx="2314">
                  <c:v>14707</c:v>
                </c:pt>
                <c:pt idx="2315">
                  <c:v>14721</c:v>
                </c:pt>
                <c:pt idx="2316">
                  <c:v>14750</c:v>
                </c:pt>
                <c:pt idx="2317">
                  <c:v>14764</c:v>
                </c:pt>
                <c:pt idx="2318">
                  <c:v>14793</c:v>
                </c:pt>
                <c:pt idx="2319">
                  <c:v>14808</c:v>
                </c:pt>
                <c:pt idx="2320">
                  <c:v>14837</c:v>
                </c:pt>
                <c:pt idx="2321">
                  <c:v>14852</c:v>
                </c:pt>
                <c:pt idx="2322">
                  <c:v>14881</c:v>
                </c:pt>
                <c:pt idx="2323">
                  <c:v>14896</c:v>
                </c:pt>
                <c:pt idx="2324">
                  <c:v>14926</c:v>
                </c:pt>
                <c:pt idx="2325">
                  <c:v>14941</c:v>
                </c:pt>
                <c:pt idx="2326">
                  <c:v>14971</c:v>
                </c:pt>
                <c:pt idx="2327">
                  <c:v>14986</c:v>
                </c:pt>
                <c:pt idx="2328">
                  <c:v>15016</c:v>
                </c:pt>
                <c:pt idx="2329">
                  <c:v>15031</c:v>
                </c:pt>
                <c:pt idx="2330">
                  <c:v>15062</c:v>
                </c:pt>
                <c:pt idx="2331">
                  <c:v>15077</c:v>
                </c:pt>
                <c:pt idx="2332">
                  <c:v>15108</c:v>
                </c:pt>
                <c:pt idx="2333">
                  <c:v>15123</c:v>
                </c:pt>
                <c:pt idx="2334">
                  <c:v>15154</c:v>
                </c:pt>
                <c:pt idx="2335">
                  <c:v>15170</c:v>
                </c:pt>
                <c:pt idx="2336">
                  <c:v>15201</c:v>
                </c:pt>
                <c:pt idx="2337">
                  <c:v>15216</c:v>
                </c:pt>
                <c:pt idx="2338">
                  <c:v>15248</c:v>
                </c:pt>
                <c:pt idx="2339">
                  <c:v>15263</c:v>
                </c:pt>
                <c:pt idx="2340">
                  <c:v>15295</c:v>
                </c:pt>
                <c:pt idx="2341">
                  <c:v>15311</c:v>
                </c:pt>
                <c:pt idx="2342">
                  <c:v>15343</c:v>
                </c:pt>
                <c:pt idx="2343">
                  <c:v>15359</c:v>
                </c:pt>
                <c:pt idx="2344">
                  <c:v>15391</c:v>
                </c:pt>
                <c:pt idx="2345">
                  <c:v>15407</c:v>
                </c:pt>
                <c:pt idx="2346">
                  <c:v>15439</c:v>
                </c:pt>
                <c:pt idx="2347">
                  <c:v>15456</c:v>
                </c:pt>
                <c:pt idx="2348">
                  <c:v>15488</c:v>
                </c:pt>
                <c:pt idx="2349">
                  <c:v>15505</c:v>
                </c:pt>
                <c:pt idx="2350">
                  <c:v>15538</c:v>
                </c:pt>
                <c:pt idx="2351">
                  <c:v>15554</c:v>
                </c:pt>
                <c:pt idx="2352">
                  <c:v>15587</c:v>
                </c:pt>
                <c:pt idx="2353">
                  <c:v>15604</c:v>
                </c:pt>
                <c:pt idx="2354">
                  <c:v>15637</c:v>
                </c:pt>
                <c:pt idx="2355">
                  <c:v>15654</c:v>
                </c:pt>
                <c:pt idx="2356">
                  <c:v>15688</c:v>
                </c:pt>
                <c:pt idx="2357">
                  <c:v>15704</c:v>
                </c:pt>
                <c:pt idx="2358">
                  <c:v>15738</c:v>
                </c:pt>
                <c:pt idx="2359">
                  <c:v>15755</c:v>
                </c:pt>
                <c:pt idx="2360">
                  <c:v>15789</c:v>
                </c:pt>
                <c:pt idx="2361">
                  <c:v>15807</c:v>
                </c:pt>
                <c:pt idx="2362">
                  <c:v>15841</c:v>
                </c:pt>
                <c:pt idx="2363">
                  <c:v>15858</c:v>
                </c:pt>
                <c:pt idx="2364">
                  <c:v>15893</c:v>
                </c:pt>
                <c:pt idx="2365">
                  <c:v>15910</c:v>
                </c:pt>
                <c:pt idx="2366">
                  <c:v>15945</c:v>
                </c:pt>
                <c:pt idx="2367">
                  <c:v>15963</c:v>
                </c:pt>
                <c:pt idx="2368">
                  <c:v>15998</c:v>
                </c:pt>
                <c:pt idx="2369">
                  <c:v>16016</c:v>
                </c:pt>
                <c:pt idx="2370">
                  <c:v>16051</c:v>
                </c:pt>
                <c:pt idx="2371">
                  <c:v>16069</c:v>
                </c:pt>
                <c:pt idx="2372">
                  <c:v>16105</c:v>
                </c:pt>
                <c:pt idx="2373">
                  <c:v>16123</c:v>
                </c:pt>
                <c:pt idx="2374">
                  <c:v>16159</c:v>
                </c:pt>
                <c:pt idx="2375">
                  <c:v>16177</c:v>
                </c:pt>
                <c:pt idx="2376">
                  <c:v>16213</c:v>
                </c:pt>
                <c:pt idx="2377">
                  <c:v>16232</c:v>
                </c:pt>
                <c:pt idx="2378">
                  <c:v>16268</c:v>
                </c:pt>
                <c:pt idx="2379">
                  <c:v>16286</c:v>
                </c:pt>
                <c:pt idx="2380">
                  <c:v>16323</c:v>
                </c:pt>
                <c:pt idx="2381">
                  <c:v>16342</c:v>
                </c:pt>
                <c:pt idx="2382">
                  <c:v>16379</c:v>
                </c:pt>
                <c:pt idx="2383">
                  <c:v>16398</c:v>
                </c:pt>
                <c:pt idx="2384">
                  <c:v>16435</c:v>
                </c:pt>
                <c:pt idx="2385">
                  <c:v>16454</c:v>
                </c:pt>
                <c:pt idx="2386">
                  <c:v>16492</c:v>
                </c:pt>
                <c:pt idx="2387">
                  <c:v>16511</c:v>
                </c:pt>
                <c:pt idx="2388">
                  <c:v>16549</c:v>
                </c:pt>
                <c:pt idx="2389">
                  <c:v>16568</c:v>
                </c:pt>
                <c:pt idx="2390">
                  <c:v>16606</c:v>
                </c:pt>
                <c:pt idx="2391">
                  <c:v>16625</c:v>
                </c:pt>
                <c:pt idx="2392">
                  <c:v>16664</c:v>
                </c:pt>
                <c:pt idx="2393">
                  <c:v>16683</c:v>
                </c:pt>
                <c:pt idx="2394">
                  <c:v>16722</c:v>
                </c:pt>
                <c:pt idx="2395">
                  <c:v>16742</c:v>
                </c:pt>
                <c:pt idx="2396">
                  <c:v>16781</c:v>
                </c:pt>
                <c:pt idx="2397">
                  <c:v>16801</c:v>
                </c:pt>
                <c:pt idx="2398">
                  <c:v>16840</c:v>
                </c:pt>
                <c:pt idx="2399">
                  <c:v>16860</c:v>
                </c:pt>
                <c:pt idx="2400">
                  <c:v>16900</c:v>
                </c:pt>
                <c:pt idx="2401">
                  <c:v>16920</c:v>
                </c:pt>
                <c:pt idx="2402">
                  <c:v>16960</c:v>
                </c:pt>
                <c:pt idx="2403">
                  <c:v>16980</c:v>
                </c:pt>
                <c:pt idx="2404">
                  <c:v>17020</c:v>
                </c:pt>
                <c:pt idx="2405">
                  <c:v>17041</c:v>
                </c:pt>
                <c:pt idx="2406">
                  <c:v>17082</c:v>
                </c:pt>
                <c:pt idx="2407">
                  <c:v>17102</c:v>
                </c:pt>
                <c:pt idx="2408">
                  <c:v>17143</c:v>
                </c:pt>
                <c:pt idx="2409">
                  <c:v>17164</c:v>
                </c:pt>
                <c:pt idx="2410">
                  <c:v>17205</c:v>
                </c:pt>
                <c:pt idx="2411">
                  <c:v>17226</c:v>
                </c:pt>
                <c:pt idx="2412">
                  <c:v>17268</c:v>
                </c:pt>
                <c:pt idx="2413">
                  <c:v>17288</c:v>
                </c:pt>
                <c:pt idx="2414">
                  <c:v>17330</c:v>
                </c:pt>
                <c:pt idx="2415">
                  <c:v>17352</c:v>
                </c:pt>
                <c:pt idx="2416">
                  <c:v>17394</c:v>
                </c:pt>
                <c:pt idx="2417">
                  <c:v>17415</c:v>
                </c:pt>
                <c:pt idx="2418">
                  <c:v>17458</c:v>
                </c:pt>
                <c:pt idx="2419">
                  <c:v>17479</c:v>
                </c:pt>
                <c:pt idx="2420">
                  <c:v>17522</c:v>
                </c:pt>
                <c:pt idx="2421">
                  <c:v>17544</c:v>
                </c:pt>
                <c:pt idx="2422">
                  <c:v>17587</c:v>
                </c:pt>
                <c:pt idx="2423">
                  <c:v>17609</c:v>
                </c:pt>
                <c:pt idx="2424">
                  <c:v>17653</c:v>
                </c:pt>
                <c:pt idx="2425">
                  <c:v>17674</c:v>
                </c:pt>
                <c:pt idx="2426">
                  <c:v>17718</c:v>
                </c:pt>
                <c:pt idx="2427">
                  <c:v>17741</c:v>
                </c:pt>
                <c:pt idx="2428">
                  <c:v>17785</c:v>
                </c:pt>
                <c:pt idx="2429">
                  <c:v>17807</c:v>
                </c:pt>
                <c:pt idx="2430">
                  <c:v>17852</c:v>
                </c:pt>
                <c:pt idx="2431">
                  <c:v>17874</c:v>
                </c:pt>
                <c:pt idx="2432">
                  <c:v>17919</c:v>
                </c:pt>
                <c:pt idx="2433">
                  <c:v>17942</c:v>
                </c:pt>
                <c:pt idx="2434">
                  <c:v>17987</c:v>
                </c:pt>
                <c:pt idx="2435">
                  <c:v>18010</c:v>
                </c:pt>
                <c:pt idx="2436">
                  <c:v>18056</c:v>
                </c:pt>
                <c:pt idx="2437">
                  <c:v>18079</c:v>
                </c:pt>
                <c:pt idx="2438">
                  <c:v>18125</c:v>
                </c:pt>
                <c:pt idx="2439">
                  <c:v>18148</c:v>
                </c:pt>
                <c:pt idx="2440">
                  <c:v>18194</c:v>
                </c:pt>
                <c:pt idx="2441">
                  <c:v>18218</c:v>
                </c:pt>
                <c:pt idx="2442">
                  <c:v>18264</c:v>
                </c:pt>
                <c:pt idx="2443">
                  <c:v>18288</c:v>
                </c:pt>
                <c:pt idx="2444">
                  <c:v>18335</c:v>
                </c:pt>
                <c:pt idx="2445">
                  <c:v>18359</c:v>
                </c:pt>
                <c:pt idx="2446">
                  <c:v>18406</c:v>
                </c:pt>
                <c:pt idx="2447">
                  <c:v>18430</c:v>
                </c:pt>
                <c:pt idx="2448">
                  <c:v>18478</c:v>
                </c:pt>
                <c:pt idx="2449">
                  <c:v>18502</c:v>
                </c:pt>
                <c:pt idx="2450">
                  <c:v>18550</c:v>
                </c:pt>
                <c:pt idx="2451">
                  <c:v>18574</c:v>
                </c:pt>
                <c:pt idx="2452">
                  <c:v>18623</c:v>
                </c:pt>
                <c:pt idx="2453">
                  <c:v>18647</c:v>
                </c:pt>
                <c:pt idx="2454">
                  <c:v>18696</c:v>
                </c:pt>
                <c:pt idx="2455">
                  <c:v>18721</c:v>
                </c:pt>
                <c:pt idx="2456">
                  <c:v>18770</c:v>
                </c:pt>
                <c:pt idx="2457">
                  <c:v>18795</c:v>
                </c:pt>
                <c:pt idx="2458">
                  <c:v>18845</c:v>
                </c:pt>
                <c:pt idx="2459">
                  <c:v>18870</c:v>
                </c:pt>
                <c:pt idx="2460">
                  <c:v>18920</c:v>
                </c:pt>
                <c:pt idx="2461">
                  <c:v>18945</c:v>
                </c:pt>
                <c:pt idx="2462">
                  <c:v>18996</c:v>
                </c:pt>
                <c:pt idx="2463">
                  <c:v>19021</c:v>
                </c:pt>
                <c:pt idx="2464">
                  <c:v>19072</c:v>
                </c:pt>
                <c:pt idx="2465">
                  <c:v>19097</c:v>
                </c:pt>
                <c:pt idx="2466">
                  <c:v>19098</c:v>
                </c:pt>
                <c:pt idx="2467">
                  <c:v>19136</c:v>
                </c:pt>
                <c:pt idx="2468">
                  <c:v>19175</c:v>
                </c:pt>
                <c:pt idx="2469">
                  <c:v>19213</c:v>
                </c:pt>
                <c:pt idx="2470">
                  <c:v>19252</c:v>
                </c:pt>
                <c:pt idx="2471">
                  <c:v>19291</c:v>
                </c:pt>
                <c:pt idx="2472">
                  <c:v>19330</c:v>
                </c:pt>
                <c:pt idx="2473">
                  <c:v>19370</c:v>
                </c:pt>
                <c:pt idx="2474">
                  <c:v>19409</c:v>
                </c:pt>
                <c:pt idx="2475">
                  <c:v>19449</c:v>
                </c:pt>
                <c:pt idx="2476">
                  <c:v>19489</c:v>
                </c:pt>
                <c:pt idx="2477">
                  <c:v>19529</c:v>
                </c:pt>
                <c:pt idx="2478">
                  <c:v>19569</c:v>
                </c:pt>
                <c:pt idx="2479">
                  <c:v>19609</c:v>
                </c:pt>
                <c:pt idx="2480">
                  <c:v>19649</c:v>
                </c:pt>
                <c:pt idx="2481">
                  <c:v>19690</c:v>
                </c:pt>
                <c:pt idx="2482">
                  <c:v>19731</c:v>
                </c:pt>
                <c:pt idx="2483">
                  <c:v>19772</c:v>
                </c:pt>
                <c:pt idx="2484">
                  <c:v>19813</c:v>
                </c:pt>
                <c:pt idx="2485">
                  <c:v>19854</c:v>
                </c:pt>
                <c:pt idx="2486">
                  <c:v>19895</c:v>
                </c:pt>
                <c:pt idx="2487">
                  <c:v>19937</c:v>
                </c:pt>
                <c:pt idx="2488">
                  <c:v>19978</c:v>
                </c:pt>
                <c:pt idx="2489">
                  <c:v>20020</c:v>
                </c:pt>
                <c:pt idx="2490">
                  <c:v>20062</c:v>
                </c:pt>
                <c:pt idx="2491">
                  <c:v>20104</c:v>
                </c:pt>
                <c:pt idx="2492">
                  <c:v>20147</c:v>
                </c:pt>
                <c:pt idx="2493">
                  <c:v>20189</c:v>
                </c:pt>
                <c:pt idx="2494">
                  <c:v>20232</c:v>
                </c:pt>
                <c:pt idx="2495">
                  <c:v>20275</c:v>
                </c:pt>
                <c:pt idx="2496">
                  <c:v>20318</c:v>
                </c:pt>
                <c:pt idx="2497">
                  <c:v>20361</c:v>
                </c:pt>
                <c:pt idx="2498">
                  <c:v>20404</c:v>
                </c:pt>
                <c:pt idx="2499">
                  <c:v>20448</c:v>
                </c:pt>
                <c:pt idx="2500">
                  <c:v>20491</c:v>
                </c:pt>
                <c:pt idx="2501">
                  <c:v>20535</c:v>
                </c:pt>
                <c:pt idx="2502">
                  <c:v>20579</c:v>
                </c:pt>
                <c:pt idx="2503">
                  <c:v>20623</c:v>
                </c:pt>
                <c:pt idx="2504">
                  <c:v>20667</c:v>
                </c:pt>
                <c:pt idx="2505">
                  <c:v>20712</c:v>
                </c:pt>
                <c:pt idx="2506">
                  <c:v>20757</c:v>
                </c:pt>
                <c:pt idx="2507">
                  <c:v>20801</c:v>
                </c:pt>
                <c:pt idx="2508">
                  <c:v>20846</c:v>
                </c:pt>
                <c:pt idx="2509">
                  <c:v>20892</c:v>
                </c:pt>
                <c:pt idx="2510">
                  <c:v>20937</c:v>
                </c:pt>
                <c:pt idx="2511">
                  <c:v>20983</c:v>
                </c:pt>
                <c:pt idx="2512">
                  <c:v>21028</c:v>
                </c:pt>
                <c:pt idx="2513">
                  <c:v>21074</c:v>
                </c:pt>
                <c:pt idx="2514">
                  <c:v>21120</c:v>
                </c:pt>
                <c:pt idx="2515">
                  <c:v>21166</c:v>
                </c:pt>
                <c:pt idx="2516">
                  <c:v>21213</c:v>
                </c:pt>
                <c:pt idx="2517">
                  <c:v>21259</c:v>
                </c:pt>
                <c:pt idx="2518">
                  <c:v>21306</c:v>
                </c:pt>
                <c:pt idx="2519">
                  <c:v>21353</c:v>
                </c:pt>
                <c:pt idx="2520">
                  <c:v>21400</c:v>
                </c:pt>
                <c:pt idx="2521">
                  <c:v>21447</c:v>
                </c:pt>
                <c:pt idx="2522">
                  <c:v>21495</c:v>
                </c:pt>
                <c:pt idx="2523">
                  <c:v>21543</c:v>
                </c:pt>
                <c:pt idx="2524">
                  <c:v>21590</c:v>
                </c:pt>
                <c:pt idx="2525">
                  <c:v>21639</c:v>
                </c:pt>
                <c:pt idx="2526">
                  <c:v>21687</c:v>
                </c:pt>
                <c:pt idx="2527">
                  <c:v>21735</c:v>
                </c:pt>
                <c:pt idx="2528">
                  <c:v>21784</c:v>
                </c:pt>
                <c:pt idx="2529">
                  <c:v>21833</c:v>
                </c:pt>
                <c:pt idx="2530">
                  <c:v>21881</c:v>
                </c:pt>
                <c:pt idx="2531">
                  <c:v>21931</c:v>
                </c:pt>
                <c:pt idx="2532">
                  <c:v>21980</c:v>
                </c:pt>
                <c:pt idx="2533">
                  <c:v>22030</c:v>
                </c:pt>
                <c:pt idx="2534">
                  <c:v>22079</c:v>
                </c:pt>
                <c:pt idx="2535">
                  <c:v>22129</c:v>
                </c:pt>
                <c:pt idx="2536">
                  <c:v>22179</c:v>
                </c:pt>
                <c:pt idx="2537">
                  <c:v>22230</c:v>
                </c:pt>
                <c:pt idx="2538">
                  <c:v>22280</c:v>
                </c:pt>
                <c:pt idx="2539">
                  <c:v>22331</c:v>
                </c:pt>
                <c:pt idx="2540">
                  <c:v>22382</c:v>
                </c:pt>
                <c:pt idx="2541">
                  <c:v>22433</c:v>
                </c:pt>
                <c:pt idx="2542">
                  <c:v>22484</c:v>
                </c:pt>
                <c:pt idx="2543">
                  <c:v>22535</c:v>
                </c:pt>
                <c:pt idx="2544">
                  <c:v>22587</c:v>
                </c:pt>
                <c:pt idx="2545">
                  <c:v>22639</c:v>
                </c:pt>
                <c:pt idx="2546">
                  <c:v>22691</c:v>
                </c:pt>
                <c:pt idx="2547">
                  <c:v>22743</c:v>
                </c:pt>
                <c:pt idx="2548">
                  <c:v>22796</c:v>
                </c:pt>
                <c:pt idx="2549">
                  <c:v>22848</c:v>
                </c:pt>
                <c:pt idx="2550">
                  <c:v>22901</c:v>
                </c:pt>
                <c:pt idx="2551">
                  <c:v>22954</c:v>
                </c:pt>
                <c:pt idx="2552">
                  <c:v>23008</c:v>
                </c:pt>
                <c:pt idx="2553">
                  <c:v>23061</c:v>
                </c:pt>
                <c:pt idx="2554">
                  <c:v>23115</c:v>
                </c:pt>
                <c:pt idx="2555">
                  <c:v>23169</c:v>
                </c:pt>
                <c:pt idx="2556">
                  <c:v>23223</c:v>
                </c:pt>
                <c:pt idx="2557">
                  <c:v>23277</c:v>
                </c:pt>
                <c:pt idx="2558">
                  <c:v>23332</c:v>
                </c:pt>
                <c:pt idx="2559">
                  <c:v>23386</c:v>
                </c:pt>
                <c:pt idx="2560">
                  <c:v>23441</c:v>
                </c:pt>
                <c:pt idx="2561">
                  <c:v>23497</c:v>
                </c:pt>
                <c:pt idx="2562">
                  <c:v>23552</c:v>
                </c:pt>
                <c:pt idx="2563">
                  <c:v>23607</c:v>
                </c:pt>
                <c:pt idx="2564">
                  <c:v>23663</c:v>
                </c:pt>
                <c:pt idx="2565">
                  <c:v>23719</c:v>
                </c:pt>
                <c:pt idx="2566">
                  <c:v>23775</c:v>
                </c:pt>
                <c:pt idx="2567">
                  <c:v>23832</c:v>
                </c:pt>
                <c:pt idx="2568">
                  <c:v>23889</c:v>
                </c:pt>
                <c:pt idx="2569">
                  <c:v>23945</c:v>
                </c:pt>
                <c:pt idx="2570">
                  <c:v>24003</c:v>
                </c:pt>
                <c:pt idx="2571">
                  <c:v>24060</c:v>
                </c:pt>
                <c:pt idx="2572">
                  <c:v>24117</c:v>
                </c:pt>
                <c:pt idx="2573">
                  <c:v>24175</c:v>
                </c:pt>
                <c:pt idx="2574">
                  <c:v>24233</c:v>
                </c:pt>
                <c:pt idx="2575">
                  <c:v>24291</c:v>
                </c:pt>
                <c:pt idx="2576">
                  <c:v>24350</c:v>
                </c:pt>
                <c:pt idx="2577">
                  <c:v>24408</c:v>
                </c:pt>
                <c:pt idx="2578">
                  <c:v>24467</c:v>
                </c:pt>
                <c:pt idx="2579">
                  <c:v>24526</c:v>
                </c:pt>
                <c:pt idx="2580">
                  <c:v>24586</c:v>
                </c:pt>
                <c:pt idx="2581">
                  <c:v>24645</c:v>
                </c:pt>
                <c:pt idx="2582">
                  <c:v>24705</c:v>
                </c:pt>
                <c:pt idx="2583">
                  <c:v>24765</c:v>
                </c:pt>
                <c:pt idx="2584">
                  <c:v>24825</c:v>
                </c:pt>
                <c:pt idx="2585">
                  <c:v>24886</c:v>
                </c:pt>
                <c:pt idx="2586">
                  <c:v>24946</c:v>
                </c:pt>
                <c:pt idx="2587">
                  <c:v>25007</c:v>
                </c:pt>
                <c:pt idx="2588">
                  <c:v>25069</c:v>
                </c:pt>
                <c:pt idx="2589">
                  <c:v>25130</c:v>
                </c:pt>
                <c:pt idx="2590">
                  <c:v>25192</c:v>
                </c:pt>
                <c:pt idx="2591">
                  <c:v>25253</c:v>
                </c:pt>
                <c:pt idx="2592">
                  <c:v>25316</c:v>
                </c:pt>
                <c:pt idx="2593">
                  <c:v>25378</c:v>
                </c:pt>
                <c:pt idx="2594">
                  <c:v>25441</c:v>
                </c:pt>
                <c:pt idx="2595">
                  <c:v>25503</c:v>
                </c:pt>
                <c:pt idx="2596">
                  <c:v>25566</c:v>
                </c:pt>
                <c:pt idx="2597">
                  <c:v>25630</c:v>
                </c:pt>
                <c:pt idx="2598">
                  <c:v>25693</c:v>
                </c:pt>
                <c:pt idx="2599">
                  <c:v>25757</c:v>
                </c:pt>
                <c:pt idx="2600">
                  <c:v>25821</c:v>
                </c:pt>
                <c:pt idx="2601">
                  <c:v>25886</c:v>
                </c:pt>
                <c:pt idx="2602">
                  <c:v>25950</c:v>
                </c:pt>
                <c:pt idx="2603">
                  <c:v>26015</c:v>
                </c:pt>
                <c:pt idx="2604">
                  <c:v>26080</c:v>
                </c:pt>
                <c:pt idx="2605">
                  <c:v>26145</c:v>
                </c:pt>
                <c:pt idx="2606">
                  <c:v>26211</c:v>
                </c:pt>
                <c:pt idx="2607">
                  <c:v>26277</c:v>
                </c:pt>
                <c:pt idx="2608">
                  <c:v>26343</c:v>
                </c:pt>
                <c:pt idx="2609">
                  <c:v>26409</c:v>
                </c:pt>
                <c:pt idx="2610">
                  <c:v>26476</c:v>
                </c:pt>
                <c:pt idx="2611">
                  <c:v>26542</c:v>
                </c:pt>
                <c:pt idx="2612">
                  <c:v>26609</c:v>
                </c:pt>
                <c:pt idx="2613">
                  <c:v>26677</c:v>
                </c:pt>
                <c:pt idx="2614">
                  <c:v>26744</c:v>
                </c:pt>
                <c:pt idx="2615">
                  <c:v>26812</c:v>
                </c:pt>
                <c:pt idx="2616">
                  <c:v>26880</c:v>
                </c:pt>
                <c:pt idx="2617">
                  <c:v>26949</c:v>
                </c:pt>
                <c:pt idx="2618">
                  <c:v>27017</c:v>
                </c:pt>
                <c:pt idx="2619">
                  <c:v>27086</c:v>
                </c:pt>
                <c:pt idx="2620">
                  <c:v>27155</c:v>
                </c:pt>
                <c:pt idx="2621">
                  <c:v>27225</c:v>
                </c:pt>
                <c:pt idx="2622">
                  <c:v>27295</c:v>
                </c:pt>
                <c:pt idx="2623">
                  <c:v>27364</c:v>
                </c:pt>
                <c:pt idx="2624">
                  <c:v>27435</c:v>
                </c:pt>
                <c:pt idx="2625">
                  <c:v>27505</c:v>
                </c:pt>
                <c:pt idx="2626">
                  <c:v>27576</c:v>
                </c:pt>
                <c:pt idx="2627">
                  <c:v>27647</c:v>
                </c:pt>
                <c:pt idx="2628">
                  <c:v>27718</c:v>
                </c:pt>
                <c:pt idx="2629">
                  <c:v>27790</c:v>
                </c:pt>
                <c:pt idx="2630">
                  <c:v>27862</c:v>
                </c:pt>
                <c:pt idx="2631">
                  <c:v>27934</c:v>
                </c:pt>
                <c:pt idx="2632">
                  <c:v>28006</c:v>
                </c:pt>
                <c:pt idx="2633">
                  <c:v>28079</c:v>
                </c:pt>
                <c:pt idx="2634">
                  <c:v>28152</c:v>
                </c:pt>
                <c:pt idx="2635">
                  <c:v>28225</c:v>
                </c:pt>
                <c:pt idx="2636">
                  <c:v>28299</c:v>
                </c:pt>
                <c:pt idx="2637">
                  <c:v>28373</c:v>
                </c:pt>
                <c:pt idx="2638">
                  <c:v>28447</c:v>
                </c:pt>
                <c:pt idx="2639">
                  <c:v>28521</c:v>
                </c:pt>
                <c:pt idx="2640">
                  <c:v>28596</c:v>
                </c:pt>
                <c:pt idx="2641">
                  <c:v>28671</c:v>
                </c:pt>
                <c:pt idx="2642">
                  <c:v>28746</c:v>
                </c:pt>
                <c:pt idx="2643">
                  <c:v>28822</c:v>
                </c:pt>
                <c:pt idx="2644">
                  <c:v>28898</c:v>
                </c:pt>
                <c:pt idx="2645">
                  <c:v>28974</c:v>
                </c:pt>
                <c:pt idx="2646">
                  <c:v>29050</c:v>
                </c:pt>
                <c:pt idx="2647">
                  <c:v>29127</c:v>
                </c:pt>
                <c:pt idx="2648">
                  <c:v>29204</c:v>
                </c:pt>
                <c:pt idx="2649">
                  <c:v>29281</c:v>
                </c:pt>
                <c:pt idx="2650">
                  <c:v>29359</c:v>
                </c:pt>
                <c:pt idx="2651">
                  <c:v>29437</c:v>
                </c:pt>
                <c:pt idx="2652">
                  <c:v>29515</c:v>
                </c:pt>
                <c:pt idx="2653">
                  <c:v>29593</c:v>
                </c:pt>
                <c:pt idx="2654">
                  <c:v>29672</c:v>
                </c:pt>
                <c:pt idx="2655">
                  <c:v>29751</c:v>
                </c:pt>
                <c:pt idx="2656">
                  <c:v>29831</c:v>
                </c:pt>
                <c:pt idx="2657">
                  <c:v>29910</c:v>
                </c:pt>
                <c:pt idx="2658">
                  <c:v>29990</c:v>
                </c:pt>
                <c:pt idx="2659">
                  <c:v>30071</c:v>
                </c:pt>
                <c:pt idx="2660">
                  <c:v>30151</c:v>
                </c:pt>
                <c:pt idx="2661">
                  <c:v>30232</c:v>
                </c:pt>
                <c:pt idx="2662">
                  <c:v>30314</c:v>
                </c:pt>
                <c:pt idx="2663">
                  <c:v>30395</c:v>
                </c:pt>
                <c:pt idx="2664">
                  <c:v>30477</c:v>
                </c:pt>
                <c:pt idx="2665">
                  <c:v>30559</c:v>
                </c:pt>
                <c:pt idx="2666">
                  <c:v>30642</c:v>
                </c:pt>
                <c:pt idx="2667">
                  <c:v>30725</c:v>
                </c:pt>
                <c:pt idx="2668">
                  <c:v>30808</c:v>
                </c:pt>
                <c:pt idx="2669">
                  <c:v>30891</c:v>
                </c:pt>
                <c:pt idx="2670">
                  <c:v>30975</c:v>
                </c:pt>
                <c:pt idx="2671">
                  <c:v>31059</c:v>
                </c:pt>
                <c:pt idx="2672">
                  <c:v>31144</c:v>
                </c:pt>
                <c:pt idx="2673">
                  <c:v>31228</c:v>
                </c:pt>
                <c:pt idx="2674">
                  <c:v>31314</c:v>
                </c:pt>
                <c:pt idx="2675">
                  <c:v>31399</c:v>
                </c:pt>
                <c:pt idx="2676">
                  <c:v>31485</c:v>
                </c:pt>
                <c:pt idx="2677">
                  <c:v>31571</c:v>
                </c:pt>
                <c:pt idx="2678">
                  <c:v>31657</c:v>
                </c:pt>
                <c:pt idx="2679">
                  <c:v>31744</c:v>
                </c:pt>
                <c:pt idx="2680">
                  <c:v>31831</c:v>
                </c:pt>
                <c:pt idx="2681">
                  <c:v>31918</c:v>
                </c:pt>
                <c:pt idx="2682">
                  <c:v>32006</c:v>
                </c:pt>
                <c:pt idx="2683">
                  <c:v>32094</c:v>
                </c:pt>
                <c:pt idx="2684">
                  <c:v>32183</c:v>
                </c:pt>
                <c:pt idx="2685">
                  <c:v>32271</c:v>
                </c:pt>
                <c:pt idx="2686">
                  <c:v>32361</c:v>
                </c:pt>
                <c:pt idx="2687">
                  <c:v>32450</c:v>
                </c:pt>
                <c:pt idx="2688">
                  <c:v>32540</c:v>
                </c:pt>
                <c:pt idx="2689">
                  <c:v>32630</c:v>
                </c:pt>
                <c:pt idx="2690">
                  <c:v>32720</c:v>
                </c:pt>
                <c:pt idx="2691">
                  <c:v>32811</c:v>
                </c:pt>
                <c:pt idx="2692">
                  <c:v>32902</c:v>
                </c:pt>
                <c:pt idx="2693">
                  <c:v>32994</c:v>
                </c:pt>
                <c:pt idx="2694">
                  <c:v>33086</c:v>
                </c:pt>
                <c:pt idx="2695">
                  <c:v>33178</c:v>
                </c:pt>
                <c:pt idx="2696">
                  <c:v>33271</c:v>
                </c:pt>
                <c:pt idx="2697">
                  <c:v>33364</c:v>
                </c:pt>
                <c:pt idx="2698">
                  <c:v>33457</c:v>
                </c:pt>
                <c:pt idx="2699">
                  <c:v>33551</c:v>
                </c:pt>
                <c:pt idx="2700">
                  <c:v>33645</c:v>
                </c:pt>
                <c:pt idx="2701">
                  <c:v>33739</c:v>
                </c:pt>
                <c:pt idx="2702">
                  <c:v>33834</c:v>
                </c:pt>
                <c:pt idx="2703">
                  <c:v>33929</c:v>
                </c:pt>
                <c:pt idx="2704">
                  <c:v>34024</c:v>
                </c:pt>
                <c:pt idx="2705">
                  <c:v>34120</c:v>
                </c:pt>
                <c:pt idx="2706">
                  <c:v>34216</c:v>
                </c:pt>
                <c:pt idx="2707">
                  <c:v>34313</c:v>
                </c:pt>
                <c:pt idx="2708">
                  <c:v>34410</c:v>
                </c:pt>
                <c:pt idx="2709">
                  <c:v>34507</c:v>
                </c:pt>
                <c:pt idx="2710">
                  <c:v>34605</c:v>
                </c:pt>
                <c:pt idx="2711">
                  <c:v>34703</c:v>
                </c:pt>
                <c:pt idx="2712">
                  <c:v>34801</c:v>
                </c:pt>
                <c:pt idx="2713">
                  <c:v>34900</c:v>
                </c:pt>
                <c:pt idx="2714">
                  <c:v>35000</c:v>
                </c:pt>
                <c:pt idx="2715">
                  <c:v>35099</c:v>
                </c:pt>
                <c:pt idx="2716">
                  <c:v>35199</c:v>
                </c:pt>
                <c:pt idx="2717">
                  <c:v>35299</c:v>
                </c:pt>
                <c:pt idx="2718">
                  <c:v>35400</c:v>
                </c:pt>
                <c:pt idx="2719">
                  <c:v>35501</c:v>
                </c:pt>
                <c:pt idx="2720">
                  <c:v>35603</c:v>
                </c:pt>
                <c:pt idx="2721">
                  <c:v>35705</c:v>
                </c:pt>
                <c:pt idx="2722">
                  <c:v>35807</c:v>
                </c:pt>
                <c:pt idx="2723">
                  <c:v>35910</c:v>
                </c:pt>
                <c:pt idx="2724">
                  <c:v>36013</c:v>
                </c:pt>
                <c:pt idx="2725">
                  <c:v>36116</c:v>
                </c:pt>
                <c:pt idx="2726">
                  <c:v>36220</c:v>
                </c:pt>
                <c:pt idx="2727">
                  <c:v>36325</c:v>
                </c:pt>
                <c:pt idx="2728">
                  <c:v>36429</c:v>
                </c:pt>
                <c:pt idx="2729">
                  <c:v>36534</c:v>
                </c:pt>
                <c:pt idx="2730">
                  <c:v>36640</c:v>
                </c:pt>
                <c:pt idx="2731">
                  <c:v>36746</c:v>
                </c:pt>
                <c:pt idx="2732">
                  <c:v>36852</c:v>
                </c:pt>
                <c:pt idx="2733">
                  <c:v>36959</c:v>
                </c:pt>
                <c:pt idx="2734">
                  <c:v>37066</c:v>
                </c:pt>
                <c:pt idx="2735">
                  <c:v>37173</c:v>
                </c:pt>
                <c:pt idx="2736">
                  <c:v>37281</c:v>
                </c:pt>
                <c:pt idx="2737">
                  <c:v>37390</c:v>
                </c:pt>
                <c:pt idx="2738">
                  <c:v>37498</c:v>
                </c:pt>
                <c:pt idx="2739">
                  <c:v>37608</c:v>
                </c:pt>
                <c:pt idx="2740">
                  <c:v>37717</c:v>
                </c:pt>
                <c:pt idx="2741">
                  <c:v>37827</c:v>
                </c:pt>
                <c:pt idx="2742">
                  <c:v>37938</c:v>
                </c:pt>
                <c:pt idx="2743">
                  <c:v>38049</c:v>
                </c:pt>
                <c:pt idx="2744">
                  <c:v>38160</c:v>
                </c:pt>
                <c:pt idx="2745">
                  <c:v>38272</c:v>
                </c:pt>
                <c:pt idx="2746">
                  <c:v>38384</c:v>
                </c:pt>
                <c:pt idx="2747">
                  <c:v>38497</c:v>
                </c:pt>
                <c:pt idx="2748">
                  <c:v>38610</c:v>
                </c:pt>
                <c:pt idx="2749">
                  <c:v>38723</c:v>
                </c:pt>
                <c:pt idx="2750">
                  <c:v>38837</c:v>
                </c:pt>
                <c:pt idx="2751">
                  <c:v>38951</c:v>
                </c:pt>
                <c:pt idx="2752">
                  <c:v>39066</c:v>
                </c:pt>
                <c:pt idx="2753">
                  <c:v>39181</c:v>
                </c:pt>
                <c:pt idx="2754">
                  <c:v>39297</c:v>
                </c:pt>
                <c:pt idx="2755">
                  <c:v>39413</c:v>
                </c:pt>
                <c:pt idx="2756">
                  <c:v>39530</c:v>
                </c:pt>
                <c:pt idx="2757">
                  <c:v>39647</c:v>
                </c:pt>
                <c:pt idx="2758">
                  <c:v>39764</c:v>
                </c:pt>
                <c:pt idx="2759">
                  <c:v>39882</c:v>
                </c:pt>
                <c:pt idx="2760">
                  <c:v>40000</c:v>
                </c:pt>
                <c:pt idx="2761">
                  <c:v>40119</c:v>
                </c:pt>
                <c:pt idx="2762">
                  <c:v>40239</c:v>
                </c:pt>
                <c:pt idx="2763">
                  <c:v>40358</c:v>
                </c:pt>
                <c:pt idx="2764">
                  <c:v>40478</c:v>
                </c:pt>
                <c:pt idx="2765">
                  <c:v>40599</c:v>
                </c:pt>
                <c:pt idx="2766">
                  <c:v>40720</c:v>
                </c:pt>
                <c:pt idx="2767">
                  <c:v>40842</c:v>
                </c:pt>
                <c:pt idx="2768">
                  <c:v>40964</c:v>
                </c:pt>
                <c:pt idx="2769">
                  <c:v>41086</c:v>
                </c:pt>
                <c:pt idx="2770">
                  <c:v>41209</c:v>
                </c:pt>
                <c:pt idx="2771">
                  <c:v>41333</c:v>
                </c:pt>
                <c:pt idx="2772">
                  <c:v>41457</c:v>
                </c:pt>
                <c:pt idx="2773">
                  <c:v>41581</c:v>
                </c:pt>
                <c:pt idx="2774">
                  <c:v>41706</c:v>
                </c:pt>
                <c:pt idx="2775">
                  <c:v>41832</c:v>
                </c:pt>
                <c:pt idx="2776">
                  <c:v>41957</c:v>
                </c:pt>
                <c:pt idx="2777">
                  <c:v>42084</c:v>
                </c:pt>
                <c:pt idx="2778">
                  <c:v>42211</c:v>
                </c:pt>
                <c:pt idx="2779">
                  <c:v>42338</c:v>
                </c:pt>
                <c:pt idx="2780">
                  <c:v>42466</c:v>
                </c:pt>
                <c:pt idx="2781">
                  <c:v>42594</c:v>
                </c:pt>
                <c:pt idx="2782">
                  <c:v>42723</c:v>
                </c:pt>
                <c:pt idx="2783">
                  <c:v>42852</c:v>
                </c:pt>
                <c:pt idx="2784">
                  <c:v>42982</c:v>
                </c:pt>
                <c:pt idx="2785">
                  <c:v>43112</c:v>
                </c:pt>
                <c:pt idx="2786">
                  <c:v>43243</c:v>
                </c:pt>
                <c:pt idx="2787">
                  <c:v>43374</c:v>
                </c:pt>
                <c:pt idx="2788">
                  <c:v>43506</c:v>
                </c:pt>
                <c:pt idx="2789">
                  <c:v>43638</c:v>
                </c:pt>
                <c:pt idx="2790">
                  <c:v>43771</c:v>
                </c:pt>
                <c:pt idx="2791">
                  <c:v>43905</c:v>
                </c:pt>
                <c:pt idx="2792">
                  <c:v>44038</c:v>
                </c:pt>
                <c:pt idx="2793">
                  <c:v>44173</c:v>
                </c:pt>
                <c:pt idx="2794">
                  <c:v>44308</c:v>
                </c:pt>
                <c:pt idx="2795">
                  <c:v>44443</c:v>
                </c:pt>
                <c:pt idx="2796">
                  <c:v>44579</c:v>
                </c:pt>
                <c:pt idx="2797">
                  <c:v>44715</c:v>
                </c:pt>
                <c:pt idx="2798">
                  <c:v>44852</c:v>
                </c:pt>
                <c:pt idx="2799">
                  <c:v>44990</c:v>
                </c:pt>
                <c:pt idx="2800">
                  <c:v>45128</c:v>
                </c:pt>
                <c:pt idx="2801">
                  <c:v>45266</c:v>
                </c:pt>
                <c:pt idx="2802">
                  <c:v>45405</c:v>
                </c:pt>
                <c:pt idx="2803">
                  <c:v>45545</c:v>
                </c:pt>
                <c:pt idx="2804">
                  <c:v>45685</c:v>
                </c:pt>
                <c:pt idx="2805">
                  <c:v>45826</c:v>
                </c:pt>
                <c:pt idx="2806">
                  <c:v>45967</c:v>
                </c:pt>
                <c:pt idx="2807">
                  <c:v>46109</c:v>
                </c:pt>
                <c:pt idx="2808">
                  <c:v>46251</c:v>
                </c:pt>
                <c:pt idx="2809">
                  <c:v>46394</c:v>
                </c:pt>
                <c:pt idx="2810">
                  <c:v>46537</c:v>
                </c:pt>
                <c:pt idx="2811">
                  <c:v>46681</c:v>
                </c:pt>
                <c:pt idx="2812">
                  <c:v>46826</c:v>
                </c:pt>
                <c:pt idx="2813">
                  <c:v>46971</c:v>
                </c:pt>
                <c:pt idx="2814">
                  <c:v>47116</c:v>
                </c:pt>
                <c:pt idx="2815">
                  <c:v>47263</c:v>
                </c:pt>
                <c:pt idx="2816">
                  <c:v>47409</c:v>
                </c:pt>
                <c:pt idx="2817">
                  <c:v>47557</c:v>
                </c:pt>
                <c:pt idx="2818">
                  <c:v>47705</c:v>
                </c:pt>
                <c:pt idx="2819">
                  <c:v>47853</c:v>
                </c:pt>
                <c:pt idx="2820">
                  <c:v>48002</c:v>
                </c:pt>
                <c:pt idx="2821">
                  <c:v>48152</c:v>
                </c:pt>
                <c:pt idx="2822">
                  <c:v>48302</c:v>
                </c:pt>
                <c:pt idx="2823">
                  <c:v>48453</c:v>
                </c:pt>
                <c:pt idx="2824">
                  <c:v>48604</c:v>
                </c:pt>
                <c:pt idx="2825">
                  <c:v>48756</c:v>
                </c:pt>
                <c:pt idx="2826">
                  <c:v>48908</c:v>
                </c:pt>
                <c:pt idx="2827">
                  <c:v>49061</c:v>
                </c:pt>
                <c:pt idx="2828">
                  <c:v>49215</c:v>
                </c:pt>
                <c:pt idx="2829">
                  <c:v>49369</c:v>
                </c:pt>
                <c:pt idx="2830">
                  <c:v>49524</c:v>
                </c:pt>
                <c:pt idx="2831">
                  <c:v>49679</c:v>
                </c:pt>
                <c:pt idx="2832">
                  <c:v>49836</c:v>
                </c:pt>
                <c:pt idx="2833">
                  <c:v>49992</c:v>
                </c:pt>
                <c:pt idx="2834">
                  <c:v>50149</c:v>
                </c:pt>
                <c:pt idx="2835">
                  <c:v>50307</c:v>
                </c:pt>
                <c:pt idx="2836">
                  <c:v>50466</c:v>
                </c:pt>
                <c:pt idx="2837">
                  <c:v>50625</c:v>
                </c:pt>
                <c:pt idx="2838">
                  <c:v>50784</c:v>
                </c:pt>
                <c:pt idx="2839">
                  <c:v>50945</c:v>
                </c:pt>
                <c:pt idx="2840">
                  <c:v>51106</c:v>
                </c:pt>
                <c:pt idx="2841">
                  <c:v>51267</c:v>
                </c:pt>
                <c:pt idx="2842">
                  <c:v>51429</c:v>
                </c:pt>
                <c:pt idx="2843">
                  <c:v>51592</c:v>
                </c:pt>
                <c:pt idx="2844">
                  <c:v>51755</c:v>
                </c:pt>
                <c:pt idx="2845">
                  <c:v>51919</c:v>
                </c:pt>
                <c:pt idx="2846">
                  <c:v>52084</c:v>
                </c:pt>
                <c:pt idx="2847">
                  <c:v>52249</c:v>
                </c:pt>
                <c:pt idx="2848">
                  <c:v>52415</c:v>
                </c:pt>
                <c:pt idx="2849">
                  <c:v>52582</c:v>
                </c:pt>
                <c:pt idx="2850">
                  <c:v>52749</c:v>
                </c:pt>
                <c:pt idx="2851">
                  <c:v>52917</c:v>
                </c:pt>
                <c:pt idx="2852">
                  <c:v>53085</c:v>
                </c:pt>
                <c:pt idx="2853">
                  <c:v>53255</c:v>
                </c:pt>
                <c:pt idx="2854">
                  <c:v>53424</c:v>
                </c:pt>
                <c:pt idx="2855">
                  <c:v>53595</c:v>
                </c:pt>
                <c:pt idx="2856">
                  <c:v>53766</c:v>
                </c:pt>
                <c:pt idx="2857">
                  <c:v>53938</c:v>
                </c:pt>
                <c:pt idx="2858">
                  <c:v>54110</c:v>
                </c:pt>
                <c:pt idx="2859">
                  <c:v>54283</c:v>
                </c:pt>
                <c:pt idx="2860">
                  <c:v>54457</c:v>
                </c:pt>
                <c:pt idx="2861">
                  <c:v>54631</c:v>
                </c:pt>
                <c:pt idx="2862">
                  <c:v>54806</c:v>
                </c:pt>
                <c:pt idx="2863">
                  <c:v>54982</c:v>
                </c:pt>
                <c:pt idx="2864">
                  <c:v>55158</c:v>
                </c:pt>
                <c:pt idx="2865">
                  <c:v>55336</c:v>
                </c:pt>
                <c:pt idx="2866">
                  <c:v>55513</c:v>
                </c:pt>
                <c:pt idx="2867">
                  <c:v>55692</c:v>
                </c:pt>
                <c:pt idx="2868">
                  <c:v>55871</c:v>
                </c:pt>
                <c:pt idx="2869">
                  <c:v>56051</c:v>
                </c:pt>
                <c:pt idx="2870">
                  <c:v>56231</c:v>
                </c:pt>
                <c:pt idx="2871">
                  <c:v>56413</c:v>
                </c:pt>
                <c:pt idx="2872">
                  <c:v>56595</c:v>
                </c:pt>
                <c:pt idx="2873">
                  <c:v>56777</c:v>
                </c:pt>
                <c:pt idx="2874">
                  <c:v>56961</c:v>
                </c:pt>
                <c:pt idx="2875">
                  <c:v>57145</c:v>
                </c:pt>
                <c:pt idx="2876">
                  <c:v>57329</c:v>
                </c:pt>
                <c:pt idx="2877">
                  <c:v>57515</c:v>
                </c:pt>
                <c:pt idx="2878">
                  <c:v>57701</c:v>
                </c:pt>
                <c:pt idx="2879">
                  <c:v>57888</c:v>
                </c:pt>
                <c:pt idx="2880">
                  <c:v>58075</c:v>
                </c:pt>
                <c:pt idx="2881">
                  <c:v>58264</c:v>
                </c:pt>
                <c:pt idx="2882">
                  <c:v>58453</c:v>
                </c:pt>
                <c:pt idx="2883">
                  <c:v>58643</c:v>
                </c:pt>
                <c:pt idx="2884">
                  <c:v>58833</c:v>
                </c:pt>
                <c:pt idx="2885">
                  <c:v>59024</c:v>
                </c:pt>
                <c:pt idx="2886">
                  <c:v>59216</c:v>
                </c:pt>
                <c:pt idx="2887">
                  <c:v>59409</c:v>
                </c:pt>
                <c:pt idx="2888">
                  <c:v>59602</c:v>
                </c:pt>
                <c:pt idx="2889">
                  <c:v>59797</c:v>
                </c:pt>
                <c:pt idx="2890">
                  <c:v>59992</c:v>
                </c:pt>
                <c:pt idx="2891">
                  <c:v>60187</c:v>
                </c:pt>
                <c:pt idx="2892">
                  <c:v>60384</c:v>
                </c:pt>
                <c:pt idx="2893">
                  <c:v>60581</c:v>
                </c:pt>
                <c:pt idx="2894">
                  <c:v>60779</c:v>
                </c:pt>
                <c:pt idx="2895">
                  <c:v>60978</c:v>
                </c:pt>
                <c:pt idx="2896">
                  <c:v>61177</c:v>
                </c:pt>
                <c:pt idx="2897">
                  <c:v>61377</c:v>
                </c:pt>
                <c:pt idx="2898">
                  <c:v>61578</c:v>
                </c:pt>
                <c:pt idx="2899">
                  <c:v>61780</c:v>
                </c:pt>
                <c:pt idx="2900">
                  <c:v>61983</c:v>
                </c:pt>
                <c:pt idx="2901">
                  <c:v>62186</c:v>
                </c:pt>
                <c:pt idx="2902">
                  <c:v>62390</c:v>
                </c:pt>
                <c:pt idx="2903">
                  <c:v>62595</c:v>
                </c:pt>
                <c:pt idx="2904">
                  <c:v>62801</c:v>
                </c:pt>
                <c:pt idx="2905">
                  <c:v>63007</c:v>
                </c:pt>
                <c:pt idx="2906">
                  <c:v>63214</c:v>
                </c:pt>
                <c:pt idx="2907">
                  <c:v>63423</c:v>
                </c:pt>
                <c:pt idx="2908">
                  <c:v>63631</c:v>
                </c:pt>
                <c:pt idx="2909">
                  <c:v>63841</c:v>
                </c:pt>
                <c:pt idx="2910">
                  <c:v>64052</c:v>
                </c:pt>
                <c:pt idx="2911">
                  <c:v>64263</c:v>
                </c:pt>
                <c:pt idx="2912">
                  <c:v>64475</c:v>
                </c:pt>
                <c:pt idx="2913">
                  <c:v>64688</c:v>
                </c:pt>
                <c:pt idx="2914">
                  <c:v>64902</c:v>
                </c:pt>
                <c:pt idx="2915">
                  <c:v>65116</c:v>
                </c:pt>
                <c:pt idx="2916">
                  <c:v>65332</c:v>
                </c:pt>
                <c:pt idx="2917">
                  <c:v>65548</c:v>
                </c:pt>
                <c:pt idx="2918">
                  <c:v>65765</c:v>
                </c:pt>
                <c:pt idx="2919">
                  <c:v>65983</c:v>
                </c:pt>
                <c:pt idx="2920">
                  <c:v>66202</c:v>
                </c:pt>
                <c:pt idx="2921">
                  <c:v>66421</c:v>
                </c:pt>
                <c:pt idx="2922">
                  <c:v>66641</c:v>
                </c:pt>
                <c:pt idx="2923">
                  <c:v>66863</c:v>
                </c:pt>
                <c:pt idx="2924">
                  <c:v>67085</c:v>
                </c:pt>
                <c:pt idx="2925">
                  <c:v>67308</c:v>
                </c:pt>
                <c:pt idx="2926">
                  <c:v>67532</c:v>
                </c:pt>
                <c:pt idx="2927">
                  <c:v>67756</c:v>
                </c:pt>
                <c:pt idx="2928">
                  <c:v>67982</c:v>
                </c:pt>
                <c:pt idx="2929">
                  <c:v>68208</c:v>
                </c:pt>
                <c:pt idx="2930">
                  <c:v>68436</c:v>
                </c:pt>
                <c:pt idx="2931">
                  <c:v>68664</c:v>
                </c:pt>
                <c:pt idx="2932">
                  <c:v>68893</c:v>
                </c:pt>
                <c:pt idx="2933">
                  <c:v>69123</c:v>
                </c:pt>
                <c:pt idx="2934">
                  <c:v>69353</c:v>
                </c:pt>
                <c:pt idx="2935">
                  <c:v>69585</c:v>
                </c:pt>
                <c:pt idx="2936">
                  <c:v>69818</c:v>
                </c:pt>
                <c:pt idx="2937">
                  <c:v>70051</c:v>
                </c:pt>
                <c:pt idx="2938">
                  <c:v>70286</c:v>
                </c:pt>
                <c:pt idx="2939">
                  <c:v>70521</c:v>
                </c:pt>
                <c:pt idx="2940">
                  <c:v>70757</c:v>
                </c:pt>
                <c:pt idx="2941">
                  <c:v>70994</c:v>
                </c:pt>
                <c:pt idx="2942">
                  <c:v>71232</c:v>
                </c:pt>
                <c:pt idx="2943">
                  <c:v>71471</c:v>
                </c:pt>
                <c:pt idx="2944">
                  <c:v>71711</c:v>
                </c:pt>
                <c:pt idx="2945">
                  <c:v>71952</c:v>
                </c:pt>
                <c:pt idx="2946">
                  <c:v>72193</c:v>
                </c:pt>
                <c:pt idx="2947">
                  <c:v>72436</c:v>
                </c:pt>
                <c:pt idx="2948">
                  <c:v>72679</c:v>
                </c:pt>
                <c:pt idx="2949">
                  <c:v>72924</c:v>
                </c:pt>
                <c:pt idx="2950">
                  <c:v>73169</c:v>
                </c:pt>
                <c:pt idx="2951">
                  <c:v>73416</c:v>
                </c:pt>
                <c:pt idx="2952">
                  <c:v>73663</c:v>
                </c:pt>
                <c:pt idx="2953">
                  <c:v>73911</c:v>
                </c:pt>
                <c:pt idx="2954">
                  <c:v>74160</c:v>
                </c:pt>
                <c:pt idx="2955">
                  <c:v>74411</c:v>
                </c:pt>
                <c:pt idx="2956">
                  <c:v>74662</c:v>
                </c:pt>
                <c:pt idx="2957">
                  <c:v>74914</c:v>
                </c:pt>
                <c:pt idx="2958">
                  <c:v>75167</c:v>
                </c:pt>
                <c:pt idx="2959">
                  <c:v>75421</c:v>
                </c:pt>
                <c:pt idx="2960">
                  <c:v>75676</c:v>
                </c:pt>
                <c:pt idx="2961">
                  <c:v>75932</c:v>
                </c:pt>
                <c:pt idx="2962">
                  <c:v>76189</c:v>
                </c:pt>
                <c:pt idx="2963">
                  <c:v>76447</c:v>
                </c:pt>
                <c:pt idx="2964">
                  <c:v>76706</c:v>
                </c:pt>
                <c:pt idx="2965">
                  <c:v>76966</c:v>
                </c:pt>
                <c:pt idx="2966">
                  <c:v>77227</c:v>
                </c:pt>
                <c:pt idx="2967">
                  <c:v>77489</c:v>
                </c:pt>
                <c:pt idx="2968">
                  <c:v>77752</c:v>
                </c:pt>
                <c:pt idx="2969">
                  <c:v>78016</c:v>
                </c:pt>
                <c:pt idx="2970">
                  <c:v>78281</c:v>
                </c:pt>
                <c:pt idx="2971">
                  <c:v>78547</c:v>
                </c:pt>
                <c:pt idx="2972">
                  <c:v>78814</c:v>
                </c:pt>
                <c:pt idx="2973">
                  <c:v>79082</c:v>
                </c:pt>
                <c:pt idx="2974">
                  <c:v>79351</c:v>
                </c:pt>
                <c:pt idx="2975">
                  <c:v>79621</c:v>
                </c:pt>
                <c:pt idx="2976">
                  <c:v>79892</c:v>
                </c:pt>
                <c:pt idx="2977">
                  <c:v>80164</c:v>
                </c:pt>
                <c:pt idx="2978">
                  <c:v>80438</c:v>
                </c:pt>
                <c:pt idx="2979">
                  <c:v>80712</c:v>
                </c:pt>
                <c:pt idx="2980">
                  <c:v>80987</c:v>
                </c:pt>
                <c:pt idx="2981">
                  <c:v>81264</c:v>
                </c:pt>
                <c:pt idx="2982">
                  <c:v>81541</c:v>
                </c:pt>
                <c:pt idx="2983">
                  <c:v>81820</c:v>
                </c:pt>
                <c:pt idx="2984">
                  <c:v>82099</c:v>
                </c:pt>
                <c:pt idx="2985">
                  <c:v>82380</c:v>
                </c:pt>
                <c:pt idx="2986">
                  <c:v>82662</c:v>
                </c:pt>
                <c:pt idx="2987">
                  <c:v>82945</c:v>
                </c:pt>
                <c:pt idx="2988">
                  <c:v>83229</c:v>
                </c:pt>
                <c:pt idx="2989">
                  <c:v>83514</c:v>
                </c:pt>
                <c:pt idx="2990">
                  <c:v>83800</c:v>
                </c:pt>
                <c:pt idx="2991">
                  <c:v>84087</c:v>
                </c:pt>
                <c:pt idx="2992">
                  <c:v>84375</c:v>
                </c:pt>
                <c:pt idx="2993">
                  <c:v>84665</c:v>
                </c:pt>
                <c:pt idx="2994">
                  <c:v>84955</c:v>
                </c:pt>
              </c:numCache>
            </c:numRef>
          </c:xVal>
          <c:yVal>
            <c:numRef>
              <c:f>D1_PR_PMB_50_D!$G$18:$G$3012</c:f>
              <c:numCache>
                <c:formatCode>0.0</c:formatCode>
                <c:ptCount val="2995"/>
                <c:pt idx="0">
                  <c:v>13737.550999999999</c:v>
                </c:pt>
                <c:pt idx="1">
                  <c:v>26947.738000000001</c:v>
                </c:pt>
                <c:pt idx="2">
                  <c:v>40109.22</c:v>
                </c:pt>
                <c:pt idx="3">
                  <c:v>52498.616000000002</c:v>
                </c:pt>
                <c:pt idx="4">
                  <c:v>64137.714999999997</c:v>
                </c:pt>
                <c:pt idx="5">
                  <c:v>80059.241999999998</c:v>
                </c:pt>
                <c:pt idx="6">
                  <c:v>92203.93</c:v>
                </c:pt>
                <c:pt idx="7">
                  <c:v>105698</c:v>
                </c:pt>
                <c:pt idx="8">
                  <c:v>118776.645</c:v>
                </c:pt>
                <c:pt idx="9">
                  <c:v>131799.51999999999</c:v>
                </c:pt>
                <c:pt idx="10">
                  <c:v>144268.08000000002</c:v>
                </c:pt>
                <c:pt idx="11">
                  <c:v>156905.94</c:v>
                </c:pt>
                <c:pt idx="12">
                  <c:v>170651.182</c:v>
                </c:pt>
                <c:pt idx="13">
                  <c:v>184341.38800000001</c:v>
                </c:pt>
                <c:pt idx="14">
                  <c:v>195663.465</c:v>
                </c:pt>
                <c:pt idx="15">
                  <c:v>209438.272</c:v>
                </c:pt>
                <c:pt idx="16">
                  <c:v>221628.065</c:v>
                </c:pt>
                <c:pt idx="17">
                  <c:v>234257.274</c:v>
                </c:pt>
                <c:pt idx="18">
                  <c:v>247825.30299999999</c:v>
                </c:pt>
                <c:pt idx="19">
                  <c:v>260075.6</c:v>
                </c:pt>
                <c:pt idx="20">
                  <c:v>272564.31300000002</c:v>
                </c:pt>
                <c:pt idx="21">
                  <c:v>287014.90399999998</c:v>
                </c:pt>
                <c:pt idx="22">
                  <c:v>300773.3</c:v>
                </c:pt>
                <c:pt idx="23">
                  <c:v>312599.47199999995</c:v>
                </c:pt>
                <c:pt idx="24">
                  <c:v>325477.67499999999</c:v>
                </c:pt>
                <c:pt idx="25">
                  <c:v>339303.95199999999</c:v>
                </c:pt>
                <c:pt idx="26">
                  <c:v>350834.70600000001</c:v>
                </c:pt>
                <c:pt idx="27">
                  <c:v>362733.16800000001</c:v>
                </c:pt>
                <c:pt idx="28">
                  <c:v>378262.74699999997</c:v>
                </c:pt>
                <c:pt idx="29">
                  <c:v>390311.64</c:v>
                </c:pt>
                <c:pt idx="30">
                  <c:v>401418.72100000002</c:v>
                </c:pt>
                <c:pt idx="31">
                  <c:v>414403.68</c:v>
                </c:pt>
                <c:pt idx="32">
                  <c:v>429705.70500000002</c:v>
                </c:pt>
                <c:pt idx="33">
                  <c:v>440613.75199999998</c:v>
                </c:pt>
                <c:pt idx="34">
                  <c:v>454234.89999999997</c:v>
                </c:pt>
                <c:pt idx="35">
                  <c:v>464902.63199999998</c:v>
                </c:pt>
                <c:pt idx="36">
                  <c:v>480566.28600000002</c:v>
                </c:pt>
                <c:pt idx="37">
                  <c:v>492179.87600000005</c:v>
                </c:pt>
                <c:pt idx="38">
                  <c:v>502642.49100000004</c:v>
                </c:pt>
                <c:pt idx="39">
                  <c:v>518545.08</c:v>
                </c:pt>
                <c:pt idx="40">
                  <c:v>529960.30099999998</c:v>
                </c:pt>
                <c:pt idx="41">
                  <c:v>538501.74</c:v>
                </c:pt>
                <c:pt idx="42">
                  <c:v>558247.75800000003</c:v>
                </c:pt>
                <c:pt idx="43">
                  <c:v>568105.78</c:v>
                </c:pt>
                <c:pt idx="44">
                  <c:v>580879.125</c:v>
                </c:pt>
                <c:pt idx="45">
                  <c:v>593732.62599999993</c:v>
                </c:pt>
                <c:pt idx="46">
                  <c:v>606594.78399999999</c:v>
                </c:pt>
                <c:pt idx="47">
                  <c:v>619435.728</c:v>
                </c:pt>
                <c:pt idx="48">
                  <c:v>628227.9219999999</c:v>
                </c:pt>
                <c:pt idx="49">
                  <c:v>643442.05000000005</c:v>
                </c:pt>
                <c:pt idx="50">
                  <c:v>657154.89</c:v>
                </c:pt>
                <c:pt idx="51">
                  <c:v>670459.66</c:v>
                </c:pt>
                <c:pt idx="52">
                  <c:v>682859.31400000001</c:v>
                </c:pt>
                <c:pt idx="53">
                  <c:v>692745.37199999997</c:v>
                </c:pt>
                <c:pt idx="54">
                  <c:v>711961.41500000004</c:v>
                </c:pt>
                <c:pt idx="55">
                  <c:v>719508.32799999998</c:v>
                </c:pt>
                <c:pt idx="56">
                  <c:v>732155.25300000003</c:v>
                </c:pt>
                <c:pt idx="57">
                  <c:v>743348.70600000001</c:v>
                </c:pt>
                <c:pt idx="58">
                  <c:v>761290.45199999993</c:v>
                </c:pt>
                <c:pt idx="59">
                  <c:v>764623.38</c:v>
                </c:pt>
                <c:pt idx="60">
                  <c:v>783463.62599999993</c:v>
                </c:pt>
                <c:pt idx="61">
                  <c:v>799103.554</c:v>
                </c:pt>
                <c:pt idx="62">
                  <c:v>806891.08499999996</c:v>
                </c:pt>
                <c:pt idx="63">
                  <c:v>819836.92799999996</c:v>
                </c:pt>
                <c:pt idx="64">
                  <c:v>835888.36499999999</c:v>
                </c:pt>
                <c:pt idx="65">
                  <c:v>847348.98599999992</c:v>
                </c:pt>
                <c:pt idx="66">
                  <c:v>858017.745</c:v>
                </c:pt>
                <c:pt idx="67">
                  <c:v>871528.9360000001</c:v>
                </c:pt>
                <c:pt idx="68">
                  <c:v>884860.20900000003</c:v>
                </c:pt>
                <c:pt idx="69">
                  <c:v>895575.31</c:v>
                </c:pt>
                <c:pt idx="70">
                  <c:v>907165.58</c:v>
                </c:pt>
                <c:pt idx="71">
                  <c:v>923180.76</c:v>
                </c:pt>
                <c:pt idx="72">
                  <c:v>938678.45700000005</c:v>
                </c:pt>
                <c:pt idx="73">
                  <c:v>946528.00599999994</c:v>
                </c:pt>
                <c:pt idx="74">
                  <c:v>956659.04999999993</c:v>
                </c:pt>
                <c:pt idx="75">
                  <c:v>968742.3600000001</c:v>
                </c:pt>
                <c:pt idx="76">
                  <c:v>985933.25599999994</c:v>
                </c:pt>
                <c:pt idx="77">
                  <c:v>992884.152</c:v>
                </c:pt>
                <c:pt idx="78">
                  <c:v>1007872.3620000001</c:v>
                </c:pt>
                <c:pt idx="79">
                  <c:v>1021230.64</c:v>
                </c:pt>
                <c:pt idx="80">
                  <c:v>1031887.188</c:v>
                </c:pt>
                <c:pt idx="81">
                  <c:v>1048232.404</c:v>
                </c:pt>
                <c:pt idx="82">
                  <c:v>1050679.2379999999</c:v>
                </c:pt>
                <c:pt idx="83">
                  <c:v>1076252.0999999999</c:v>
                </c:pt>
                <c:pt idx="84">
                  <c:v>1086969.375</c:v>
                </c:pt>
                <c:pt idx="85">
                  <c:v>1090338.4439999999</c:v>
                </c:pt>
                <c:pt idx="86">
                  <c:v>1112639.52</c:v>
                </c:pt>
                <c:pt idx="87">
                  <c:v>1118466.0960000001</c:v>
                </c:pt>
                <c:pt idx="88">
                  <c:v>1126799.8970000001</c:v>
                </c:pt>
                <c:pt idx="89">
                  <c:v>1147878.3599999999</c:v>
                </c:pt>
                <c:pt idx="90">
                  <c:v>1156801.2820000001</c:v>
                </c:pt>
                <c:pt idx="91">
                  <c:v>1176320.4640000002</c:v>
                </c:pt>
                <c:pt idx="92">
                  <c:v>1180475.1330000001</c:v>
                </c:pt>
                <c:pt idx="93">
                  <c:v>1198464.186</c:v>
                </c:pt>
                <c:pt idx="94">
                  <c:v>1207019.46</c:v>
                </c:pt>
                <c:pt idx="95">
                  <c:v>1219716.7679999999</c:v>
                </c:pt>
                <c:pt idx="96">
                  <c:v>1238166.2</c:v>
                </c:pt>
                <c:pt idx="97">
                  <c:v>1245172.1240000001</c:v>
                </c:pt>
                <c:pt idx="98">
                  <c:v>1261743.318</c:v>
                </c:pt>
                <c:pt idx="99">
                  <c:v>1272745.3999999999</c:v>
                </c:pt>
                <c:pt idx="100">
                  <c:v>1281883.8189999999</c:v>
                </c:pt>
                <c:pt idx="101">
                  <c:v>1296508.0259999998</c:v>
                </c:pt>
                <c:pt idx="102">
                  <c:v>1307956.5209999999</c:v>
                </c:pt>
                <c:pt idx="103">
                  <c:v>1319629.1680000001</c:v>
                </c:pt>
                <c:pt idx="104">
                  <c:v>1335455.1000000001</c:v>
                </c:pt>
                <c:pt idx="105">
                  <c:v>1345846.3840000001</c:v>
                </c:pt>
                <c:pt idx="106">
                  <c:v>1355365.469</c:v>
                </c:pt>
                <c:pt idx="107">
                  <c:v>1373615.064</c:v>
                </c:pt>
                <c:pt idx="108">
                  <c:v>1381050.274</c:v>
                </c:pt>
                <c:pt idx="109">
                  <c:v>1392346.78</c:v>
                </c:pt>
                <c:pt idx="110">
                  <c:v>1409896.8029999998</c:v>
                </c:pt>
                <c:pt idx="111">
                  <c:v>1423364.88</c:v>
                </c:pt>
                <c:pt idx="112">
                  <c:v>1431682.767</c:v>
                </c:pt>
                <c:pt idx="113">
                  <c:v>1449626.3940000001</c:v>
                </c:pt>
                <c:pt idx="114">
                  <c:v>1456486.385</c:v>
                </c:pt>
                <c:pt idx="115">
                  <c:v>1468632.6159999999</c:v>
                </c:pt>
                <c:pt idx="116">
                  <c:v>1479030.696</c:v>
                </c:pt>
                <c:pt idx="117">
                  <c:v>1498861.8419999999</c:v>
                </c:pt>
                <c:pt idx="118">
                  <c:v>1510332.173</c:v>
                </c:pt>
                <c:pt idx="119">
                  <c:v>1519442.16</c:v>
                </c:pt>
                <c:pt idx="120">
                  <c:v>1533583.8869999999</c:v>
                </c:pt>
                <c:pt idx="121">
                  <c:v>1540979.1940000001</c:v>
                </c:pt>
                <c:pt idx="122">
                  <c:v>1552113.3840000001</c:v>
                </c:pt>
                <c:pt idx="123">
                  <c:v>1573615.8</c:v>
                </c:pt>
                <c:pt idx="124">
                  <c:v>1587137.375</c:v>
                </c:pt>
                <c:pt idx="125">
                  <c:v>1592671.6259999999</c:v>
                </c:pt>
                <c:pt idx="126">
                  <c:v>1608888.959</c:v>
                </c:pt>
                <c:pt idx="127">
                  <c:v>1619257.216</c:v>
                </c:pt>
                <c:pt idx="128">
                  <c:v>1628957.433</c:v>
                </c:pt>
                <c:pt idx="129">
                  <c:v>1638474.76</c:v>
                </c:pt>
                <c:pt idx="130">
                  <c:v>1657523.219</c:v>
                </c:pt>
                <c:pt idx="131">
                  <c:v>1681800.2520000001</c:v>
                </c:pt>
                <c:pt idx="132">
                  <c:v>1685757.1780000001</c:v>
                </c:pt>
                <c:pt idx="133">
                  <c:v>1698171.8160000001</c:v>
                </c:pt>
                <c:pt idx="134">
                  <c:v>1698241.1400000001</c:v>
                </c:pt>
                <c:pt idx="135">
                  <c:v>1708318.0320000001</c:v>
                </c:pt>
                <c:pt idx="136">
                  <c:v>1731735.4850000001</c:v>
                </c:pt>
                <c:pt idx="137">
                  <c:v>1745585.0459999999</c:v>
                </c:pt>
                <c:pt idx="138">
                  <c:v>1760270.5629999998</c:v>
                </c:pt>
                <c:pt idx="139">
                  <c:v>1774061.0999999999</c:v>
                </c:pt>
                <c:pt idx="140">
                  <c:v>1779898.2719999999</c:v>
                </c:pt>
                <c:pt idx="141">
                  <c:v>1792071.666</c:v>
                </c:pt>
                <c:pt idx="142">
                  <c:v>1798826.0289999999</c:v>
                </c:pt>
                <c:pt idx="143">
                  <c:v>1814982.912</c:v>
                </c:pt>
                <c:pt idx="144">
                  <c:v>1832753.8900000001</c:v>
                </c:pt>
                <c:pt idx="145">
                  <c:v>1847295.2220000001</c:v>
                </c:pt>
                <c:pt idx="146">
                  <c:v>1852560.4439999999</c:v>
                </c:pt>
                <c:pt idx="147">
                  <c:v>1863895.868</c:v>
                </c:pt>
                <c:pt idx="148">
                  <c:v>1887823.7420000001</c:v>
                </c:pt>
                <c:pt idx="149">
                  <c:v>1888421.4000000001</c:v>
                </c:pt>
                <c:pt idx="150">
                  <c:v>1908297.834</c:v>
                </c:pt>
                <c:pt idx="151">
                  <c:v>1904255.088</c:v>
                </c:pt>
                <c:pt idx="152">
                  <c:v>1927050.6060000001</c:v>
                </c:pt>
                <c:pt idx="153">
                  <c:v>1945692.0559999999</c:v>
                </c:pt>
                <c:pt idx="154">
                  <c:v>1956179.98</c:v>
                </c:pt>
                <c:pt idx="155">
                  <c:v>1962761.2679999999</c:v>
                </c:pt>
                <c:pt idx="156">
                  <c:v>1970949.8969999999</c:v>
                </c:pt>
                <c:pt idx="157">
                  <c:v>1992857.95</c:v>
                </c:pt>
                <c:pt idx="158">
                  <c:v>1995575.1330000001</c:v>
                </c:pt>
                <c:pt idx="159">
                  <c:v>2017892.3199999998</c:v>
                </c:pt>
                <c:pt idx="160">
                  <c:v>2028215.8539999998</c:v>
                </c:pt>
                <c:pt idx="161">
                  <c:v>2042218.9800000002</c:v>
                </c:pt>
                <c:pt idx="162">
                  <c:v>2050894.5249999999</c:v>
                </c:pt>
                <c:pt idx="163">
                  <c:v>2079042.432</c:v>
                </c:pt>
                <c:pt idx="164">
                  <c:v>2077089.3</c:v>
                </c:pt>
                <c:pt idx="165">
                  <c:v>2089557.3699999999</c:v>
                </c:pt>
                <c:pt idx="166">
                  <c:v>2110859.125</c:v>
                </c:pt>
                <c:pt idx="167">
                  <c:v>2112156.9839999997</c:v>
                </c:pt>
                <c:pt idx="168">
                  <c:v>2136727.1639999999</c:v>
                </c:pt>
                <c:pt idx="169">
                  <c:v>2137335.54</c:v>
                </c:pt>
                <c:pt idx="170">
                  <c:v>2149091.0639999998</c:v>
                </c:pt>
                <c:pt idx="171">
                  <c:v>2159099.8319999999</c:v>
                </c:pt>
                <c:pt idx="172">
                  <c:v>2167657.4759999998</c:v>
                </c:pt>
                <c:pt idx="173">
                  <c:v>2201880.0419999999</c:v>
                </c:pt>
                <c:pt idx="174">
                  <c:v>2198758.1</c:v>
                </c:pt>
                <c:pt idx="175">
                  <c:v>2200651.0240000002</c:v>
                </c:pt>
                <c:pt idx="176">
                  <c:v>2222424.0359999998</c:v>
                </c:pt>
                <c:pt idx="177">
                  <c:v>2235253.5120000001</c:v>
                </c:pt>
                <c:pt idx="178">
                  <c:v>2261389.5189999999</c:v>
                </c:pt>
                <c:pt idx="179">
                  <c:v>2259185.7599999998</c:v>
                </c:pt>
                <c:pt idx="180">
                  <c:v>2274577.7679999997</c:v>
                </c:pt>
                <c:pt idx="181">
                  <c:v>2275071.162</c:v>
                </c:pt>
                <c:pt idx="182">
                  <c:v>2306127.0210000002</c:v>
                </c:pt>
                <c:pt idx="183">
                  <c:v>2320959.0719999997</c:v>
                </c:pt>
                <c:pt idx="184">
                  <c:v>2319796.0299999998</c:v>
                </c:pt>
                <c:pt idx="185">
                  <c:v>2332145.5619999999</c:v>
                </c:pt>
                <c:pt idx="186">
                  <c:v>2342080.378</c:v>
                </c:pt>
                <c:pt idx="187">
                  <c:v>2353959.0919999997</c:v>
                </c:pt>
                <c:pt idx="188">
                  <c:v>2375906.3370000003</c:v>
                </c:pt>
                <c:pt idx="189">
                  <c:v>2390428.9500000002</c:v>
                </c:pt>
                <c:pt idx="190">
                  <c:v>2398961.719</c:v>
                </c:pt>
                <c:pt idx="191">
                  <c:v>2410880.0639999998</c:v>
                </c:pt>
                <c:pt idx="192">
                  <c:v>2417988.727</c:v>
                </c:pt>
                <c:pt idx="193">
                  <c:v>2427167.1740000001</c:v>
                </c:pt>
                <c:pt idx="194">
                  <c:v>2437235.9700000002</c:v>
                </c:pt>
                <c:pt idx="195">
                  <c:v>2459270.6040000003</c:v>
                </c:pt>
                <c:pt idx="196">
                  <c:v>2463366.7999999998</c:v>
                </c:pt>
                <c:pt idx="197">
                  <c:v>2473092.8640000001</c:v>
                </c:pt>
                <c:pt idx="198">
                  <c:v>2494249.085</c:v>
                </c:pt>
                <c:pt idx="199">
                  <c:v>2503252.4</c:v>
                </c:pt>
                <c:pt idx="200">
                  <c:v>2509872.9300000002</c:v>
                </c:pt>
                <c:pt idx="201">
                  <c:v>2528631.1520000002</c:v>
                </c:pt>
                <c:pt idx="202">
                  <c:v>2546575.9270000001</c:v>
                </c:pt>
                <c:pt idx="203">
                  <c:v>2551437.9960000003</c:v>
                </c:pt>
                <c:pt idx="204">
                  <c:v>2570910.7400000002</c:v>
                </c:pt>
                <c:pt idx="205">
                  <c:v>2573541.108</c:v>
                </c:pt>
                <c:pt idx="206">
                  <c:v>2592402.1740000001</c:v>
                </c:pt>
                <c:pt idx="207">
                  <c:v>2596201.5039999997</c:v>
                </c:pt>
                <c:pt idx="208">
                  <c:v>2615371.2420000001</c:v>
                </c:pt>
                <c:pt idx="209">
                  <c:v>2630363.4000000004</c:v>
                </c:pt>
                <c:pt idx="210">
                  <c:v>2639669.9240000001</c:v>
                </c:pt>
                <c:pt idx="211">
                  <c:v>2648414.2400000002</c:v>
                </c:pt>
                <c:pt idx="212">
                  <c:v>2678458.3859999999</c:v>
                </c:pt>
                <c:pt idx="213">
                  <c:v>2672153.8000000003</c:v>
                </c:pt>
                <c:pt idx="214">
                  <c:v>2690843.895</c:v>
                </c:pt>
                <c:pt idx="215">
                  <c:v>2709169.4159999997</c:v>
                </c:pt>
                <c:pt idx="216">
                  <c:v>2735547.1359999999</c:v>
                </c:pt>
                <c:pt idx="217">
                  <c:v>2716963.8659999999</c:v>
                </c:pt>
                <c:pt idx="218">
                  <c:v>2752746.7800000003</c:v>
                </c:pt>
                <c:pt idx="219">
                  <c:v>2754503.4</c:v>
                </c:pt>
                <c:pt idx="220">
                  <c:v>2762828.406</c:v>
                </c:pt>
                <c:pt idx="221">
                  <c:v>2769799.872</c:v>
                </c:pt>
                <c:pt idx="222">
                  <c:v>2795885.6919999998</c:v>
                </c:pt>
                <c:pt idx="223">
                  <c:v>2794541.1199999996</c:v>
                </c:pt>
                <c:pt idx="224">
                  <c:v>2816812.125</c:v>
                </c:pt>
                <c:pt idx="225">
                  <c:v>2821466.9420000003</c:v>
                </c:pt>
                <c:pt idx="226">
                  <c:v>2841054.5929999999</c:v>
                </c:pt>
                <c:pt idx="227">
                  <c:v>2830414.344</c:v>
                </c:pt>
                <c:pt idx="228">
                  <c:v>2858674.784</c:v>
                </c:pt>
                <c:pt idx="229">
                  <c:v>2883121.99</c:v>
                </c:pt>
                <c:pt idx="230">
                  <c:v>2895248.6639999999</c:v>
                </c:pt>
                <c:pt idx="231">
                  <c:v>2904392.4560000002</c:v>
                </c:pt>
                <c:pt idx="232">
                  <c:v>2917021.1320000002</c:v>
                </c:pt>
                <c:pt idx="233">
                  <c:v>2920180.068</c:v>
                </c:pt>
                <c:pt idx="234">
                  <c:v>2940739.71</c:v>
                </c:pt>
                <c:pt idx="235">
                  <c:v>2949928.9640000002</c:v>
                </c:pt>
                <c:pt idx="236">
                  <c:v>2956065.213</c:v>
                </c:pt>
                <c:pt idx="237">
                  <c:v>2974023.9619999998</c:v>
                </c:pt>
                <c:pt idx="238">
                  <c:v>2994987.392</c:v>
                </c:pt>
                <c:pt idx="239">
                  <c:v>2986292.64</c:v>
                </c:pt>
                <c:pt idx="240">
                  <c:v>3037828.1359999999</c:v>
                </c:pt>
                <c:pt idx="241">
                  <c:v>3012851.5999999996</c:v>
                </c:pt>
                <c:pt idx="242">
                  <c:v>3023857.7370000002</c:v>
                </c:pt>
                <c:pt idx="243">
                  <c:v>3033460.46</c:v>
                </c:pt>
                <c:pt idx="244">
                  <c:v>3055950.66</c:v>
                </c:pt>
                <c:pt idx="245">
                  <c:v>3077190.1380000003</c:v>
                </c:pt>
                <c:pt idx="246">
                  <c:v>3074824.9479999999</c:v>
                </c:pt>
                <c:pt idx="247">
                  <c:v>3081692.64</c:v>
                </c:pt>
                <c:pt idx="248">
                  <c:v>3111799.8119999999</c:v>
                </c:pt>
                <c:pt idx="249">
                  <c:v>3140077</c:v>
                </c:pt>
                <c:pt idx="250">
                  <c:v>3122083.3289999999</c:v>
                </c:pt>
                <c:pt idx="251">
                  <c:v>3136893.9840000002</c:v>
                </c:pt>
                <c:pt idx="252">
                  <c:v>3146614.13</c:v>
                </c:pt>
                <c:pt idx="253">
                  <c:v>3169343.9279999998</c:v>
                </c:pt>
                <c:pt idx="254">
                  <c:v>3164530.875</c:v>
                </c:pt>
                <c:pt idx="255">
                  <c:v>3199652.0959999999</c:v>
                </c:pt>
                <c:pt idx="256">
                  <c:v>3198908.0409999997</c:v>
                </c:pt>
                <c:pt idx="257">
                  <c:v>3206316.6720000003</c:v>
                </c:pt>
                <c:pt idx="258">
                  <c:v>3235792.1540000001</c:v>
                </c:pt>
                <c:pt idx="259">
                  <c:v>3235866.6599999997</c:v>
                </c:pt>
                <c:pt idx="260">
                  <c:v>3241196.9190000002</c:v>
                </c:pt>
                <c:pt idx="261">
                  <c:v>3274433.5559999999</c:v>
                </c:pt>
                <c:pt idx="262">
                  <c:v>3293087.4350000001</c:v>
                </c:pt>
                <c:pt idx="263">
                  <c:v>3285694.8960000002</c:v>
                </c:pt>
                <c:pt idx="264">
                  <c:v>3327285.41</c:v>
                </c:pt>
                <c:pt idx="265">
                  <c:v>3319646.2179999999</c:v>
                </c:pt>
                <c:pt idx="266">
                  <c:v>3333173.7990000001</c:v>
                </c:pt>
                <c:pt idx="267">
                  <c:v>3341621.2480000001</c:v>
                </c:pt>
                <c:pt idx="268">
                  <c:v>3350798.7689999999</c:v>
                </c:pt>
                <c:pt idx="269">
                  <c:v>3368544.3</c:v>
                </c:pt>
                <c:pt idx="270">
                  <c:v>3363446.3110000002</c:v>
                </c:pt>
                <c:pt idx="271">
                  <c:v>3395214.432</c:v>
                </c:pt>
                <c:pt idx="272">
                  <c:v>3407506.8299999996</c:v>
                </c:pt>
                <c:pt idx="273">
                  <c:v>3399695.2780000004</c:v>
                </c:pt>
                <c:pt idx="274">
                  <c:v>3427034.3249999997</c:v>
                </c:pt>
                <c:pt idx="275">
                  <c:v>3423435.2760000001</c:v>
                </c:pt>
                <c:pt idx="276">
                  <c:v>3448846.9469999997</c:v>
                </c:pt>
                <c:pt idx="277">
                  <c:v>3457901.3319999999</c:v>
                </c:pt>
                <c:pt idx="278">
                  <c:v>3462355.125</c:v>
                </c:pt>
                <c:pt idx="279">
                  <c:v>3486109.1999999997</c:v>
                </c:pt>
                <c:pt idx="280">
                  <c:v>3488648.4390000002</c:v>
                </c:pt>
                <c:pt idx="281">
                  <c:v>3511662.5279999999</c:v>
                </c:pt>
                <c:pt idx="282">
                  <c:v>3523336.699</c:v>
                </c:pt>
                <c:pt idx="283">
                  <c:v>3526862.236</c:v>
                </c:pt>
                <c:pt idx="284">
                  <c:v>3530979.855</c:v>
                </c:pt>
                <c:pt idx="285">
                  <c:v>3546644.53</c:v>
                </c:pt>
                <c:pt idx="286">
                  <c:v>3570137.648</c:v>
                </c:pt>
                <c:pt idx="287">
                  <c:v>3580100.9280000003</c:v>
                </c:pt>
                <c:pt idx="288">
                  <c:v>3590017.534</c:v>
                </c:pt>
                <c:pt idx="289">
                  <c:v>3598002.45</c:v>
                </c:pt>
                <c:pt idx="290">
                  <c:v>3603113.9849999999</c:v>
                </c:pt>
                <c:pt idx="291">
                  <c:v>3625902.9920000001</c:v>
                </c:pt>
                <c:pt idx="292">
                  <c:v>3648022.284</c:v>
                </c:pt>
                <c:pt idx="293">
                  <c:v>3651345.9359999998</c:v>
                </c:pt>
                <c:pt idx="294">
                  <c:v>3660889.8200000003</c:v>
                </c:pt>
                <c:pt idx="295">
                  <c:v>3679122.2320000003</c:v>
                </c:pt>
                <c:pt idx="296">
                  <c:v>3678671.4029999999</c:v>
                </c:pt>
                <c:pt idx="297">
                  <c:v>3701466.9400000004</c:v>
                </c:pt>
                <c:pt idx="298">
                  <c:v>3714555.6370000001</c:v>
                </c:pt>
                <c:pt idx="299">
                  <c:v>3746567.1</c:v>
                </c:pt>
                <c:pt idx="300">
                  <c:v>3737958.2660000003</c:v>
                </c:pt>
                <c:pt idx="301">
                  <c:v>3738772.986</c:v>
                </c:pt>
                <c:pt idx="302">
                  <c:v>3750662.4720000001</c:v>
                </c:pt>
                <c:pt idx="303">
                  <c:v>3756279.0240000002</c:v>
                </c:pt>
                <c:pt idx="304">
                  <c:v>3800191.42</c:v>
                </c:pt>
                <c:pt idx="305">
                  <c:v>3791937.6179999998</c:v>
                </c:pt>
                <c:pt idx="306">
                  <c:v>3800552.2429999998</c:v>
                </c:pt>
                <c:pt idx="307">
                  <c:v>3810235.0440000002</c:v>
                </c:pt>
                <c:pt idx="308">
                  <c:v>3824382.9960000003</c:v>
                </c:pt>
                <c:pt idx="309">
                  <c:v>3845325.87</c:v>
                </c:pt>
                <c:pt idx="310">
                  <c:v>3854011.8309999998</c:v>
                </c:pt>
                <c:pt idx="311">
                  <c:v>3882410.0639999998</c:v>
                </c:pt>
                <c:pt idx="312">
                  <c:v>3888040.6149999998</c:v>
                </c:pt>
                <c:pt idx="313">
                  <c:v>3894764.94</c:v>
                </c:pt>
                <c:pt idx="314">
                  <c:v>3913179.7949999999</c:v>
                </c:pt>
                <c:pt idx="315">
                  <c:v>3900265.3919999995</c:v>
                </c:pt>
                <c:pt idx="316">
                  <c:v>3915122.7650000001</c:v>
                </c:pt>
                <c:pt idx="317">
                  <c:v>3946115.7420000001</c:v>
                </c:pt>
                <c:pt idx="318">
                  <c:v>3945174.7609999999</c:v>
                </c:pt>
                <c:pt idx="319">
                  <c:v>3964370.2399999998</c:v>
                </c:pt>
                <c:pt idx="320">
                  <c:v>3969249.7439999999</c:v>
                </c:pt>
                <c:pt idx="321">
                  <c:v>3993275.594</c:v>
                </c:pt>
                <c:pt idx="322">
                  <c:v>3987607.4819999998</c:v>
                </c:pt>
                <c:pt idx="323">
                  <c:v>4005800.568</c:v>
                </c:pt>
                <c:pt idx="324">
                  <c:v>4012967.0750000002</c:v>
                </c:pt>
                <c:pt idx="325">
                  <c:v>4035593.12</c:v>
                </c:pt>
                <c:pt idx="326">
                  <c:v>4023780.4529999997</c:v>
                </c:pt>
                <c:pt idx="327">
                  <c:v>4033157.2079999996</c:v>
                </c:pt>
                <c:pt idx="328">
                  <c:v>4065748.1130000004</c:v>
                </c:pt>
                <c:pt idx="329">
                  <c:v>4094988.15</c:v>
                </c:pt>
                <c:pt idx="330">
                  <c:v>4092617.7239999999</c:v>
                </c:pt>
                <c:pt idx="331">
                  <c:v>4111852.5359999998</c:v>
                </c:pt>
                <c:pt idx="332">
                  <c:v>4106113.443</c:v>
                </c:pt>
                <c:pt idx="333">
                  <c:v>4137670.156</c:v>
                </c:pt>
                <c:pt idx="334">
                  <c:v>4161191.7800000003</c:v>
                </c:pt>
                <c:pt idx="335">
                  <c:v>4175532.1439999999</c:v>
                </c:pt>
                <c:pt idx="336">
                  <c:v>4159178.8489999999</c:v>
                </c:pt>
                <c:pt idx="337">
                  <c:v>4161803.8020000001</c:v>
                </c:pt>
                <c:pt idx="338">
                  <c:v>4204667.8499999996</c:v>
                </c:pt>
                <c:pt idx="339">
                  <c:v>4227609.6400000006</c:v>
                </c:pt>
                <c:pt idx="340">
                  <c:v>4219387.0290000001</c:v>
                </c:pt>
                <c:pt idx="341">
                  <c:v>4234460.6880000001</c:v>
                </c:pt>
                <c:pt idx="342">
                  <c:v>4261804.841</c:v>
                </c:pt>
                <c:pt idx="343">
                  <c:v>4265022.4239999996</c:v>
                </c:pt>
                <c:pt idx="344">
                  <c:v>4270206.45</c:v>
                </c:pt>
                <c:pt idx="345">
                  <c:v>4276519.5180000002</c:v>
                </c:pt>
                <c:pt idx="346">
                  <c:v>4291250.4520000005</c:v>
                </c:pt>
                <c:pt idx="347">
                  <c:v>4296784.8840000005</c:v>
                </c:pt>
                <c:pt idx="348">
                  <c:v>4311854.1670000004</c:v>
                </c:pt>
                <c:pt idx="349">
                  <c:v>4332184.1500000004</c:v>
                </c:pt>
                <c:pt idx="350">
                  <c:v>4373797.3109999998</c:v>
                </c:pt>
                <c:pt idx="351">
                  <c:v>4379458.3360000001</c:v>
                </c:pt>
                <c:pt idx="352">
                  <c:v>4380488.9009999996</c:v>
                </c:pt>
                <c:pt idx="353">
                  <c:v>4377842.5980000002</c:v>
                </c:pt>
                <c:pt idx="354">
                  <c:v>4399301.6449999996</c:v>
                </c:pt>
                <c:pt idx="355">
                  <c:v>4386172.0480000004</c:v>
                </c:pt>
                <c:pt idx="356">
                  <c:v>4409823.2220000001</c:v>
                </c:pt>
                <c:pt idx="357">
                  <c:v>4439489.2640000004</c:v>
                </c:pt>
                <c:pt idx="358">
                  <c:v>4442228.6639999999</c:v>
                </c:pt>
                <c:pt idx="359">
                  <c:v>4450505.3999999994</c:v>
                </c:pt>
                <c:pt idx="360">
                  <c:v>4460656.79</c:v>
                </c:pt>
                <c:pt idx="361">
                  <c:v>4473222.7779999999</c:v>
                </c:pt>
                <c:pt idx="362">
                  <c:v>4498674.9720000001</c:v>
                </c:pt>
                <c:pt idx="363">
                  <c:v>4507411.6359999999</c:v>
                </c:pt>
                <c:pt idx="364">
                  <c:v>4522806.6150000002</c:v>
                </c:pt>
                <c:pt idx="365">
                  <c:v>4539335.8620000007</c:v>
                </c:pt>
                <c:pt idx="366">
                  <c:v>4542490.3859999999</c:v>
                </c:pt>
                <c:pt idx="367">
                  <c:v>4545473.4400000004</c:v>
                </c:pt>
                <c:pt idx="368">
                  <c:v>4550695.8210000005</c:v>
                </c:pt>
                <c:pt idx="369">
                  <c:v>4547101.68</c:v>
                </c:pt>
                <c:pt idx="370">
                  <c:v>4558372.3780000005</c:v>
                </c:pt>
                <c:pt idx="371">
                  <c:v>4609677.8039999995</c:v>
                </c:pt>
                <c:pt idx="372">
                  <c:v>4584645.2019999996</c:v>
                </c:pt>
                <c:pt idx="373">
                  <c:v>4605792.7960000001</c:v>
                </c:pt>
                <c:pt idx="374">
                  <c:v>4607005.5</c:v>
                </c:pt>
                <c:pt idx="375">
                  <c:v>4641886.1919999998</c:v>
                </c:pt>
                <c:pt idx="376">
                  <c:v>4652558.1310000001</c:v>
                </c:pt>
                <c:pt idx="377">
                  <c:v>4655752.29</c:v>
                </c:pt>
                <c:pt idx="378">
                  <c:v>4700608.1399999997</c:v>
                </c:pt>
                <c:pt idx="379">
                  <c:v>4665457.6000000006</c:v>
                </c:pt>
                <c:pt idx="380">
                  <c:v>4690817.898</c:v>
                </c:pt>
                <c:pt idx="381">
                  <c:v>4713438.4079999998</c:v>
                </c:pt>
                <c:pt idx="382">
                  <c:v>4728026.9939999999</c:v>
                </c:pt>
                <c:pt idx="383">
                  <c:v>4733597.1839999994</c:v>
                </c:pt>
                <c:pt idx="384">
                  <c:v>4756880.9749999996</c:v>
                </c:pt>
                <c:pt idx="385">
                  <c:v>4756311.6859999998</c:v>
                </c:pt>
                <c:pt idx="386">
                  <c:v>4753917.6749999998</c:v>
                </c:pt>
                <c:pt idx="387">
                  <c:v>4793994.9159999993</c:v>
                </c:pt>
                <c:pt idx="388">
                  <c:v>4797393.0699999994</c:v>
                </c:pt>
                <c:pt idx="389">
                  <c:v>4795490.3100000005</c:v>
                </c:pt>
                <c:pt idx="390">
                  <c:v>4825834.9989999998</c:v>
                </c:pt>
                <c:pt idx="391">
                  <c:v>4852655.8080000002</c:v>
                </c:pt>
                <c:pt idx="392">
                  <c:v>4835943.6000000006</c:v>
                </c:pt>
                <c:pt idx="393">
                  <c:v>4862312.63</c:v>
                </c:pt>
                <c:pt idx="394">
                  <c:v>4869373.9550000001</c:v>
                </c:pt>
                <c:pt idx="395">
                  <c:v>4901097.5640000002</c:v>
                </c:pt>
                <c:pt idx="396">
                  <c:v>4901756.6179999998</c:v>
                </c:pt>
                <c:pt idx="397">
                  <c:v>4900537.3839999996</c:v>
                </c:pt>
                <c:pt idx="398">
                  <c:v>4903518.4800000004</c:v>
                </c:pt>
                <c:pt idx="399">
                  <c:v>4946265.6000000006</c:v>
                </c:pt>
                <c:pt idx="400">
                  <c:v>4948791.5260000005</c:v>
                </c:pt>
                <c:pt idx="401">
                  <c:v>4928828.3339999998</c:v>
                </c:pt>
                <c:pt idx="402">
                  <c:v>4956284.6189999999</c:v>
                </c:pt>
                <c:pt idx="403">
                  <c:v>4967331.0959999999</c:v>
                </c:pt>
                <c:pt idx="404">
                  <c:v>5001513.4799999995</c:v>
                </c:pt>
                <c:pt idx="405">
                  <c:v>5008491.5159999998</c:v>
                </c:pt>
                <c:pt idx="406">
                  <c:v>4996952.2680000002</c:v>
                </c:pt>
                <c:pt idx="407">
                  <c:v>5010872.3999999994</c:v>
                </c:pt>
                <c:pt idx="408">
                  <c:v>5030235.7850000001</c:v>
                </c:pt>
                <c:pt idx="409">
                  <c:v>5059988.3499999996</c:v>
                </c:pt>
                <c:pt idx="410">
                  <c:v>5074603.8480000002</c:v>
                </c:pt>
                <c:pt idx="411">
                  <c:v>5073329.2720000008</c:v>
                </c:pt>
                <c:pt idx="412">
                  <c:v>5084561.9440000001</c:v>
                </c:pt>
                <c:pt idx="413">
                  <c:v>5108865.5699999994</c:v>
                </c:pt>
                <c:pt idx="414">
                  <c:v>5090276.7050000001</c:v>
                </c:pt>
                <c:pt idx="415">
                  <c:v>5118317.9840000002</c:v>
                </c:pt>
                <c:pt idx="416">
                  <c:v>5117006.5829999996</c:v>
                </c:pt>
                <c:pt idx="417">
                  <c:v>5135331.0580000002</c:v>
                </c:pt>
                <c:pt idx="418">
                  <c:v>5173242.9979999997</c:v>
                </c:pt>
                <c:pt idx="419">
                  <c:v>5162936.5200000005</c:v>
                </c:pt>
                <c:pt idx="420">
                  <c:v>5161597.6669999994</c:v>
                </c:pt>
                <c:pt idx="421">
                  <c:v>5151061.5540000005</c:v>
                </c:pt>
                <c:pt idx="422">
                  <c:v>5192624.4840000002</c:v>
                </c:pt>
                <c:pt idx="423">
                  <c:v>5211744.4000000004</c:v>
                </c:pt>
                <c:pt idx="424">
                  <c:v>5187428.0249999994</c:v>
                </c:pt>
                <c:pt idx="425">
                  <c:v>5229699.54</c:v>
                </c:pt>
                <c:pt idx="426">
                  <c:v>5252518.8870000001</c:v>
                </c:pt>
                <c:pt idx="427">
                  <c:v>5278599.7560000001</c:v>
                </c:pt>
                <c:pt idx="428">
                  <c:v>5272115.7060000002</c:v>
                </c:pt>
                <c:pt idx="429">
                  <c:v>5294719.43</c:v>
                </c:pt>
                <c:pt idx="430">
                  <c:v>5312802.5279999999</c:v>
                </c:pt>
                <c:pt idx="431">
                  <c:v>5339660.8319999995</c:v>
                </c:pt>
                <c:pt idx="432">
                  <c:v>5333984.9759999998</c:v>
                </c:pt>
                <c:pt idx="433">
                  <c:v>5360266.7299999995</c:v>
                </c:pt>
                <c:pt idx="434">
                  <c:v>5362111.8899999997</c:v>
                </c:pt>
                <c:pt idx="435">
                  <c:v>5394269.608</c:v>
                </c:pt>
                <c:pt idx="436">
                  <c:v>5388263.3139999993</c:v>
                </c:pt>
                <c:pt idx="437">
                  <c:v>5389602.2640000004</c:v>
                </c:pt>
                <c:pt idx="438">
                  <c:v>5398728.0540000005</c:v>
                </c:pt>
                <c:pt idx="439">
                  <c:v>5426560.9199999999</c:v>
                </c:pt>
                <c:pt idx="440">
                  <c:v>5432304.591</c:v>
                </c:pt>
                <c:pt idx="441">
                  <c:v>5434712.6600000001</c:v>
                </c:pt>
                <c:pt idx="442">
                  <c:v>5452749.227</c:v>
                </c:pt>
                <c:pt idx="443">
                  <c:v>5475724.5719999997</c:v>
                </c:pt>
                <c:pt idx="444">
                  <c:v>5483499.1499999994</c:v>
                </c:pt>
                <c:pt idx="445">
                  <c:v>5492244.7000000002</c:v>
                </c:pt>
                <c:pt idx="446">
                  <c:v>5508786.4289999995</c:v>
                </c:pt>
                <c:pt idx="447">
                  <c:v>5524728.8320000004</c:v>
                </c:pt>
                <c:pt idx="448">
                  <c:v>5513973.2360000005</c:v>
                </c:pt>
                <c:pt idx="449">
                  <c:v>5547843</c:v>
                </c:pt>
                <c:pt idx="450">
                  <c:v>5584020.4199999999</c:v>
                </c:pt>
                <c:pt idx="451">
                  <c:v>5564968.4040000001</c:v>
                </c:pt>
                <c:pt idx="452">
                  <c:v>5579243.1299999999</c:v>
                </c:pt>
                <c:pt idx="453">
                  <c:v>5573416.5920000002</c:v>
                </c:pt>
                <c:pt idx="454">
                  <c:v>5596853.9900000002</c:v>
                </c:pt>
                <c:pt idx="455">
                  <c:v>5594804.9040000001</c:v>
                </c:pt>
                <c:pt idx="456">
                  <c:v>5622524.4690000005</c:v>
                </c:pt>
                <c:pt idx="457">
                  <c:v>5631716.392</c:v>
                </c:pt>
                <c:pt idx="458">
                  <c:v>5627737.9529999997</c:v>
                </c:pt>
                <c:pt idx="459">
                  <c:v>5654321.3799999999</c:v>
                </c:pt>
                <c:pt idx="460">
                  <c:v>5653483.642</c:v>
                </c:pt>
                <c:pt idx="461">
                  <c:v>5713063.818</c:v>
                </c:pt>
                <c:pt idx="462">
                  <c:v>5706870.4019999998</c:v>
                </c:pt>
                <c:pt idx="463">
                  <c:v>5689183.8080000002</c:v>
                </c:pt>
                <c:pt idx="464">
                  <c:v>5718102.6750000007</c:v>
                </c:pt>
                <c:pt idx="465">
                  <c:v>5712415.7980000004</c:v>
                </c:pt>
                <c:pt idx="466">
                  <c:v>5713594.6260000002</c:v>
                </c:pt>
                <c:pt idx="467">
                  <c:v>5715878.2200000007</c:v>
                </c:pt>
                <c:pt idx="468">
                  <c:v>5712415.7790000001</c:v>
                </c:pt>
                <c:pt idx="469">
                  <c:v>5748781.0300000003</c:v>
                </c:pt>
                <c:pt idx="470">
                  <c:v>5755433.0129999993</c:v>
                </c:pt>
                <c:pt idx="471">
                  <c:v>5785042.5120000001</c:v>
                </c:pt>
                <c:pt idx="472">
                  <c:v>5781811.9919999996</c:v>
                </c:pt>
                <c:pt idx="473">
                  <c:v>5816058.21</c:v>
                </c:pt>
                <c:pt idx="474">
                  <c:v>5815463.9500000002</c:v>
                </c:pt>
                <c:pt idx="475">
                  <c:v>5827737.4960000003</c:v>
                </c:pt>
                <c:pt idx="476">
                  <c:v>5818346.784</c:v>
                </c:pt>
                <c:pt idx="477">
                  <c:v>5883925.7039999999</c:v>
                </c:pt>
                <c:pt idx="478">
                  <c:v>5851150.2549999999</c:v>
                </c:pt>
                <c:pt idx="479">
                  <c:v>5878196.6400000006</c:v>
                </c:pt>
                <c:pt idx="480">
                  <c:v>5909410.1559999995</c:v>
                </c:pt>
                <c:pt idx="481">
                  <c:v>5909099.2439999999</c:v>
                </c:pt>
                <c:pt idx="482">
                  <c:v>5914725.2640000004</c:v>
                </c:pt>
                <c:pt idx="483">
                  <c:v>5938161.1519999998</c:v>
                </c:pt>
                <c:pt idx="484">
                  <c:v>5945261.9200000009</c:v>
                </c:pt>
                <c:pt idx="485">
                  <c:v>5964132.7080000006</c:v>
                </c:pt>
                <c:pt idx="486">
                  <c:v>5978507.4519999996</c:v>
                </c:pt>
                <c:pt idx="487">
                  <c:v>6009988.8879999993</c:v>
                </c:pt>
                <c:pt idx="488">
                  <c:v>5980184.9129999997</c:v>
                </c:pt>
                <c:pt idx="489">
                  <c:v>5982469.7799999993</c:v>
                </c:pt>
                <c:pt idx="490">
                  <c:v>6083295.5639999993</c:v>
                </c:pt>
                <c:pt idx="491">
                  <c:v>6039103.2000000002</c:v>
                </c:pt>
                <c:pt idx="492">
                  <c:v>6048610.591</c:v>
                </c:pt>
                <c:pt idx="493">
                  <c:v>6049431.1279999996</c:v>
                </c:pt>
                <c:pt idx="494">
                  <c:v>6059970.1799999997</c:v>
                </c:pt>
                <c:pt idx="495">
                  <c:v>6077907.1200000001</c:v>
                </c:pt>
                <c:pt idx="496">
                  <c:v>6079301.5150000006</c:v>
                </c:pt>
                <c:pt idx="497">
                  <c:v>6119352.7860000003</c:v>
                </c:pt>
                <c:pt idx="498">
                  <c:v>6089722.148</c:v>
                </c:pt>
                <c:pt idx="499">
                  <c:v>6113966</c:v>
                </c:pt>
                <c:pt idx="500">
                  <c:v>6139916.8229999999</c:v>
                </c:pt>
                <c:pt idx="501">
                  <c:v>6157133.4120000005</c:v>
                </c:pt>
                <c:pt idx="502">
                  <c:v>6156760.7429999998</c:v>
                </c:pt>
                <c:pt idx="503">
                  <c:v>6184842.5520000001</c:v>
                </c:pt>
                <c:pt idx="504">
                  <c:v>6192514.5250000004</c:v>
                </c:pt>
                <c:pt idx="505">
                  <c:v>6177362.3560000006</c:v>
                </c:pt>
                <c:pt idx="506">
                  <c:v>6204808.4670000002</c:v>
                </c:pt>
                <c:pt idx="507">
                  <c:v>6196188.7759999996</c:v>
                </c:pt>
                <c:pt idx="508">
                  <c:v>6208788.6170000006</c:v>
                </c:pt>
                <c:pt idx="509">
                  <c:v>6231167.7600000007</c:v>
                </c:pt>
                <c:pt idx="510">
                  <c:v>6248700.1359999999</c:v>
                </c:pt>
                <c:pt idx="511">
                  <c:v>6288738.8159999996</c:v>
                </c:pt>
                <c:pt idx="512">
                  <c:v>6252360.8940000003</c:v>
                </c:pt>
                <c:pt idx="513">
                  <c:v>6292059.5540000005</c:v>
                </c:pt>
                <c:pt idx="514">
                  <c:v>6283026.7800000003</c:v>
                </c:pt>
                <c:pt idx="515">
                  <c:v>6347562.1320000002</c:v>
                </c:pt>
                <c:pt idx="516">
                  <c:v>6328570.1160000004</c:v>
                </c:pt>
                <c:pt idx="517">
                  <c:v>6331654.3780000005</c:v>
                </c:pt>
                <c:pt idx="518">
                  <c:v>6382997.7930000005</c:v>
                </c:pt>
                <c:pt idx="519">
                  <c:v>6367420.8000000007</c:v>
                </c:pt>
                <c:pt idx="520">
                  <c:v>6356904.9129999997</c:v>
                </c:pt>
                <c:pt idx="521">
                  <c:v>6384798.108</c:v>
                </c:pt>
                <c:pt idx="522">
                  <c:v>6385686.6979999999</c:v>
                </c:pt>
                <c:pt idx="523">
                  <c:v>6404549.1280000005</c:v>
                </c:pt>
                <c:pt idx="524">
                  <c:v>6406762.9500000002</c:v>
                </c:pt>
                <c:pt idx="525">
                  <c:v>6425699.6339999996</c:v>
                </c:pt>
                <c:pt idx="526">
                  <c:v>6474803.1579999998</c:v>
                </c:pt>
                <c:pt idx="527">
                  <c:v>6477276.96</c:v>
                </c:pt>
                <c:pt idx="528">
                  <c:v>6459156.125</c:v>
                </c:pt>
                <c:pt idx="529">
                  <c:v>6486429.9100000001</c:v>
                </c:pt>
                <c:pt idx="530">
                  <c:v>6496818.9840000002</c:v>
                </c:pt>
                <c:pt idx="531">
                  <c:v>6503619.6680000005</c:v>
                </c:pt>
                <c:pt idx="532">
                  <c:v>6514536.5350000001</c:v>
                </c:pt>
                <c:pt idx="533">
                  <c:v>6514083.3719999995</c:v>
                </c:pt>
                <c:pt idx="534">
                  <c:v>6567091.8300000001</c:v>
                </c:pt>
                <c:pt idx="535">
                  <c:v>6565313.3839999996</c:v>
                </c:pt>
                <c:pt idx="536">
                  <c:v>6592502.517</c:v>
                </c:pt>
                <c:pt idx="537">
                  <c:v>6622311.9399999995</c:v>
                </c:pt>
                <c:pt idx="538">
                  <c:v>6601811.0619999999</c:v>
                </c:pt>
                <c:pt idx="539">
                  <c:v>6589517.9399999995</c:v>
                </c:pt>
                <c:pt idx="540">
                  <c:v>6609818.9800000004</c:v>
                </c:pt>
                <c:pt idx="541">
                  <c:v>6657169.2000000002</c:v>
                </c:pt>
                <c:pt idx="542">
                  <c:v>6642467.9580000006</c:v>
                </c:pt>
                <c:pt idx="543">
                  <c:v>6650359.7439999999</c:v>
                </c:pt>
                <c:pt idx="544">
                  <c:v>6661087.5549999997</c:v>
                </c:pt>
                <c:pt idx="545">
                  <c:v>6686287.608</c:v>
                </c:pt>
                <c:pt idx="546">
                  <c:v>6678324.0940000005</c:v>
                </c:pt>
                <c:pt idx="547">
                  <c:v>6666659.4759999998</c:v>
                </c:pt>
                <c:pt idx="548">
                  <c:v>6704317.1789999995</c:v>
                </c:pt>
                <c:pt idx="549">
                  <c:v>6759973.5500000007</c:v>
                </c:pt>
                <c:pt idx="550">
                  <c:v>6699032.1030000001</c:v>
                </c:pt>
                <c:pt idx="551">
                  <c:v>6755445.5520000001</c:v>
                </c:pt>
                <c:pt idx="552">
                  <c:v>6795877.2769999998</c:v>
                </c:pt>
                <c:pt idx="553">
                  <c:v>6791076.5940000005</c:v>
                </c:pt>
                <c:pt idx="554">
                  <c:v>6747404.7300000004</c:v>
                </c:pt>
                <c:pt idx="555">
                  <c:v>6745909.0800000001</c:v>
                </c:pt>
                <c:pt idx="556">
                  <c:v>6835454.9840000002</c:v>
                </c:pt>
                <c:pt idx="557">
                  <c:v>6841425.4020000007</c:v>
                </c:pt>
                <c:pt idx="558">
                  <c:v>6802435.7829999998</c:v>
                </c:pt>
                <c:pt idx="559">
                  <c:v>6838888</c:v>
                </c:pt>
                <c:pt idx="560">
                  <c:v>6834477.3090000004</c:v>
                </c:pt>
                <c:pt idx="561">
                  <c:v>6843063.1780000003</c:v>
                </c:pt>
                <c:pt idx="562">
                  <c:v>6853184.4970000004</c:v>
                </c:pt>
                <c:pt idx="563">
                  <c:v>6928165.8480000002</c:v>
                </c:pt>
                <c:pt idx="564">
                  <c:v>6900222.96</c:v>
                </c:pt>
                <c:pt idx="565">
                  <c:v>6900618.7960000001</c:v>
                </c:pt>
                <c:pt idx="566">
                  <c:v>6921658.1699999999</c:v>
                </c:pt>
                <c:pt idx="567">
                  <c:v>6936120.6399999997</c:v>
                </c:pt>
                <c:pt idx="568">
                  <c:v>6929350.2800000003</c:v>
                </c:pt>
                <c:pt idx="569">
                  <c:v>6976972.71</c:v>
                </c:pt>
                <c:pt idx="570">
                  <c:v>7018405.3880000003</c:v>
                </c:pt>
                <c:pt idx="571">
                  <c:v>6971016.0520000001</c:v>
                </c:pt>
                <c:pt idx="572">
                  <c:v>7013796.1859999998</c:v>
                </c:pt>
                <c:pt idx="573">
                  <c:v>7029171.8559999997</c:v>
                </c:pt>
                <c:pt idx="574">
                  <c:v>7024465.6499999994</c:v>
                </c:pt>
                <c:pt idx="575">
                  <c:v>7070388.4799999995</c:v>
                </c:pt>
                <c:pt idx="576">
                  <c:v>7062254.3930000002</c:v>
                </c:pt>
                <c:pt idx="577">
                  <c:v>7093425.8139999993</c:v>
                </c:pt>
                <c:pt idx="578">
                  <c:v>7074696.7800000003</c:v>
                </c:pt>
                <c:pt idx="579">
                  <c:v>7086308.3399999999</c:v>
                </c:pt>
                <c:pt idx="580">
                  <c:v>7099667.1969999997</c:v>
                </c:pt>
                <c:pt idx="581">
                  <c:v>7122232.5660000006</c:v>
                </c:pt>
                <c:pt idx="582">
                  <c:v>7174235.926</c:v>
                </c:pt>
                <c:pt idx="583">
                  <c:v>7137064.5839999998</c:v>
                </c:pt>
                <c:pt idx="584">
                  <c:v>7143314.4900000002</c:v>
                </c:pt>
                <c:pt idx="585">
                  <c:v>7152833.7859999994</c:v>
                </c:pt>
                <c:pt idx="586">
                  <c:v>7191044.0870000003</c:v>
                </c:pt>
                <c:pt idx="587">
                  <c:v>7141705.1159999995</c:v>
                </c:pt>
                <c:pt idx="588">
                  <c:v>7196551.017</c:v>
                </c:pt>
                <c:pt idx="589">
                  <c:v>7212066.1900000004</c:v>
                </c:pt>
                <c:pt idx="590">
                  <c:v>7202525.8649999993</c:v>
                </c:pt>
                <c:pt idx="591">
                  <c:v>7237792</c:v>
                </c:pt>
                <c:pt idx="592">
                  <c:v>7255548.9109999994</c:v>
                </c:pt>
                <c:pt idx="593">
                  <c:v>7241939.2979999995</c:v>
                </c:pt>
                <c:pt idx="594">
                  <c:v>7212678.0599999996</c:v>
                </c:pt>
                <c:pt idx="595">
                  <c:v>7258681.0200000005</c:v>
                </c:pt>
                <c:pt idx="596">
                  <c:v>7300077.7919999994</c:v>
                </c:pt>
                <c:pt idx="597">
                  <c:v>7231325.1660000002</c:v>
                </c:pt>
                <c:pt idx="598">
                  <c:v>7330705.1609999994</c:v>
                </c:pt>
                <c:pt idx="599">
                  <c:v>7353573.5999999996</c:v>
                </c:pt>
                <c:pt idx="600">
                  <c:v>7318155.8319999995</c:v>
                </c:pt>
                <c:pt idx="601">
                  <c:v>7350766.1500000004</c:v>
                </c:pt>
                <c:pt idx="602">
                  <c:v>7379284.2570000002</c:v>
                </c:pt>
                <c:pt idx="603">
                  <c:v>7370268.324</c:v>
                </c:pt>
                <c:pt idx="604">
                  <c:v>7395806.165</c:v>
                </c:pt>
                <c:pt idx="605">
                  <c:v>7392821.8559999997</c:v>
                </c:pt>
                <c:pt idx="606">
                  <c:v>7418225.9099999992</c:v>
                </c:pt>
                <c:pt idx="607">
                  <c:v>7398415.1679999996</c:v>
                </c:pt>
                <c:pt idx="608">
                  <c:v>7428091.7549999999</c:v>
                </c:pt>
                <c:pt idx="609">
                  <c:v>7475030.8899999997</c:v>
                </c:pt>
                <c:pt idx="610">
                  <c:v>7449190.4109999994</c:v>
                </c:pt>
                <c:pt idx="611">
                  <c:v>7471431.2519999994</c:v>
                </c:pt>
                <c:pt idx="612">
                  <c:v>7514954.5780000007</c:v>
                </c:pt>
                <c:pt idx="613">
                  <c:v>7469728.7480000006</c:v>
                </c:pt>
                <c:pt idx="614">
                  <c:v>7472924.6550000003</c:v>
                </c:pt>
                <c:pt idx="615">
                  <c:v>7536363.9119999995</c:v>
                </c:pt>
                <c:pt idx="616">
                  <c:v>7560766.1260000002</c:v>
                </c:pt>
                <c:pt idx="617">
                  <c:v>7593158.352</c:v>
                </c:pt>
                <c:pt idx="618">
                  <c:v>7548588.0089999996</c:v>
                </c:pt>
                <c:pt idx="619">
                  <c:v>7535875.5600000005</c:v>
                </c:pt>
                <c:pt idx="620">
                  <c:v>7577774.2350000003</c:v>
                </c:pt>
                <c:pt idx="621">
                  <c:v>7556451.5920000002</c:v>
                </c:pt>
                <c:pt idx="622">
                  <c:v>7618955.449</c:v>
                </c:pt>
                <c:pt idx="623">
                  <c:v>7574031.5039999997</c:v>
                </c:pt>
                <c:pt idx="624">
                  <c:v>7612990</c:v>
                </c:pt>
                <c:pt idx="625">
                  <c:v>7676005.1140000001</c:v>
                </c:pt>
                <c:pt idx="626">
                  <c:v>7635822.3149999995</c:v>
                </c:pt>
                <c:pt idx="627">
                  <c:v>7631260.6919999998</c:v>
                </c:pt>
                <c:pt idx="628">
                  <c:v>7685647.8439999996</c:v>
                </c:pt>
                <c:pt idx="629">
                  <c:v>7714317.2400000002</c:v>
                </c:pt>
                <c:pt idx="630">
                  <c:v>7745746.4810000006</c:v>
                </c:pt>
                <c:pt idx="631">
                  <c:v>7720460.8080000002</c:v>
                </c:pt>
                <c:pt idx="632">
                  <c:v>7748101.6710000001</c:v>
                </c:pt>
                <c:pt idx="633">
                  <c:v>7766619.1919999998</c:v>
                </c:pt>
                <c:pt idx="634">
                  <c:v>7745453.7750000004</c:v>
                </c:pt>
                <c:pt idx="635">
                  <c:v>7733003.1599999992</c:v>
                </c:pt>
                <c:pt idx="636">
                  <c:v>7819852.7680000002</c:v>
                </c:pt>
                <c:pt idx="637">
                  <c:v>7826105.4739999995</c:v>
                </c:pt>
                <c:pt idx="638">
                  <c:v>7816778.3700000001</c:v>
                </c:pt>
                <c:pt idx="639">
                  <c:v>7744369.2799999993</c:v>
                </c:pt>
                <c:pt idx="640">
                  <c:v>7845845.7690000003</c:v>
                </c:pt>
                <c:pt idx="641">
                  <c:v>7853406.2399999993</c:v>
                </c:pt>
                <c:pt idx="642">
                  <c:v>7844751.1050000004</c:v>
                </c:pt>
                <c:pt idx="643">
                  <c:v>7855635.6479999991</c:v>
                </c:pt>
                <c:pt idx="644">
                  <c:v>7858986.375</c:v>
                </c:pt>
                <c:pt idx="645">
                  <c:v>7841513.6360000009</c:v>
                </c:pt>
                <c:pt idx="646">
                  <c:v>7863565.5360000003</c:v>
                </c:pt>
                <c:pt idx="647">
                  <c:v>7909577.4240000006</c:v>
                </c:pt>
                <c:pt idx="648">
                  <c:v>7907513.9989999998</c:v>
                </c:pt>
                <c:pt idx="649">
                  <c:v>7933469.0499999998</c:v>
                </c:pt>
                <c:pt idx="650">
                  <c:v>7951890.1349999998</c:v>
                </c:pt>
                <c:pt idx="651">
                  <c:v>7985451.5</c:v>
                </c:pt>
                <c:pt idx="652">
                  <c:v>7974295.6049999995</c:v>
                </c:pt>
                <c:pt idx="653">
                  <c:v>7956095.7359999996</c:v>
                </c:pt>
                <c:pt idx="654">
                  <c:v>7985160.0200000005</c:v>
                </c:pt>
                <c:pt idx="655">
                  <c:v>7997950.6880000001</c:v>
                </c:pt>
                <c:pt idx="656">
                  <c:v>8042076.1709999992</c:v>
                </c:pt>
                <c:pt idx="657">
                  <c:v>7990674.3559999997</c:v>
                </c:pt>
                <c:pt idx="658">
                  <c:v>8078435.852</c:v>
                </c:pt>
                <c:pt idx="659">
                  <c:v>8073815.6399999997</c:v>
                </c:pt>
                <c:pt idx="660">
                  <c:v>8107352.0630000001</c:v>
                </c:pt>
                <c:pt idx="661">
                  <c:v>8083741.5800000001</c:v>
                </c:pt>
                <c:pt idx="662">
                  <c:v>8083010.2469999995</c:v>
                </c:pt>
                <c:pt idx="663">
                  <c:v>8089450.9119999995</c:v>
                </c:pt>
                <c:pt idx="664">
                  <c:v>8107604.1900000004</c:v>
                </c:pt>
                <c:pt idx="665">
                  <c:v>8109229.3200000003</c:v>
                </c:pt>
                <c:pt idx="666">
                  <c:v>8166866.7259999998</c:v>
                </c:pt>
                <c:pt idx="667">
                  <c:v>8134950.0919999992</c:v>
                </c:pt>
                <c:pt idx="668">
                  <c:v>8130549.6720000003</c:v>
                </c:pt>
                <c:pt idx="669">
                  <c:v>8168774.0000000009</c:v>
                </c:pt>
                <c:pt idx="670">
                  <c:v>8201725.5980000002</c:v>
                </c:pt>
                <c:pt idx="671">
                  <c:v>8171515.2960000001</c:v>
                </c:pt>
                <c:pt idx="672">
                  <c:v>8209256.6920000007</c:v>
                </c:pt>
                <c:pt idx="673">
                  <c:v>8233499.0759999994</c:v>
                </c:pt>
                <c:pt idx="674">
                  <c:v>8221272.5250000004</c:v>
                </c:pt>
                <c:pt idx="675">
                  <c:v>8236036.5360000003</c:v>
                </c:pt>
                <c:pt idx="676">
                  <c:v>8280588.0690000001</c:v>
                </c:pt>
                <c:pt idx="677">
                  <c:v>8306467.5060000001</c:v>
                </c:pt>
                <c:pt idx="678">
                  <c:v>8265953.8430000003</c:v>
                </c:pt>
                <c:pt idx="679">
                  <c:v>8297623.1600000001</c:v>
                </c:pt>
                <c:pt idx="680">
                  <c:v>8263698.693</c:v>
                </c:pt>
                <c:pt idx="681">
                  <c:v>8313500.8880000003</c:v>
                </c:pt>
                <c:pt idx="682">
                  <c:v>8275531.9349999996</c:v>
                </c:pt>
                <c:pt idx="683">
                  <c:v>8348624.2439999999</c:v>
                </c:pt>
                <c:pt idx="684">
                  <c:v>8338363.2050000001</c:v>
                </c:pt>
                <c:pt idx="685">
                  <c:v>8371282.0099999998</c:v>
                </c:pt>
                <c:pt idx="686">
                  <c:v>8386360.8269999996</c:v>
                </c:pt>
                <c:pt idx="687">
                  <c:v>8326619.0720000006</c:v>
                </c:pt>
                <c:pt idx="688">
                  <c:v>8421493.3530000001</c:v>
                </c:pt>
                <c:pt idx="689">
                  <c:v>8409450.9000000004</c:v>
                </c:pt>
                <c:pt idx="690">
                  <c:v>8427811.2129999995</c:v>
                </c:pt>
                <c:pt idx="691">
                  <c:v>8407238.7880000006</c:v>
                </c:pt>
                <c:pt idx="692">
                  <c:v>8479371.9780000001</c:v>
                </c:pt>
                <c:pt idx="693">
                  <c:v>8447773.9900000002</c:v>
                </c:pt>
                <c:pt idx="694">
                  <c:v>8466464.2850000001</c:v>
                </c:pt>
                <c:pt idx="695">
                  <c:v>8464887.0240000002</c:v>
                </c:pt>
                <c:pt idx="696">
                  <c:v>8468504.6950000003</c:v>
                </c:pt>
                <c:pt idx="697">
                  <c:v>8518768.222000001</c:v>
                </c:pt>
                <c:pt idx="698">
                  <c:v>8509386.2429999989</c:v>
                </c:pt>
                <c:pt idx="699">
                  <c:v>8485244.5999999996</c:v>
                </c:pt>
                <c:pt idx="700">
                  <c:v>8518256.1779999994</c:v>
                </c:pt>
                <c:pt idx="701">
                  <c:v>8509735.2599999998</c:v>
                </c:pt>
                <c:pt idx="702">
                  <c:v>8543071.1180000007</c:v>
                </c:pt>
                <c:pt idx="703">
                  <c:v>8572156.0319999997</c:v>
                </c:pt>
                <c:pt idx="704">
                  <c:v>8582624.879999999</c:v>
                </c:pt>
                <c:pt idx="705">
                  <c:v>8586602.8619999997</c:v>
                </c:pt>
                <c:pt idx="706">
                  <c:v>8565991.4969999995</c:v>
                </c:pt>
                <c:pt idx="707">
                  <c:v>8573647.7760000005</c:v>
                </c:pt>
                <c:pt idx="708">
                  <c:v>8640144.1289999988</c:v>
                </c:pt>
                <c:pt idx="709">
                  <c:v>8639811.0800000001</c:v>
                </c:pt>
                <c:pt idx="710">
                  <c:v>8660125.0439999998</c:v>
                </c:pt>
                <c:pt idx="711">
                  <c:v>8650314.4159999993</c:v>
                </c:pt>
                <c:pt idx="712">
                  <c:v>8635024.6420000009</c:v>
                </c:pt>
                <c:pt idx="713">
                  <c:v>8652032.8019999992</c:v>
                </c:pt>
                <c:pt idx="714">
                  <c:v>8742663.9299999997</c:v>
                </c:pt>
                <c:pt idx="715">
                  <c:v>8747311.8559999987</c:v>
                </c:pt>
                <c:pt idx="716">
                  <c:v>8658000.8550000004</c:v>
                </c:pt>
                <c:pt idx="717">
                  <c:v>8748264.216</c:v>
                </c:pt>
                <c:pt idx="718">
                  <c:v>8737414.5439999998</c:v>
                </c:pt>
                <c:pt idx="719">
                  <c:v>8699445.3599999994</c:v>
                </c:pt>
                <c:pt idx="720">
                  <c:v>8752660.2520000003</c:v>
                </c:pt>
                <c:pt idx="721">
                  <c:v>8761878.6520000007</c:v>
                </c:pt>
                <c:pt idx="722">
                  <c:v>8786522.1180000007</c:v>
                </c:pt>
                <c:pt idx="723">
                  <c:v>8782396.568</c:v>
                </c:pt>
                <c:pt idx="724">
                  <c:v>8830009.9000000004</c:v>
                </c:pt>
                <c:pt idx="725">
                  <c:v>8800974.9299999997</c:v>
                </c:pt>
                <c:pt idx="726">
                  <c:v>8877538.7650000006</c:v>
                </c:pt>
                <c:pt idx="727">
                  <c:v>8849905.7919999994</c:v>
                </c:pt>
                <c:pt idx="728">
                  <c:v>8850096.4499999993</c:v>
                </c:pt>
                <c:pt idx="729">
                  <c:v>8875664.1199999992</c:v>
                </c:pt>
                <c:pt idx="730">
                  <c:v>8914450.7009999994</c:v>
                </c:pt>
                <c:pt idx="731">
                  <c:v>8870182.0199999996</c:v>
                </c:pt>
                <c:pt idx="732">
                  <c:v>8938973.8489999995</c:v>
                </c:pt>
                <c:pt idx="733">
                  <c:v>8882837.1720000003</c:v>
                </c:pt>
                <c:pt idx="734">
                  <c:v>8909020.2599999998</c:v>
                </c:pt>
                <c:pt idx="735">
                  <c:v>8969609.9199999999</c:v>
                </c:pt>
                <c:pt idx="736">
                  <c:v>8946566.8159999996</c:v>
                </c:pt>
                <c:pt idx="737">
                  <c:v>8931889.2780000009</c:v>
                </c:pt>
                <c:pt idx="738">
                  <c:v>8978147.9499999993</c:v>
                </c:pt>
                <c:pt idx="739">
                  <c:v>8975670.9000000004</c:v>
                </c:pt>
                <c:pt idx="740">
                  <c:v>9015874.4519999996</c:v>
                </c:pt>
                <c:pt idx="741">
                  <c:v>9053853.5779999997</c:v>
                </c:pt>
                <c:pt idx="742">
                  <c:v>8992798.7089999989</c:v>
                </c:pt>
                <c:pt idx="743">
                  <c:v>9014202.0719999988</c:v>
                </c:pt>
                <c:pt idx="744">
                  <c:v>9032899.2650000006</c:v>
                </c:pt>
                <c:pt idx="745">
                  <c:v>9050321.3080000002</c:v>
                </c:pt>
                <c:pt idx="746">
                  <c:v>9067899.4829999991</c:v>
                </c:pt>
                <c:pt idx="747">
                  <c:v>9074981.3440000005</c:v>
                </c:pt>
                <c:pt idx="748">
                  <c:v>9107726.1520000007</c:v>
                </c:pt>
                <c:pt idx="749">
                  <c:v>9102698.25</c:v>
                </c:pt>
                <c:pt idx="750">
                  <c:v>9087384.6290000007</c:v>
                </c:pt>
                <c:pt idx="751">
                  <c:v>9118184.9919999987</c:v>
                </c:pt>
                <c:pt idx="752">
                  <c:v>9086016.5190000013</c:v>
                </c:pt>
                <c:pt idx="753">
                  <c:v>9156806.7239999995</c:v>
                </c:pt>
                <c:pt idx="754">
                  <c:v>9156452.7599999998</c:v>
                </c:pt>
                <c:pt idx="755">
                  <c:v>9211772.3039999995</c:v>
                </c:pt>
                <c:pt idx="756">
                  <c:v>9202322.8849999998</c:v>
                </c:pt>
                <c:pt idx="757">
                  <c:v>9197844.1219999995</c:v>
                </c:pt>
                <c:pt idx="758">
                  <c:v>9210632.7390000001</c:v>
                </c:pt>
                <c:pt idx="759">
                  <c:v>9217298.2400000002</c:v>
                </c:pt>
                <c:pt idx="760">
                  <c:v>9193654.6980000008</c:v>
                </c:pt>
                <c:pt idx="761">
                  <c:v>9263002.3020000011</c:v>
                </c:pt>
                <c:pt idx="762">
                  <c:v>9225777.8760000002</c:v>
                </c:pt>
                <c:pt idx="763">
                  <c:v>9262567.9199999999</c:v>
                </c:pt>
                <c:pt idx="764">
                  <c:v>9301417.7400000002</c:v>
                </c:pt>
                <c:pt idx="765">
                  <c:v>9318329.4859999996</c:v>
                </c:pt>
                <c:pt idx="766">
                  <c:v>9231952.5480000004</c:v>
                </c:pt>
                <c:pt idx="767">
                  <c:v>9239825.6639999989</c:v>
                </c:pt>
                <c:pt idx="768">
                  <c:v>9318868.1160000004</c:v>
                </c:pt>
                <c:pt idx="769">
                  <c:v>9369607.9399999995</c:v>
                </c:pt>
                <c:pt idx="770">
                  <c:v>9366458.034</c:v>
                </c:pt>
                <c:pt idx="771">
                  <c:v>9369260.6559999995</c:v>
                </c:pt>
                <c:pt idx="772">
                  <c:v>9411637.5369999986</c:v>
                </c:pt>
                <c:pt idx="773">
                  <c:v>9379946.5559999999</c:v>
                </c:pt>
                <c:pt idx="774">
                  <c:v>9377607.7249999996</c:v>
                </c:pt>
                <c:pt idx="775">
                  <c:v>9441359.9759999998</c:v>
                </c:pt>
                <c:pt idx="776">
                  <c:v>9390254.790000001</c:v>
                </c:pt>
                <c:pt idx="777">
                  <c:v>9436655.3059999999</c:v>
                </c:pt>
                <c:pt idx="778">
                  <c:v>9461755.8120000008</c:v>
                </c:pt>
                <c:pt idx="779">
                  <c:v>9448519.8599999994</c:v>
                </c:pt>
                <c:pt idx="780">
                  <c:v>9436633.9979999997</c:v>
                </c:pt>
                <c:pt idx="781">
                  <c:v>9471048.3300000001</c:v>
                </c:pt>
                <c:pt idx="782">
                  <c:v>9513195.5249999985</c:v>
                </c:pt>
                <c:pt idx="783">
                  <c:v>9516831.7440000009</c:v>
                </c:pt>
                <c:pt idx="784">
                  <c:v>9521310.5300000012</c:v>
                </c:pt>
                <c:pt idx="785">
                  <c:v>9539442.2699999996</c:v>
                </c:pt>
                <c:pt idx="786">
                  <c:v>9524469.9629999995</c:v>
                </c:pt>
                <c:pt idx="787">
                  <c:v>9550845.2559999991</c:v>
                </c:pt>
                <c:pt idx="788">
                  <c:v>9568474.4159999993</c:v>
                </c:pt>
                <c:pt idx="789">
                  <c:v>9575267.6799999997</c:v>
                </c:pt>
                <c:pt idx="790">
                  <c:v>9570252.8389999997</c:v>
                </c:pt>
                <c:pt idx="791">
                  <c:v>9568878.2640000004</c:v>
                </c:pt>
                <c:pt idx="792">
                  <c:v>9581057.7200000007</c:v>
                </c:pt>
                <c:pt idx="793">
                  <c:v>9607427.7899999991</c:v>
                </c:pt>
                <c:pt idx="794">
                  <c:v>9685357.8000000007</c:v>
                </c:pt>
                <c:pt idx="795">
                  <c:v>9584065.2679999992</c:v>
                </c:pt>
                <c:pt idx="796">
                  <c:v>9624662.8579999991</c:v>
                </c:pt>
                <c:pt idx="797">
                  <c:v>9667384.5659999996</c:v>
                </c:pt>
                <c:pt idx="798">
                  <c:v>9663658.9079999998</c:v>
                </c:pt>
                <c:pt idx="799">
                  <c:v>9675591.1999999993</c:v>
                </c:pt>
                <c:pt idx="800">
                  <c:v>9649844.0460000001</c:v>
                </c:pt>
                <c:pt idx="801">
                  <c:v>9710999.3559999987</c:v>
                </c:pt>
                <c:pt idx="802">
                  <c:v>9685681.6100000013</c:v>
                </c:pt>
                <c:pt idx="803">
                  <c:v>9728131.4639999997</c:v>
                </c:pt>
                <c:pt idx="804">
                  <c:v>9707432.2100000009</c:v>
                </c:pt>
                <c:pt idx="805">
                  <c:v>9778553.2000000011</c:v>
                </c:pt>
                <c:pt idx="806">
                  <c:v>9724519.4699999988</c:v>
                </c:pt>
                <c:pt idx="807">
                  <c:v>9728070.3279999997</c:v>
                </c:pt>
                <c:pt idx="808">
                  <c:v>9784629.2889999989</c:v>
                </c:pt>
                <c:pt idx="809">
                  <c:v>9748569.5099999998</c:v>
                </c:pt>
                <c:pt idx="810">
                  <c:v>9749494.0810000002</c:v>
                </c:pt>
                <c:pt idx="811">
                  <c:v>9783881.379999999</c:v>
                </c:pt>
                <c:pt idx="812">
                  <c:v>9818348.9700000007</c:v>
                </c:pt>
                <c:pt idx="813">
                  <c:v>9851646.6400000006</c:v>
                </c:pt>
                <c:pt idx="814">
                  <c:v>9826260.2149999999</c:v>
                </c:pt>
                <c:pt idx="815">
                  <c:v>9792867.4079999998</c:v>
                </c:pt>
                <c:pt idx="816">
                  <c:v>9866301.1519999988</c:v>
                </c:pt>
                <c:pt idx="817">
                  <c:v>9868953.2300000004</c:v>
                </c:pt>
                <c:pt idx="818">
                  <c:v>9820536.4529999997</c:v>
                </c:pt>
                <c:pt idx="819">
                  <c:v>9892418.5</c:v>
                </c:pt>
                <c:pt idx="820">
                  <c:v>9896839.7359999996</c:v>
                </c:pt>
                <c:pt idx="821">
                  <c:v>9939988.9680000003</c:v>
                </c:pt>
                <c:pt idx="822">
                  <c:v>9901608.4680000003</c:v>
                </c:pt>
                <c:pt idx="823">
                  <c:v>9893451.5840000007</c:v>
                </c:pt>
                <c:pt idx="824">
                  <c:v>9942065.0999999996</c:v>
                </c:pt>
                <c:pt idx="825">
                  <c:v>9935635.9900000002</c:v>
                </c:pt>
                <c:pt idx="826">
                  <c:v>9940669.8389999997</c:v>
                </c:pt>
                <c:pt idx="827">
                  <c:v>9956310.8399999999</c:v>
                </c:pt>
                <c:pt idx="828">
                  <c:v>9971504.6370000001</c:v>
                </c:pt>
                <c:pt idx="829">
                  <c:v>10017772.98</c:v>
                </c:pt>
                <c:pt idx="830">
                  <c:v>10011283.032000002</c:v>
                </c:pt>
                <c:pt idx="831">
                  <c:v>10042507.072000001</c:v>
                </c:pt>
                <c:pt idx="832">
                  <c:v>10019700.515999999</c:v>
                </c:pt>
                <c:pt idx="833">
                  <c:v>10057887.377999999</c:v>
                </c:pt>
                <c:pt idx="834">
                  <c:v>10083080.91</c:v>
                </c:pt>
                <c:pt idx="835">
                  <c:v>10098714.471999999</c:v>
                </c:pt>
                <c:pt idx="836">
                  <c:v>10144277.622</c:v>
                </c:pt>
                <c:pt idx="837">
                  <c:v>10074130.968</c:v>
                </c:pt>
                <c:pt idx="838">
                  <c:v>10066185.242999999</c:v>
                </c:pt>
                <c:pt idx="839">
                  <c:v>10109233.68</c:v>
                </c:pt>
                <c:pt idx="840">
                  <c:v>10113081.346999999</c:v>
                </c:pt>
                <c:pt idx="841">
                  <c:v>10097260.631999999</c:v>
                </c:pt>
                <c:pt idx="842">
                  <c:v>10131635.964</c:v>
                </c:pt>
                <c:pt idx="843">
                  <c:v>10140335.060000001</c:v>
                </c:pt>
                <c:pt idx="844">
                  <c:v>10205008.385000002</c:v>
                </c:pt>
                <c:pt idx="845">
                  <c:v>10151813.034</c:v>
                </c:pt>
                <c:pt idx="846">
                  <c:v>10177222.517000001</c:v>
                </c:pt>
                <c:pt idx="847">
                  <c:v>10265430.08</c:v>
                </c:pt>
                <c:pt idx="848">
                  <c:v>10196822.808</c:v>
                </c:pt>
                <c:pt idx="849">
                  <c:v>10270116.5</c:v>
                </c:pt>
                <c:pt idx="850">
                  <c:v>10204279.728</c:v>
                </c:pt>
                <c:pt idx="851">
                  <c:v>10260913.751999998</c:v>
                </c:pt>
                <c:pt idx="852">
                  <c:v>10288144.742999999</c:v>
                </c:pt>
                <c:pt idx="853">
                  <c:v>10258534.944</c:v>
                </c:pt>
                <c:pt idx="854">
                  <c:v>10304259.074999999</c:v>
                </c:pt>
                <c:pt idx="855">
                  <c:v>10286341.424000001</c:v>
                </c:pt>
                <c:pt idx="856">
                  <c:v>10374058.702</c:v>
                </c:pt>
                <c:pt idx="857">
                  <c:v>10364238.456</c:v>
                </c:pt>
                <c:pt idx="858">
                  <c:v>10361422.927999999</c:v>
                </c:pt>
                <c:pt idx="859">
                  <c:v>10328655.040000001</c:v>
                </c:pt>
                <c:pt idx="860">
                  <c:v>10402998.921</c:v>
                </c:pt>
                <c:pt idx="861">
                  <c:v>10407788.862</c:v>
                </c:pt>
                <c:pt idx="862">
                  <c:v>10379960.331999999</c:v>
                </c:pt>
                <c:pt idx="863">
                  <c:v>10424515.968</c:v>
                </c:pt>
                <c:pt idx="864">
                  <c:v>10456747.99</c:v>
                </c:pt>
                <c:pt idx="865">
                  <c:v>10403411.282</c:v>
                </c:pt>
                <c:pt idx="866">
                  <c:v>10415365.503</c:v>
                </c:pt>
                <c:pt idx="867">
                  <c:v>10469140.696</c:v>
                </c:pt>
                <c:pt idx="868">
                  <c:v>10457942.264</c:v>
                </c:pt>
                <c:pt idx="869">
                  <c:v>10484897.220000001</c:v>
                </c:pt>
                <c:pt idx="870">
                  <c:v>10436042.409</c:v>
                </c:pt>
                <c:pt idx="871">
                  <c:v>10517321.056</c:v>
                </c:pt>
                <c:pt idx="872">
                  <c:v>10470634.541999999</c:v>
                </c:pt>
                <c:pt idx="873">
                  <c:v>10480478.356000001</c:v>
                </c:pt>
                <c:pt idx="874">
                  <c:v>10572782.5</c:v>
                </c:pt>
                <c:pt idx="875">
                  <c:v>10503124.368000001</c:v>
                </c:pt>
                <c:pt idx="876">
                  <c:v>10601682.028999999</c:v>
                </c:pt>
                <c:pt idx="877">
                  <c:v>10578935.078</c:v>
                </c:pt>
                <c:pt idx="878">
                  <c:v>10573359.15</c:v>
                </c:pt>
                <c:pt idx="879">
                  <c:v>10579658.32</c:v>
                </c:pt>
                <c:pt idx="880">
                  <c:v>10634509.593</c:v>
                </c:pt>
                <c:pt idx="881">
                  <c:v>10595557.728</c:v>
                </c:pt>
                <c:pt idx="882">
                  <c:v>10659966.285999998</c:v>
                </c:pt>
                <c:pt idx="883">
                  <c:v>10615235.539999999</c:v>
                </c:pt>
                <c:pt idx="884">
                  <c:v>10665370.41</c:v>
                </c:pt>
                <c:pt idx="885">
                  <c:v>10577393.162</c:v>
                </c:pt>
                <c:pt idx="886">
                  <c:v>10599401.639999999</c:v>
                </c:pt>
                <c:pt idx="887">
                  <c:v>10597250.808</c:v>
                </c:pt>
                <c:pt idx="888">
                  <c:v>10717503.965</c:v>
                </c:pt>
                <c:pt idx="889">
                  <c:v>10709260.530000001</c:v>
                </c:pt>
                <c:pt idx="890">
                  <c:v>10753179.624</c:v>
                </c:pt>
                <c:pt idx="891">
                  <c:v>10710848.776000001</c:v>
                </c:pt>
                <c:pt idx="892">
                  <c:v>10715191.834999999</c:v>
                </c:pt>
                <c:pt idx="893">
                  <c:v>10850807.886</c:v>
                </c:pt>
                <c:pt idx="894">
                  <c:v>10736777.104999999</c:v>
                </c:pt>
                <c:pt idx="895">
                  <c:v>10722634.496000001</c:v>
                </c:pt>
                <c:pt idx="896">
                  <c:v>10773212.189999999</c:v>
                </c:pt>
                <c:pt idx="897">
                  <c:v>10756423.600000001</c:v>
                </c:pt>
                <c:pt idx="898">
                  <c:v>10790047.922</c:v>
                </c:pt>
                <c:pt idx="899">
                  <c:v>10821488.4</c:v>
                </c:pt>
                <c:pt idx="900">
                  <c:v>10831230.944</c:v>
                </c:pt>
                <c:pt idx="901">
                  <c:v>10773502.432</c:v>
                </c:pt>
                <c:pt idx="902">
                  <c:v>10856335.560000001</c:v>
                </c:pt>
                <c:pt idx="903">
                  <c:v>10810631.352</c:v>
                </c:pt>
                <c:pt idx="904">
                  <c:v>10857746.550000001</c:v>
                </c:pt>
                <c:pt idx="905">
                  <c:v>10866297.636</c:v>
                </c:pt>
                <c:pt idx="906">
                  <c:v>10860999.387</c:v>
                </c:pt>
                <c:pt idx="907">
                  <c:v>10917474.199999999</c:v>
                </c:pt>
                <c:pt idx="908">
                  <c:v>10869134.796</c:v>
                </c:pt>
                <c:pt idx="909">
                  <c:v>10881335.01</c:v>
                </c:pt>
                <c:pt idx="910">
                  <c:v>10922982.011</c:v>
                </c:pt>
                <c:pt idx="911">
                  <c:v>10950952.175999999</c:v>
                </c:pt>
                <c:pt idx="912">
                  <c:v>10965250.515999999</c:v>
                </c:pt>
                <c:pt idx="913">
                  <c:v>10978517.398</c:v>
                </c:pt>
                <c:pt idx="914">
                  <c:v>10923194.969999999</c:v>
                </c:pt>
                <c:pt idx="915">
                  <c:v>11019874.796</c:v>
                </c:pt>
                <c:pt idx="916">
                  <c:v>11061599.521</c:v>
                </c:pt>
                <c:pt idx="917">
                  <c:v>11067311.610000001</c:v>
                </c:pt>
                <c:pt idx="918">
                  <c:v>10986957.460000001</c:v>
                </c:pt>
                <c:pt idx="919">
                  <c:v>11026338</c:v>
                </c:pt>
                <c:pt idx="920">
                  <c:v>11026209.237</c:v>
                </c:pt>
                <c:pt idx="921">
                  <c:v>11031548.366</c:v>
                </c:pt>
                <c:pt idx="922">
                  <c:v>11114029.445999999</c:v>
                </c:pt>
                <c:pt idx="923">
                  <c:v>11065264.98</c:v>
                </c:pt>
                <c:pt idx="924">
                  <c:v>11043457.525</c:v>
                </c:pt>
                <c:pt idx="925">
                  <c:v>11136375.098000001</c:v>
                </c:pt>
                <c:pt idx="926">
                  <c:v>11081157.767999999</c:v>
                </c:pt>
                <c:pt idx="927">
                  <c:v>11155394.272</c:v>
                </c:pt>
                <c:pt idx="928">
                  <c:v>11150391.246000001</c:v>
                </c:pt>
                <c:pt idx="929">
                  <c:v>11128244.219999999</c:v>
                </c:pt>
                <c:pt idx="930">
                  <c:v>11135898.613</c:v>
                </c:pt>
                <c:pt idx="931">
                  <c:v>11163153.956</c:v>
                </c:pt>
                <c:pt idx="932">
                  <c:v>11156278.457999999</c:v>
                </c:pt>
                <c:pt idx="933">
                  <c:v>11233118.995999999</c:v>
                </c:pt>
                <c:pt idx="934">
                  <c:v>11156340.525</c:v>
                </c:pt>
                <c:pt idx="935">
                  <c:v>11278440.575999999</c:v>
                </c:pt>
                <c:pt idx="936">
                  <c:v>11252271.835999999</c:v>
                </c:pt>
                <c:pt idx="937">
                  <c:v>11271340.99</c:v>
                </c:pt>
                <c:pt idx="938">
                  <c:v>11238025.241999999</c:v>
                </c:pt>
                <c:pt idx="939">
                  <c:v>11240103.58</c:v>
                </c:pt>
                <c:pt idx="940">
                  <c:v>11264624.427999999</c:v>
                </c:pt>
                <c:pt idx="941">
                  <c:v>11326416.774</c:v>
                </c:pt>
                <c:pt idx="942">
                  <c:v>11298798.737</c:v>
                </c:pt>
                <c:pt idx="943">
                  <c:v>11295463.151999999</c:v>
                </c:pt>
                <c:pt idx="944">
                  <c:v>11347340.76</c:v>
                </c:pt>
                <c:pt idx="945">
                  <c:v>11280933.642000001</c:v>
                </c:pt>
                <c:pt idx="946">
                  <c:v>11299562.332</c:v>
                </c:pt>
                <c:pt idx="947">
                  <c:v>11351664.84</c:v>
                </c:pt>
                <c:pt idx="948">
                  <c:v>11370889.529999999</c:v>
                </c:pt>
                <c:pt idx="949">
                  <c:v>11318395.950000001</c:v>
                </c:pt>
                <c:pt idx="950">
                  <c:v>11399975.556</c:v>
                </c:pt>
                <c:pt idx="951">
                  <c:v>11413828.832</c:v>
                </c:pt>
                <c:pt idx="952">
                  <c:v>11375433.038000001</c:v>
                </c:pt>
                <c:pt idx="953">
                  <c:v>11402898.696</c:v>
                </c:pt>
                <c:pt idx="954">
                  <c:v>11440048.140000001</c:v>
                </c:pt>
                <c:pt idx="955">
                  <c:v>11503133.096000001</c:v>
                </c:pt>
                <c:pt idx="956">
                  <c:v>11451378.741</c:v>
                </c:pt>
                <c:pt idx="957">
                  <c:v>11507026.58</c:v>
                </c:pt>
                <c:pt idx="958">
                  <c:v>11466067.725</c:v>
                </c:pt>
                <c:pt idx="959">
                  <c:v>11594455.680000002</c:v>
                </c:pt>
                <c:pt idx="960">
                  <c:v>11557357.907000002</c:v>
                </c:pt>
                <c:pt idx="961">
                  <c:v>11552505.041999999</c:v>
                </c:pt>
                <c:pt idx="962">
                  <c:v>11505357.756000001</c:v>
                </c:pt>
                <c:pt idx="963">
                  <c:v>11580152.184</c:v>
                </c:pt>
                <c:pt idx="964">
                  <c:v>11511176.200000001</c:v>
                </c:pt>
                <c:pt idx="965">
                  <c:v>11522998.619999999</c:v>
                </c:pt>
                <c:pt idx="966">
                  <c:v>11590852.668</c:v>
                </c:pt>
                <c:pt idx="967">
                  <c:v>11620381.168</c:v>
                </c:pt>
                <c:pt idx="968">
                  <c:v>11619514.467</c:v>
                </c:pt>
                <c:pt idx="969">
                  <c:v>11627850.75</c:v>
                </c:pt>
                <c:pt idx="970">
                  <c:v>11611295.68</c:v>
                </c:pt>
                <c:pt idx="971">
                  <c:v>11613943.944</c:v>
                </c:pt>
                <c:pt idx="972">
                  <c:v>11658969.581</c:v>
                </c:pt>
                <c:pt idx="973">
                  <c:v>11713281.143999999</c:v>
                </c:pt>
                <c:pt idx="974">
                  <c:v>11741730</c:v>
                </c:pt>
                <c:pt idx="975">
                  <c:v>11676582.912</c:v>
                </c:pt>
                <c:pt idx="976">
                  <c:v>11706170.727</c:v>
                </c:pt>
                <c:pt idx="977">
                  <c:v>11714339.256000001</c:v>
                </c:pt>
                <c:pt idx="978">
                  <c:v>11696733.686000001</c:v>
                </c:pt>
                <c:pt idx="979">
                  <c:v>11742363.92</c:v>
                </c:pt>
                <c:pt idx="980">
                  <c:v>11688450.192</c:v>
                </c:pt>
                <c:pt idx="981">
                  <c:v>11753789.752</c:v>
                </c:pt>
                <c:pt idx="982">
                  <c:v>11818487.108000001</c:v>
                </c:pt>
                <c:pt idx="983">
                  <c:v>11882859.767999999</c:v>
                </c:pt>
                <c:pt idx="984">
                  <c:v>11734940.325000001</c:v>
                </c:pt>
                <c:pt idx="985">
                  <c:v>11801867.84</c:v>
                </c:pt>
                <c:pt idx="986">
                  <c:v>11777350.851</c:v>
                </c:pt>
                <c:pt idx="987">
                  <c:v>11802658.868000001</c:v>
                </c:pt>
                <c:pt idx="988">
                  <c:v>11865935.957</c:v>
                </c:pt>
                <c:pt idx="989">
                  <c:v>11842397.82</c:v>
                </c:pt>
                <c:pt idx="990">
                  <c:v>11852481.892999999</c:v>
                </c:pt>
                <c:pt idx="991">
                  <c:v>11866868.447999999</c:v>
                </c:pt>
                <c:pt idx="992">
                  <c:v>11887134.483000001</c:v>
                </c:pt>
                <c:pt idx="993">
                  <c:v>11858508.466</c:v>
                </c:pt>
                <c:pt idx="994">
                  <c:v>11885598.375</c:v>
                </c:pt>
                <c:pt idx="995">
                  <c:v>11948166.396</c:v>
                </c:pt>
                <c:pt idx="996">
                  <c:v>11999747.434999999</c:v>
                </c:pt>
                <c:pt idx="997">
                  <c:v>11942435.264</c:v>
                </c:pt>
                <c:pt idx="998">
                  <c:v>11976311.699999999</c:v>
                </c:pt>
                <c:pt idx="999">
                  <c:v>11946135</c:v>
                </c:pt>
                <c:pt idx="1000">
                  <c:v>11966061.107000001</c:v>
                </c:pt>
                <c:pt idx="1001">
                  <c:v>11990198.004999999</c:v>
                </c:pt>
                <c:pt idx="1002">
                  <c:v>12064568.677999999</c:v>
                </c:pt>
                <c:pt idx="1003">
                  <c:v>12031434.575999999</c:v>
                </c:pt>
                <c:pt idx="1004">
                  <c:v>12079937.544000002</c:v>
                </c:pt>
                <c:pt idx="1005">
                  <c:v>12182755.356000001</c:v>
                </c:pt>
                <c:pt idx="1006">
                  <c:v>12208138.143999999</c:v>
                </c:pt>
                <c:pt idx="1007">
                  <c:v>12169031.489</c:v>
                </c:pt>
                <c:pt idx="1008">
                  <c:v>12201311.433999998</c:v>
                </c:pt>
                <c:pt idx="1009">
                  <c:v>12164909.056</c:v>
                </c:pt>
                <c:pt idx="1010">
                  <c:v>12291808.32</c:v>
                </c:pt>
                <c:pt idx="1011">
                  <c:v>12322031.127</c:v>
                </c:pt>
                <c:pt idx="1012">
                  <c:v>12335938.728</c:v>
                </c:pt>
                <c:pt idx="1013">
                  <c:v>12259029.551999999</c:v>
                </c:pt>
                <c:pt idx="1014">
                  <c:v>12391468.691000002</c:v>
                </c:pt>
                <c:pt idx="1015">
                  <c:v>12397720.4</c:v>
                </c:pt>
                <c:pt idx="1016">
                  <c:v>12491274.054</c:v>
                </c:pt>
                <c:pt idx="1017">
                  <c:v>12495132.925000001</c:v>
                </c:pt>
                <c:pt idx="1018">
                  <c:v>12505396.239999998</c:v>
                </c:pt>
                <c:pt idx="1019">
                  <c:v>12591936</c:v>
                </c:pt>
                <c:pt idx="1020">
                  <c:v>12537929.898</c:v>
                </c:pt>
                <c:pt idx="1021">
                  <c:v>12730887.84</c:v>
                </c:pt>
                <c:pt idx="1022">
                  <c:v>12776589.976</c:v>
                </c:pt>
                <c:pt idx="1023">
                  <c:v>12697051.720999999</c:v>
                </c:pt>
                <c:pt idx="1024">
                  <c:v>12735566.088</c:v>
                </c:pt>
                <c:pt idx="1025">
                  <c:v>12773465.661</c:v>
                </c:pt>
                <c:pt idx="1026">
                  <c:v>12783557.393999999</c:v>
                </c:pt>
                <c:pt idx="1027">
                  <c:v>12810121.279999999</c:v>
                </c:pt>
                <c:pt idx="1028">
                  <c:v>12830668.949999999</c:v>
                </c:pt>
                <c:pt idx="1029">
                  <c:v>12875970.492000001</c:v>
                </c:pt>
                <c:pt idx="1030">
                  <c:v>12974056.199999999</c:v>
                </c:pt>
                <c:pt idx="1031">
                  <c:v>13015377.036</c:v>
                </c:pt>
                <c:pt idx="1032">
                  <c:v>13024216.638</c:v>
                </c:pt>
                <c:pt idx="1033">
                  <c:v>13071701.511</c:v>
                </c:pt>
                <c:pt idx="1034">
                  <c:v>13087749.464</c:v>
                </c:pt>
                <c:pt idx="1035">
                  <c:v>13100360.09</c:v>
                </c:pt>
                <c:pt idx="1036">
                  <c:v>13122495.005000001</c:v>
                </c:pt>
                <c:pt idx="1037">
                  <c:v>13227388.899999999</c:v>
                </c:pt>
                <c:pt idx="1038">
                  <c:v>13238615.213</c:v>
                </c:pt>
                <c:pt idx="1039">
                  <c:v>13273682.109999999</c:v>
                </c:pt>
                <c:pt idx="1040">
                  <c:v>13254987.380000001</c:v>
                </c:pt>
                <c:pt idx="1041">
                  <c:v>13316219.356000001</c:v>
                </c:pt>
                <c:pt idx="1042">
                  <c:v>13291814.654000001</c:v>
                </c:pt>
                <c:pt idx="1043">
                  <c:v>13388861.299000001</c:v>
                </c:pt>
                <c:pt idx="1044">
                  <c:v>13337095.52</c:v>
                </c:pt>
                <c:pt idx="1045">
                  <c:v>13432288.347999999</c:v>
                </c:pt>
                <c:pt idx="1046">
                  <c:v>13458259.125000002</c:v>
                </c:pt>
                <c:pt idx="1047">
                  <c:v>13448422.08</c:v>
                </c:pt>
                <c:pt idx="1048">
                  <c:v>13520967.018000001</c:v>
                </c:pt>
                <c:pt idx="1049">
                  <c:v>13554848.286</c:v>
                </c:pt>
                <c:pt idx="1050">
                  <c:v>13558407.776999999</c:v>
                </c:pt>
                <c:pt idx="1051">
                  <c:v>13592443.439999999</c:v>
                </c:pt>
                <c:pt idx="1052">
                  <c:v>13659917.561999999</c:v>
                </c:pt>
                <c:pt idx="1053">
                  <c:v>13658479.524</c:v>
                </c:pt>
                <c:pt idx="1054">
                  <c:v>13719813.744000001</c:v>
                </c:pt>
                <c:pt idx="1055">
                  <c:v>13706506.368000001</c:v>
                </c:pt>
                <c:pt idx="1056">
                  <c:v>13849882.199999999</c:v>
                </c:pt>
                <c:pt idx="1057">
                  <c:v>13793197.483000001</c:v>
                </c:pt>
                <c:pt idx="1058">
                  <c:v>13864158.760000002</c:v>
                </c:pt>
                <c:pt idx="1059">
                  <c:v>13862234.288000001</c:v>
                </c:pt>
                <c:pt idx="1060">
                  <c:v>13936635.988</c:v>
                </c:pt>
                <c:pt idx="1061">
                  <c:v>14014012.914999999</c:v>
                </c:pt>
                <c:pt idx="1062">
                  <c:v>14090620.808</c:v>
                </c:pt>
                <c:pt idx="1063">
                  <c:v>14029280.275</c:v>
                </c:pt>
                <c:pt idx="1064">
                  <c:v>14066534.518000001</c:v>
                </c:pt>
                <c:pt idx="1065">
                  <c:v>14139295.748000002</c:v>
                </c:pt>
                <c:pt idx="1066">
                  <c:v>14169354.24</c:v>
                </c:pt>
                <c:pt idx="1067">
                  <c:v>14118526.978</c:v>
                </c:pt>
                <c:pt idx="1068">
                  <c:v>14232465.483000001</c:v>
                </c:pt>
                <c:pt idx="1069">
                  <c:v>14254684.818</c:v>
                </c:pt>
                <c:pt idx="1070">
                  <c:v>14286178.242000001</c:v>
                </c:pt>
                <c:pt idx="1071">
                  <c:v>14310600</c:v>
                </c:pt>
                <c:pt idx="1072">
                  <c:v>14306361.111</c:v>
                </c:pt>
                <c:pt idx="1073">
                  <c:v>14337389.898</c:v>
                </c:pt>
                <c:pt idx="1074">
                  <c:v>14471461.602</c:v>
                </c:pt>
                <c:pt idx="1075">
                  <c:v>14410681.211999999</c:v>
                </c:pt>
                <c:pt idx="1076">
                  <c:v>14557644</c:v>
                </c:pt>
                <c:pt idx="1077">
                  <c:v>14509577.25</c:v>
                </c:pt>
                <c:pt idx="1078">
                  <c:v>14534710.74</c:v>
                </c:pt>
                <c:pt idx="1079">
                  <c:v>14729310</c:v>
                </c:pt>
                <c:pt idx="1080">
                  <c:v>14607691.192</c:v>
                </c:pt>
                <c:pt idx="1081">
                  <c:v>14663419.645</c:v>
                </c:pt>
                <c:pt idx="1082">
                  <c:v>14787819.164000001</c:v>
                </c:pt>
                <c:pt idx="1083">
                  <c:v>14676833.057000002</c:v>
                </c:pt>
                <c:pt idx="1084">
                  <c:v>14707828.48</c:v>
                </c:pt>
                <c:pt idx="1085">
                  <c:v>14792059.227</c:v>
                </c:pt>
                <c:pt idx="1086">
                  <c:v>14795226.032000002</c:v>
                </c:pt>
                <c:pt idx="1087">
                  <c:v>14859221.25</c:v>
                </c:pt>
                <c:pt idx="1088">
                  <c:v>14846656.664000001</c:v>
                </c:pt>
                <c:pt idx="1089">
                  <c:v>14946595.936000001</c:v>
                </c:pt>
                <c:pt idx="1090">
                  <c:v>14975810.036</c:v>
                </c:pt>
                <c:pt idx="1091">
                  <c:v>15010379.888999999</c:v>
                </c:pt>
                <c:pt idx="1092">
                  <c:v>15044547.714</c:v>
                </c:pt>
                <c:pt idx="1093">
                  <c:v>15033604.427999999</c:v>
                </c:pt>
                <c:pt idx="1094">
                  <c:v>15152264.976</c:v>
                </c:pt>
                <c:pt idx="1095">
                  <c:v>15204140.995999999</c:v>
                </c:pt>
                <c:pt idx="1096">
                  <c:v>15186962.389</c:v>
                </c:pt>
                <c:pt idx="1097">
                  <c:v>15184131.071999999</c:v>
                </c:pt>
                <c:pt idx="1098">
                  <c:v>15193428.800000001</c:v>
                </c:pt>
                <c:pt idx="1099">
                  <c:v>15248530.992999999</c:v>
                </c:pt>
                <c:pt idx="1100">
                  <c:v>15281617.084000001</c:v>
                </c:pt>
                <c:pt idx="1101">
                  <c:v>15311068.604999999</c:v>
                </c:pt>
                <c:pt idx="1102">
                  <c:v>15337716.473999999</c:v>
                </c:pt>
                <c:pt idx="1103">
                  <c:v>15360098.922</c:v>
                </c:pt>
                <c:pt idx="1104">
                  <c:v>15465829.049999999</c:v>
                </c:pt>
                <c:pt idx="1105">
                  <c:v>15527821.386</c:v>
                </c:pt>
                <c:pt idx="1106">
                  <c:v>15469617.504000001</c:v>
                </c:pt>
                <c:pt idx="1107">
                  <c:v>15508117.175000001</c:v>
                </c:pt>
                <c:pt idx="1108">
                  <c:v>15607989.481000001</c:v>
                </c:pt>
                <c:pt idx="1109">
                  <c:v>15623808.464</c:v>
                </c:pt>
                <c:pt idx="1110">
                  <c:v>15596767.368000001</c:v>
                </c:pt>
                <c:pt idx="1111">
                  <c:v>15711977.574000001</c:v>
                </c:pt>
                <c:pt idx="1112">
                  <c:v>15729897.024</c:v>
                </c:pt>
                <c:pt idx="1113">
                  <c:v>15751116.687999999</c:v>
                </c:pt>
                <c:pt idx="1114">
                  <c:v>15744193.647000002</c:v>
                </c:pt>
                <c:pt idx="1115">
                  <c:v>15875706.410999998</c:v>
                </c:pt>
                <c:pt idx="1116">
                  <c:v>15834295.544</c:v>
                </c:pt>
                <c:pt idx="1117">
                  <c:v>15913073.800000001</c:v>
                </c:pt>
                <c:pt idx="1118">
                  <c:v>16009982.702999998</c:v>
                </c:pt>
                <c:pt idx="1119">
                  <c:v>16006733.856000001</c:v>
                </c:pt>
                <c:pt idx="1120">
                  <c:v>16030545.76</c:v>
                </c:pt>
                <c:pt idx="1121">
                  <c:v>16144846.766000001</c:v>
                </c:pt>
                <c:pt idx="1122">
                  <c:v>16118362.616</c:v>
                </c:pt>
                <c:pt idx="1123">
                  <c:v>16154663.25</c:v>
                </c:pt>
                <c:pt idx="1124">
                  <c:v>16237334.310000001</c:v>
                </c:pt>
                <c:pt idx="1125">
                  <c:v>16330793.130000001</c:v>
                </c:pt>
                <c:pt idx="1126">
                  <c:v>16236629.674000001</c:v>
                </c:pt>
                <c:pt idx="1127">
                  <c:v>16345997.727999998</c:v>
                </c:pt>
                <c:pt idx="1128">
                  <c:v>16412025.688000001</c:v>
                </c:pt>
                <c:pt idx="1129">
                  <c:v>16446861.408</c:v>
                </c:pt>
                <c:pt idx="1130">
                  <c:v>16446040.02</c:v>
                </c:pt>
                <c:pt idx="1131">
                  <c:v>16496412.026000001</c:v>
                </c:pt>
                <c:pt idx="1132">
                  <c:v>16657954.130000001</c:v>
                </c:pt>
                <c:pt idx="1133">
                  <c:v>16597756.888</c:v>
                </c:pt>
                <c:pt idx="1134">
                  <c:v>16635706.523</c:v>
                </c:pt>
                <c:pt idx="1135">
                  <c:v>16561787.130000001</c:v>
                </c:pt>
                <c:pt idx="1136">
                  <c:v>16732118.793000001</c:v>
                </c:pt>
                <c:pt idx="1137">
                  <c:v>16725962.74</c:v>
                </c:pt>
                <c:pt idx="1138">
                  <c:v>16738479.199999999</c:v>
                </c:pt>
                <c:pt idx="1139">
                  <c:v>16780203.804000001</c:v>
                </c:pt>
                <c:pt idx="1140">
                  <c:v>16786465.704</c:v>
                </c:pt>
                <c:pt idx="1141">
                  <c:v>16847023.41</c:v>
                </c:pt>
                <c:pt idx="1142">
                  <c:v>16950916.349999998</c:v>
                </c:pt>
                <c:pt idx="1143">
                  <c:v>16909768.736000001</c:v>
                </c:pt>
                <c:pt idx="1144">
                  <c:v>16939448.969999999</c:v>
                </c:pt>
                <c:pt idx="1145">
                  <c:v>16922890.550000001</c:v>
                </c:pt>
                <c:pt idx="1146">
                  <c:v>17110077.57</c:v>
                </c:pt>
                <c:pt idx="1147">
                  <c:v>17149586.445999999</c:v>
                </c:pt>
                <c:pt idx="1148">
                  <c:v>17149873.989</c:v>
                </c:pt>
                <c:pt idx="1149">
                  <c:v>17226034.024999999</c:v>
                </c:pt>
                <c:pt idx="1150">
                  <c:v>17206056.596000001</c:v>
                </c:pt>
                <c:pt idx="1151">
                  <c:v>17349879.616</c:v>
                </c:pt>
                <c:pt idx="1152">
                  <c:v>17367500.124000002</c:v>
                </c:pt>
                <c:pt idx="1153">
                  <c:v>17381828.919999998</c:v>
                </c:pt>
                <c:pt idx="1154">
                  <c:v>17369164.423</c:v>
                </c:pt>
                <c:pt idx="1155">
                  <c:v>17466928.026999999</c:v>
                </c:pt>
                <c:pt idx="1156">
                  <c:v>17502968.280000001</c:v>
                </c:pt>
                <c:pt idx="1157">
                  <c:v>17390926.865000002</c:v>
                </c:pt>
                <c:pt idx="1158">
                  <c:v>17525594.476</c:v>
                </c:pt>
                <c:pt idx="1159">
                  <c:v>17663712.256000001</c:v>
                </c:pt>
                <c:pt idx="1160">
                  <c:v>17717329.470000003</c:v>
                </c:pt>
                <c:pt idx="1161">
                  <c:v>17647030.25</c:v>
                </c:pt>
                <c:pt idx="1162">
                  <c:v>17686681.232000001</c:v>
                </c:pt>
                <c:pt idx="1163">
                  <c:v>17749624.859999999</c:v>
                </c:pt>
                <c:pt idx="1164">
                  <c:v>17815181.985999998</c:v>
                </c:pt>
                <c:pt idx="1165">
                  <c:v>17788920.772</c:v>
                </c:pt>
                <c:pt idx="1166">
                  <c:v>17842185.27</c:v>
                </c:pt>
                <c:pt idx="1167">
                  <c:v>17953092.300000001</c:v>
                </c:pt>
                <c:pt idx="1168">
                  <c:v>17965384.347999997</c:v>
                </c:pt>
                <c:pt idx="1169">
                  <c:v>17977142.653999999</c:v>
                </c:pt>
                <c:pt idx="1170">
                  <c:v>18012583.349999998</c:v>
                </c:pt>
                <c:pt idx="1171">
                  <c:v>18147524.810999997</c:v>
                </c:pt>
                <c:pt idx="1172">
                  <c:v>18213753.276999999</c:v>
                </c:pt>
                <c:pt idx="1173">
                  <c:v>18331143.318</c:v>
                </c:pt>
                <c:pt idx="1174">
                  <c:v>18405377.921</c:v>
                </c:pt>
                <c:pt idx="1175">
                  <c:v>18266570.449999999</c:v>
                </c:pt>
                <c:pt idx="1176">
                  <c:v>18390498.471000001</c:v>
                </c:pt>
                <c:pt idx="1177">
                  <c:v>18396757.236000001</c:v>
                </c:pt>
                <c:pt idx="1178">
                  <c:v>18386468.511</c:v>
                </c:pt>
                <c:pt idx="1179">
                  <c:v>18494098.482000001</c:v>
                </c:pt>
                <c:pt idx="1180">
                  <c:v>18555447.594999999</c:v>
                </c:pt>
                <c:pt idx="1181">
                  <c:v>18522485.176999997</c:v>
                </c:pt>
                <c:pt idx="1182">
                  <c:v>18653498.079999998</c:v>
                </c:pt>
                <c:pt idx="1183">
                  <c:v>18746681.32</c:v>
                </c:pt>
                <c:pt idx="1184">
                  <c:v>18847095.857999999</c:v>
                </c:pt>
                <c:pt idx="1185">
                  <c:v>18817829.623999998</c:v>
                </c:pt>
                <c:pt idx="1186">
                  <c:v>18881898.07</c:v>
                </c:pt>
                <c:pt idx="1187">
                  <c:v>18930672.173999999</c:v>
                </c:pt>
                <c:pt idx="1188">
                  <c:v>18881595.634</c:v>
                </c:pt>
                <c:pt idx="1189">
                  <c:v>19143530.106000002</c:v>
                </c:pt>
                <c:pt idx="1190">
                  <c:v>19177499.280000001</c:v>
                </c:pt>
                <c:pt idx="1191">
                  <c:v>19095323.940000001</c:v>
                </c:pt>
                <c:pt idx="1192">
                  <c:v>19138909.424999997</c:v>
                </c:pt>
                <c:pt idx="1193">
                  <c:v>19187223.935000002</c:v>
                </c:pt>
                <c:pt idx="1194">
                  <c:v>19306547.970000003</c:v>
                </c:pt>
                <c:pt idx="1195">
                  <c:v>19254055.859999999</c:v>
                </c:pt>
                <c:pt idx="1196">
                  <c:v>19388949.103999998</c:v>
                </c:pt>
                <c:pt idx="1197">
                  <c:v>19390426.919999998</c:v>
                </c:pt>
                <c:pt idx="1198">
                  <c:v>19521488.780000001</c:v>
                </c:pt>
                <c:pt idx="1199">
                  <c:v>19430479.743999999</c:v>
                </c:pt>
                <c:pt idx="1200">
                  <c:v>19618272.182999998</c:v>
                </c:pt>
                <c:pt idx="1201">
                  <c:v>19603091.416999999</c:v>
                </c:pt>
                <c:pt idx="1202">
                  <c:v>19729972.080000002</c:v>
                </c:pt>
                <c:pt idx="1203">
                  <c:v>19633182.346000001</c:v>
                </c:pt>
                <c:pt idx="1204">
                  <c:v>19735970.370000001</c:v>
                </c:pt>
                <c:pt idx="1205">
                  <c:v>19761717.560000002</c:v>
                </c:pt>
                <c:pt idx="1206">
                  <c:v>19898555.754000001</c:v>
                </c:pt>
                <c:pt idx="1207">
                  <c:v>19889662.912</c:v>
                </c:pt>
                <c:pt idx="1208">
                  <c:v>19992537.096999999</c:v>
                </c:pt>
                <c:pt idx="1209">
                  <c:v>20136053.655000001</c:v>
                </c:pt>
                <c:pt idx="1210">
                  <c:v>19974465.535999998</c:v>
                </c:pt>
                <c:pt idx="1211">
                  <c:v>20080963.187999997</c:v>
                </c:pt>
                <c:pt idx="1212">
                  <c:v>20123778.633000001</c:v>
                </c:pt>
                <c:pt idx="1213">
                  <c:v>20145743.699999999</c:v>
                </c:pt>
                <c:pt idx="1214">
                  <c:v>20218362.346000001</c:v>
                </c:pt>
                <c:pt idx="1215">
                  <c:v>20271743.16</c:v>
                </c:pt>
                <c:pt idx="1216">
                  <c:v>20299120.467999998</c:v>
                </c:pt>
                <c:pt idx="1217">
                  <c:v>20291066.522999998</c:v>
                </c:pt>
                <c:pt idx="1218">
                  <c:v>20388821.214000002</c:v>
                </c:pt>
                <c:pt idx="1219">
                  <c:v>20417112.456</c:v>
                </c:pt>
                <c:pt idx="1220">
                  <c:v>20541742.436000001</c:v>
                </c:pt>
                <c:pt idx="1221">
                  <c:v>20387158.634999998</c:v>
                </c:pt>
                <c:pt idx="1222">
                  <c:v>20502681.25</c:v>
                </c:pt>
                <c:pt idx="1223">
                  <c:v>20766578.100000001</c:v>
                </c:pt>
                <c:pt idx="1224">
                  <c:v>20643803.832000002</c:v>
                </c:pt>
                <c:pt idx="1225">
                  <c:v>20737939.982999999</c:v>
                </c:pt>
                <c:pt idx="1226">
                  <c:v>20830787.217</c:v>
                </c:pt>
                <c:pt idx="1227">
                  <c:v>20789962.847999997</c:v>
                </c:pt>
                <c:pt idx="1228">
                  <c:v>20943003.647999998</c:v>
                </c:pt>
                <c:pt idx="1229">
                  <c:v>20932703.118000001</c:v>
                </c:pt>
                <c:pt idx="1230">
                  <c:v>20959314.279999997</c:v>
                </c:pt>
                <c:pt idx="1231">
                  <c:v>21008928.905999999</c:v>
                </c:pt>
                <c:pt idx="1232">
                  <c:v>21081099.434999999</c:v>
                </c:pt>
                <c:pt idx="1233">
                  <c:v>21187878.544</c:v>
                </c:pt>
                <c:pt idx="1234">
                  <c:v>21108214.399999999</c:v>
                </c:pt>
                <c:pt idx="1235">
                  <c:v>21098733.75</c:v>
                </c:pt>
                <c:pt idx="1236">
                  <c:v>21298908.84</c:v>
                </c:pt>
                <c:pt idx="1237">
                  <c:v>21356086.360000003</c:v>
                </c:pt>
                <c:pt idx="1238">
                  <c:v>21402973.464000002</c:v>
                </c:pt>
                <c:pt idx="1239">
                  <c:v>21424318.536000002</c:v>
                </c:pt>
                <c:pt idx="1240">
                  <c:v>21412885.031999998</c:v>
                </c:pt>
                <c:pt idx="1241">
                  <c:v>21518794.497000001</c:v>
                </c:pt>
                <c:pt idx="1242">
                  <c:v>21514718.432</c:v>
                </c:pt>
                <c:pt idx="1243">
                  <c:v>21620338.560000002</c:v>
                </c:pt>
                <c:pt idx="1244">
                  <c:v>21618147.960999999</c:v>
                </c:pt>
                <c:pt idx="1245">
                  <c:v>21688930.223999999</c:v>
                </c:pt>
                <c:pt idx="1246">
                  <c:v>21831903.175000001</c:v>
                </c:pt>
                <c:pt idx="1247">
                  <c:v>21751053.148000002</c:v>
                </c:pt>
                <c:pt idx="1248">
                  <c:v>21878610.156000003</c:v>
                </c:pt>
                <c:pt idx="1249">
                  <c:v>21957641.496000003</c:v>
                </c:pt>
                <c:pt idx="1250">
                  <c:v>22012019.640000001</c:v>
                </c:pt>
                <c:pt idx="1251">
                  <c:v>21948784.415000003</c:v>
                </c:pt>
                <c:pt idx="1252">
                  <c:v>22014208.511999998</c:v>
                </c:pt>
                <c:pt idx="1253">
                  <c:v>21992175.932999998</c:v>
                </c:pt>
                <c:pt idx="1254">
                  <c:v>22280721.403999999</c:v>
                </c:pt>
                <c:pt idx="1255">
                  <c:v>22206606.32</c:v>
                </c:pt>
                <c:pt idx="1256">
                  <c:v>22136577.299999997</c:v>
                </c:pt>
                <c:pt idx="1257">
                  <c:v>22211659.759999998</c:v>
                </c:pt>
                <c:pt idx="1258">
                  <c:v>22355120.789999999</c:v>
                </c:pt>
                <c:pt idx="1259">
                  <c:v>22478496.759999998</c:v>
                </c:pt>
                <c:pt idx="1260">
                  <c:v>22543110.16</c:v>
                </c:pt>
                <c:pt idx="1261">
                  <c:v>22536670.649999999</c:v>
                </c:pt>
                <c:pt idx="1262">
                  <c:v>22522188.454999998</c:v>
                </c:pt>
                <c:pt idx="1263">
                  <c:v>22670732</c:v>
                </c:pt>
                <c:pt idx="1264">
                  <c:v>22700845.245000001</c:v>
                </c:pt>
                <c:pt idx="1265">
                  <c:v>22792330.669999998</c:v>
                </c:pt>
                <c:pt idx="1266">
                  <c:v>22818911.025000002</c:v>
                </c:pt>
                <c:pt idx="1267">
                  <c:v>23034691.609999999</c:v>
                </c:pt>
                <c:pt idx="1268">
                  <c:v>23069383.944000002</c:v>
                </c:pt>
                <c:pt idx="1269">
                  <c:v>23120571.121999998</c:v>
                </c:pt>
                <c:pt idx="1270">
                  <c:v>23089546.364</c:v>
                </c:pt>
                <c:pt idx="1271">
                  <c:v>23267900.136</c:v>
                </c:pt>
                <c:pt idx="1272">
                  <c:v>23234621.377999999</c:v>
                </c:pt>
                <c:pt idx="1273">
                  <c:v>23152361.460000001</c:v>
                </c:pt>
                <c:pt idx="1274">
                  <c:v>23275016.352000002</c:v>
                </c:pt>
                <c:pt idx="1275">
                  <c:v>23404972.627</c:v>
                </c:pt>
                <c:pt idx="1276">
                  <c:v>23357613.561000001</c:v>
                </c:pt>
                <c:pt idx="1277">
                  <c:v>23454595.712000001</c:v>
                </c:pt>
                <c:pt idx="1278">
                  <c:v>23479979.565000001</c:v>
                </c:pt>
                <c:pt idx="1279">
                  <c:v>23499419.721999999</c:v>
                </c:pt>
                <c:pt idx="1280">
                  <c:v>23513676.112</c:v>
                </c:pt>
                <c:pt idx="1281">
                  <c:v>23680147.835999999</c:v>
                </c:pt>
                <c:pt idx="1282">
                  <c:v>23809028.754000001</c:v>
                </c:pt>
                <c:pt idx="1283">
                  <c:v>23844845.104999997</c:v>
                </c:pt>
                <c:pt idx="1284">
                  <c:v>23835022.761</c:v>
                </c:pt>
                <c:pt idx="1285">
                  <c:v>24060861.838</c:v>
                </c:pt>
                <c:pt idx="1286">
                  <c:v>24058321.056000002</c:v>
                </c:pt>
                <c:pt idx="1287">
                  <c:v>24032081.556000002</c:v>
                </c:pt>
                <c:pt idx="1288">
                  <c:v>24247546.73</c:v>
                </c:pt>
                <c:pt idx="1289">
                  <c:v>24278108.619999997</c:v>
                </c:pt>
                <c:pt idx="1290">
                  <c:v>24297968.353999998</c:v>
                </c:pt>
                <c:pt idx="1291">
                  <c:v>24424678.278000001</c:v>
                </c:pt>
                <c:pt idx="1292">
                  <c:v>25187820.810999997</c:v>
                </c:pt>
                <c:pt idx="1293">
                  <c:v>24619126.484000001</c:v>
                </c:pt>
                <c:pt idx="1294">
                  <c:v>24460037.238000002</c:v>
                </c:pt>
                <c:pt idx="1295">
                  <c:v>24774627.136</c:v>
                </c:pt>
                <c:pt idx="1296">
                  <c:v>24665156.666999999</c:v>
                </c:pt>
                <c:pt idx="1297">
                  <c:v>24707886.796</c:v>
                </c:pt>
                <c:pt idx="1298">
                  <c:v>24883251.136</c:v>
                </c:pt>
                <c:pt idx="1299">
                  <c:v>24785826.744000003</c:v>
                </c:pt>
                <c:pt idx="1300">
                  <c:v>24914086.454999998</c:v>
                </c:pt>
                <c:pt idx="1301">
                  <c:v>25059931.199999999</c:v>
                </c:pt>
                <c:pt idx="1302">
                  <c:v>25121458.607999999</c:v>
                </c:pt>
                <c:pt idx="1303">
                  <c:v>25086526.152000003</c:v>
                </c:pt>
                <c:pt idx="1304">
                  <c:v>25023561.331999999</c:v>
                </c:pt>
                <c:pt idx="1305">
                  <c:v>25230972.105</c:v>
                </c:pt>
                <c:pt idx="1306">
                  <c:v>25287453.355999999</c:v>
                </c:pt>
                <c:pt idx="1307">
                  <c:v>25362190.23</c:v>
                </c:pt>
                <c:pt idx="1308">
                  <c:v>25442060.568</c:v>
                </c:pt>
                <c:pt idx="1309">
                  <c:v>25492057.919999998</c:v>
                </c:pt>
                <c:pt idx="1310">
                  <c:v>25473581.033999998</c:v>
                </c:pt>
                <c:pt idx="1311">
                  <c:v>25659533.791999999</c:v>
                </c:pt>
                <c:pt idx="1312">
                  <c:v>25696185.68</c:v>
                </c:pt>
                <c:pt idx="1313">
                  <c:v>25856033.575999998</c:v>
                </c:pt>
                <c:pt idx="1314">
                  <c:v>25851845.765999999</c:v>
                </c:pt>
                <c:pt idx="1315">
                  <c:v>25661223.780000001</c:v>
                </c:pt>
                <c:pt idx="1316">
                  <c:v>25745314.27</c:v>
                </c:pt>
                <c:pt idx="1317">
                  <c:v>25979337.993000001</c:v>
                </c:pt>
                <c:pt idx="1318">
                  <c:v>25989210.240000002</c:v>
                </c:pt>
                <c:pt idx="1319">
                  <c:v>26256323.34</c:v>
                </c:pt>
                <c:pt idx="1320">
                  <c:v>26228843.927999999</c:v>
                </c:pt>
                <c:pt idx="1321">
                  <c:v>26112508.002</c:v>
                </c:pt>
                <c:pt idx="1322">
                  <c:v>26343040.199999999</c:v>
                </c:pt>
                <c:pt idx="1323">
                  <c:v>26376021.161999997</c:v>
                </c:pt>
                <c:pt idx="1324">
                  <c:v>26397960.441999998</c:v>
                </c:pt>
                <c:pt idx="1325">
                  <c:v>26600181.096999999</c:v>
                </c:pt>
                <c:pt idx="1326">
                  <c:v>26385127.853</c:v>
                </c:pt>
                <c:pt idx="1327">
                  <c:v>26588238.905000001</c:v>
                </c:pt>
                <c:pt idx="1328">
                  <c:v>26630375.629999999</c:v>
                </c:pt>
                <c:pt idx="1329">
                  <c:v>26889885.153999999</c:v>
                </c:pt>
                <c:pt idx="1330">
                  <c:v>26763115.548</c:v>
                </c:pt>
                <c:pt idx="1331">
                  <c:v>26695499.478999998</c:v>
                </c:pt>
                <c:pt idx="1332">
                  <c:v>26866855.669</c:v>
                </c:pt>
                <c:pt idx="1333">
                  <c:v>26862394.754999999</c:v>
                </c:pt>
                <c:pt idx="1334">
                  <c:v>26968283.384</c:v>
                </c:pt>
                <c:pt idx="1335">
                  <c:v>27017638.111000001</c:v>
                </c:pt>
                <c:pt idx="1336">
                  <c:v>27088354.471999999</c:v>
                </c:pt>
                <c:pt idx="1337">
                  <c:v>27236921.287</c:v>
                </c:pt>
                <c:pt idx="1338">
                  <c:v>27264185.375</c:v>
                </c:pt>
                <c:pt idx="1339">
                  <c:v>27249816.413999997</c:v>
                </c:pt>
                <c:pt idx="1340">
                  <c:v>27327244.868000001</c:v>
                </c:pt>
                <c:pt idx="1341">
                  <c:v>27226816.955999997</c:v>
                </c:pt>
                <c:pt idx="1342">
                  <c:v>27631329.346999999</c:v>
                </c:pt>
                <c:pt idx="1343">
                  <c:v>27524308.695</c:v>
                </c:pt>
                <c:pt idx="1344">
                  <c:v>27502094.34</c:v>
                </c:pt>
                <c:pt idx="1345">
                  <c:v>27684513.791999999</c:v>
                </c:pt>
                <c:pt idx="1346">
                  <c:v>27765007.463999998</c:v>
                </c:pt>
                <c:pt idx="1347">
                  <c:v>27756478.169999998</c:v>
                </c:pt>
                <c:pt idx="1348">
                  <c:v>27804793.884</c:v>
                </c:pt>
                <c:pt idx="1349">
                  <c:v>27904991.603999998</c:v>
                </c:pt>
                <c:pt idx="1350">
                  <c:v>27997190.859000001</c:v>
                </c:pt>
                <c:pt idx="1351">
                  <c:v>27949330.48</c:v>
                </c:pt>
                <c:pt idx="1352">
                  <c:v>28086073.903999999</c:v>
                </c:pt>
                <c:pt idx="1353">
                  <c:v>28063361.456</c:v>
                </c:pt>
                <c:pt idx="1354">
                  <c:v>28276991.210000001</c:v>
                </c:pt>
                <c:pt idx="1355">
                  <c:v>28203685.919999998</c:v>
                </c:pt>
                <c:pt idx="1356">
                  <c:v>28273409.759999998</c:v>
                </c:pt>
                <c:pt idx="1357">
                  <c:v>28620711.990000002</c:v>
                </c:pt>
                <c:pt idx="1358">
                  <c:v>28603672.499999996</c:v>
                </c:pt>
                <c:pt idx="1359">
                  <c:v>28537187.77</c:v>
                </c:pt>
                <c:pt idx="1360">
                  <c:v>28465300.735999998</c:v>
                </c:pt>
                <c:pt idx="1361">
                  <c:v>28608204.910999998</c:v>
                </c:pt>
                <c:pt idx="1362">
                  <c:v>28711964.375</c:v>
                </c:pt>
                <c:pt idx="1363">
                  <c:v>28795326.984000001</c:v>
                </c:pt>
                <c:pt idx="1364">
                  <c:v>29011456.692000002</c:v>
                </c:pt>
                <c:pt idx="1365">
                  <c:v>28829724.370000001</c:v>
                </c:pt>
                <c:pt idx="1366">
                  <c:v>29035538.122000001</c:v>
                </c:pt>
                <c:pt idx="1367">
                  <c:v>29037144.674000002</c:v>
                </c:pt>
                <c:pt idx="1368">
                  <c:v>29121447.915999997</c:v>
                </c:pt>
                <c:pt idx="1369">
                  <c:v>29342676.452999998</c:v>
                </c:pt>
                <c:pt idx="1370">
                  <c:v>29364234.672000002</c:v>
                </c:pt>
                <c:pt idx="1371">
                  <c:v>29498579.655999999</c:v>
                </c:pt>
                <c:pt idx="1372">
                  <c:v>29195665.237</c:v>
                </c:pt>
                <c:pt idx="1373">
                  <c:v>29400922.670000002</c:v>
                </c:pt>
                <c:pt idx="1374">
                  <c:v>29459148.348000001</c:v>
                </c:pt>
                <c:pt idx="1375">
                  <c:v>29709357.495999999</c:v>
                </c:pt>
                <c:pt idx="1376">
                  <c:v>29587320.472000003</c:v>
                </c:pt>
                <c:pt idx="1377">
                  <c:v>29777619.072000001</c:v>
                </c:pt>
                <c:pt idx="1378">
                  <c:v>29908566.035999998</c:v>
                </c:pt>
                <c:pt idx="1379">
                  <c:v>29987995.237999998</c:v>
                </c:pt>
                <c:pt idx="1380">
                  <c:v>29891966.739999998</c:v>
                </c:pt>
                <c:pt idx="1381">
                  <c:v>30035225.572000001</c:v>
                </c:pt>
                <c:pt idx="1382">
                  <c:v>30073412.057999998</c:v>
                </c:pt>
                <c:pt idx="1383">
                  <c:v>30364855.429999996</c:v>
                </c:pt>
                <c:pt idx="1384">
                  <c:v>30214571.022</c:v>
                </c:pt>
                <c:pt idx="1385">
                  <c:v>30550080.366</c:v>
                </c:pt>
                <c:pt idx="1386">
                  <c:v>30524575.545000002</c:v>
                </c:pt>
                <c:pt idx="1387">
                  <c:v>30703011.068</c:v>
                </c:pt>
                <c:pt idx="1388">
                  <c:v>30485183.408</c:v>
                </c:pt>
                <c:pt idx="1389">
                  <c:v>30739126.308000002</c:v>
                </c:pt>
                <c:pt idx="1390">
                  <c:v>30867664.831</c:v>
                </c:pt>
                <c:pt idx="1391">
                  <c:v>31021423.199999999</c:v>
                </c:pt>
                <c:pt idx="1392">
                  <c:v>31136354.234999999</c:v>
                </c:pt>
                <c:pt idx="1393">
                  <c:v>31090555.879999999</c:v>
                </c:pt>
                <c:pt idx="1394">
                  <c:v>31297217.674999997</c:v>
                </c:pt>
                <c:pt idx="1395">
                  <c:v>31189321.847999997</c:v>
                </c:pt>
                <c:pt idx="1396">
                  <c:v>31277757.439999998</c:v>
                </c:pt>
                <c:pt idx="1397">
                  <c:v>31521896.734000001</c:v>
                </c:pt>
                <c:pt idx="1398">
                  <c:v>31598111.219999999</c:v>
                </c:pt>
                <c:pt idx="1399">
                  <c:v>31521554.952</c:v>
                </c:pt>
                <c:pt idx="1400">
                  <c:v>31720030.088999998</c:v>
                </c:pt>
                <c:pt idx="1401">
                  <c:v>31765363.649999999</c:v>
                </c:pt>
                <c:pt idx="1402">
                  <c:v>32053385.051999997</c:v>
                </c:pt>
                <c:pt idx="1403">
                  <c:v>31895012.103999998</c:v>
                </c:pt>
                <c:pt idx="1404">
                  <c:v>32139275.960000001</c:v>
                </c:pt>
                <c:pt idx="1405">
                  <c:v>32240542.167999998</c:v>
                </c:pt>
                <c:pt idx="1406">
                  <c:v>32364756.522</c:v>
                </c:pt>
                <c:pt idx="1407">
                  <c:v>32248968.223999999</c:v>
                </c:pt>
                <c:pt idx="1408">
                  <c:v>32407983.045000002</c:v>
                </c:pt>
                <c:pt idx="1409">
                  <c:v>32378504.736000001</c:v>
                </c:pt>
                <c:pt idx="1410">
                  <c:v>32582704.629999999</c:v>
                </c:pt>
                <c:pt idx="1411">
                  <c:v>32686166.466000002</c:v>
                </c:pt>
                <c:pt idx="1412">
                  <c:v>32847982.300000001</c:v>
                </c:pt>
                <c:pt idx="1413">
                  <c:v>32656251.599999998</c:v>
                </c:pt>
                <c:pt idx="1414">
                  <c:v>32827964.939999998</c:v>
                </c:pt>
                <c:pt idx="1415">
                  <c:v>32988399.083999999</c:v>
                </c:pt>
                <c:pt idx="1416">
                  <c:v>32982357.849999998</c:v>
                </c:pt>
                <c:pt idx="1417">
                  <c:v>33072915.743999999</c:v>
                </c:pt>
                <c:pt idx="1418">
                  <c:v>33246143.626000002</c:v>
                </c:pt>
                <c:pt idx="1419">
                  <c:v>33324214.902000003</c:v>
                </c:pt>
                <c:pt idx="1420">
                  <c:v>33360955.591000002</c:v>
                </c:pt>
                <c:pt idx="1421">
                  <c:v>33307709.324999999</c:v>
                </c:pt>
                <c:pt idx="1422">
                  <c:v>33486887.167999998</c:v>
                </c:pt>
                <c:pt idx="1423">
                  <c:v>33333803.927999999</c:v>
                </c:pt>
                <c:pt idx="1424">
                  <c:v>33773777.443999998</c:v>
                </c:pt>
                <c:pt idx="1425">
                  <c:v>33619222.383000001</c:v>
                </c:pt>
                <c:pt idx="1426">
                  <c:v>33676454.802000001</c:v>
                </c:pt>
                <c:pt idx="1427">
                  <c:v>33779654.664000005</c:v>
                </c:pt>
                <c:pt idx="1428">
                  <c:v>33950977.579999998</c:v>
                </c:pt>
                <c:pt idx="1429">
                  <c:v>33721713.531000003</c:v>
                </c:pt>
                <c:pt idx="1430">
                  <c:v>34205893.965000004</c:v>
                </c:pt>
                <c:pt idx="1431">
                  <c:v>34172514.983000003</c:v>
                </c:pt>
                <c:pt idx="1432">
                  <c:v>34268997</c:v>
                </c:pt>
                <c:pt idx="1433">
                  <c:v>34040028.083999999</c:v>
                </c:pt>
                <c:pt idx="1434">
                  <c:v>34173097.596000001</c:v>
                </c:pt>
                <c:pt idx="1435">
                  <c:v>34343403.387999997</c:v>
                </c:pt>
                <c:pt idx="1436">
                  <c:v>34297890.732000001</c:v>
                </c:pt>
                <c:pt idx="1437">
                  <c:v>34424227.074999996</c:v>
                </c:pt>
                <c:pt idx="1438">
                  <c:v>34626390.129000001</c:v>
                </c:pt>
                <c:pt idx="1439">
                  <c:v>34419978.674999997</c:v>
                </c:pt>
                <c:pt idx="1440">
                  <c:v>34666781.167999998</c:v>
                </c:pt>
                <c:pt idx="1441">
                  <c:v>34725981.686000004</c:v>
                </c:pt>
                <c:pt idx="1442">
                  <c:v>34865507.132999994</c:v>
                </c:pt>
                <c:pt idx="1443">
                  <c:v>34907070.432000004</c:v>
                </c:pt>
                <c:pt idx="1444">
                  <c:v>34885165.350000001</c:v>
                </c:pt>
                <c:pt idx="1445">
                  <c:v>35009132.931000002</c:v>
                </c:pt>
                <c:pt idx="1446">
                  <c:v>35218320.846000001</c:v>
                </c:pt>
                <c:pt idx="1447">
                  <c:v>35357692.861000001</c:v>
                </c:pt>
                <c:pt idx="1448">
                  <c:v>35162831.414999999</c:v>
                </c:pt>
                <c:pt idx="1449">
                  <c:v>35295026.015000001</c:v>
                </c:pt>
                <c:pt idx="1450">
                  <c:v>35573938.373999998</c:v>
                </c:pt>
                <c:pt idx="1451">
                  <c:v>35447350.112999998</c:v>
                </c:pt>
                <c:pt idx="1452">
                  <c:v>35429220.651000001</c:v>
                </c:pt>
                <c:pt idx="1453">
                  <c:v>35711689.474999994</c:v>
                </c:pt>
                <c:pt idx="1454">
                  <c:v>35525473.380000003</c:v>
                </c:pt>
                <c:pt idx="1455">
                  <c:v>35718843.851999998</c:v>
                </c:pt>
                <c:pt idx="1456">
                  <c:v>36045035.092</c:v>
                </c:pt>
                <c:pt idx="1457">
                  <c:v>36049284.600000001</c:v>
                </c:pt>
                <c:pt idx="1458">
                  <c:v>36242476.523999996</c:v>
                </c:pt>
                <c:pt idx="1459">
                  <c:v>36354385.723999999</c:v>
                </c:pt>
                <c:pt idx="1460">
                  <c:v>36494636.145000003</c:v>
                </c:pt>
                <c:pt idx="1461">
                  <c:v>36232701.226000004</c:v>
                </c:pt>
                <c:pt idx="1462">
                  <c:v>36452543.913000003</c:v>
                </c:pt>
                <c:pt idx="1463">
                  <c:v>36733921.049999997</c:v>
                </c:pt>
                <c:pt idx="1464">
                  <c:v>36770581.473999999</c:v>
                </c:pt>
                <c:pt idx="1465">
                  <c:v>36935067.18</c:v>
                </c:pt>
                <c:pt idx="1466">
                  <c:v>36855649.169999994</c:v>
                </c:pt>
                <c:pt idx="1467">
                  <c:v>36939949.370999999</c:v>
                </c:pt>
                <c:pt idx="1468">
                  <c:v>37219649.903999999</c:v>
                </c:pt>
                <c:pt idx="1469">
                  <c:v>37200663.079999998</c:v>
                </c:pt>
                <c:pt idx="1470">
                  <c:v>37509530.802999996</c:v>
                </c:pt>
                <c:pt idx="1471">
                  <c:v>37508337.169</c:v>
                </c:pt>
                <c:pt idx="1472">
                  <c:v>37614273.144000001</c:v>
                </c:pt>
                <c:pt idx="1473">
                  <c:v>37703343.678000003</c:v>
                </c:pt>
                <c:pt idx="1474">
                  <c:v>37593635.163000003</c:v>
                </c:pt>
                <c:pt idx="1475">
                  <c:v>37853984.328000002</c:v>
                </c:pt>
                <c:pt idx="1476">
                  <c:v>37922237.859999999</c:v>
                </c:pt>
                <c:pt idx="1477">
                  <c:v>38209880.353</c:v>
                </c:pt>
                <c:pt idx="1478">
                  <c:v>38305592.836000003</c:v>
                </c:pt>
                <c:pt idx="1479">
                  <c:v>38533563.016000003</c:v>
                </c:pt>
                <c:pt idx="1480">
                  <c:v>38285694.770000003</c:v>
                </c:pt>
                <c:pt idx="1481">
                  <c:v>38579228.352000006</c:v>
                </c:pt>
                <c:pt idx="1482">
                  <c:v>38783469.549000002</c:v>
                </c:pt>
                <c:pt idx="1483">
                  <c:v>38682665.612999998</c:v>
                </c:pt>
                <c:pt idx="1484">
                  <c:v>38927926.649999999</c:v>
                </c:pt>
                <c:pt idx="1485">
                  <c:v>39014095.590000004</c:v>
                </c:pt>
                <c:pt idx="1486">
                  <c:v>38851410.971999995</c:v>
                </c:pt>
                <c:pt idx="1487">
                  <c:v>39100937.291999996</c:v>
                </c:pt>
                <c:pt idx="1488">
                  <c:v>39409020.840000004</c:v>
                </c:pt>
                <c:pt idx="1489">
                  <c:v>39127916.009999998</c:v>
                </c:pt>
                <c:pt idx="1490">
                  <c:v>39515102.063999996</c:v>
                </c:pt>
                <c:pt idx="1491">
                  <c:v>39275202.993000001</c:v>
                </c:pt>
                <c:pt idx="1492">
                  <c:v>39423591.527999997</c:v>
                </c:pt>
                <c:pt idx="1493">
                  <c:v>39659676.473999999</c:v>
                </c:pt>
                <c:pt idx="1494">
                  <c:v>39676270.440000005</c:v>
                </c:pt>
                <c:pt idx="1495">
                  <c:v>39523133.286000006</c:v>
                </c:pt>
                <c:pt idx="1496">
                  <c:v>39876356.160000004</c:v>
                </c:pt>
                <c:pt idx="1497">
                  <c:v>39677149.965000004</c:v>
                </c:pt>
                <c:pt idx="1498">
                  <c:v>39723734.952</c:v>
                </c:pt>
                <c:pt idx="1499">
                  <c:v>40033565.939999998</c:v>
                </c:pt>
                <c:pt idx="1500">
                  <c:v>39846383.291999996</c:v>
                </c:pt>
                <c:pt idx="1501">
                  <c:v>40220103.004000001</c:v>
                </c:pt>
                <c:pt idx="1502">
                  <c:v>40134725.072999999</c:v>
                </c:pt>
                <c:pt idx="1503">
                  <c:v>40448558.230000004</c:v>
                </c:pt>
                <c:pt idx="1504">
                  <c:v>40464484.901000001</c:v>
                </c:pt>
                <c:pt idx="1505">
                  <c:v>40476392.594000004</c:v>
                </c:pt>
                <c:pt idx="1506">
                  <c:v>40452993.800000004</c:v>
                </c:pt>
                <c:pt idx="1507">
                  <c:v>40682152.419999994</c:v>
                </c:pt>
                <c:pt idx="1508">
                  <c:v>40546643.667000003</c:v>
                </c:pt>
                <c:pt idx="1509">
                  <c:v>40852917.894000001</c:v>
                </c:pt>
                <c:pt idx="1510">
                  <c:v>40903460.016000003</c:v>
                </c:pt>
                <c:pt idx="1511">
                  <c:v>40923952.591000006</c:v>
                </c:pt>
                <c:pt idx="1512">
                  <c:v>41081817.908</c:v>
                </c:pt>
                <c:pt idx="1513">
                  <c:v>41216515.660000004</c:v>
                </c:pt>
                <c:pt idx="1514">
                  <c:v>41169243.850000001</c:v>
                </c:pt>
                <c:pt idx="1515">
                  <c:v>41550687.270000003</c:v>
                </c:pt>
                <c:pt idx="1516">
                  <c:v>41510083.68</c:v>
                </c:pt>
                <c:pt idx="1517">
                  <c:v>41771065.828000002</c:v>
                </c:pt>
                <c:pt idx="1518">
                  <c:v>41597793.304000005</c:v>
                </c:pt>
                <c:pt idx="1519">
                  <c:v>41935008.5</c:v>
                </c:pt>
                <c:pt idx="1520">
                  <c:v>42142835.631000005</c:v>
                </c:pt>
                <c:pt idx="1521">
                  <c:v>42185211.186999999</c:v>
                </c:pt>
                <c:pt idx="1522">
                  <c:v>42398143.674000002</c:v>
                </c:pt>
                <c:pt idx="1523">
                  <c:v>42339464.68</c:v>
                </c:pt>
                <c:pt idx="1524">
                  <c:v>42651907.115999997</c:v>
                </c:pt>
                <c:pt idx="1525">
                  <c:v>42991004.903999999</c:v>
                </c:pt>
                <c:pt idx="1526">
                  <c:v>42880903.938000001</c:v>
                </c:pt>
                <c:pt idx="1527">
                  <c:v>43043470.368999995</c:v>
                </c:pt>
                <c:pt idx="1528">
                  <c:v>43072686.656999998</c:v>
                </c:pt>
                <c:pt idx="1529">
                  <c:v>43285173.609999999</c:v>
                </c:pt>
                <c:pt idx="1530">
                  <c:v>43334539.658</c:v>
                </c:pt>
                <c:pt idx="1531">
                  <c:v>43355876.055</c:v>
                </c:pt>
                <c:pt idx="1532">
                  <c:v>43906886.290000007</c:v>
                </c:pt>
                <c:pt idx="1533">
                  <c:v>43909035.571000002</c:v>
                </c:pt>
                <c:pt idx="1534">
                  <c:v>44013107.369999997</c:v>
                </c:pt>
                <c:pt idx="1535">
                  <c:v>44131430.464999996</c:v>
                </c:pt>
                <c:pt idx="1536">
                  <c:v>44072230.586999997</c:v>
                </c:pt>
                <c:pt idx="1537">
                  <c:v>44225316.999000005</c:v>
                </c:pt>
                <c:pt idx="1538">
                  <c:v>44289172.870999999</c:v>
                </c:pt>
                <c:pt idx="1539">
                  <c:v>44307222.729000002</c:v>
                </c:pt>
                <c:pt idx="1540">
                  <c:v>44580437.197999999</c:v>
                </c:pt>
                <c:pt idx="1541">
                  <c:v>44502776.079999998</c:v>
                </c:pt>
                <c:pt idx="1542">
                  <c:v>44460903.342</c:v>
                </c:pt>
                <c:pt idx="1543">
                  <c:v>44637475.891999997</c:v>
                </c:pt>
                <c:pt idx="1544">
                  <c:v>44761205.475000001</c:v>
                </c:pt>
                <c:pt idx="1545">
                  <c:v>44850847.811999999</c:v>
                </c:pt>
                <c:pt idx="1546">
                  <c:v>44916120.886</c:v>
                </c:pt>
                <c:pt idx="1547">
                  <c:v>44938273.788000003</c:v>
                </c:pt>
                <c:pt idx="1548">
                  <c:v>45355930.623999998</c:v>
                </c:pt>
                <c:pt idx="1549">
                  <c:v>45146332.476000004</c:v>
                </c:pt>
                <c:pt idx="1550">
                  <c:v>45360534.450000003</c:v>
                </c:pt>
                <c:pt idx="1551">
                  <c:v>45318091.454999998</c:v>
                </c:pt>
                <c:pt idx="1552">
                  <c:v>45436733.215999998</c:v>
                </c:pt>
                <c:pt idx="1553">
                  <c:v>45565910.460000001</c:v>
                </c:pt>
                <c:pt idx="1554">
                  <c:v>45880230.43</c:v>
                </c:pt>
                <c:pt idx="1555">
                  <c:v>45763059.615000002</c:v>
                </c:pt>
                <c:pt idx="1556">
                  <c:v>46076228.731999993</c:v>
                </c:pt>
                <c:pt idx="1557">
                  <c:v>46061436.556999996</c:v>
                </c:pt>
                <c:pt idx="1558">
                  <c:v>45907994.088</c:v>
                </c:pt>
                <c:pt idx="1559">
                  <c:v>46050261.619999997</c:v>
                </c:pt>
                <c:pt idx="1560">
                  <c:v>46192221.306000002</c:v>
                </c:pt>
                <c:pt idx="1561">
                  <c:v>46340928.527999997</c:v>
                </c:pt>
                <c:pt idx="1562">
                  <c:v>46733563.655999996</c:v>
                </c:pt>
                <c:pt idx="1563">
                  <c:v>46469182.535999998</c:v>
                </c:pt>
                <c:pt idx="1564">
                  <c:v>46878119.751999997</c:v>
                </c:pt>
                <c:pt idx="1565">
                  <c:v>46585699.740000002</c:v>
                </c:pt>
                <c:pt idx="1566">
                  <c:v>47246962.595000006</c:v>
                </c:pt>
                <c:pt idx="1567">
                  <c:v>47097412.146000005</c:v>
                </c:pt>
                <c:pt idx="1568">
                  <c:v>47449213.356999993</c:v>
                </c:pt>
                <c:pt idx="1569">
                  <c:v>47326947.583999999</c:v>
                </c:pt>
                <c:pt idx="1570">
                  <c:v>47342767.592999995</c:v>
                </c:pt>
                <c:pt idx="1571">
                  <c:v>47798882.68</c:v>
                </c:pt>
                <c:pt idx="1572">
                  <c:v>47811865</c:v>
                </c:pt>
                <c:pt idx="1573">
                  <c:v>47827242.395999998</c:v>
                </c:pt>
                <c:pt idx="1574">
                  <c:v>48325294.967</c:v>
                </c:pt>
                <c:pt idx="1575">
                  <c:v>48755322.460000001</c:v>
                </c:pt>
                <c:pt idx="1576">
                  <c:v>48284240.167999998</c:v>
                </c:pt>
                <c:pt idx="1577">
                  <c:v>48415555.211999997</c:v>
                </c:pt>
                <c:pt idx="1578">
                  <c:v>48493736.272</c:v>
                </c:pt>
                <c:pt idx="1579">
                  <c:v>48917007.571000002</c:v>
                </c:pt>
                <c:pt idx="1580">
                  <c:v>49011564.953999996</c:v>
                </c:pt>
                <c:pt idx="1581">
                  <c:v>49360402.541999996</c:v>
                </c:pt>
                <c:pt idx="1582">
                  <c:v>49154296.476999998</c:v>
                </c:pt>
                <c:pt idx="1583">
                  <c:v>49380554.020000003</c:v>
                </c:pt>
                <c:pt idx="1584">
                  <c:v>49795710.879999995</c:v>
                </c:pt>
                <c:pt idx="1585">
                  <c:v>49786273.983000003</c:v>
                </c:pt>
                <c:pt idx="1586">
                  <c:v>49924721.120999999</c:v>
                </c:pt>
                <c:pt idx="1587">
                  <c:v>49761498.109999999</c:v>
                </c:pt>
                <c:pt idx="1588">
                  <c:v>49929728.132000007</c:v>
                </c:pt>
                <c:pt idx="1589">
                  <c:v>50132006.114999995</c:v>
                </c:pt>
                <c:pt idx="1590">
                  <c:v>50039893.500000007</c:v>
                </c:pt>
                <c:pt idx="1591">
                  <c:v>50398420.968000002</c:v>
                </c:pt>
                <c:pt idx="1592">
                  <c:v>50417936.423999995</c:v>
                </c:pt>
                <c:pt idx="1593">
                  <c:v>50886339.600000001</c:v>
                </c:pt>
                <c:pt idx="1594">
                  <c:v>50420333.222000003</c:v>
                </c:pt>
                <c:pt idx="1595">
                  <c:v>50867166.134000003</c:v>
                </c:pt>
                <c:pt idx="1596">
                  <c:v>50824205.985000007</c:v>
                </c:pt>
                <c:pt idx="1597">
                  <c:v>50639927.471000001</c:v>
                </c:pt>
                <c:pt idx="1598">
                  <c:v>50921199.004000001</c:v>
                </c:pt>
                <c:pt idx="1599">
                  <c:v>51766062.25</c:v>
                </c:pt>
                <c:pt idx="1600">
                  <c:v>51398531.073999994</c:v>
                </c:pt>
                <c:pt idx="1601">
                  <c:v>51518998.127999999</c:v>
                </c:pt>
                <c:pt idx="1602">
                  <c:v>51618796.166000001</c:v>
                </c:pt>
                <c:pt idx="1603">
                  <c:v>51294569.392000005</c:v>
                </c:pt>
                <c:pt idx="1604">
                  <c:v>51417783.200000003</c:v>
                </c:pt>
                <c:pt idx="1605">
                  <c:v>51673865.626000002</c:v>
                </c:pt>
                <c:pt idx="1606">
                  <c:v>52053091.076000005</c:v>
                </c:pt>
                <c:pt idx="1607">
                  <c:v>52141201.840000004</c:v>
                </c:pt>
                <c:pt idx="1608">
                  <c:v>52255406.737999998</c:v>
                </c:pt>
                <c:pt idx="1609">
                  <c:v>52351711.75</c:v>
                </c:pt>
                <c:pt idx="1610">
                  <c:v>52469211.267999999</c:v>
                </c:pt>
                <c:pt idx="1611">
                  <c:v>52581550.325000003</c:v>
                </c:pt>
                <c:pt idx="1612">
                  <c:v>52870964.538999997</c:v>
                </c:pt>
                <c:pt idx="1613">
                  <c:v>52766665.453999996</c:v>
                </c:pt>
                <c:pt idx="1614">
                  <c:v>52922337.458000004</c:v>
                </c:pt>
                <c:pt idx="1615">
                  <c:v>53156143.223999999</c:v>
                </c:pt>
                <c:pt idx="1616">
                  <c:v>52844664.600000001</c:v>
                </c:pt>
                <c:pt idx="1617">
                  <c:v>53846406.336000003</c:v>
                </c:pt>
                <c:pt idx="1618">
                  <c:v>53826450.902999997</c:v>
                </c:pt>
                <c:pt idx="1619">
                  <c:v>53594696.408</c:v>
                </c:pt>
                <c:pt idx="1620">
                  <c:v>53850296.555999994</c:v>
                </c:pt>
                <c:pt idx="1621">
                  <c:v>53896078.518000007</c:v>
                </c:pt>
                <c:pt idx="1622">
                  <c:v>54297312.503999993</c:v>
                </c:pt>
                <c:pt idx="1623">
                  <c:v>54294073.488000005</c:v>
                </c:pt>
                <c:pt idx="1624">
                  <c:v>54631006.32</c:v>
                </c:pt>
                <c:pt idx="1625">
                  <c:v>54999820.68</c:v>
                </c:pt>
                <c:pt idx="1626">
                  <c:v>54739227.509999998</c:v>
                </c:pt>
                <c:pt idx="1627">
                  <c:v>55116128.004000001</c:v>
                </c:pt>
                <c:pt idx="1628">
                  <c:v>55064075.200999998</c:v>
                </c:pt>
                <c:pt idx="1629">
                  <c:v>55132295</c:v>
                </c:pt>
                <c:pt idx="1630">
                  <c:v>55255610.956</c:v>
                </c:pt>
                <c:pt idx="1631">
                  <c:v>55483949.550000004</c:v>
                </c:pt>
                <c:pt idx="1632">
                  <c:v>55691054.561999999</c:v>
                </c:pt>
                <c:pt idx="1633">
                  <c:v>55849745.465999998</c:v>
                </c:pt>
                <c:pt idx="1634">
                  <c:v>55672193.015999995</c:v>
                </c:pt>
                <c:pt idx="1635">
                  <c:v>55545380.506999999</c:v>
                </c:pt>
                <c:pt idx="1636">
                  <c:v>55697610.039999999</c:v>
                </c:pt>
                <c:pt idx="1637">
                  <c:v>55860637.581</c:v>
                </c:pt>
                <c:pt idx="1638">
                  <c:v>56235123.160000004</c:v>
                </c:pt>
                <c:pt idx="1639">
                  <c:v>56220379.475000001</c:v>
                </c:pt>
                <c:pt idx="1640">
                  <c:v>56464944.75</c:v>
                </c:pt>
                <c:pt idx="1641">
                  <c:v>56766231.090000004</c:v>
                </c:pt>
                <c:pt idx="1642">
                  <c:v>56833397.943000004</c:v>
                </c:pt>
                <c:pt idx="1643">
                  <c:v>56845368.868000001</c:v>
                </c:pt>
                <c:pt idx="1644">
                  <c:v>56614787.910000004</c:v>
                </c:pt>
                <c:pt idx="1645">
                  <c:v>57264220.272</c:v>
                </c:pt>
                <c:pt idx="1646">
                  <c:v>57198654.799999997</c:v>
                </c:pt>
                <c:pt idx="1647">
                  <c:v>57308660.055</c:v>
                </c:pt>
                <c:pt idx="1648">
                  <c:v>57248465.203000002</c:v>
                </c:pt>
                <c:pt idx="1649">
                  <c:v>57624309.336000003</c:v>
                </c:pt>
                <c:pt idx="1650">
                  <c:v>57827472.350000001</c:v>
                </c:pt>
                <c:pt idx="1651">
                  <c:v>58003389.333000004</c:v>
                </c:pt>
                <c:pt idx="1652">
                  <c:v>57929706.850000001</c:v>
                </c:pt>
                <c:pt idx="1653">
                  <c:v>58226456.328000002</c:v>
                </c:pt>
                <c:pt idx="1654">
                  <c:v>58362492.629999995</c:v>
                </c:pt>
                <c:pt idx="1655">
                  <c:v>58545885.098999999</c:v>
                </c:pt>
                <c:pt idx="1656">
                  <c:v>58659894.622999996</c:v>
                </c:pt>
                <c:pt idx="1657">
                  <c:v>58895861.630000003</c:v>
                </c:pt>
                <c:pt idx="1658">
                  <c:v>58575881.385000005</c:v>
                </c:pt>
                <c:pt idx="1659">
                  <c:v>58930835.078000002</c:v>
                </c:pt>
                <c:pt idx="1660">
                  <c:v>59203865.028000005</c:v>
                </c:pt>
                <c:pt idx="1661">
                  <c:v>59433419.700000003</c:v>
                </c:pt>
                <c:pt idx="1662">
                  <c:v>60026510.399999999</c:v>
                </c:pt>
                <c:pt idx="1663">
                  <c:v>59843469.600000001</c:v>
                </c:pt>
                <c:pt idx="1664">
                  <c:v>60428317.019999996</c:v>
                </c:pt>
                <c:pt idx="1665">
                  <c:v>60360465.530000001</c:v>
                </c:pt>
                <c:pt idx="1666">
                  <c:v>60151653.504000001</c:v>
                </c:pt>
                <c:pt idx="1667">
                  <c:v>60187741.149999999</c:v>
                </c:pt>
                <c:pt idx="1668">
                  <c:v>60547039.376000002</c:v>
                </c:pt>
                <c:pt idx="1669">
                  <c:v>60671924.508000001</c:v>
                </c:pt>
                <c:pt idx="1670">
                  <c:v>60154348.784000002</c:v>
                </c:pt>
                <c:pt idx="1671">
                  <c:v>61127241.027999997</c:v>
                </c:pt>
                <c:pt idx="1672">
                  <c:v>61166297.777999997</c:v>
                </c:pt>
                <c:pt idx="1673">
                  <c:v>61387064.340000004</c:v>
                </c:pt>
                <c:pt idx="1674">
                  <c:v>61049792.760000005</c:v>
                </c:pt>
                <c:pt idx="1675">
                  <c:v>61360950.071999997</c:v>
                </c:pt>
                <c:pt idx="1676">
                  <c:v>61580953.516000003</c:v>
                </c:pt>
                <c:pt idx="1677">
                  <c:v>61597654.461999997</c:v>
                </c:pt>
                <c:pt idx="1678">
                  <c:v>62009101.712999992</c:v>
                </c:pt>
                <c:pt idx="1679">
                  <c:v>61904662.703999996</c:v>
                </c:pt>
                <c:pt idx="1680">
                  <c:v>62299538.623999998</c:v>
                </c:pt>
                <c:pt idx="1681">
                  <c:v>61903522.138999999</c:v>
                </c:pt>
                <c:pt idx="1682">
                  <c:v>62299343.806000002</c:v>
                </c:pt>
                <c:pt idx="1683">
                  <c:v>62379874.760000005</c:v>
                </c:pt>
                <c:pt idx="1684">
                  <c:v>62749256.915000007</c:v>
                </c:pt>
                <c:pt idx="1685">
                  <c:v>62280456.800000004</c:v>
                </c:pt>
                <c:pt idx="1686">
                  <c:v>62847480.647999994</c:v>
                </c:pt>
                <c:pt idx="1687">
                  <c:v>62662393.476000004</c:v>
                </c:pt>
                <c:pt idx="1688">
                  <c:v>63394594.361999996</c:v>
                </c:pt>
                <c:pt idx="1689">
                  <c:v>63320753.424000002</c:v>
                </c:pt>
                <c:pt idx="1690">
                  <c:v>63383468.82</c:v>
                </c:pt>
                <c:pt idx="1691">
                  <c:v>63897744.267000005</c:v>
                </c:pt>
                <c:pt idx="1692">
                  <c:v>64072640.412</c:v>
                </c:pt>
                <c:pt idx="1693">
                  <c:v>63891327.473999999</c:v>
                </c:pt>
                <c:pt idx="1694">
                  <c:v>64525028.544</c:v>
                </c:pt>
                <c:pt idx="1695">
                  <c:v>64123817.964000002</c:v>
                </c:pt>
                <c:pt idx="1696">
                  <c:v>64644046.560000002</c:v>
                </c:pt>
                <c:pt idx="1697">
                  <c:v>64730412.949999996</c:v>
                </c:pt>
                <c:pt idx="1698">
                  <c:v>64603276.349999994</c:v>
                </c:pt>
                <c:pt idx="1699">
                  <c:v>65052114.400000006</c:v>
                </c:pt>
                <c:pt idx="1700">
                  <c:v>64988899.414999999</c:v>
                </c:pt>
                <c:pt idx="1701">
                  <c:v>65169915.535999998</c:v>
                </c:pt>
                <c:pt idx="1702">
                  <c:v>65383058.133999996</c:v>
                </c:pt>
                <c:pt idx="1703">
                  <c:v>65539072.416000001</c:v>
                </c:pt>
                <c:pt idx="1704">
                  <c:v>65819807.838</c:v>
                </c:pt>
                <c:pt idx="1705">
                  <c:v>66101611.011</c:v>
                </c:pt>
                <c:pt idx="1706">
                  <c:v>66132227.184000008</c:v>
                </c:pt>
                <c:pt idx="1707">
                  <c:v>66489950.296000004</c:v>
                </c:pt>
                <c:pt idx="1708">
                  <c:v>66625336.368000008</c:v>
                </c:pt>
                <c:pt idx="1709">
                  <c:v>66439773.915000007</c:v>
                </c:pt>
                <c:pt idx="1710">
                  <c:v>66605131.642000005</c:v>
                </c:pt>
                <c:pt idx="1711">
                  <c:v>67144213.047999993</c:v>
                </c:pt>
                <c:pt idx="1712">
                  <c:v>66975924.004000008</c:v>
                </c:pt>
                <c:pt idx="1713">
                  <c:v>67216584.833999991</c:v>
                </c:pt>
                <c:pt idx="1714">
                  <c:v>67229346.782000005</c:v>
                </c:pt>
                <c:pt idx="1715">
                  <c:v>67377692.969999999</c:v>
                </c:pt>
                <c:pt idx="1716">
                  <c:v>67831897.283999994</c:v>
                </c:pt>
                <c:pt idx="1717">
                  <c:v>67525506.774000004</c:v>
                </c:pt>
                <c:pt idx="1718">
                  <c:v>67873542.296000004</c:v>
                </c:pt>
                <c:pt idx="1719">
                  <c:v>68011950.665999994</c:v>
                </c:pt>
                <c:pt idx="1720">
                  <c:v>68100498.319999993</c:v>
                </c:pt>
                <c:pt idx="1721">
                  <c:v>68278953.510000005</c:v>
                </c:pt>
                <c:pt idx="1722">
                  <c:v>68538843.827999994</c:v>
                </c:pt>
                <c:pt idx="1723">
                  <c:v>69013444.84300001</c:v>
                </c:pt>
                <c:pt idx="1724">
                  <c:v>68618772.375</c:v>
                </c:pt>
                <c:pt idx="1725">
                  <c:v>69332712.371999994</c:v>
                </c:pt>
                <c:pt idx="1726">
                  <c:v>69230596.607999995</c:v>
                </c:pt>
                <c:pt idx="1727">
                  <c:v>69545324.640000001</c:v>
                </c:pt>
                <c:pt idx="1728">
                  <c:v>69394090.887000009</c:v>
                </c:pt>
                <c:pt idx="1729">
                  <c:v>69975542.120000005</c:v>
                </c:pt>
                <c:pt idx="1730">
                  <c:v>70225374.881999999</c:v>
                </c:pt>
                <c:pt idx="1731">
                  <c:v>70198948.709999993</c:v>
                </c:pt>
                <c:pt idx="1732">
                  <c:v>70545978.863999993</c:v>
                </c:pt>
                <c:pt idx="1733">
                  <c:v>70869590.109999999</c:v>
                </c:pt>
                <c:pt idx="1734">
                  <c:v>70769366.160000011</c:v>
                </c:pt>
                <c:pt idx="1735">
                  <c:v>71102416.294</c:v>
                </c:pt>
                <c:pt idx="1736">
                  <c:v>71068180.982000008</c:v>
                </c:pt>
                <c:pt idx="1737">
                  <c:v>71304028.262999997</c:v>
                </c:pt>
                <c:pt idx="1738">
                  <c:v>71098851.979999989</c:v>
                </c:pt>
                <c:pt idx="1739">
                  <c:v>71667381.024000004</c:v>
                </c:pt>
                <c:pt idx="1740">
                  <c:v>71263734.233999997</c:v>
                </c:pt>
                <c:pt idx="1741">
                  <c:v>71961914.403999999</c:v>
                </c:pt>
                <c:pt idx="1742">
                  <c:v>71669708.625</c:v>
                </c:pt>
                <c:pt idx="1743">
                  <c:v>71936236.203999996</c:v>
                </c:pt>
                <c:pt idx="1744">
                  <c:v>72270504.569999993</c:v>
                </c:pt>
                <c:pt idx="1745">
                  <c:v>72508637.796000004</c:v>
                </c:pt>
                <c:pt idx="1746">
                  <c:v>72415655.760000005</c:v>
                </c:pt>
                <c:pt idx="1747">
                  <c:v>72503929.567000002</c:v>
                </c:pt>
                <c:pt idx="1748">
                  <c:v>72605821.937000006</c:v>
                </c:pt>
                <c:pt idx="1749">
                  <c:v>73044468.175999999</c:v>
                </c:pt>
                <c:pt idx="1750">
                  <c:v>73338770.142000005</c:v>
                </c:pt>
                <c:pt idx="1751">
                  <c:v>73704502.179000005</c:v>
                </c:pt>
                <c:pt idx="1752">
                  <c:v>73670201.920000002</c:v>
                </c:pt>
                <c:pt idx="1753">
                  <c:v>73534084.142000005</c:v>
                </c:pt>
                <c:pt idx="1754">
                  <c:v>74259566.680000007</c:v>
                </c:pt>
                <c:pt idx="1755">
                  <c:v>74651256.954999998</c:v>
                </c:pt>
                <c:pt idx="1756">
                  <c:v>74069804.643999994</c:v>
                </c:pt>
                <c:pt idx="1757">
                  <c:v>74704310.204999998</c:v>
                </c:pt>
                <c:pt idx="1758">
                  <c:v>74649416.730000004</c:v>
                </c:pt>
                <c:pt idx="1759">
                  <c:v>75064428.431999996</c:v>
                </c:pt>
                <c:pt idx="1760">
                  <c:v>75078485.579999998</c:v>
                </c:pt>
                <c:pt idx="1761">
                  <c:v>75094686.528000012</c:v>
                </c:pt>
                <c:pt idx="1762">
                  <c:v>75455621.609999999</c:v>
                </c:pt>
                <c:pt idx="1763">
                  <c:v>75395932.991999999</c:v>
                </c:pt>
                <c:pt idx="1764">
                  <c:v>76024393.236000001</c:v>
                </c:pt>
                <c:pt idx="1765">
                  <c:v>75997378.440000013</c:v>
                </c:pt>
                <c:pt idx="1766">
                  <c:v>76111499.100000009</c:v>
                </c:pt>
                <c:pt idx="1767">
                  <c:v>76421129.208000004</c:v>
                </c:pt>
                <c:pt idx="1768">
                  <c:v>76281162.605000004</c:v>
                </c:pt>
                <c:pt idx="1769">
                  <c:v>76562829.341000006</c:v>
                </c:pt>
                <c:pt idx="1770">
                  <c:v>77010975.304000005</c:v>
                </c:pt>
                <c:pt idx="1771">
                  <c:v>77072758.581</c:v>
                </c:pt>
                <c:pt idx="1772">
                  <c:v>76958352.776000008</c:v>
                </c:pt>
                <c:pt idx="1773">
                  <c:v>76569282.908000007</c:v>
                </c:pt>
                <c:pt idx="1774">
                  <c:v>77340896.640000001</c:v>
                </c:pt>
                <c:pt idx="1775">
                  <c:v>77258724.425999999</c:v>
                </c:pt>
                <c:pt idx="1776">
                  <c:v>77425814.026000008</c:v>
                </c:pt>
                <c:pt idx="1777">
                  <c:v>77898216.627000004</c:v>
                </c:pt>
                <c:pt idx="1778">
                  <c:v>77950848.481999993</c:v>
                </c:pt>
                <c:pt idx="1779">
                  <c:v>77662508.165999994</c:v>
                </c:pt>
                <c:pt idx="1780">
                  <c:v>78744479.737000003</c:v>
                </c:pt>
                <c:pt idx="1781">
                  <c:v>79155020.304000005</c:v>
                </c:pt>
                <c:pt idx="1782">
                  <c:v>78227541.614999995</c:v>
                </c:pt>
                <c:pt idx="1783">
                  <c:v>78622682.335999995</c:v>
                </c:pt>
                <c:pt idx="1784">
                  <c:v>78715603.794</c:v>
                </c:pt>
                <c:pt idx="1785">
                  <c:v>79250022.863999993</c:v>
                </c:pt>
                <c:pt idx="1786">
                  <c:v>79416177.145999998</c:v>
                </c:pt>
                <c:pt idx="1787">
                  <c:v>79867008.480000004</c:v>
                </c:pt>
                <c:pt idx="1788">
                  <c:v>79258921.710000008</c:v>
                </c:pt>
                <c:pt idx="1789">
                  <c:v>79878501.383999988</c:v>
                </c:pt>
                <c:pt idx="1790">
                  <c:v>80740269.131999999</c:v>
                </c:pt>
                <c:pt idx="1791">
                  <c:v>80625870.444000006</c:v>
                </c:pt>
                <c:pt idx="1792">
                  <c:v>80967236.570000008</c:v>
                </c:pt>
                <c:pt idx="1793">
                  <c:v>81167162.790000007</c:v>
                </c:pt>
                <c:pt idx="1794">
                  <c:v>81433635.125</c:v>
                </c:pt>
                <c:pt idx="1795">
                  <c:v>81208561.445000008</c:v>
                </c:pt>
                <c:pt idx="1796">
                  <c:v>81449382.255999997</c:v>
                </c:pt>
                <c:pt idx="1797">
                  <c:v>81478308.288000003</c:v>
                </c:pt>
                <c:pt idx="1798">
                  <c:v>81380695.535999998</c:v>
                </c:pt>
                <c:pt idx="1799">
                  <c:v>81873044.430999994</c:v>
                </c:pt>
                <c:pt idx="1800">
                  <c:v>82442183.273999989</c:v>
                </c:pt>
                <c:pt idx="1801">
                  <c:v>82317113.088</c:v>
                </c:pt>
                <c:pt idx="1802">
                  <c:v>82395655.677000001</c:v>
                </c:pt>
                <c:pt idx="1803">
                  <c:v>82739227.545000002</c:v>
                </c:pt>
                <c:pt idx="1804">
                  <c:v>83273362.931999996</c:v>
                </c:pt>
                <c:pt idx="1805">
                  <c:v>83063777.730999991</c:v>
                </c:pt>
                <c:pt idx="1806">
                  <c:v>82979520.669</c:v>
                </c:pt>
                <c:pt idx="1807">
                  <c:v>83089941.667999998</c:v>
                </c:pt>
                <c:pt idx="1808">
                  <c:v>83697914.853</c:v>
                </c:pt>
                <c:pt idx="1809">
                  <c:v>83681109.708000004</c:v>
                </c:pt>
                <c:pt idx="1810">
                  <c:v>83697928.392000005</c:v>
                </c:pt>
                <c:pt idx="1811">
                  <c:v>83619340.023999989</c:v>
                </c:pt>
                <c:pt idx="1812">
                  <c:v>84242756.109999999</c:v>
                </c:pt>
                <c:pt idx="1813">
                  <c:v>85012203.440000013</c:v>
                </c:pt>
                <c:pt idx="1814">
                  <c:v>84824859.899999991</c:v>
                </c:pt>
                <c:pt idx="1815">
                  <c:v>85406004.936000004</c:v>
                </c:pt>
                <c:pt idx="1816">
                  <c:v>85405337.067000002</c:v>
                </c:pt>
                <c:pt idx="1817">
                  <c:v>85815232.848000005</c:v>
                </c:pt>
                <c:pt idx="1818">
                  <c:v>85746316.159999996</c:v>
                </c:pt>
                <c:pt idx="1819">
                  <c:v>86380046.510999992</c:v>
                </c:pt>
                <c:pt idx="1820">
                  <c:v>86281262.699999988</c:v>
                </c:pt>
                <c:pt idx="1821">
                  <c:v>86780415.998000011</c:v>
                </c:pt>
                <c:pt idx="1822">
                  <c:v>86619268.012000009</c:v>
                </c:pt>
                <c:pt idx="1823">
                  <c:v>87107303.627999991</c:v>
                </c:pt>
                <c:pt idx="1824">
                  <c:v>86917197.076000005</c:v>
                </c:pt>
                <c:pt idx="1825">
                  <c:v>87437562.61500001</c:v>
                </c:pt>
                <c:pt idx="1826">
                  <c:v>86992073.291999996</c:v>
                </c:pt>
                <c:pt idx="1827">
                  <c:v>87366920.477000013</c:v>
                </c:pt>
                <c:pt idx="1828">
                  <c:v>87818266.524000004</c:v>
                </c:pt>
                <c:pt idx="1829">
                  <c:v>87723294.637999997</c:v>
                </c:pt>
                <c:pt idx="1830">
                  <c:v>87354641.070000008</c:v>
                </c:pt>
                <c:pt idx="1831">
                  <c:v>87695535.047999993</c:v>
                </c:pt>
                <c:pt idx="1832">
                  <c:v>88511701.167999998</c:v>
                </c:pt>
                <c:pt idx="1833">
                  <c:v>87582256</c:v>
                </c:pt>
                <c:pt idx="1834">
                  <c:v>88361625.817000002</c:v>
                </c:pt>
                <c:pt idx="1835">
                  <c:v>88626824.715999991</c:v>
                </c:pt>
                <c:pt idx="1836">
                  <c:v>89545345.950000003</c:v>
                </c:pt>
                <c:pt idx="1837">
                  <c:v>89598146.175999999</c:v>
                </c:pt>
                <c:pt idx="1838">
                  <c:v>89884653.689999998</c:v>
                </c:pt>
                <c:pt idx="1839">
                  <c:v>90391684.428000003</c:v>
                </c:pt>
                <c:pt idx="1840">
                  <c:v>90254415.834000006</c:v>
                </c:pt>
                <c:pt idx="1841">
                  <c:v>90585107.822999999</c:v>
                </c:pt>
                <c:pt idx="1842">
                  <c:v>91224525.344000012</c:v>
                </c:pt>
                <c:pt idx="1843">
                  <c:v>90869367.123999998</c:v>
                </c:pt>
                <c:pt idx="1844">
                  <c:v>91499978.332000002</c:v>
                </c:pt>
                <c:pt idx="1845">
                  <c:v>91712691.311999992</c:v>
                </c:pt>
                <c:pt idx="1846">
                  <c:v>91338904.409999996</c:v>
                </c:pt>
                <c:pt idx="1847">
                  <c:v>91467193.543999985</c:v>
                </c:pt>
                <c:pt idx="1848">
                  <c:v>91518335.074999988</c:v>
                </c:pt>
                <c:pt idx="1849">
                  <c:v>92224046.636000007</c:v>
                </c:pt>
                <c:pt idx="1850">
                  <c:v>91922468</c:v>
                </c:pt>
                <c:pt idx="1851">
                  <c:v>92423312.476000011</c:v>
                </c:pt>
                <c:pt idx="1852">
                  <c:v>92534452.945000008</c:v>
                </c:pt>
                <c:pt idx="1853">
                  <c:v>92467256.75999999</c:v>
                </c:pt>
                <c:pt idx="1854">
                  <c:v>93332980.719999999</c:v>
                </c:pt>
                <c:pt idx="1855">
                  <c:v>93382677.516000003</c:v>
                </c:pt>
                <c:pt idx="1856">
                  <c:v>93709714.168000013</c:v>
                </c:pt>
                <c:pt idx="1857">
                  <c:v>93052545.991999999</c:v>
                </c:pt>
                <c:pt idx="1858">
                  <c:v>94008378.456000015</c:v>
                </c:pt>
                <c:pt idx="1859">
                  <c:v>94377821.010000005</c:v>
                </c:pt>
                <c:pt idx="1860">
                  <c:v>94605305.772</c:v>
                </c:pt>
                <c:pt idx="1861">
                  <c:v>95212827.192000002</c:v>
                </c:pt>
                <c:pt idx="1862">
                  <c:v>95425514.158000007</c:v>
                </c:pt>
                <c:pt idx="1863">
                  <c:v>95150944.811999992</c:v>
                </c:pt>
                <c:pt idx="1864">
                  <c:v>105819745.617</c:v>
                </c:pt>
                <c:pt idx="1865">
                  <c:v>105843155.498</c:v>
                </c:pt>
                <c:pt idx="1866">
                  <c:v>105959998.90000001</c:v>
                </c:pt>
                <c:pt idx="1867">
                  <c:v>105889395.655</c:v>
                </c:pt>
                <c:pt idx="1868">
                  <c:v>105845699.624</c:v>
                </c:pt>
                <c:pt idx="1869">
                  <c:v>106289349.20999999</c:v>
                </c:pt>
                <c:pt idx="1870">
                  <c:v>105865174.152</c:v>
                </c:pt>
                <c:pt idx="1871">
                  <c:v>105786706.07900001</c:v>
                </c:pt>
                <c:pt idx="1872">
                  <c:v>105910092.098</c:v>
                </c:pt>
                <c:pt idx="1873">
                  <c:v>106330980.462</c:v>
                </c:pt>
                <c:pt idx="1874">
                  <c:v>106473043.278</c:v>
                </c:pt>
                <c:pt idx="1875">
                  <c:v>106431039.168</c:v>
                </c:pt>
                <c:pt idx="1876">
                  <c:v>106348170.214</c:v>
                </c:pt>
                <c:pt idx="1877">
                  <c:v>106173998.95999999</c:v>
                </c:pt>
                <c:pt idx="1878">
                  <c:v>106407230.64999999</c:v>
                </c:pt>
                <c:pt idx="1879">
                  <c:v>105762714.62899999</c:v>
                </c:pt>
                <c:pt idx="1880">
                  <c:v>107028771.516</c:v>
                </c:pt>
                <c:pt idx="1881">
                  <c:v>106694726.976</c:v>
                </c:pt>
                <c:pt idx="1882">
                  <c:v>106900784.76000001</c:v>
                </c:pt>
                <c:pt idx="1883">
                  <c:v>107038751.634</c:v>
                </c:pt>
                <c:pt idx="1884">
                  <c:v>106383587.35600001</c:v>
                </c:pt>
                <c:pt idx="1885">
                  <c:v>106534932.462</c:v>
                </c:pt>
                <c:pt idx="1886">
                  <c:v>106307215.36</c:v>
                </c:pt>
                <c:pt idx="1887">
                  <c:v>106554737.586</c:v>
                </c:pt>
                <c:pt idx="1888">
                  <c:v>106634822.757</c:v>
                </c:pt>
                <c:pt idx="1889">
                  <c:v>106502100.432</c:v>
                </c:pt>
                <c:pt idx="1890">
                  <c:v>105999456.71700001</c:v>
                </c:pt>
                <c:pt idx="1891">
                  <c:v>106851667.2</c:v>
                </c:pt>
                <c:pt idx="1892">
                  <c:v>106306775.52000001</c:v>
                </c:pt>
                <c:pt idx="1893">
                  <c:v>106260373.271</c:v>
                </c:pt>
                <c:pt idx="1894">
                  <c:v>106259306.19999999</c:v>
                </c:pt>
                <c:pt idx="1895">
                  <c:v>107314241.30000001</c:v>
                </c:pt>
                <c:pt idx="1896">
                  <c:v>106965933.60000001</c:v>
                </c:pt>
                <c:pt idx="1897">
                  <c:v>107495073.096</c:v>
                </c:pt>
                <c:pt idx="1898">
                  <c:v>107170509.404</c:v>
                </c:pt>
                <c:pt idx="1899">
                  <c:v>107465958.126</c:v>
                </c:pt>
                <c:pt idx="1900">
                  <c:v>107427348.47999999</c:v>
                </c:pt>
                <c:pt idx="1901">
                  <c:v>106607939.41</c:v>
                </c:pt>
                <c:pt idx="1902">
                  <c:v>106604174.07800001</c:v>
                </c:pt>
                <c:pt idx="1903">
                  <c:v>107457172.398</c:v>
                </c:pt>
                <c:pt idx="1904">
                  <c:v>107632868.58</c:v>
                </c:pt>
                <c:pt idx="1905">
                  <c:v>107476927.53600001</c:v>
                </c:pt>
                <c:pt idx="1906">
                  <c:v>107783249.427</c:v>
                </c:pt>
                <c:pt idx="1907">
                  <c:v>107175931.96799999</c:v>
                </c:pt>
                <c:pt idx="1908">
                  <c:v>107419828.37400001</c:v>
                </c:pt>
                <c:pt idx="1909">
                  <c:v>107898807.132</c:v>
                </c:pt>
                <c:pt idx="1910">
                  <c:v>107773353.456</c:v>
                </c:pt>
                <c:pt idx="1911">
                  <c:v>108080651.204</c:v>
                </c:pt>
                <c:pt idx="1912">
                  <c:v>107519965.30399999</c:v>
                </c:pt>
                <c:pt idx="1913">
                  <c:v>107578288.2</c:v>
                </c:pt>
                <c:pt idx="1914">
                  <c:v>106449483.27599999</c:v>
                </c:pt>
                <c:pt idx="1915">
                  <c:v>107937869.10399999</c:v>
                </c:pt>
                <c:pt idx="1916">
                  <c:v>107380552.84</c:v>
                </c:pt>
                <c:pt idx="1917">
                  <c:v>107481615.472</c:v>
                </c:pt>
                <c:pt idx="1918">
                  <c:v>107803004.925</c:v>
                </c:pt>
                <c:pt idx="1919">
                  <c:v>107741313.86399999</c:v>
                </c:pt>
                <c:pt idx="1920">
                  <c:v>108053055.07900001</c:v>
                </c:pt>
                <c:pt idx="1921">
                  <c:v>108066646.961</c:v>
                </c:pt>
                <c:pt idx="1922">
                  <c:v>107941212.288</c:v>
                </c:pt>
                <c:pt idx="1923">
                  <c:v>107814260.37899999</c:v>
                </c:pt>
                <c:pt idx="1924">
                  <c:v>107983694.95199999</c:v>
                </c:pt>
                <c:pt idx="1925">
                  <c:v>108582359.676</c:v>
                </c:pt>
                <c:pt idx="1926">
                  <c:v>108191583.08</c:v>
                </c:pt>
                <c:pt idx="1927">
                  <c:v>108321735.324</c:v>
                </c:pt>
                <c:pt idx="1928">
                  <c:v>107805271.62899999</c:v>
                </c:pt>
                <c:pt idx="1929">
                  <c:v>108474563.87199999</c:v>
                </c:pt>
                <c:pt idx="1930">
                  <c:v>107754798.764</c:v>
                </c:pt>
                <c:pt idx="1931">
                  <c:v>108316019.82599999</c:v>
                </c:pt>
                <c:pt idx="1932">
                  <c:v>107428962.72</c:v>
                </c:pt>
                <c:pt idx="1933">
                  <c:v>108673494.42</c:v>
                </c:pt>
                <c:pt idx="1934">
                  <c:v>107921675.778</c:v>
                </c:pt>
                <c:pt idx="1935">
                  <c:v>108575517.204</c:v>
                </c:pt>
                <c:pt idx="1936">
                  <c:v>108449549.07600001</c:v>
                </c:pt>
                <c:pt idx="1937">
                  <c:v>108782693.71200001</c:v>
                </c:pt>
                <c:pt idx="1938">
                  <c:v>108629788.029</c:v>
                </c:pt>
                <c:pt idx="1939">
                  <c:v>108448509.962</c:v>
                </c:pt>
                <c:pt idx="1940">
                  <c:v>107803437.824</c:v>
                </c:pt>
                <c:pt idx="1941">
                  <c:v>108868080.664</c:v>
                </c:pt>
                <c:pt idx="1942">
                  <c:v>107705742.48</c:v>
                </c:pt>
                <c:pt idx="1943">
                  <c:v>109371803.214</c:v>
                </c:pt>
                <c:pt idx="1944">
                  <c:v>108682349.72</c:v>
                </c:pt>
                <c:pt idx="1945">
                  <c:v>109775745.568</c:v>
                </c:pt>
                <c:pt idx="1946">
                  <c:v>109405473.02399999</c:v>
                </c:pt>
                <c:pt idx="1947">
                  <c:v>109148190.81299999</c:v>
                </c:pt>
                <c:pt idx="1948">
                  <c:v>108738198.12400001</c:v>
                </c:pt>
                <c:pt idx="1949">
                  <c:v>109009119.882</c:v>
                </c:pt>
                <c:pt idx="1950">
                  <c:v>109714536.72</c:v>
                </c:pt>
                <c:pt idx="1951">
                  <c:v>109372463.661</c:v>
                </c:pt>
                <c:pt idx="1952">
                  <c:v>109291489.28</c:v>
                </c:pt>
                <c:pt idx="1953">
                  <c:v>108971021.31900001</c:v>
                </c:pt>
                <c:pt idx="1954">
                  <c:v>109653601.41600001</c:v>
                </c:pt>
                <c:pt idx="1955">
                  <c:v>109044140.25</c:v>
                </c:pt>
                <c:pt idx="1956">
                  <c:v>109217402.79800001</c:v>
                </c:pt>
                <c:pt idx="1957">
                  <c:v>109286119.46699999</c:v>
                </c:pt>
                <c:pt idx="1958">
                  <c:v>109726808.75</c:v>
                </c:pt>
                <c:pt idx="1959">
                  <c:v>109436990.396</c:v>
                </c:pt>
                <c:pt idx="1960">
                  <c:v>109584377.59200001</c:v>
                </c:pt>
                <c:pt idx="1961">
                  <c:v>109569023.65499999</c:v>
                </c:pt>
                <c:pt idx="1962">
                  <c:v>109613821.37699999</c:v>
                </c:pt>
                <c:pt idx="1963">
                  <c:v>110264941.36799999</c:v>
                </c:pt>
                <c:pt idx="1964">
                  <c:v>110244392.14600001</c:v>
                </c:pt>
                <c:pt idx="1965">
                  <c:v>110148186.09500001</c:v>
                </c:pt>
                <c:pt idx="1966">
                  <c:v>110433917.12699999</c:v>
                </c:pt>
                <c:pt idx="1967">
                  <c:v>109901534.855</c:v>
                </c:pt>
                <c:pt idx="1968">
                  <c:v>109905314.40000001</c:v>
                </c:pt>
                <c:pt idx="1969">
                  <c:v>110639591.876</c:v>
                </c:pt>
                <c:pt idx="1970">
                  <c:v>110382230.00400001</c:v>
                </c:pt>
                <c:pt idx="1971">
                  <c:v>110049851.55899999</c:v>
                </c:pt>
                <c:pt idx="1972">
                  <c:v>110637596.947</c:v>
                </c:pt>
                <c:pt idx="1973">
                  <c:v>110306385.22500001</c:v>
                </c:pt>
                <c:pt idx="1974">
                  <c:v>110926753.616</c:v>
                </c:pt>
                <c:pt idx="1975">
                  <c:v>110655786.12899999</c:v>
                </c:pt>
                <c:pt idx="1976">
                  <c:v>110175729.26800001</c:v>
                </c:pt>
                <c:pt idx="1977">
                  <c:v>110323602.74000001</c:v>
                </c:pt>
                <c:pt idx="1978">
                  <c:v>110239190.318</c:v>
                </c:pt>
                <c:pt idx="1979">
                  <c:v>110320186.36999999</c:v>
                </c:pt>
                <c:pt idx="1980">
                  <c:v>110883923.458</c:v>
                </c:pt>
                <c:pt idx="1981">
                  <c:v>111384061.52599999</c:v>
                </c:pt>
                <c:pt idx="1982">
                  <c:v>110481286.48800001</c:v>
                </c:pt>
                <c:pt idx="1983">
                  <c:v>111076823.33</c:v>
                </c:pt>
                <c:pt idx="1984">
                  <c:v>110395763.00400001</c:v>
                </c:pt>
                <c:pt idx="1985">
                  <c:v>110882279.14399999</c:v>
                </c:pt>
                <c:pt idx="1986">
                  <c:v>110870491.64099999</c:v>
                </c:pt>
                <c:pt idx="1987">
                  <c:v>110837183.31</c:v>
                </c:pt>
                <c:pt idx="1988">
                  <c:v>110794769.54699999</c:v>
                </c:pt>
                <c:pt idx="1989">
                  <c:v>110644018.014</c:v>
                </c:pt>
                <c:pt idx="1990">
                  <c:v>110555162.70999999</c:v>
                </c:pt>
                <c:pt idx="1991">
                  <c:v>111068530.80299999</c:v>
                </c:pt>
                <c:pt idx="1992">
                  <c:v>111126438.57599999</c:v>
                </c:pt>
                <c:pt idx="1993">
                  <c:v>110498678.884</c:v>
                </c:pt>
                <c:pt idx="1994">
                  <c:v>111041053.32000001</c:v>
                </c:pt>
                <c:pt idx="1995">
                  <c:v>110589635.832</c:v>
                </c:pt>
                <c:pt idx="1996">
                  <c:v>111741326.426</c:v>
                </c:pt>
                <c:pt idx="1997">
                  <c:v>111075641.758</c:v>
                </c:pt>
                <c:pt idx="1998">
                  <c:v>111194951.50399999</c:v>
                </c:pt>
                <c:pt idx="1999">
                  <c:v>112131467.28</c:v>
                </c:pt>
                <c:pt idx="2000">
                  <c:v>110130929.69399999</c:v>
                </c:pt>
                <c:pt idx="2001">
                  <c:v>112017815.27599999</c:v>
                </c:pt>
                <c:pt idx="2002">
                  <c:v>110058887.36700001</c:v>
                </c:pt>
                <c:pt idx="2003">
                  <c:v>111880567.39999999</c:v>
                </c:pt>
                <c:pt idx="2004">
                  <c:v>110954249.352</c:v>
                </c:pt>
                <c:pt idx="2005">
                  <c:v>112058632.44</c:v>
                </c:pt>
                <c:pt idx="2006">
                  <c:v>111805046.89199999</c:v>
                </c:pt>
                <c:pt idx="2007">
                  <c:v>111685745.5</c:v>
                </c:pt>
                <c:pt idx="2008">
                  <c:v>112110641.22400001</c:v>
                </c:pt>
                <c:pt idx="2009">
                  <c:v>111376161.325</c:v>
                </c:pt>
                <c:pt idx="2010">
                  <c:v>112609084.23999999</c:v>
                </c:pt>
                <c:pt idx="2011">
                  <c:v>111918989.185</c:v>
                </c:pt>
                <c:pt idx="2012">
                  <c:v>111573442.02000001</c:v>
                </c:pt>
                <c:pt idx="2013">
                  <c:v>112226651.066</c:v>
                </c:pt>
                <c:pt idx="2014">
                  <c:v>112204776.46700001</c:v>
                </c:pt>
                <c:pt idx="2015">
                  <c:v>112774048.824</c:v>
                </c:pt>
                <c:pt idx="2016">
                  <c:v>112251366.56999999</c:v>
                </c:pt>
                <c:pt idx="2017">
                  <c:v>112811401.125</c:v>
                </c:pt>
                <c:pt idx="2018">
                  <c:v>112780988.271</c:v>
                </c:pt>
                <c:pt idx="2019">
                  <c:v>112414313.006</c:v>
                </c:pt>
                <c:pt idx="2020">
                  <c:v>112412433.96599999</c:v>
                </c:pt>
                <c:pt idx="2021">
                  <c:v>112167273.26699999</c:v>
                </c:pt>
                <c:pt idx="2022">
                  <c:v>113086943.15100001</c:v>
                </c:pt>
                <c:pt idx="2023">
                  <c:v>112920203.23200001</c:v>
                </c:pt>
                <c:pt idx="2024">
                  <c:v>112634443.992</c:v>
                </c:pt>
                <c:pt idx="2025">
                  <c:v>113098307.795</c:v>
                </c:pt>
                <c:pt idx="2026">
                  <c:v>112670498.88499999</c:v>
                </c:pt>
                <c:pt idx="2027">
                  <c:v>113614165.75999999</c:v>
                </c:pt>
                <c:pt idx="2028">
                  <c:v>113538177.487</c:v>
                </c:pt>
                <c:pt idx="2029">
                  <c:v>113198785.32000001</c:v>
                </c:pt>
                <c:pt idx="2030">
                  <c:v>113384174.32799999</c:v>
                </c:pt>
                <c:pt idx="2031">
                  <c:v>113819725.42400001</c:v>
                </c:pt>
                <c:pt idx="2032">
                  <c:v>114191541.126</c:v>
                </c:pt>
                <c:pt idx="2033">
                  <c:v>113599769.308</c:v>
                </c:pt>
                <c:pt idx="2034">
                  <c:v>113063202.42</c:v>
                </c:pt>
                <c:pt idx="2035">
                  <c:v>113350120.99599999</c:v>
                </c:pt>
                <c:pt idx="2036">
                  <c:v>114015485.95500001</c:v>
                </c:pt>
                <c:pt idx="2037">
                  <c:v>113834331.85600001</c:v>
                </c:pt>
                <c:pt idx="2038">
                  <c:v>113894972.61</c:v>
                </c:pt>
                <c:pt idx="2039">
                  <c:v>113408678.75199999</c:v>
                </c:pt>
                <c:pt idx="2040">
                  <c:v>114160174.729</c:v>
                </c:pt>
                <c:pt idx="2041">
                  <c:v>114285758.74599999</c:v>
                </c:pt>
                <c:pt idx="2042">
                  <c:v>114111442.17600001</c:v>
                </c:pt>
                <c:pt idx="2043">
                  <c:v>114160196.906</c:v>
                </c:pt>
                <c:pt idx="2044">
                  <c:v>115029085.248</c:v>
                </c:pt>
                <c:pt idx="2045">
                  <c:v>114455521.795</c:v>
                </c:pt>
                <c:pt idx="2046">
                  <c:v>114951957.102</c:v>
                </c:pt>
                <c:pt idx="2047">
                  <c:v>114499853.28399999</c:v>
                </c:pt>
                <c:pt idx="2048">
                  <c:v>114726797.652</c:v>
                </c:pt>
                <c:pt idx="2049">
                  <c:v>114486272.42399999</c:v>
                </c:pt>
                <c:pt idx="2050">
                  <c:v>114579604.31</c:v>
                </c:pt>
                <c:pt idx="2051">
                  <c:v>113738580.177</c:v>
                </c:pt>
                <c:pt idx="2052">
                  <c:v>114637063.65000001</c:v>
                </c:pt>
                <c:pt idx="2053">
                  <c:v>114387742.76000001</c:v>
                </c:pt>
                <c:pt idx="2054">
                  <c:v>114113661.50400001</c:v>
                </c:pt>
                <c:pt idx="2055">
                  <c:v>114561632.34100001</c:v>
                </c:pt>
                <c:pt idx="2056">
                  <c:v>115430094.73200001</c:v>
                </c:pt>
                <c:pt idx="2057">
                  <c:v>114913054.17900001</c:v>
                </c:pt>
                <c:pt idx="2058">
                  <c:v>115272122.41600001</c:v>
                </c:pt>
                <c:pt idx="2059">
                  <c:v>115350838.07200001</c:v>
                </c:pt>
                <c:pt idx="2060">
                  <c:v>115679127.186</c:v>
                </c:pt>
                <c:pt idx="2061">
                  <c:v>115131374.98199999</c:v>
                </c:pt>
                <c:pt idx="2062">
                  <c:v>115743803.03</c:v>
                </c:pt>
                <c:pt idx="2063">
                  <c:v>115847747.60999998</c:v>
                </c:pt>
                <c:pt idx="2064">
                  <c:v>115546982.01599999</c:v>
                </c:pt>
                <c:pt idx="2065">
                  <c:v>115421530.736</c:v>
                </c:pt>
                <c:pt idx="2066">
                  <c:v>116363256.506</c:v>
                </c:pt>
                <c:pt idx="2067">
                  <c:v>116341629.29799999</c:v>
                </c:pt>
                <c:pt idx="2068">
                  <c:v>115746448.8</c:v>
                </c:pt>
                <c:pt idx="2069">
                  <c:v>115627859.17500001</c:v>
                </c:pt>
                <c:pt idx="2070">
                  <c:v>115686379.96799999</c:v>
                </c:pt>
                <c:pt idx="2071">
                  <c:v>116275066.41599999</c:v>
                </c:pt>
                <c:pt idx="2072">
                  <c:v>115807515.588</c:v>
                </c:pt>
                <c:pt idx="2073">
                  <c:v>115860684.09299999</c:v>
                </c:pt>
                <c:pt idx="2074">
                  <c:v>116178997.869</c:v>
                </c:pt>
                <c:pt idx="2075">
                  <c:v>116502225.84</c:v>
                </c:pt>
                <c:pt idx="2076">
                  <c:v>116120225.67999999</c:v>
                </c:pt>
                <c:pt idx="2077">
                  <c:v>115823385.471</c:v>
                </c:pt>
                <c:pt idx="2078">
                  <c:v>116083678.37</c:v>
                </c:pt>
                <c:pt idx="2079">
                  <c:v>115957080.16499999</c:v>
                </c:pt>
                <c:pt idx="2080">
                  <c:v>116598926.133</c:v>
                </c:pt>
                <c:pt idx="2081">
                  <c:v>116897922.492</c:v>
                </c:pt>
                <c:pt idx="2082">
                  <c:v>117258108.60000001</c:v>
                </c:pt>
                <c:pt idx="2083">
                  <c:v>116495853.954</c:v>
                </c:pt>
                <c:pt idx="2084">
                  <c:v>116883474.11399999</c:v>
                </c:pt>
                <c:pt idx="2085">
                  <c:v>116681137.44</c:v>
                </c:pt>
                <c:pt idx="2086">
                  <c:v>116763824.32800001</c:v>
                </c:pt>
                <c:pt idx="2087">
                  <c:v>117532944.846</c:v>
                </c:pt>
                <c:pt idx="2088">
                  <c:v>116885286.67799999</c:v>
                </c:pt>
                <c:pt idx="2089">
                  <c:v>116717842.38</c:v>
                </c:pt>
                <c:pt idx="2090">
                  <c:v>117470366.11199999</c:v>
                </c:pt>
                <c:pt idx="2091">
                  <c:v>117846290.31</c:v>
                </c:pt>
                <c:pt idx="2092">
                  <c:v>117445598.01000001</c:v>
                </c:pt>
                <c:pt idx="2093">
                  <c:v>118068127.536</c:v>
                </c:pt>
                <c:pt idx="2094">
                  <c:v>117604774.04499999</c:v>
                </c:pt>
                <c:pt idx="2095">
                  <c:v>117845074.23500001</c:v>
                </c:pt>
                <c:pt idx="2096">
                  <c:v>118068156.19599999</c:v>
                </c:pt>
                <c:pt idx="2097">
                  <c:v>117797589.14700001</c:v>
                </c:pt>
                <c:pt idx="2098">
                  <c:v>118350899.02599999</c:v>
                </c:pt>
                <c:pt idx="2099">
                  <c:v>118054058.27200001</c:v>
                </c:pt>
                <c:pt idx="2100">
                  <c:v>118452847.14</c:v>
                </c:pt>
                <c:pt idx="2101">
                  <c:v>117544963.89300001</c:v>
                </c:pt>
                <c:pt idx="2102">
                  <c:v>118751951.168</c:v>
                </c:pt>
                <c:pt idx="2103">
                  <c:v>118461192.97</c:v>
                </c:pt>
                <c:pt idx="2104">
                  <c:v>118811401.542</c:v>
                </c:pt>
                <c:pt idx="2105">
                  <c:v>118132858.948</c:v>
                </c:pt>
                <c:pt idx="2106">
                  <c:v>119346620.17199999</c:v>
                </c:pt>
                <c:pt idx="2107">
                  <c:v>119135127.882</c:v>
                </c:pt>
                <c:pt idx="2108">
                  <c:v>119017504.83</c:v>
                </c:pt>
                <c:pt idx="2109">
                  <c:v>119907656.96000001</c:v>
                </c:pt>
                <c:pt idx="2110">
                  <c:v>118784589.92400001</c:v>
                </c:pt>
                <c:pt idx="2111">
                  <c:v>119085929.93200001</c:v>
                </c:pt>
                <c:pt idx="2112">
                  <c:v>119870048.208</c:v>
                </c:pt>
                <c:pt idx="2113">
                  <c:v>119767473.648</c:v>
                </c:pt>
                <c:pt idx="2114">
                  <c:v>119734144.913</c:v>
                </c:pt>
                <c:pt idx="2115">
                  <c:v>119605403.892</c:v>
                </c:pt>
                <c:pt idx="2116">
                  <c:v>119713019.55</c:v>
                </c:pt>
                <c:pt idx="2117">
                  <c:v>119533335.824</c:v>
                </c:pt>
                <c:pt idx="2118">
                  <c:v>120253247.524</c:v>
                </c:pt>
                <c:pt idx="2119">
                  <c:v>120945154.83600001</c:v>
                </c:pt>
                <c:pt idx="2120">
                  <c:v>119639947.07000001</c:v>
                </c:pt>
                <c:pt idx="2121">
                  <c:v>119666838.51200001</c:v>
                </c:pt>
                <c:pt idx="2122">
                  <c:v>119546911.30400001</c:v>
                </c:pt>
                <c:pt idx="2123">
                  <c:v>119222687.505</c:v>
                </c:pt>
                <c:pt idx="2124">
                  <c:v>120306184.94400001</c:v>
                </c:pt>
                <c:pt idx="2125">
                  <c:v>119873448.65000001</c:v>
                </c:pt>
                <c:pt idx="2126">
                  <c:v>120103308.68799999</c:v>
                </c:pt>
                <c:pt idx="2127">
                  <c:v>120401507.84199999</c:v>
                </c:pt>
                <c:pt idx="2128">
                  <c:v>120171422.005</c:v>
                </c:pt>
                <c:pt idx="2129">
                  <c:v>119872739.87200001</c:v>
                </c:pt>
                <c:pt idx="2130">
                  <c:v>120451125.236</c:v>
                </c:pt>
                <c:pt idx="2131">
                  <c:v>120467221.741</c:v>
                </c:pt>
                <c:pt idx="2132">
                  <c:v>121339868.973</c:v>
                </c:pt>
                <c:pt idx="2133">
                  <c:v>120781774.006</c:v>
                </c:pt>
                <c:pt idx="2134">
                  <c:v>121134525.211</c:v>
                </c:pt>
                <c:pt idx="2135">
                  <c:v>121187352.49200001</c:v>
                </c:pt>
                <c:pt idx="2136">
                  <c:v>120853059.33000001</c:v>
                </c:pt>
                <c:pt idx="2137">
                  <c:v>121358365.36</c:v>
                </c:pt>
                <c:pt idx="2138">
                  <c:v>120925603.00799999</c:v>
                </c:pt>
                <c:pt idx="2139">
                  <c:v>121320311.833</c:v>
                </c:pt>
                <c:pt idx="2140">
                  <c:v>120695177.95400001</c:v>
                </c:pt>
                <c:pt idx="2141">
                  <c:v>121224769.67999999</c:v>
                </c:pt>
                <c:pt idx="2142">
                  <c:v>122373811.12800001</c:v>
                </c:pt>
                <c:pt idx="2143">
                  <c:v>121417471.00400001</c:v>
                </c:pt>
                <c:pt idx="2144">
                  <c:v>122045649.46700001</c:v>
                </c:pt>
                <c:pt idx="2145">
                  <c:v>121299659.726</c:v>
                </c:pt>
                <c:pt idx="2146">
                  <c:v>122417607.971</c:v>
                </c:pt>
                <c:pt idx="2147">
                  <c:v>122756886.81099999</c:v>
                </c:pt>
                <c:pt idx="2148">
                  <c:v>122750958.72</c:v>
                </c:pt>
                <c:pt idx="2149">
                  <c:v>122391490.3</c:v>
                </c:pt>
                <c:pt idx="2150">
                  <c:v>122820684.66900001</c:v>
                </c:pt>
                <c:pt idx="2151">
                  <c:v>123310835.19599999</c:v>
                </c:pt>
                <c:pt idx="2152">
                  <c:v>123446046.07999998</c:v>
                </c:pt>
                <c:pt idx="2153">
                  <c:v>122725943.97</c:v>
                </c:pt>
                <c:pt idx="2154">
                  <c:v>122775780.413</c:v>
                </c:pt>
                <c:pt idx="2155">
                  <c:v>123422480.01899999</c:v>
                </c:pt>
                <c:pt idx="2156">
                  <c:v>122618289.204</c:v>
                </c:pt>
                <c:pt idx="2157">
                  <c:v>123617817.74399999</c:v>
                </c:pt>
                <c:pt idx="2158">
                  <c:v>123342925.86</c:v>
                </c:pt>
                <c:pt idx="2159">
                  <c:v>123322912.94400001</c:v>
                </c:pt>
                <c:pt idx="2160">
                  <c:v>124520401.98</c:v>
                </c:pt>
                <c:pt idx="2161">
                  <c:v>124400041.45999999</c:v>
                </c:pt>
                <c:pt idx="2162">
                  <c:v>123903450.41999999</c:v>
                </c:pt>
                <c:pt idx="2163">
                  <c:v>124410937.14</c:v>
                </c:pt>
                <c:pt idx="2164">
                  <c:v>124098290.388</c:v>
                </c:pt>
                <c:pt idx="2165">
                  <c:v>123915853.53999999</c:v>
                </c:pt>
                <c:pt idx="2166">
                  <c:v>124188975.50400001</c:v>
                </c:pt>
                <c:pt idx="2167">
                  <c:v>124021487.404</c:v>
                </c:pt>
                <c:pt idx="2168">
                  <c:v>123998969.10000001</c:v>
                </c:pt>
                <c:pt idx="2169">
                  <c:v>124935217.572</c:v>
                </c:pt>
                <c:pt idx="2170">
                  <c:v>124356427.575</c:v>
                </c:pt>
                <c:pt idx="2171">
                  <c:v>124203817.71600001</c:v>
                </c:pt>
                <c:pt idx="2172">
                  <c:v>124606164.8</c:v>
                </c:pt>
                <c:pt idx="2173">
                  <c:v>123990260.884</c:v>
                </c:pt>
                <c:pt idx="2174">
                  <c:v>124792828.875</c:v>
                </c:pt>
                <c:pt idx="2175">
                  <c:v>124924917.243</c:v>
                </c:pt>
                <c:pt idx="2176">
                  <c:v>124927892</c:v>
                </c:pt>
                <c:pt idx="2177">
                  <c:v>126031847.18299998</c:v>
                </c:pt>
                <c:pt idx="2178">
                  <c:v>125374897.998</c:v>
                </c:pt>
                <c:pt idx="2179">
                  <c:v>124781966.53</c:v>
                </c:pt>
                <c:pt idx="2180">
                  <c:v>125935390.47999999</c:v>
                </c:pt>
                <c:pt idx="2181">
                  <c:v>125649381.19999999</c:v>
                </c:pt>
                <c:pt idx="2182">
                  <c:v>125318364.15000001</c:v>
                </c:pt>
                <c:pt idx="2183">
                  <c:v>126273440.17199999</c:v>
                </c:pt>
                <c:pt idx="2184">
                  <c:v>125485821.87100001</c:v>
                </c:pt>
                <c:pt idx="2185">
                  <c:v>126676768.06400001</c:v>
                </c:pt>
                <c:pt idx="2186">
                  <c:v>126845675.74000001</c:v>
                </c:pt>
                <c:pt idx="2187">
                  <c:v>126216184.29599999</c:v>
                </c:pt>
                <c:pt idx="2188">
                  <c:v>126622375.71600001</c:v>
                </c:pt>
                <c:pt idx="2189">
                  <c:v>126792321.845</c:v>
                </c:pt>
                <c:pt idx="2190">
                  <c:v>126880265.26100001</c:v>
                </c:pt>
                <c:pt idx="2191">
                  <c:v>127454448.52800001</c:v>
                </c:pt>
                <c:pt idx="2192">
                  <c:v>127823433.92</c:v>
                </c:pt>
                <c:pt idx="2193">
                  <c:v>127542882.98999999</c:v>
                </c:pt>
                <c:pt idx="2194">
                  <c:v>127366111.52500001</c:v>
                </c:pt>
                <c:pt idx="2195">
                  <c:v>127501726.896</c:v>
                </c:pt>
                <c:pt idx="2196">
                  <c:v>127406919.17599998</c:v>
                </c:pt>
                <c:pt idx="2197">
                  <c:v>127945277.33500001</c:v>
                </c:pt>
                <c:pt idx="2198">
                  <c:v>127899199.99499999</c:v>
                </c:pt>
                <c:pt idx="2199">
                  <c:v>128039238.236</c:v>
                </c:pt>
                <c:pt idx="2200">
                  <c:v>128018528.37899999</c:v>
                </c:pt>
                <c:pt idx="2201">
                  <c:v>128575557.664</c:v>
                </c:pt>
                <c:pt idx="2202">
                  <c:v>128102098.236</c:v>
                </c:pt>
                <c:pt idx="2203">
                  <c:v>127992339.108</c:v>
                </c:pt>
                <c:pt idx="2204">
                  <c:v>127748083.75</c:v>
                </c:pt>
                <c:pt idx="2205">
                  <c:v>128415714.65599999</c:v>
                </c:pt>
                <c:pt idx="2206">
                  <c:v>128882244.49800001</c:v>
                </c:pt>
                <c:pt idx="2207">
                  <c:v>128856343.344</c:v>
                </c:pt>
                <c:pt idx="2208">
                  <c:v>129285466.84799999</c:v>
                </c:pt>
                <c:pt idx="2209">
                  <c:v>128768122.64899999</c:v>
                </c:pt>
                <c:pt idx="2210">
                  <c:v>128594193.83100002</c:v>
                </c:pt>
                <c:pt idx="2211">
                  <c:v>129647141.91000001</c:v>
                </c:pt>
                <c:pt idx="2212">
                  <c:v>129495105.52</c:v>
                </c:pt>
                <c:pt idx="2213">
                  <c:v>129549455.42799999</c:v>
                </c:pt>
                <c:pt idx="2214">
                  <c:v>129679707.61400001</c:v>
                </c:pt>
                <c:pt idx="2215">
                  <c:v>128624065.99700001</c:v>
                </c:pt>
                <c:pt idx="2216">
                  <c:v>129608405.316</c:v>
                </c:pt>
                <c:pt idx="2217">
                  <c:v>129352211.318</c:v>
                </c:pt>
                <c:pt idx="2218">
                  <c:v>130692340.42200001</c:v>
                </c:pt>
                <c:pt idx="2219">
                  <c:v>129695674.30400001</c:v>
                </c:pt>
                <c:pt idx="2220">
                  <c:v>130342943.712</c:v>
                </c:pt>
                <c:pt idx="2221">
                  <c:v>130218507.244</c:v>
                </c:pt>
                <c:pt idx="2222">
                  <c:v>131308149.14400001</c:v>
                </c:pt>
                <c:pt idx="2223">
                  <c:v>130298645.848</c:v>
                </c:pt>
                <c:pt idx="2224">
                  <c:v>131727295.656</c:v>
                </c:pt>
                <c:pt idx="2225">
                  <c:v>130092876.221</c:v>
                </c:pt>
                <c:pt idx="2226">
                  <c:v>130728098.594</c:v>
                </c:pt>
                <c:pt idx="2227">
                  <c:v>131653909.853</c:v>
                </c:pt>
                <c:pt idx="2228">
                  <c:v>130924875.90000001</c:v>
                </c:pt>
                <c:pt idx="2229">
                  <c:v>131913379.8</c:v>
                </c:pt>
                <c:pt idx="2230">
                  <c:v>132011844.81299999</c:v>
                </c:pt>
                <c:pt idx="2231">
                  <c:v>131803145.31200001</c:v>
                </c:pt>
                <c:pt idx="2232">
                  <c:v>131381581.712</c:v>
                </c:pt>
                <c:pt idx="2233">
                  <c:v>132001917.219</c:v>
                </c:pt>
                <c:pt idx="2234">
                  <c:v>132350684.88000001</c:v>
                </c:pt>
                <c:pt idx="2235">
                  <c:v>132509262.86000001</c:v>
                </c:pt>
                <c:pt idx="2236">
                  <c:v>132835565.728</c:v>
                </c:pt>
                <c:pt idx="2237">
                  <c:v>132809269.03200001</c:v>
                </c:pt>
                <c:pt idx="2238">
                  <c:v>132225034.47999999</c:v>
                </c:pt>
                <c:pt idx="2239">
                  <c:v>133475922.314</c:v>
                </c:pt>
                <c:pt idx="2240">
                  <c:v>132602318.28000002</c:v>
                </c:pt>
                <c:pt idx="2241">
                  <c:v>133501926.40700001</c:v>
                </c:pt>
                <c:pt idx="2242">
                  <c:v>133014813.72800002</c:v>
                </c:pt>
                <c:pt idx="2243">
                  <c:v>132549200.56000002</c:v>
                </c:pt>
                <c:pt idx="2244">
                  <c:v>133138453.40000001</c:v>
                </c:pt>
                <c:pt idx="2245">
                  <c:v>133513551.50800002</c:v>
                </c:pt>
                <c:pt idx="2246">
                  <c:v>133212280.42200001</c:v>
                </c:pt>
                <c:pt idx="2247">
                  <c:v>133603992.96399999</c:v>
                </c:pt>
                <c:pt idx="2248">
                  <c:v>133266892.39199999</c:v>
                </c:pt>
                <c:pt idx="2249">
                  <c:v>134171086.71900001</c:v>
                </c:pt>
                <c:pt idx="2250">
                  <c:v>133814581.245</c:v>
                </c:pt>
                <c:pt idx="2251">
                  <c:v>134759139.03200001</c:v>
                </c:pt>
                <c:pt idx="2252">
                  <c:v>134571100.17999998</c:v>
                </c:pt>
                <c:pt idx="2253">
                  <c:v>134456242.14000002</c:v>
                </c:pt>
                <c:pt idx="2254">
                  <c:v>135272127.06900001</c:v>
                </c:pt>
                <c:pt idx="2255">
                  <c:v>134415292.87600002</c:v>
                </c:pt>
                <c:pt idx="2256">
                  <c:v>134814045.53399998</c:v>
                </c:pt>
                <c:pt idx="2257">
                  <c:v>134753347.73699999</c:v>
                </c:pt>
                <c:pt idx="2258">
                  <c:v>135136165.56999999</c:v>
                </c:pt>
                <c:pt idx="2259">
                  <c:v>135411585.68900001</c:v>
                </c:pt>
                <c:pt idx="2260">
                  <c:v>135848446.06199998</c:v>
                </c:pt>
                <c:pt idx="2261">
                  <c:v>135587298.072</c:v>
                </c:pt>
                <c:pt idx="2262">
                  <c:v>136010002.296</c:v>
                </c:pt>
                <c:pt idx="2263">
                  <c:v>136260543.88799998</c:v>
                </c:pt>
                <c:pt idx="2264">
                  <c:v>136128201.86700001</c:v>
                </c:pt>
                <c:pt idx="2265">
                  <c:v>136778861.80199999</c:v>
                </c:pt>
                <c:pt idx="2266">
                  <c:v>136380443.46700001</c:v>
                </c:pt>
                <c:pt idx="2267">
                  <c:v>137177524.77500001</c:v>
                </c:pt>
                <c:pt idx="2268">
                  <c:v>135936653.604</c:v>
                </c:pt>
                <c:pt idx="2269">
                  <c:v>136528198.54800001</c:v>
                </c:pt>
                <c:pt idx="2270">
                  <c:v>137395523.34999999</c:v>
                </c:pt>
                <c:pt idx="2271">
                  <c:v>137421062.05599999</c:v>
                </c:pt>
                <c:pt idx="2272">
                  <c:v>136909884.33600003</c:v>
                </c:pt>
                <c:pt idx="2273">
                  <c:v>136929270.03600001</c:v>
                </c:pt>
                <c:pt idx="2274">
                  <c:v>136868238.57600001</c:v>
                </c:pt>
                <c:pt idx="2275">
                  <c:v>138264360.391</c:v>
                </c:pt>
                <c:pt idx="2276">
                  <c:v>137619913.97999999</c:v>
                </c:pt>
                <c:pt idx="2277">
                  <c:v>136415860.97999999</c:v>
                </c:pt>
                <c:pt idx="2278">
                  <c:v>137091681.14399999</c:v>
                </c:pt>
                <c:pt idx="2279">
                  <c:v>137792950.65000001</c:v>
                </c:pt>
                <c:pt idx="2280">
                  <c:v>138047986.08000001</c:v>
                </c:pt>
                <c:pt idx="2281">
                  <c:v>139121674.502</c:v>
                </c:pt>
                <c:pt idx="2282">
                  <c:v>138651678.19800001</c:v>
                </c:pt>
                <c:pt idx="2283">
                  <c:v>139362926.88600001</c:v>
                </c:pt>
                <c:pt idx="2284">
                  <c:v>139222296.23099998</c:v>
                </c:pt>
                <c:pt idx="2285">
                  <c:v>139573959.73200002</c:v>
                </c:pt>
                <c:pt idx="2286">
                  <c:v>139776661.41999999</c:v>
                </c:pt>
                <c:pt idx="2287">
                  <c:v>140759442.35999998</c:v>
                </c:pt>
                <c:pt idx="2288">
                  <c:v>140674852.24800003</c:v>
                </c:pt>
                <c:pt idx="2289">
                  <c:v>140642767.75199997</c:v>
                </c:pt>
                <c:pt idx="2290">
                  <c:v>139813678.96400002</c:v>
                </c:pt>
                <c:pt idx="2291">
                  <c:v>140373945.37200001</c:v>
                </c:pt>
                <c:pt idx="2292">
                  <c:v>140323994.83199999</c:v>
                </c:pt>
                <c:pt idx="2293">
                  <c:v>141127232.428</c:v>
                </c:pt>
                <c:pt idx="2294">
                  <c:v>141910684.66800001</c:v>
                </c:pt>
                <c:pt idx="2295">
                  <c:v>141111858.465</c:v>
                </c:pt>
                <c:pt idx="2296">
                  <c:v>140755747.22400001</c:v>
                </c:pt>
                <c:pt idx="2297">
                  <c:v>141867909.61200002</c:v>
                </c:pt>
                <c:pt idx="2298">
                  <c:v>141423368.77199998</c:v>
                </c:pt>
                <c:pt idx="2299">
                  <c:v>141816655.71799999</c:v>
                </c:pt>
                <c:pt idx="2300">
                  <c:v>141846951.97400001</c:v>
                </c:pt>
                <c:pt idx="2301">
                  <c:v>141713102.78999999</c:v>
                </c:pt>
                <c:pt idx="2302">
                  <c:v>142371769.914</c:v>
                </c:pt>
                <c:pt idx="2303">
                  <c:v>142491280.95999998</c:v>
                </c:pt>
                <c:pt idx="2304">
                  <c:v>143700473.02000001</c:v>
                </c:pt>
                <c:pt idx="2305">
                  <c:v>143425251.84900001</c:v>
                </c:pt>
                <c:pt idx="2306">
                  <c:v>144583068.579</c:v>
                </c:pt>
                <c:pt idx="2307">
                  <c:v>144194284.02899998</c:v>
                </c:pt>
                <c:pt idx="2308">
                  <c:v>143909790.10699999</c:v>
                </c:pt>
                <c:pt idx="2309">
                  <c:v>144635834.38800001</c:v>
                </c:pt>
                <c:pt idx="2310">
                  <c:v>145804866.711</c:v>
                </c:pt>
                <c:pt idx="2311">
                  <c:v>145444020.32499999</c:v>
                </c:pt>
                <c:pt idx="2312">
                  <c:v>143555002.34399998</c:v>
                </c:pt>
                <c:pt idx="2313">
                  <c:v>143668660.30599999</c:v>
                </c:pt>
                <c:pt idx="2314">
                  <c:v>143906597.83500001</c:v>
                </c:pt>
                <c:pt idx="2315">
                  <c:v>143905886.271</c:v>
                </c:pt>
                <c:pt idx="2316">
                  <c:v>142991043</c:v>
                </c:pt>
                <c:pt idx="2317">
                  <c:v>144905293.808</c:v>
                </c:pt>
                <c:pt idx="2318">
                  <c:v>144795496.43700001</c:v>
                </c:pt>
                <c:pt idx="2319">
                  <c:v>144694757.928</c:v>
                </c:pt>
                <c:pt idx="2320">
                  <c:v>143988470.69300002</c:v>
                </c:pt>
                <c:pt idx="2321">
                  <c:v>145397040.25599998</c:v>
                </c:pt>
                <c:pt idx="2322">
                  <c:v>146241747.734</c:v>
                </c:pt>
                <c:pt idx="2323">
                  <c:v>144660031.264</c:v>
                </c:pt>
                <c:pt idx="2324">
                  <c:v>145235890.69600001</c:v>
                </c:pt>
                <c:pt idx="2325">
                  <c:v>145753832.713</c:v>
                </c:pt>
                <c:pt idx="2326">
                  <c:v>146341120.78299999</c:v>
                </c:pt>
                <c:pt idx="2327">
                  <c:v>146097974.50400001</c:v>
                </c:pt>
                <c:pt idx="2328">
                  <c:v>146237340.28799999</c:v>
                </c:pt>
                <c:pt idx="2329">
                  <c:v>146160076.17899999</c:v>
                </c:pt>
                <c:pt idx="2330">
                  <c:v>147363384.73199999</c:v>
                </c:pt>
                <c:pt idx="2331">
                  <c:v>147309526.95999998</c:v>
                </c:pt>
                <c:pt idx="2332">
                  <c:v>148129891.05599999</c:v>
                </c:pt>
                <c:pt idx="2333">
                  <c:v>147754522.87799999</c:v>
                </c:pt>
                <c:pt idx="2334">
                  <c:v>148380557.69400001</c:v>
                </c:pt>
                <c:pt idx="2335">
                  <c:v>149410573.94</c:v>
                </c:pt>
                <c:pt idx="2336">
                  <c:v>149006236.79700002</c:v>
                </c:pt>
                <c:pt idx="2337">
                  <c:v>148497843.55200002</c:v>
                </c:pt>
                <c:pt idx="2338">
                  <c:v>149919677.824</c:v>
                </c:pt>
                <c:pt idx="2339">
                  <c:v>150306559.29899999</c:v>
                </c:pt>
                <c:pt idx="2340">
                  <c:v>149001274.55500001</c:v>
                </c:pt>
                <c:pt idx="2341">
                  <c:v>149426020.28999999</c:v>
                </c:pt>
                <c:pt idx="2342">
                  <c:v>150947794.11699998</c:v>
                </c:pt>
                <c:pt idx="2343">
                  <c:v>150399106.31399998</c:v>
                </c:pt>
                <c:pt idx="2344">
                  <c:v>151035653.79500002</c:v>
                </c:pt>
                <c:pt idx="2345">
                  <c:v>150669012.59900001</c:v>
                </c:pt>
                <c:pt idx="2346">
                  <c:v>150787896.03200001</c:v>
                </c:pt>
                <c:pt idx="2347">
                  <c:v>151308737.664</c:v>
                </c:pt>
                <c:pt idx="2348">
                  <c:v>151014628.86399999</c:v>
                </c:pt>
                <c:pt idx="2349">
                  <c:v>151256035.035</c:v>
                </c:pt>
                <c:pt idx="2350">
                  <c:v>150988992.27599999</c:v>
                </c:pt>
                <c:pt idx="2351">
                  <c:v>151386475.39399999</c:v>
                </c:pt>
                <c:pt idx="2352">
                  <c:v>152167822.521</c:v>
                </c:pt>
                <c:pt idx="2353">
                  <c:v>152230657.896</c:v>
                </c:pt>
                <c:pt idx="2354">
                  <c:v>153045448.704</c:v>
                </c:pt>
                <c:pt idx="2355">
                  <c:v>151999745.148</c:v>
                </c:pt>
                <c:pt idx="2356">
                  <c:v>152711243.44800001</c:v>
                </c:pt>
                <c:pt idx="2357">
                  <c:v>152034507.03999999</c:v>
                </c:pt>
                <c:pt idx="2358">
                  <c:v>153301009.42199999</c:v>
                </c:pt>
                <c:pt idx="2359">
                  <c:v>152918597.18000001</c:v>
                </c:pt>
                <c:pt idx="2360">
                  <c:v>153970980.73199999</c:v>
                </c:pt>
                <c:pt idx="2361">
                  <c:v>153587672.23799998</c:v>
                </c:pt>
                <c:pt idx="2362">
                  <c:v>152040729.92499998</c:v>
                </c:pt>
                <c:pt idx="2363">
                  <c:v>153479734.18200001</c:v>
                </c:pt>
                <c:pt idx="2364">
                  <c:v>154284968.78299999</c:v>
                </c:pt>
                <c:pt idx="2365">
                  <c:v>154511237.80000001</c:v>
                </c:pt>
                <c:pt idx="2366">
                  <c:v>154035731.745</c:v>
                </c:pt>
                <c:pt idx="2367">
                  <c:v>154337834.49900001</c:v>
                </c:pt>
                <c:pt idx="2368">
                  <c:v>154954500.266</c:v>
                </c:pt>
                <c:pt idx="2369">
                  <c:v>155373458.23999998</c:v>
                </c:pt>
                <c:pt idx="2370">
                  <c:v>156184560.46900001</c:v>
                </c:pt>
                <c:pt idx="2371">
                  <c:v>156502868.53200001</c:v>
                </c:pt>
                <c:pt idx="2372">
                  <c:v>156846482.26500002</c:v>
                </c:pt>
                <c:pt idx="2373">
                  <c:v>156171618.34900001</c:v>
                </c:pt>
                <c:pt idx="2374">
                  <c:v>156246040.95100001</c:v>
                </c:pt>
                <c:pt idx="2375">
                  <c:v>158261871.95699999</c:v>
                </c:pt>
                <c:pt idx="2376">
                  <c:v>157230998.85499999</c:v>
                </c:pt>
                <c:pt idx="2377">
                  <c:v>157780737.43200001</c:v>
                </c:pt>
                <c:pt idx="2378">
                  <c:v>156478768.54400003</c:v>
                </c:pt>
                <c:pt idx="2379">
                  <c:v>157001762.94000003</c:v>
                </c:pt>
                <c:pt idx="2380">
                  <c:v>157895284.49399999</c:v>
                </c:pt>
                <c:pt idx="2381">
                  <c:v>157273986.24600002</c:v>
                </c:pt>
                <c:pt idx="2382">
                  <c:v>158134183.889</c:v>
                </c:pt>
                <c:pt idx="2383">
                  <c:v>158483619.972</c:v>
                </c:pt>
                <c:pt idx="2384">
                  <c:v>158189471.72999999</c:v>
                </c:pt>
                <c:pt idx="2385">
                  <c:v>157866520.86399999</c:v>
                </c:pt>
                <c:pt idx="2386">
                  <c:v>158758209.484</c:v>
                </c:pt>
                <c:pt idx="2387">
                  <c:v>158483640.37</c:v>
                </c:pt>
                <c:pt idx="2388">
                  <c:v>158219974.653</c:v>
                </c:pt>
                <c:pt idx="2389">
                  <c:v>159272939.016</c:v>
                </c:pt>
                <c:pt idx="2390">
                  <c:v>159162465.41600001</c:v>
                </c:pt>
                <c:pt idx="2391">
                  <c:v>159629143.625</c:v>
                </c:pt>
                <c:pt idx="2392">
                  <c:v>161133097.912</c:v>
                </c:pt>
                <c:pt idx="2393">
                  <c:v>160985744.90400001</c:v>
                </c:pt>
                <c:pt idx="2394">
                  <c:v>160656046.45199999</c:v>
                </c:pt>
                <c:pt idx="2395">
                  <c:v>160768420.14199999</c:v>
                </c:pt>
                <c:pt idx="2396">
                  <c:v>160506455.713</c:v>
                </c:pt>
                <c:pt idx="2397">
                  <c:v>161352654.153</c:v>
                </c:pt>
                <c:pt idx="2398">
                  <c:v>161405438.64000002</c:v>
                </c:pt>
                <c:pt idx="2399">
                  <c:v>161886044.51999998</c:v>
                </c:pt>
                <c:pt idx="2400">
                  <c:v>162389108.70000002</c:v>
                </c:pt>
                <c:pt idx="2401">
                  <c:v>162324794.88000003</c:v>
                </c:pt>
                <c:pt idx="2402">
                  <c:v>162737882.24000001</c:v>
                </c:pt>
                <c:pt idx="2403">
                  <c:v>162985688.28</c:v>
                </c:pt>
                <c:pt idx="2404">
                  <c:v>163467177.34</c:v>
                </c:pt>
                <c:pt idx="2405">
                  <c:v>162104318.84599999</c:v>
                </c:pt>
                <c:pt idx="2406">
                  <c:v>162779553.84599999</c:v>
                </c:pt>
                <c:pt idx="2407">
                  <c:v>165137732.896</c:v>
                </c:pt>
                <c:pt idx="2408">
                  <c:v>163946960.49900001</c:v>
                </c:pt>
                <c:pt idx="2409">
                  <c:v>163577537.116</c:v>
                </c:pt>
                <c:pt idx="2410">
                  <c:v>164266062.285</c:v>
                </c:pt>
                <c:pt idx="2411">
                  <c:v>163887922.83600003</c:v>
                </c:pt>
                <c:pt idx="2412">
                  <c:v>164566250.30400002</c:v>
                </c:pt>
                <c:pt idx="2413">
                  <c:v>165503919.208</c:v>
                </c:pt>
                <c:pt idx="2414">
                  <c:v>164883460.20999998</c:v>
                </c:pt>
                <c:pt idx="2415">
                  <c:v>165406291.56</c:v>
                </c:pt>
                <c:pt idx="2416">
                  <c:v>167404308.86399999</c:v>
                </c:pt>
                <c:pt idx="2417">
                  <c:v>165989104.60500002</c:v>
                </c:pt>
                <c:pt idx="2418">
                  <c:v>165424221.73199999</c:v>
                </c:pt>
                <c:pt idx="2419">
                  <c:v>166944690.68199998</c:v>
                </c:pt>
                <c:pt idx="2420">
                  <c:v>167593321.71399999</c:v>
                </c:pt>
                <c:pt idx="2421">
                  <c:v>165795501.792</c:v>
                </c:pt>
                <c:pt idx="2422">
                  <c:v>167051104.37200001</c:v>
                </c:pt>
                <c:pt idx="2423">
                  <c:v>167477578.972</c:v>
                </c:pt>
                <c:pt idx="2424">
                  <c:v>167633964.833</c:v>
                </c:pt>
                <c:pt idx="2425">
                  <c:v>168049376.06799999</c:v>
                </c:pt>
                <c:pt idx="2426">
                  <c:v>167986891.67399999</c:v>
                </c:pt>
                <c:pt idx="2427">
                  <c:v>168118275.43700001</c:v>
                </c:pt>
                <c:pt idx="2428">
                  <c:v>169679233.08500001</c:v>
                </c:pt>
                <c:pt idx="2429">
                  <c:v>169356376.04100001</c:v>
                </c:pt>
                <c:pt idx="2430">
                  <c:v>170990008.54800001</c:v>
                </c:pt>
                <c:pt idx="2431">
                  <c:v>169183862.51400003</c:v>
                </c:pt>
                <c:pt idx="2432">
                  <c:v>169940283.87599999</c:v>
                </c:pt>
                <c:pt idx="2433">
                  <c:v>171169353.35799998</c:v>
                </c:pt>
                <c:pt idx="2434">
                  <c:v>169827929.84799999</c:v>
                </c:pt>
                <c:pt idx="2435">
                  <c:v>170608423.83000001</c:v>
                </c:pt>
                <c:pt idx="2436">
                  <c:v>171433703.13600001</c:v>
                </c:pt>
                <c:pt idx="2437">
                  <c:v>172325629.148</c:v>
                </c:pt>
                <c:pt idx="2438">
                  <c:v>170687710.625</c:v>
                </c:pt>
                <c:pt idx="2439">
                  <c:v>171664055.31600001</c:v>
                </c:pt>
                <c:pt idx="2440">
                  <c:v>171178321.77600002</c:v>
                </c:pt>
                <c:pt idx="2441">
                  <c:v>172112314.18600002</c:v>
                </c:pt>
                <c:pt idx="2442">
                  <c:v>172692311.49599999</c:v>
                </c:pt>
                <c:pt idx="2443">
                  <c:v>172285523.85600001</c:v>
                </c:pt>
                <c:pt idx="2444">
                  <c:v>174253493.11999997</c:v>
                </c:pt>
                <c:pt idx="2445">
                  <c:v>173283881.60600001</c:v>
                </c:pt>
                <c:pt idx="2446">
                  <c:v>174455988.47799999</c:v>
                </c:pt>
                <c:pt idx="2447">
                  <c:v>174762862.03</c:v>
                </c:pt>
                <c:pt idx="2448">
                  <c:v>174354047.19199997</c:v>
                </c:pt>
                <c:pt idx="2449">
                  <c:v>175094676.10800001</c:v>
                </c:pt>
                <c:pt idx="2450">
                  <c:v>175262069.5</c:v>
                </c:pt>
                <c:pt idx="2451">
                  <c:v>173554694.46600002</c:v>
                </c:pt>
                <c:pt idx="2452">
                  <c:v>173663162.354</c:v>
                </c:pt>
                <c:pt idx="2453">
                  <c:v>175836772.014</c:v>
                </c:pt>
                <c:pt idx="2454">
                  <c:v>176240891.44800001</c:v>
                </c:pt>
                <c:pt idx="2455">
                  <c:v>177078438.17300001</c:v>
                </c:pt>
                <c:pt idx="2456">
                  <c:v>177390577.5</c:v>
                </c:pt>
                <c:pt idx="2457">
                  <c:v>177193734.27000001</c:v>
                </c:pt>
                <c:pt idx="2458">
                  <c:v>177348485.88</c:v>
                </c:pt>
                <c:pt idx="2459">
                  <c:v>176694981.47999999</c:v>
                </c:pt>
                <c:pt idx="2460">
                  <c:v>179113237.16</c:v>
                </c:pt>
                <c:pt idx="2461">
                  <c:v>178514927.05500001</c:v>
                </c:pt>
                <c:pt idx="2462">
                  <c:v>177272837.544</c:v>
                </c:pt>
                <c:pt idx="2463">
                  <c:v>179257955.47299999</c:v>
                </c:pt>
                <c:pt idx="2464">
                  <c:v>179003994.11199999</c:v>
                </c:pt>
                <c:pt idx="2465">
                  <c:v>178037778.958</c:v>
                </c:pt>
                <c:pt idx="2466">
                  <c:v>179068424.616</c:v>
                </c:pt>
                <c:pt idx="2467">
                  <c:v>179418198.336</c:v>
                </c:pt>
                <c:pt idx="2468">
                  <c:v>180591741.52500001</c:v>
                </c:pt>
                <c:pt idx="2469">
                  <c:v>179822152.19999999</c:v>
                </c:pt>
                <c:pt idx="2470">
                  <c:v>180366154.64399999</c:v>
                </c:pt>
                <c:pt idx="2471">
                  <c:v>180172287.73700002</c:v>
                </c:pt>
                <c:pt idx="2472">
                  <c:v>181233808.07000002</c:v>
                </c:pt>
                <c:pt idx="2473">
                  <c:v>182226335.45999998</c:v>
                </c:pt>
                <c:pt idx="2474">
                  <c:v>181960093.13300002</c:v>
                </c:pt>
                <c:pt idx="2475">
                  <c:v>183678573.18599999</c:v>
                </c:pt>
                <c:pt idx="2476">
                  <c:v>182432143.97499999</c:v>
                </c:pt>
                <c:pt idx="2477">
                  <c:v>183576642.50300002</c:v>
                </c:pt>
                <c:pt idx="2478">
                  <c:v>183299985.495</c:v>
                </c:pt>
                <c:pt idx="2479">
                  <c:v>182906986.954</c:v>
                </c:pt>
                <c:pt idx="2480">
                  <c:v>183724732.41499999</c:v>
                </c:pt>
                <c:pt idx="2481">
                  <c:v>183537539.02000001</c:v>
                </c:pt>
                <c:pt idx="2482">
                  <c:v>184255990.13099998</c:v>
                </c:pt>
                <c:pt idx="2483">
                  <c:v>183489399.57999998</c:v>
                </c:pt>
                <c:pt idx="2484">
                  <c:v>185428539.52900001</c:v>
                </c:pt>
                <c:pt idx="2485">
                  <c:v>185540494.23000002</c:v>
                </c:pt>
                <c:pt idx="2486">
                  <c:v>185679438.14999998</c:v>
                </c:pt>
                <c:pt idx="2487">
                  <c:v>186434655.09299999</c:v>
                </c:pt>
                <c:pt idx="2488">
                  <c:v>185225407.68199998</c:v>
                </c:pt>
                <c:pt idx="2489">
                  <c:v>187351564.39999998</c:v>
                </c:pt>
                <c:pt idx="2490">
                  <c:v>187410196.162</c:v>
                </c:pt>
                <c:pt idx="2491">
                  <c:v>186746156.51999998</c:v>
                </c:pt>
                <c:pt idx="2492">
                  <c:v>187679297.91199997</c:v>
                </c:pt>
                <c:pt idx="2493">
                  <c:v>187379842.676</c:v>
                </c:pt>
                <c:pt idx="2494">
                  <c:v>188639930.88</c:v>
                </c:pt>
                <c:pt idx="2495">
                  <c:v>188960425.07499999</c:v>
                </c:pt>
                <c:pt idx="2496">
                  <c:v>189245509.24000001</c:v>
                </c:pt>
                <c:pt idx="2497">
                  <c:v>189340339.287</c:v>
                </c:pt>
                <c:pt idx="2498">
                  <c:v>189334347.50400001</c:v>
                </c:pt>
                <c:pt idx="2499">
                  <c:v>189483477.69600001</c:v>
                </c:pt>
                <c:pt idx="2500">
                  <c:v>190752604.17200002</c:v>
                </c:pt>
                <c:pt idx="2501">
                  <c:v>190216690.68000001</c:v>
                </c:pt>
                <c:pt idx="2502">
                  <c:v>190087770.26199999</c:v>
                </c:pt>
                <c:pt idx="2503">
                  <c:v>189634403.801</c:v>
                </c:pt>
                <c:pt idx="2504">
                  <c:v>191182501.539</c:v>
                </c:pt>
                <c:pt idx="2505">
                  <c:v>190971785.63999999</c:v>
                </c:pt>
                <c:pt idx="2506">
                  <c:v>191663516.51700002</c:v>
                </c:pt>
                <c:pt idx="2507">
                  <c:v>192094655.676</c:v>
                </c:pt>
                <c:pt idx="2508">
                  <c:v>192841697.34200001</c:v>
                </c:pt>
                <c:pt idx="2509">
                  <c:v>193099428.54000002</c:v>
                </c:pt>
                <c:pt idx="2510">
                  <c:v>193744465.65599999</c:v>
                </c:pt>
                <c:pt idx="2511">
                  <c:v>194713322.22500002</c:v>
                </c:pt>
                <c:pt idx="2512">
                  <c:v>194300255.044</c:v>
                </c:pt>
                <c:pt idx="2513">
                  <c:v>194858106.75</c:v>
                </c:pt>
                <c:pt idx="2514">
                  <c:v>193909605.11999997</c:v>
                </c:pt>
                <c:pt idx="2515">
                  <c:v>194518820.73000002</c:v>
                </c:pt>
                <c:pt idx="2516">
                  <c:v>195713683.56</c:v>
                </c:pt>
                <c:pt idx="2517">
                  <c:v>195171310.796</c:v>
                </c:pt>
                <c:pt idx="2518">
                  <c:v>196214112.81599998</c:v>
                </c:pt>
                <c:pt idx="2519">
                  <c:v>197052316.96000001</c:v>
                </c:pt>
                <c:pt idx="2520">
                  <c:v>197220046</c:v>
                </c:pt>
                <c:pt idx="2521">
                  <c:v>198266255.32500002</c:v>
                </c:pt>
                <c:pt idx="2522">
                  <c:v>198253823.23500001</c:v>
                </c:pt>
                <c:pt idx="2523">
                  <c:v>197455662.579</c:v>
                </c:pt>
                <c:pt idx="2524">
                  <c:v>199198019.18000001</c:v>
                </c:pt>
                <c:pt idx="2525">
                  <c:v>198696200.84099999</c:v>
                </c:pt>
                <c:pt idx="2526">
                  <c:v>199541631.57299998</c:v>
                </c:pt>
                <c:pt idx="2527">
                  <c:v>199691051.48999998</c:v>
                </c:pt>
                <c:pt idx="2528">
                  <c:v>200499739.94400001</c:v>
                </c:pt>
                <c:pt idx="2529">
                  <c:v>200018248.07300001</c:v>
                </c:pt>
                <c:pt idx="2530">
                  <c:v>198936034.72499999</c:v>
                </c:pt>
                <c:pt idx="2531">
                  <c:v>200304112.91800001</c:v>
                </c:pt>
                <c:pt idx="2532">
                  <c:v>200901310.25999999</c:v>
                </c:pt>
                <c:pt idx="2533">
                  <c:v>202344162.10999998</c:v>
                </c:pt>
                <c:pt idx="2534">
                  <c:v>201821909.021</c:v>
                </c:pt>
                <c:pt idx="2535">
                  <c:v>202346270.38900003</c:v>
                </c:pt>
                <c:pt idx="2536">
                  <c:v>202827930.87599999</c:v>
                </c:pt>
                <c:pt idx="2537">
                  <c:v>202605776.09999999</c:v>
                </c:pt>
                <c:pt idx="2538">
                  <c:v>204185951.20000002</c:v>
                </c:pt>
                <c:pt idx="2539">
                  <c:v>203435387.669</c:v>
                </c:pt>
                <c:pt idx="2540">
                  <c:v>204363752.65799999</c:v>
                </c:pt>
                <c:pt idx="2541">
                  <c:v>204863517.48699999</c:v>
                </c:pt>
                <c:pt idx="2542">
                  <c:v>204929271.31600001</c:v>
                </c:pt>
                <c:pt idx="2543">
                  <c:v>205608934.37</c:v>
                </c:pt>
                <c:pt idx="2544">
                  <c:v>206273563.97400001</c:v>
                </c:pt>
                <c:pt idx="2545">
                  <c:v>205896452.752</c:v>
                </c:pt>
                <c:pt idx="2546">
                  <c:v>208104856.44100001</c:v>
                </c:pt>
                <c:pt idx="2547">
                  <c:v>205488508.80599999</c:v>
                </c:pt>
                <c:pt idx="2548">
                  <c:v>207122130.80799997</c:v>
                </c:pt>
                <c:pt idx="2549">
                  <c:v>206407438.27200001</c:v>
                </c:pt>
                <c:pt idx="2550">
                  <c:v>210103003.10300002</c:v>
                </c:pt>
                <c:pt idx="2551">
                  <c:v>209413450.766</c:v>
                </c:pt>
                <c:pt idx="2552">
                  <c:v>208999081.05599999</c:v>
                </c:pt>
                <c:pt idx="2553">
                  <c:v>210353655.759</c:v>
                </c:pt>
                <c:pt idx="2554">
                  <c:v>210329903.42999998</c:v>
                </c:pt>
                <c:pt idx="2555">
                  <c:v>210257099.50800002</c:v>
                </c:pt>
                <c:pt idx="2556">
                  <c:v>209729049.516</c:v>
                </c:pt>
                <c:pt idx="2557">
                  <c:v>210538416.62400001</c:v>
                </c:pt>
                <c:pt idx="2558">
                  <c:v>211768464.91999999</c:v>
                </c:pt>
                <c:pt idx="2559">
                  <c:v>212068878.428</c:v>
                </c:pt>
                <c:pt idx="2560">
                  <c:v>212747140.49599999</c:v>
                </c:pt>
                <c:pt idx="2561">
                  <c:v>213041471.74400002</c:v>
                </c:pt>
                <c:pt idx="2562">
                  <c:v>212435224.57600001</c:v>
                </c:pt>
                <c:pt idx="2563">
                  <c:v>213744647.63699999</c:v>
                </c:pt>
                <c:pt idx="2564">
                  <c:v>213261982.958</c:v>
                </c:pt>
                <c:pt idx="2565">
                  <c:v>214556191.68800002</c:v>
                </c:pt>
                <c:pt idx="2566">
                  <c:v>213645811.35000002</c:v>
                </c:pt>
                <c:pt idx="2567">
                  <c:v>215268188.18399999</c:v>
                </c:pt>
                <c:pt idx="2568">
                  <c:v>214927756.32599998</c:v>
                </c:pt>
                <c:pt idx="2569">
                  <c:v>217002161.125</c:v>
                </c:pt>
                <c:pt idx="2570">
                  <c:v>215919082.51200002</c:v>
                </c:pt>
                <c:pt idx="2571">
                  <c:v>214752919.44</c:v>
                </c:pt>
                <c:pt idx="2572">
                  <c:v>216924335.80500001</c:v>
                </c:pt>
                <c:pt idx="2573">
                  <c:v>218189794.42500001</c:v>
                </c:pt>
                <c:pt idx="2574">
                  <c:v>218079721.87099999</c:v>
                </c:pt>
                <c:pt idx="2575">
                  <c:v>218717135.64000002</c:v>
                </c:pt>
                <c:pt idx="2576">
                  <c:v>219310880.44999999</c:v>
                </c:pt>
                <c:pt idx="2577">
                  <c:v>218375861.97600001</c:v>
                </c:pt>
                <c:pt idx="2578">
                  <c:v>218557398.514</c:v>
                </c:pt>
                <c:pt idx="2579">
                  <c:v>220391298.20199999</c:v>
                </c:pt>
                <c:pt idx="2580">
                  <c:v>219888185.52399999</c:v>
                </c:pt>
                <c:pt idx="2581">
                  <c:v>219851563.36499998</c:v>
                </c:pt>
                <c:pt idx="2582">
                  <c:v>220305083.44499999</c:v>
                </c:pt>
                <c:pt idx="2583">
                  <c:v>221296399.54499999</c:v>
                </c:pt>
                <c:pt idx="2584">
                  <c:v>221997711.44999999</c:v>
                </c:pt>
                <c:pt idx="2585">
                  <c:v>222560126.796</c:v>
                </c:pt>
                <c:pt idx="2586">
                  <c:v>222579263.07799998</c:v>
                </c:pt>
                <c:pt idx="2587">
                  <c:v>222667054.32300001</c:v>
                </c:pt>
                <c:pt idx="2588">
                  <c:v>224438169.37299997</c:v>
                </c:pt>
                <c:pt idx="2589">
                  <c:v>224094563.56</c:v>
                </c:pt>
                <c:pt idx="2590">
                  <c:v>225923695.016</c:v>
                </c:pt>
                <c:pt idx="2591">
                  <c:v>224299620.794</c:v>
                </c:pt>
                <c:pt idx="2592">
                  <c:v>225771227.18399999</c:v>
                </c:pt>
                <c:pt idx="2593">
                  <c:v>224537260.514</c:v>
                </c:pt>
                <c:pt idx="2594">
                  <c:v>226353537.995</c:v>
                </c:pt>
                <c:pt idx="2595">
                  <c:v>226433613.61500001</c:v>
                </c:pt>
                <c:pt idx="2596">
                  <c:v>224801991.396</c:v>
                </c:pt>
                <c:pt idx="2597">
                  <c:v>227428010.03999999</c:v>
                </c:pt>
                <c:pt idx="2598">
                  <c:v>227953768.609</c:v>
                </c:pt>
                <c:pt idx="2599">
                  <c:v>227624963.31400001</c:v>
                </c:pt>
                <c:pt idx="2600">
                  <c:v>228893223.91499999</c:v>
                </c:pt>
                <c:pt idx="2601">
                  <c:v>230039122.97799999</c:v>
                </c:pt>
                <c:pt idx="2602">
                  <c:v>229042978.04999998</c:v>
                </c:pt>
                <c:pt idx="2603">
                  <c:v>230205746.42999998</c:v>
                </c:pt>
                <c:pt idx="2604">
                  <c:v>229733425.76000002</c:v>
                </c:pt>
                <c:pt idx="2605">
                  <c:v>230021043.20999998</c:v>
                </c:pt>
                <c:pt idx="2606">
                  <c:v>231662699.54700002</c:v>
                </c:pt>
                <c:pt idx="2607">
                  <c:v>231820055.98199999</c:v>
                </c:pt>
                <c:pt idx="2608">
                  <c:v>232681291.308</c:v>
                </c:pt>
                <c:pt idx="2609">
                  <c:v>232916631.53700003</c:v>
                </c:pt>
                <c:pt idx="2610">
                  <c:v>231870003.66800001</c:v>
                </c:pt>
                <c:pt idx="2611">
                  <c:v>232244357.94</c:v>
                </c:pt>
                <c:pt idx="2612">
                  <c:v>234902761.896</c:v>
                </c:pt>
                <c:pt idx="2613">
                  <c:v>234448520.27800003</c:v>
                </c:pt>
                <c:pt idx="2614">
                  <c:v>234864791.72799999</c:v>
                </c:pt>
                <c:pt idx="2615">
                  <c:v>236578899.44000003</c:v>
                </c:pt>
                <c:pt idx="2616">
                  <c:v>236758099.20000002</c:v>
                </c:pt>
                <c:pt idx="2617">
                  <c:v>238334207.20199999</c:v>
                </c:pt>
                <c:pt idx="2618">
                  <c:v>238116166.65599999</c:v>
                </c:pt>
                <c:pt idx="2619">
                  <c:v>237822555.736</c:v>
                </c:pt>
                <c:pt idx="2620">
                  <c:v>237609454.29000002</c:v>
                </c:pt>
                <c:pt idx="2621">
                  <c:v>238010887.125</c:v>
                </c:pt>
                <c:pt idx="2622">
                  <c:v>239335361.35499999</c:v>
                </c:pt>
                <c:pt idx="2623">
                  <c:v>239632458.62400001</c:v>
                </c:pt>
                <c:pt idx="2624">
                  <c:v>239591555.97</c:v>
                </c:pt>
                <c:pt idx="2625">
                  <c:v>240587417.715</c:v>
                </c:pt>
                <c:pt idx="2626">
                  <c:v>238975187.83200002</c:v>
                </c:pt>
                <c:pt idx="2627">
                  <c:v>236752596.27000001</c:v>
                </c:pt>
                <c:pt idx="2628">
                  <c:v>238310217.06</c:v>
                </c:pt>
                <c:pt idx="2629">
                  <c:v>237119203.23000002</c:v>
                </c:pt>
                <c:pt idx="2630">
                  <c:v>239646105.02200001</c:v>
                </c:pt>
                <c:pt idx="2631">
                  <c:v>237255138.412</c:v>
                </c:pt>
                <c:pt idx="2632">
                  <c:v>238788145.926</c:v>
                </c:pt>
                <c:pt idx="2633">
                  <c:v>237530818.704</c:v>
                </c:pt>
                <c:pt idx="2634">
                  <c:v>237592632.67200002</c:v>
                </c:pt>
                <c:pt idx="2635">
                  <c:v>237577586.875</c:v>
                </c:pt>
                <c:pt idx="2636">
                  <c:v>236247041.85299999</c:v>
                </c:pt>
                <c:pt idx="2637">
                  <c:v>235785332.97299996</c:v>
                </c:pt>
                <c:pt idx="2638">
                  <c:v>236640266.73900002</c:v>
                </c:pt>
                <c:pt idx="2639">
                  <c:v>237323497.68900001</c:v>
                </c:pt>
                <c:pt idx="2640">
                  <c:v>237515230.44</c:v>
                </c:pt>
                <c:pt idx="2641">
                  <c:v>236357789.10299999</c:v>
                </c:pt>
                <c:pt idx="2642">
                  <c:v>236313248.31</c:v>
                </c:pt>
                <c:pt idx="2643">
                  <c:v>237602313.62599999</c:v>
                </c:pt>
                <c:pt idx="2644">
                  <c:v>238226009.13</c:v>
                </c:pt>
                <c:pt idx="2645">
                  <c:v>238102421.30400002</c:v>
                </c:pt>
                <c:pt idx="2646">
                  <c:v>237061856.84999999</c:v>
                </c:pt>
                <c:pt idx="2647">
                  <c:v>236705983.12199998</c:v>
                </c:pt>
                <c:pt idx="2648">
                  <c:v>232753806.516</c:v>
                </c:pt>
                <c:pt idx="2649">
                  <c:v>231698386.206</c:v>
                </c:pt>
                <c:pt idx="2650">
                  <c:v>231414742.87799999</c:v>
                </c:pt>
                <c:pt idx="2651">
                  <c:v>231004473.10299999</c:v>
                </c:pt>
                <c:pt idx="2652">
                  <c:v>232017474.03</c:v>
                </c:pt>
                <c:pt idx="2653">
                  <c:v>231237896.82700002</c:v>
                </c:pt>
                <c:pt idx="2654">
                  <c:v>230751280.91999999</c:v>
                </c:pt>
                <c:pt idx="2655">
                  <c:v>229419243.31200001</c:v>
                </c:pt>
                <c:pt idx="2656">
                  <c:v>226582315.09200001</c:v>
                </c:pt>
                <c:pt idx="2657">
                  <c:v>225908375.58000001</c:v>
                </c:pt>
                <c:pt idx="2658">
                  <c:v>226913217.04000002</c:v>
                </c:pt>
                <c:pt idx="2659">
                  <c:v>225485920.021</c:v>
                </c:pt>
                <c:pt idx="2660">
                  <c:v>224829645.139</c:v>
                </c:pt>
                <c:pt idx="2661">
                  <c:v>224904887.368</c:v>
                </c:pt>
                <c:pt idx="2662">
                  <c:v>226671449.61399999</c:v>
                </c:pt>
                <c:pt idx="2663">
                  <c:v>224713426.47499999</c:v>
                </c:pt>
                <c:pt idx="2664">
                  <c:v>223440296.88</c:v>
                </c:pt>
                <c:pt idx="2665">
                  <c:v>224846735.169</c:v>
                </c:pt>
                <c:pt idx="2666">
                  <c:v>222038703.882</c:v>
                </c:pt>
                <c:pt idx="2667">
                  <c:v>222401376.25</c:v>
                </c:pt>
                <c:pt idx="2668">
                  <c:v>220986461.77599999</c:v>
                </c:pt>
                <c:pt idx="2669">
                  <c:v>221745483.12</c:v>
                </c:pt>
                <c:pt idx="2670">
                  <c:v>219989839.65000001</c:v>
                </c:pt>
                <c:pt idx="2671">
                  <c:v>222037157.097</c:v>
                </c:pt>
                <c:pt idx="2672">
                  <c:v>221615658.67199999</c:v>
                </c:pt>
                <c:pt idx="2673">
                  <c:v>222424334.204</c:v>
                </c:pt>
                <c:pt idx="2674">
                  <c:v>218872490.97</c:v>
                </c:pt>
                <c:pt idx="2675">
                  <c:v>219565891.03299999</c:v>
                </c:pt>
                <c:pt idx="2676">
                  <c:v>219207259.85999998</c:v>
                </c:pt>
                <c:pt idx="2677">
                  <c:v>217738336.09300002</c:v>
                </c:pt>
                <c:pt idx="2678">
                  <c:v>219697585.609</c:v>
                </c:pt>
                <c:pt idx="2679">
                  <c:v>217003634.68799999</c:v>
                </c:pt>
                <c:pt idx="2680">
                  <c:v>215959838.65599999</c:v>
                </c:pt>
                <c:pt idx="2681">
                  <c:v>214040192.91999999</c:v>
                </c:pt>
                <c:pt idx="2682">
                  <c:v>214116267.27399999</c:v>
                </c:pt>
                <c:pt idx="2683">
                  <c:v>213569940.222</c:v>
                </c:pt>
                <c:pt idx="2684">
                  <c:v>211712743.74900001</c:v>
                </c:pt>
                <c:pt idx="2685">
                  <c:v>211417841.34599999</c:v>
                </c:pt>
                <c:pt idx="2686">
                  <c:v>213265268.03400001</c:v>
                </c:pt>
                <c:pt idx="2687">
                  <c:v>213229923.5</c:v>
                </c:pt>
                <c:pt idx="2688">
                  <c:v>212474355.44000003</c:v>
                </c:pt>
                <c:pt idx="2689">
                  <c:v>211743020.19</c:v>
                </c:pt>
                <c:pt idx="2690">
                  <c:v>211541376.72</c:v>
                </c:pt>
                <c:pt idx="2691">
                  <c:v>210393220.64700001</c:v>
                </c:pt>
                <c:pt idx="2692">
                  <c:v>211025432.81399998</c:v>
                </c:pt>
                <c:pt idx="2693">
                  <c:v>210464139.83399999</c:v>
                </c:pt>
                <c:pt idx="2694">
                  <c:v>210300935.426</c:v>
                </c:pt>
                <c:pt idx="2695">
                  <c:v>210078816.03800002</c:v>
                </c:pt>
                <c:pt idx="2696">
                  <c:v>208799313.76500002</c:v>
                </c:pt>
                <c:pt idx="2697">
                  <c:v>209181703.61199999</c:v>
                </c:pt>
                <c:pt idx="2698">
                  <c:v>210939425.94400001</c:v>
                </c:pt>
                <c:pt idx="2699">
                  <c:v>210661394.391</c:v>
                </c:pt>
                <c:pt idx="2700">
                  <c:v>208962769.74000001</c:v>
                </c:pt>
                <c:pt idx="2701">
                  <c:v>209437744.05400002</c:v>
                </c:pt>
                <c:pt idx="2702">
                  <c:v>205843044.77399999</c:v>
                </c:pt>
                <c:pt idx="2703">
                  <c:v>207663835.58900002</c:v>
                </c:pt>
                <c:pt idx="2704">
                  <c:v>207357056.44000003</c:v>
                </c:pt>
                <c:pt idx="2705">
                  <c:v>208452318.56</c:v>
                </c:pt>
                <c:pt idx="2706">
                  <c:v>207534444.93600002</c:v>
                </c:pt>
                <c:pt idx="2707">
                  <c:v>206287113.89899999</c:v>
                </c:pt>
                <c:pt idx="2708">
                  <c:v>205655390.97</c:v>
                </c:pt>
                <c:pt idx="2709">
                  <c:v>206911701.56800002</c:v>
                </c:pt>
                <c:pt idx="2710">
                  <c:v>204899596.28999999</c:v>
                </c:pt>
                <c:pt idx="2711">
                  <c:v>205943981.81599998</c:v>
                </c:pt>
                <c:pt idx="2712">
                  <c:v>205905545.456</c:v>
                </c:pt>
                <c:pt idx="2713">
                  <c:v>204728495.39999998</c:v>
                </c:pt>
                <c:pt idx="2714">
                  <c:v>205592415</c:v>
                </c:pt>
                <c:pt idx="2715">
                  <c:v>205028140.97600001</c:v>
                </c:pt>
                <c:pt idx="2716">
                  <c:v>204237692.028</c:v>
                </c:pt>
                <c:pt idx="2717">
                  <c:v>205015391.83400002</c:v>
                </c:pt>
                <c:pt idx="2718">
                  <c:v>204392555.40000001</c:v>
                </c:pt>
                <c:pt idx="2719">
                  <c:v>203712619.222</c:v>
                </c:pt>
                <c:pt idx="2720">
                  <c:v>203789578.23200002</c:v>
                </c:pt>
                <c:pt idx="2721">
                  <c:v>204268412.11499998</c:v>
                </c:pt>
                <c:pt idx="2722">
                  <c:v>204313882.632</c:v>
                </c:pt>
                <c:pt idx="2723">
                  <c:v>203646974.57999998</c:v>
                </c:pt>
                <c:pt idx="2724">
                  <c:v>201588601.60600001</c:v>
                </c:pt>
                <c:pt idx="2725">
                  <c:v>202366254.67999998</c:v>
                </c:pt>
                <c:pt idx="2726">
                  <c:v>202037441.86000001</c:v>
                </c:pt>
                <c:pt idx="2727">
                  <c:v>202379760.97500002</c:v>
                </c:pt>
                <c:pt idx="2728">
                  <c:v>201905073.183</c:v>
                </c:pt>
                <c:pt idx="2729">
                  <c:v>201512812.37400001</c:v>
                </c:pt>
                <c:pt idx="2730">
                  <c:v>200893785.75999999</c:v>
                </c:pt>
                <c:pt idx="2731">
                  <c:v>200779923.52399999</c:v>
                </c:pt>
                <c:pt idx="2732">
                  <c:v>202081553.49599999</c:v>
                </c:pt>
                <c:pt idx="2733">
                  <c:v>200335298.56600001</c:v>
                </c:pt>
                <c:pt idx="2734">
                  <c:v>200666724.68799999</c:v>
                </c:pt>
                <c:pt idx="2735">
                  <c:v>200486850.85799998</c:v>
                </c:pt>
                <c:pt idx="2736">
                  <c:v>199760098.06799999</c:v>
                </c:pt>
                <c:pt idx="2737">
                  <c:v>200933860</c:v>
                </c:pt>
                <c:pt idx="2738">
                  <c:v>199364191.676</c:v>
                </c:pt>
                <c:pt idx="2739">
                  <c:v>200002202.208</c:v>
                </c:pt>
                <c:pt idx="2740">
                  <c:v>199794831.85299999</c:v>
                </c:pt>
                <c:pt idx="2741">
                  <c:v>199757010.73500001</c:v>
                </c:pt>
                <c:pt idx="2742">
                  <c:v>198911931.102</c:v>
                </c:pt>
                <c:pt idx="2743">
                  <c:v>198665852.484</c:v>
                </c:pt>
                <c:pt idx="2744">
                  <c:v>198665539.19999999</c:v>
                </c:pt>
                <c:pt idx="2745">
                  <c:v>198954159.87200001</c:v>
                </c:pt>
                <c:pt idx="2746">
                  <c:v>198496023.648</c:v>
                </c:pt>
                <c:pt idx="2747">
                  <c:v>197975403.64299998</c:v>
                </c:pt>
                <c:pt idx="2748">
                  <c:v>197763624.63</c:v>
                </c:pt>
                <c:pt idx="2749">
                  <c:v>197812844.26100001</c:v>
                </c:pt>
                <c:pt idx="2750">
                  <c:v>197931644.22699997</c:v>
                </c:pt>
                <c:pt idx="2751">
                  <c:v>198371249.79100001</c:v>
                </c:pt>
                <c:pt idx="2752">
                  <c:v>197660286.89999998</c:v>
                </c:pt>
                <c:pt idx="2753">
                  <c:v>197753442.037</c:v>
                </c:pt>
                <c:pt idx="2754">
                  <c:v>197718257.75099999</c:v>
                </c:pt>
                <c:pt idx="2755">
                  <c:v>196030172.27199998</c:v>
                </c:pt>
                <c:pt idx="2756">
                  <c:v>196213005.44</c:v>
                </c:pt>
                <c:pt idx="2757">
                  <c:v>195925364.01499999</c:v>
                </c:pt>
                <c:pt idx="2758">
                  <c:v>196623039</c:v>
                </c:pt>
                <c:pt idx="2759">
                  <c:v>196797848.646</c:v>
                </c:pt>
                <c:pt idx="2760">
                  <c:v>195985160</c:v>
                </c:pt>
                <c:pt idx="2761">
                  <c:v>196396025.10300002</c:v>
                </c:pt>
                <c:pt idx="2762">
                  <c:v>195153838.45200002</c:v>
                </c:pt>
                <c:pt idx="2763">
                  <c:v>193921158.59200001</c:v>
                </c:pt>
                <c:pt idx="2764">
                  <c:v>194519781.50400001</c:v>
                </c:pt>
                <c:pt idx="2765">
                  <c:v>195273476.19000003</c:v>
                </c:pt>
                <c:pt idx="2766">
                  <c:v>193741484.40000001</c:v>
                </c:pt>
                <c:pt idx="2767">
                  <c:v>195682312.92600003</c:v>
                </c:pt>
                <c:pt idx="2768">
                  <c:v>194071701.824</c:v>
                </c:pt>
                <c:pt idx="2769">
                  <c:v>194751173.396</c:v>
                </c:pt>
                <c:pt idx="2770">
                  <c:v>192905386.72299999</c:v>
                </c:pt>
                <c:pt idx="2771">
                  <c:v>194149532.93199998</c:v>
                </c:pt>
                <c:pt idx="2772">
                  <c:v>193176519.588</c:v>
                </c:pt>
                <c:pt idx="2773">
                  <c:v>194315206.51299998</c:v>
                </c:pt>
                <c:pt idx="2774">
                  <c:v>193920137.96400002</c:v>
                </c:pt>
                <c:pt idx="2775">
                  <c:v>194332773.09599999</c:v>
                </c:pt>
                <c:pt idx="2776">
                  <c:v>192921097.11899999</c:v>
                </c:pt>
                <c:pt idx="2777">
                  <c:v>193707686.08799997</c:v>
                </c:pt>
                <c:pt idx="2778">
                  <c:v>194233705.44499999</c:v>
                </c:pt>
                <c:pt idx="2779">
                  <c:v>193713115.84799999</c:v>
                </c:pt>
                <c:pt idx="2780">
                  <c:v>192809611.31399998</c:v>
                </c:pt>
                <c:pt idx="2781">
                  <c:v>192961170.34200001</c:v>
                </c:pt>
                <c:pt idx="2782">
                  <c:v>192448103.26500002</c:v>
                </c:pt>
                <c:pt idx="2783">
                  <c:v>193284074.55599999</c:v>
                </c:pt>
                <c:pt idx="2784">
                  <c:v>192093091.264</c:v>
                </c:pt>
                <c:pt idx="2785">
                  <c:v>192743448.23200002</c:v>
                </c:pt>
                <c:pt idx="2786">
                  <c:v>191979287.678</c:v>
                </c:pt>
                <c:pt idx="2787">
                  <c:v>190875397.93799999</c:v>
                </c:pt>
                <c:pt idx="2788">
                  <c:v>191245763.088</c:v>
                </c:pt>
                <c:pt idx="2789">
                  <c:v>193073363.616</c:v>
                </c:pt>
                <c:pt idx="2790">
                  <c:v>193106709.25</c:v>
                </c:pt>
                <c:pt idx="2791">
                  <c:v>191563837.32000002</c:v>
                </c:pt>
                <c:pt idx="2792">
                  <c:v>190735007.54799998</c:v>
                </c:pt>
                <c:pt idx="2793">
                  <c:v>191439111.877</c:v>
                </c:pt>
                <c:pt idx="2794">
                  <c:v>191263235.90000001</c:v>
                </c:pt>
                <c:pt idx="2795">
                  <c:v>191052368.37400001</c:v>
                </c:pt>
                <c:pt idx="2796">
                  <c:v>191598134.734</c:v>
                </c:pt>
                <c:pt idx="2797">
                  <c:v>191765911.59</c:v>
                </c:pt>
                <c:pt idx="2798">
                  <c:v>188882132.81199998</c:v>
                </c:pt>
                <c:pt idx="2799">
                  <c:v>191346159.18000001</c:v>
                </c:pt>
                <c:pt idx="2800">
                  <c:v>190107837.40800002</c:v>
                </c:pt>
                <c:pt idx="2801">
                  <c:v>191217344.86399999</c:v>
                </c:pt>
                <c:pt idx="2802">
                  <c:v>190141519.59</c:v>
                </c:pt>
                <c:pt idx="2803">
                  <c:v>189069182.245</c:v>
                </c:pt>
                <c:pt idx="2804">
                  <c:v>190281314.31999999</c:v>
                </c:pt>
                <c:pt idx="2805">
                  <c:v>188742217.24600002</c:v>
                </c:pt>
                <c:pt idx="2806">
                  <c:v>189390751.18199998</c:v>
                </c:pt>
                <c:pt idx="2807">
                  <c:v>189749601.16</c:v>
                </c:pt>
                <c:pt idx="2808">
                  <c:v>186921705.213</c:v>
                </c:pt>
                <c:pt idx="2809">
                  <c:v>187483489.31</c:v>
                </c:pt>
                <c:pt idx="2810">
                  <c:v>188773710.61399999</c:v>
                </c:pt>
                <c:pt idx="2811">
                  <c:v>187928089.71399999</c:v>
                </c:pt>
                <c:pt idx="2812">
                  <c:v>187704128.17000002</c:v>
                </c:pt>
                <c:pt idx="2813">
                  <c:v>188243750.889</c:v>
                </c:pt>
                <c:pt idx="2814">
                  <c:v>187729037.516</c:v>
                </c:pt>
                <c:pt idx="2815">
                  <c:v>188327552.736</c:v>
                </c:pt>
                <c:pt idx="2816">
                  <c:v>187457746.086</c:v>
                </c:pt>
                <c:pt idx="2817">
                  <c:v>187474782.59900001</c:v>
                </c:pt>
                <c:pt idx="2818">
                  <c:v>186478177.13</c:v>
                </c:pt>
                <c:pt idx="2819">
                  <c:v>185354671.55400002</c:v>
                </c:pt>
                <c:pt idx="2820">
                  <c:v>185232133.68400002</c:v>
                </c:pt>
                <c:pt idx="2821">
                  <c:v>187863872.352</c:v>
                </c:pt>
                <c:pt idx="2822">
                  <c:v>186030274.498</c:v>
                </c:pt>
                <c:pt idx="2823">
                  <c:v>185492183.82300001</c:v>
                </c:pt>
                <c:pt idx="2824">
                  <c:v>188053785.00400001</c:v>
                </c:pt>
                <c:pt idx="2825">
                  <c:v>190600124.34</c:v>
                </c:pt>
                <c:pt idx="2826">
                  <c:v>185509462.33199999</c:v>
                </c:pt>
                <c:pt idx="2827">
                  <c:v>184625913.65099999</c:v>
                </c:pt>
                <c:pt idx="2828">
                  <c:v>183947263.59</c:v>
                </c:pt>
                <c:pt idx="2829">
                  <c:v>184184581.60600001</c:v>
                </c:pt>
                <c:pt idx="2830">
                  <c:v>183480031.40400001</c:v>
                </c:pt>
                <c:pt idx="2831">
                  <c:v>183654767.891</c:v>
                </c:pt>
                <c:pt idx="2832">
                  <c:v>183264912.96000001</c:v>
                </c:pt>
                <c:pt idx="2833">
                  <c:v>182045668.03200001</c:v>
                </c:pt>
                <c:pt idx="2834">
                  <c:v>184192262.09999999</c:v>
                </c:pt>
                <c:pt idx="2835">
                  <c:v>189389303.99699998</c:v>
                </c:pt>
                <c:pt idx="2836">
                  <c:v>184860440.15399998</c:v>
                </c:pt>
                <c:pt idx="2837">
                  <c:v>181924633.125</c:v>
                </c:pt>
                <c:pt idx="2838">
                  <c:v>186995016.57600001</c:v>
                </c:pt>
                <c:pt idx="2839">
                  <c:v>187345193.94499999</c:v>
                </c:pt>
                <c:pt idx="2840">
                  <c:v>184322732.55000001</c:v>
                </c:pt>
                <c:pt idx="2841">
                  <c:v>182678368.15799999</c:v>
                </c:pt>
                <c:pt idx="2842">
                  <c:v>187513939.74599999</c:v>
                </c:pt>
                <c:pt idx="2843">
                  <c:v>183092011.23999998</c:v>
                </c:pt>
                <c:pt idx="2844">
                  <c:v>184301366.42499998</c:v>
                </c:pt>
                <c:pt idx="2845">
                  <c:v>186427007.03200001</c:v>
                </c:pt>
                <c:pt idx="2846">
                  <c:v>185196224.648</c:v>
                </c:pt>
                <c:pt idx="2847">
                  <c:v>183074696.361</c:v>
                </c:pt>
                <c:pt idx="2848">
                  <c:v>186823727.97</c:v>
                </c:pt>
                <c:pt idx="2849">
                  <c:v>186033380.794</c:v>
                </c:pt>
                <c:pt idx="2850">
                  <c:v>182789632.72799999</c:v>
                </c:pt>
                <c:pt idx="2851">
                  <c:v>187675643.868</c:v>
                </c:pt>
                <c:pt idx="2852">
                  <c:v>186352078.995</c:v>
                </c:pt>
                <c:pt idx="2853">
                  <c:v>180647616.875</c:v>
                </c:pt>
                <c:pt idx="2854">
                  <c:v>183604718.30399999</c:v>
                </c:pt>
                <c:pt idx="2855">
                  <c:v>182758199.66999999</c:v>
                </c:pt>
                <c:pt idx="2856">
                  <c:v>181922476.30200002</c:v>
                </c:pt>
                <c:pt idx="2857">
                  <c:v>186159941.12200001</c:v>
                </c:pt>
                <c:pt idx="2858">
                  <c:v>185865415.04999998</c:v>
                </c:pt>
                <c:pt idx="2859">
                  <c:v>182556443.15000001</c:v>
                </c:pt>
                <c:pt idx="2860">
                  <c:v>187372269.266</c:v>
                </c:pt>
                <c:pt idx="2861">
                  <c:v>184010374.07100001</c:v>
                </c:pt>
                <c:pt idx="2862">
                  <c:v>182680126.484</c:v>
                </c:pt>
                <c:pt idx="2863">
                  <c:v>186936930.61199999</c:v>
                </c:pt>
                <c:pt idx="2864">
                  <c:v>179072929.11000001</c:v>
                </c:pt>
                <c:pt idx="2865">
                  <c:v>185658477.632</c:v>
                </c:pt>
                <c:pt idx="2866">
                  <c:v>186135422.07799998</c:v>
                </c:pt>
                <c:pt idx="2867">
                  <c:v>186997696.704</c:v>
                </c:pt>
                <c:pt idx="2868">
                  <c:v>188003177.32100001</c:v>
                </c:pt>
                <c:pt idx="2869">
                  <c:v>187194813.873</c:v>
                </c:pt>
                <c:pt idx="2870">
                  <c:v>184967600.94400001</c:v>
                </c:pt>
                <c:pt idx="2871">
                  <c:v>187907584.85100001</c:v>
                </c:pt>
                <c:pt idx="2872">
                  <c:v>182194529.05499998</c:v>
                </c:pt>
                <c:pt idx="2873">
                  <c:v>186820403.44799998</c:v>
                </c:pt>
                <c:pt idx="2874">
                  <c:v>186529332.285</c:v>
                </c:pt>
                <c:pt idx="2875">
                  <c:v>183335846.26500002</c:v>
                </c:pt>
                <c:pt idx="2876">
                  <c:v>188057178.63499999</c:v>
                </c:pt>
                <c:pt idx="2877">
                  <c:v>188474872.035</c:v>
                </c:pt>
                <c:pt idx="2878">
                  <c:v>183170785.882</c:v>
                </c:pt>
                <c:pt idx="2879">
                  <c:v>185588985.88800001</c:v>
                </c:pt>
                <c:pt idx="2880">
                  <c:v>185896623.125</c:v>
                </c:pt>
                <c:pt idx="2881">
                  <c:v>181366975.87200001</c:v>
                </c:pt>
                <c:pt idx="2882">
                  <c:v>186268258.74899998</c:v>
                </c:pt>
                <c:pt idx="2883">
                  <c:v>182568384.53100002</c:v>
                </c:pt>
                <c:pt idx="2884">
                  <c:v>180929066.067</c:v>
                </c:pt>
                <c:pt idx="2885">
                  <c:v>184063983.03999999</c:v>
                </c:pt>
                <c:pt idx="2886">
                  <c:v>186032748.736</c:v>
                </c:pt>
                <c:pt idx="2887">
                  <c:v>184857519.67200002</c:v>
                </c:pt>
                <c:pt idx="2888">
                  <c:v>186217925.914</c:v>
                </c:pt>
                <c:pt idx="2889">
                  <c:v>186144951.55599999</c:v>
                </c:pt>
                <c:pt idx="2890">
                  <c:v>187310261.96799999</c:v>
                </c:pt>
                <c:pt idx="2891">
                  <c:v>186328599.836</c:v>
                </c:pt>
                <c:pt idx="2892">
                  <c:v>177511448.64000002</c:v>
                </c:pt>
                <c:pt idx="2893">
                  <c:v>184383483.46599999</c:v>
                </c:pt>
                <c:pt idx="2894">
                  <c:v>183004596.53599998</c:v>
                </c:pt>
                <c:pt idx="2895">
                  <c:v>188099080.51200002</c:v>
                </c:pt>
                <c:pt idx="2896">
                  <c:v>188437578.93099999</c:v>
                </c:pt>
                <c:pt idx="2897">
                  <c:v>185287895.07300001</c:v>
                </c:pt>
                <c:pt idx="2898">
                  <c:v>189760796.87399998</c:v>
                </c:pt>
                <c:pt idx="2899">
                  <c:v>181216061.44</c:v>
                </c:pt>
                <c:pt idx="2900">
                  <c:v>188024562.73800001</c:v>
                </c:pt>
                <c:pt idx="2901">
                  <c:v>179764179.5</c:v>
                </c:pt>
                <c:pt idx="2902">
                  <c:v>183497038.31</c:v>
                </c:pt>
                <c:pt idx="2903">
                  <c:v>185816888.00999999</c:v>
                </c:pt>
                <c:pt idx="2904">
                  <c:v>184932491.13799998</c:v>
                </c:pt>
                <c:pt idx="2905">
                  <c:v>187471846.891</c:v>
                </c:pt>
                <c:pt idx="2906">
                  <c:v>184816685.73800001</c:v>
                </c:pt>
                <c:pt idx="2907">
                  <c:v>185203722.10500002</c:v>
                </c:pt>
                <c:pt idx="2908">
                  <c:v>185910120.021</c:v>
                </c:pt>
                <c:pt idx="2909">
                  <c:v>188067733.55700001</c:v>
                </c:pt>
                <c:pt idx="2910">
                  <c:v>183685891.62400001</c:v>
                </c:pt>
                <c:pt idx="2911">
                  <c:v>184700408.979</c:v>
                </c:pt>
                <c:pt idx="2912">
                  <c:v>191217504.95000002</c:v>
                </c:pt>
                <c:pt idx="2913">
                  <c:v>187319693.808</c:v>
                </c:pt>
                <c:pt idx="2914">
                  <c:v>189409153.074</c:v>
                </c:pt>
                <c:pt idx="2915">
                  <c:v>185784347.96399999</c:v>
                </c:pt>
                <c:pt idx="2916">
                  <c:v>190575795.95199999</c:v>
                </c:pt>
                <c:pt idx="2917">
                  <c:v>189854865.90000001</c:v>
                </c:pt>
                <c:pt idx="2918">
                  <c:v>189407014.37</c:v>
                </c:pt>
                <c:pt idx="2919">
                  <c:v>188139571.322</c:v>
                </c:pt>
                <c:pt idx="2920">
                  <c:v>184713973.71400002</c:v>
                </c:pt>
                <c:pt idx="2921">
                  <c:v>188426081.74499997</c:v>
                </c:pt>
                <c:pt idx="2922">
                  <c:v>187536970.458</c:v>
                </c:pt>
                <c:pt idx="2923">
                  <c:v>187009325.28899997</c:v>
                </c:pt>
                <c:pt idx="2924">
                  <c:v>192321424.72</c:v>
                </c:pt>
                <c:pt idx="2925">
                  <c:v>187917205.20000002</c:v>
                </c:pt>
                <c:pt idx="2926">
                  <c:v>186621575.528</c:v>
                </c:pt>
                <c:pt idx="2927">
                  <c:v>188692464.792</c:v>
                </c:pt>
                <c:pt idx="2928">
                  <c:v>186417589.102</c:v>
                </c:pt>
                <c:pt idx="2929">
                  <c:v>188174003.808</c:v>
                </c:pt>
                <c:pt idx="2930">
                  <c:v>189479642.868</c:v>
                </c:pt>
                <c:pt idx="2931">
                  <c:v>191623920.67199999</c:v>
                </c:pt>
                <c:pt idx="2932">
                  <c:v>189485236.204</c:v>
                </c:pt>
                <c:pt idx="2933">
                  <c:v>191037032.29800001</c:v>
                </c:pt>
                <c:pt idx="2934">
                  <c:v>189558324.36700001</c:v>
                </c:pt>
                <c:pt idx="2935">
                  <c:v>189178095.26999998</c:v>
                </c:pt>
                <c:pt idx="2936">
                  <c:v>188705835.84999999</c:v>
                </c:pt>
                <c:pt idx="2937">
                  <c:v>194076365.55100003</c:v>
                </c:pt>
                <c:pt idx="2938">
                  <c:v>191606453.74200001</c:v>
                </c:pt>
                <c:pt idx="2939">
                  <c:v>189069621.84</c:v>
                </c:pt>
                <c:pt idx="2940">
                  <c:v>187840306.06800002</c:v>
                </c:pt>
                <c:pt idx="2941">
                  <c:v>188126219.66600001</c:v>
                </c:pt>
                <c:pt idx="2942">
                  <c:v>190204968.57599998</c:v>
                </c:pt>
                <c:pt idx="2943">
                  <c:v>191460660.118</c:v>
                </c:pt>
                <c:pt idx="2944">
                  <c:v>192351849.52000001</c:v>
                </c:pt>
                <c:pt idx="2945">
                  <c:v>190677692.736</c:v>
                </c:pt>
                <c:pt idx="2946">
                  <c:v>188859053.79000002</c:v>
                </c:pt>
                <c:pt idx="2947">
                  <c:v>189028985.59999999</c:v>
                </c:pt>
                <c:pt idx="2948">
                  <c:v>191133777.965</c:v>
                </c:pt>
                <c:pt idx="2949">
                  <c:v>188995672.31999999</c:v>
                </c:pt>
                <c:pt idx="2950">
                  <c:v>193224475.69299999</c:v>
                </c:pt>
                <c:pt idx="2951">
                  <c:v>192924106.53599998</c:v>
                </c:pt>
                <c:pt idx="2952">
                  <c:v>191828912.146</c:v>
                </c:pt>
                <c:pt idx="2953">
                  <c:v>191708208.38100001</c:v>
                </c:pt>
                <c:pt idx="2954">
                  <c:v>192858864.47999999</c:v>
                </c:pt>
                <c:pt idx="2955">
                  <c:v>192918405.06600001</c:v>
                </c:pt>
                <c:pt idx="2956">
                  <c:v>193684277.97600001</c:v>
                </c:pt>
                <c:pt idx="2957">
                  <c:v>194572259.34999999</c:v>
                </c:pt>
                <c:pt idx="2958">
                  <c:v>192738936.88100001</c:v>
                </c:pt>
                <c:pt idx="2959">
                  <c:v>191754573.97600001</c:v>
                </c:pt>
                <c:pt idx="2960">
                  <c:v>193696203.09599999</c:v>
                </c:pt>
                <c:pt idx="2961">
                  <c:v>194217502.824</c:v>
                </c:pt>
                <c:pt idx="2962">
                  <c:v>192033841.17699999</c:v>
                </c:pt>
                <c:pt idx="2963">
                  <c:v>193720061.66799998</c:v>
                </c:pt>
                <c:pt idx="2964">
                  <c:v>194434368.80000001</c:v>
                </c:pt>
                <c:pt idx="2965">
                  <c:v>194357467.90799999</c:v>
                </c:pt>
                <c:pt idx="2966">
                  <c:v>192575641.23699999</c:v>
                </c:pt>
                <c:pt idx="2967">
                  <c:v>190995817.06799999</c:v>
                </c:pt>
                <c:pt idx="2968">
                  <c:v>195096640.18400002</c:v>
                </c:pt>
                <c:pt idx="2969">
                  <c:v>196197913.472</c:v>
                </c:pt>
                <c:pt idx="2970">
                  <c:v>194943878.82900003</c:v>
                </c:pt>
                <c:pt idx="2971">
                  <c:v>198518745.236</c:v>
                </c:pt>
                <c:pt idx="2972">
                  <c:v>192922249.03799999</c:v>
                </c:pt>
                <c:pt idx="2973">
                  <c:v>199366750.06599998</c:v>
                </c:pt>
                <c:pt idx="2974">
                  <c:v>195616323.25299999</c:v>
                </c:pt>
                <c:pt idx="2975">
                  <c:v>196635365.68199998</c:v>
                </c:pt>
                <c:pt idx="2976">
                  <c:v>197027093.85600001</c:v>
                </c:pt>
                <c:pt idx="2977">
                  <c:v>196695681.22400001</c:v>
                </c:pt>
                <c:pt idx="2978">
                  <c:v>194585233.09799999</c:v>
                </c:pt>
                <c:pt idx="2979">
                  <c:v>198016157.30400002</c:v>
                </c:pt>
                <c:pt idx="2980">
                  <c:v>195287840.47600001</c:v>
                </c:pt>
                <c:pt idx="2981">
                  <c:v>195004426.22400001</c:v>
                </c:pt>
                <c:pt idx="2982">
                  <c:v>198704816.66999999</c:v>
                </c:pt>
                <c:pt idx="2983">
                  <c:v>196218105.76000002</c:v>
                </c:pt>
                <c:pt idx="2984">
                  <c:v>199970176.27999997</c:v>
                </c:pt>
                <c:pt idx="2985">
                  <c:v>196831110.66</c:v>
                </c:pt>
                <c:pt idx="2986">
                  <c:v>197738663.37</c:v>
                </c:pt>
                <c:pt idx="2987">
                  <c:v>199220784.69</c:v>
                </c:pt>
                <c:pt idx="2988">
                  <c:v>198773989.66199997</c:v>
                </c:pt>
                <c:pt idx="2989">
                  <c:v>199684145.36399999</c:v>
                </c:pt>
                <c:pt idx="2990">
                  <c:v>196747986.40000001</c:v>
                </c:pt>
                <c:pt idx="2991">
                  <c:v>202529425.59</c:v>
                </c:pt>
                <c:pt idx="2992">
                  <c:v>198470249.99999997</c:v>
                </c:pt>
                <c:pt idx="2993">
                  <c:v>202751254.755</c:v>
                </c:pt>
                <c:pt idx="2994">
                  <c:v>200889435.435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87-4CC5-8AF2-153521597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D2_PR_PMB_50_D!$B$3</c:f>
              <c:strCache>
                <c:ptCount val="1"/>
                <c:pt idx="0">
                  <c:v>D2-PR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D2_PR_PMB_50_D!$A$18:$A$3012</c:f>
              <c:numCache>
                <c:formatCode>General</c:formatCode>
                <c:ptCount val="29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</c:numCache>
            </c:numRef>
          </c:xVal>
          <c:yVal>
            <c:numRef>
              <c:f>D2_PR_PMB_50_D!$B$18:$B$3012</c:f>
              <c:numCache>
                <c:formatCode>0.0</c:formatCode>
                <c:ptCount val="2995"/>
                <c:pt idx="0">
                  <c:v>10829.312</c:v>
                </c:pt>
                <c:pt idx="1">
                  <c:v>11937.507</c:v>
                </c:pt>
                <c:pt idx="2">
                  <c:v>13585.384</c:v>
                </c:pt>
                <c:pt idx="3">
                  <c:v>17318.960999999999</c:v>
                </c:pt>
                <c:pt idx="4">
                  <c:v>18788.530999999999</c:v>
                </c:pt>
                <c:pt idx="5">
                  <c:v>20086.115000000002</c:v>
                </c:pt>
                <c:pt idx="6">
                  <c:v>19995.749</c:v>
                </c:pt>
                <c:pt idx="7">
                  <c:v>18944.273000000001</c:v>
                </c:pt>
                <c:pt idx="8">
                  <c:v>18026.167000000001</c:v>
                </c:pt>
                <c:pt idx="9">
                  <c:v>17240.486000000001</c:v>
                </c:pt>
                <c:pt idx="10">
                  <c:v>16531.597000000002</c:v>
                </c:pt>
                <c:pt idx="11">
                  <c:v>16060.916999999999</c:v>
                </c:pt>
                <c:pt idx="12">
                  <c:v>15924.611000000001</c:v>
                </c:pt>
                <c:pt idx="13">
                  <c:v>15802.499</c:v>
                </c:pt>
                <c:pt idx="14">
                  <c:v>15690.450999999999</c:v>
                </c:pt>
                <c:pt idx="15">
                  <c:v>15546.64</c:v>
                </c:pt>
                <c:pt idx="16">
                  <c:v>15454.071</c:v>
                </c:pt>
                <c:pt idx="17">
                  <c:v>15459.539000000001</c:v>
                </c:pt>
                <c:pt idx="18">
                  <c:v>15342.187</c:v>
                </c:pt>
                <c:pt idx="19">
                  <c:v>15409.709000000001</c:v>
                </c:pt>
                <c:pt idx="20">
                  <c:v>15282.255999999999</c:v>
                </c:pt>
                <c:pt idx="21">
                  <c:v>15255.787</c:v>
                </c:pt>
                <c:pt idx="22">
                  <c:v>15219.9</c:v>
                </c:pt>
                <c:pt idx="23">
                  <c:v>15061.436</c:v>
                </c:pt>
                <c:pt idx="24">
                  <c:v>15004.316999999999</c:v>
                </c:pt>
                <c:pt idx="25">
                  <c:v>14928.164000000001</c:v>
                </c:pt>
                <c:pt idx="26">
                  <c:v>14906.986000000001</c:v>
                </c:pt>
                <c:pt idx="27">
                  <c:v>14828.214</c:v>
                </c:pt>
                <c:pt idx="28">
                  <c:v>14841.781000000001</c:v>
                </c:pt>
                <c:pt idx="29">
                  <c:v>14808.445</c:v>
                </c:pt>
                <c:pt idx="30">
                  <c:v>14852.941000000001</c:v>
                </c:pt>
                <c:pt idx="31">
                  <c:v>14777.995000000001</c:v>
                </c:pt>
                <c:pt idx="32">
                  <c:v>14768.538</c:v>
                </c:pt>
                <c:pt idx="33">
                  <c:v>14699.671</c:v>
                </c:pt>
                <c:pt idx="34">
                  <c:v>14666.834000000001</c:v>
                </c:pt>
                <c:pt idx="35">
                  <c:v>14666.944</c:v>
                </c:pt>
                <c:pt idx="36">
                  <c:v>14619.148999999999</c:v>
                </c:pt>
                <c:pt idx="37">
                  <c:v>14583.099</c:v>
                </c:pt>
                <c:pt idx="38">
                  <c:v>14610.459000000001</c:v>
                </c:pt>
                <c:pt idx="39">
                  <c:v>14622.672</c:v>
                </c:pt>
                <c:pt idx="40">
                  <c:v>14588.950999999999</c:v>
                </c:pt>
                <c:pt idx="41">
                  <c:v>14584.941000000001</c:v>
                </c:pt>
                <c:pt idx="42">
                  <c:v>14555.218999999999</c:v>
                </c:pt>
                <c:pt idx="43">
                  <c:v>14594.847</c:v>
                </c:pt>
                <c:pt idx="44">
                  <c:v>14583.300999999999</c:v>
                </c:pt>
                <c:pt idx="45">
                  <c:v>14609.620999999999</c:v>
                </c:pt>
                <c:pt idx="46">
                  <c:v>14547.601000000001</c:v>
                </c:pt>
                <c:pt idx="47">
                  <c:v>14569.456</c:v>
                </c:pt>
                <c:pt idx="48">
                  <c:v>14501.052</c:v>
                </c:pt>
                <c:pt idx="49">
                  <c:v>14474.179</c:v>
                </c:pt>
                <c:pt idx="50">
                  <c:v>14390.424000000001</c:v>
                </c:pt>
                <c:pt idx="51">
                  <c:v>14385.117</c:v>
                </c:pt>
                <c:pt idx="52">
                  <c:v>14455.2</c:v>
                </c:pt>
                <c:pt idx="53">
                  <c:v>14387.528</c:v>
                </c:pt>
                <c:pt idx="54">
                  <c:v>14386.493</c:v>
                </c:pt>
                <c:pt idx="55">
                  <c:v>14429.151</c:v>
                </c:pt>
                <c:pt idx="56">
                  <c:v>14440.637000000001</c:v>
                </c:pt>
                <c:pt idx="57">
                  <c:v>14466.339</c:v>
                </c:pt>
                <c:pt idx="58">
                  <c:v>14404.663</c:v>
                </c:pt>
                <c:pt idx="59">
                  <c:v>14417.964</c:v>
                </c:pt>
                <c:pt idx="60">
                  <c:v>14334.39</c:v>
                </c:pt>
                <c:pt idx="61">
                  <c:v>14340.209000000001</c:v>
                </c:pt>
                <c:pt idx="62">
                  <c:v>14322.677</c:v>
                </c:pt>
                <c:pt idx="63">
                  <c:v>14390.069</c:v>
                </c:pt>
                <c:pt idx="64">
                  <c:v>14411.375</c:v>
                </c:pt>
                <c:pt idx="65">
                  <c:v>14442.101000000001</c:v>
                </c:pt>
                <c:pt idx="66">
                  <c:v>14406.291999999999</c:v>
                </c:pt>
                <c:pt idx="67">
                  <c:v>14392.695</c:v>
                </c:pt>
                <c:pt idx="68">
                  <c:v>14356.544</c:v>
                </c:pt>
                <c:pt idx="69">
                  <c:v>14305.031999999999</c:v>
                </c:pt>
                <c:pt idx="70">
                  <c:v>14333.246999999999</c:v>
                </c:pt>
                <c:pt idx="71">
                  <c:v>14329.736000000001</c:v>
                </c:pt>
                <c:pt idx="72">
                  <c:v>14327.804</c:v>
                </c:pt>
                <c:pt idx="73">
                  <c:v>14355.088</c:v>
                </c:pt>
                <c:pt idx="74">
                  <c:v>14369.189</c:v>
                </c:pt>
                <c:pt idx="75">
                  <c:v>14272.387000000001</c:v>
                </c:pt>
                <c:pt idx="76">
                  <c:v>14349.79</c:v>
                </c:pt>
                <c:pt idx="77">
                  <c:v>14384.915000000001</c:v>
                </c:pt>
                <c:pt idx="78">
                  <c:v>14402.654</c:v>
                </c:pt>
                <c:pt idx="79">
                  <c:v>14296.816999999999</c:v>
                </c:pt>
                <c:pt idx="80">
                  <c:v>14397.782999999999</c:v>
                </c:pt>
                <c:pt idx="81">
                  <c:v>14316.504000000001</c:v>
                </c:pt>
                <c:pt idx="82">
                  <c:v>14292.098</c:v>
                </c:pt>
                <c:pt idx="83">
                  <c:v>14359.343000000001</c:v>
                </c:pt>
                <c:pt idx="84">
                  <c:v>14317.72</c:v>
                </c:pt>
                <c:pt idx="85">
                  <c:v>14286.620999999999</c:v>
                </c:pt>
                <c:pt idx="86">
                  <c:v>14341.393</c:v>
                </c:pt>
                <c:pt idx="87">
                  <c:v>14290.201999999999</c:v>
                </c:pt>
                <c:pt idx="88">
                  <c:v>14306.865</c:v>
                </c:pt>
                <c:pt idx="89">
                  <c:v>14308.72</c:v>
                </c:pt>
                <c:pt idx="90">
                  <c:v>14345.197</c:v>
                </c:pt>
                <c:pt idx="91">
                  <c:v>14289.293</c:v>
                </c:pt>
                <c:pt idx="92">
                  <c:v>14295.119000000001</c:v>
                </c:pt>
                <c:pt idx="93">
                  <c:v>14311.712</c:v>
                </c:pt>
                <c:pt idx="94">
                  <c:v>14263.449000000001</c:v>
                </c:pt>
                <c:pt idx="95">
                  <c:v>14273.545</c:v>
                </c:pt>
                <c:pt idx="96">
                  <c:v>14321.133</c:v>
                </c:pt>
                <c:pt idx="97">
                  <c:v>14219.909</c:v>
                </c:pt>
                <c:pt idx="98">
                  <c:v>14281.983</c:v>
                </c:pt>
                <c:pt idx="99">
                  <c:v>14216.197</c:v>
                </c:pt>
                <c:pt idx="100">
                  <c:v>14246.966</c:v>
                </c:pt>
                <c:pt idx="101">
                  <c:v>14262.016</c:v>
                </c:pt>
                <c:pt idx="102">
                  <c:v>14290.138000000001</c:v>
                </c:pt>
                <c:pt idx="103">
                  <c:v>14282.373</c:v>
                </c:pt>
                <c:pt idx="104">
                  <c:v>14259.353999999999</c:v>
                </c:pt>
                <c:pt idx="105">
                  <c:v>14216.2</c:v>
                </c:pt>
                <c:pt idx="106">
                  <c:v>14256.290999999999</c:v>
                </c:pt>
                <c:pt idx="107">
                  <c:v>14270.563</c:v>
                </c:pt>
                <c:pt idx="108">
                  <c:v>14247.773999999999</c:v>
                </c:pt>
                <c:pt idx="109">
                  <c:v>14224.919</c:v>
                </c:pt>
                <c:pt idx="110">
                  <c:v>14245.334000000001</c:v>
                </c:pt>
                <c:pt idx="111">
                  <c:v>14263.689</c:v>
                </c:pt>
                <c:pt idx="112">
                  <c:v>14166.213</c:v>
                </c:pt>
                <c:pt idx="113">
                  <c:v>14217.919</c:v>
                </c:pt>
                <c:pt idx="114">
                  <c:v>14288.641</c:v>
                </c:pt>
                <c:pt idx="115">
                  <c:v>14180.419</c:v>
                </c:pt>
                <c:pt idx="116">
                  <c:v>14130.565000000001</c:v>
                </c:pt>
                <c:pt idx="117">
                  <c:v>14146.813</c:v>
                </c:pt>
                <c:pt idx="118">
                  <c:v>14195.343000000001</c:v>
                </c:pt>
                <c:pt idx="119">
                  <c:v>14192.154</c:v>
                </c:pt>
                <c:pt idx="120">
                  <c:v>14164.282999999999</c:v>
                </c:pt>
                <c:pt idx="121">
                  <c:v>14184.457</c:v>
                </c:pt>
                <c:pt idx="122">
                  <c:v>14091.411</c:v>
                </c:pt>
                <c:pt idx="123">
                  <c:v>14122.316000000001</c:v>
                </c:pt>
                <c:pt idx="124">
                  <c:v>14170.737999999999</c:v>
                </c:pt>
                <c:pt idx="125">
                  <c:v>14169.838</c:v>
                </c:pt>
                <c:pt idx="126">
                  <c:v>14145.547</c:v>
                </c:pt>
                <c:pt idx="127">
                  <c:v>14125.924000000001</c:v>
                </c:pt>
                <c:pt idx="128">
                  <c:v>14016.805</c:v>
                </c:pt>
                <c:pt idx="129">
                  <c:v>14087.918</c:v>
                </c:pt>
                <c:pt idx="130">
                  <c:v>14027.734</c:v>
                </c:pt>
                <c:pt idx="131">
                  <c:v>14096.081</c:v>
                </c:pt>
                <c:pt idx="132">
                  <c:v>14095.33</c:v>
                </c:pt>
                <c:pt idx="133">
                  <c:v>14161.365</c:v>
                </c:pt>
                <c:pt idx="134">
                  <c:v>14072.031999999999</c:v>
                </c:pt>
                <c:pt idx="135">
                  <c:v>14015.934999999999</c:v>
                </c:pt>
                <c:pt idx="136">
                  <c:v>14053.887000000001</c:v>
                </c:pt>
                <c:pt idx="137">
                  <c:v>14138.584999999999</c:v>
                </c:pt>
                <c:pt idx="138">
                  <c:v>14076.954</c:v>
                </c:pt>
                <c:pt idx="139">
                  <c:v>14131.875</c:v>
                </c:pt>
                <c:pt idx="140">
                  <c:v>14013.412</c:v>
                </c:pt>
                <c:pt idx="141">
                  <c:v>13991.95</c:v>
                </c:pt>
                <c:pt idx="142">
                  <c:v>14000.725</c:v>
                </c:pt>
                <c:pt idx="143">
                  <c:v>14074.232</c:v>
                </c:pt>
                <c:pt idx="144">
                  <c:v>14043.4</c:v>
                </c:pt>
                <c:pt idx="145">
                  <c:v>13954.992</c:v>
                </c:pt>
                <c:pt idx="146">
                  <c:v>14009.495000000001</c:v>
                </c:pt>
                <c:pt idx="147">
                  <c:v>13978.153</c:v>
                </c:pt>
                <c:pt idx="148">
                  <c:v>13931.567999999999</c:v>
                </c:pt>
                <c:pt idx="149">
                  <c:v>14040.376</c:v>
                </c:pt>
                <c:pt idx="150">
                  <c:v>14016.669</c:v>
                </c:pt>
                <c:pt idx="151">
                  <c:v>13996.951999999999</c:v>
                </c:pt>
                <c:pt idx="152">
                  <c:v>13902.172</c:v>
                </c:pt>
                <c:pt idx="153">
                  <c:v>13968.84</c:v>
                </c:pt>
                <c:pt idx="154">
                  <c:v>13991.602000000001</c:v>
                </c:pt>
                <c:pt idx="155">
                  <c:v>13917.97</c:v>
                </c:pt>
                <c:pt idx="156">
                  <c:v>13957.953</c:v>
                </c:pt>
                <c:pt idx="157">
                  <c:v>13886.700999999999</c:v>
                </c:pt>
                <c:pt idx="158">
                  <c:v>13933.572</c:v>
                </c:pt>
                <c:pt idx="159">
                  <c:v>13947.356</c:v>
                </c:pt>
                <c:pt idx="160">
                  <c:v>14009.546</c:v>
                </c:pt>
                <c:pt idx="161">
                  <c:v>14172.849</c:v>
                </c:pt>
                <c:pt idx="162">
                  <c:v>14363.85</c:v>
                </c:pt>
                <c:pt idx="163">
                  <c:v>14422.929</c:v>
                </c:pt>
                <c:pt idx="164">
                  <c:v>14497.941000000001</c:v>
                </c:pt>
                <c:pt idx="165">
                  <c:v>14626.273999999999</c:v>
                </c:pt>
                <c:pt idx="166">
                  <c:v>14617.939</c:v>
                </c:pt>
                <c:pt idx="167">
                  <c:v>14655.544</c:v>
                </c:pt>
                <c:pt idx="168">
                  <c:v>14640.231</c:v>
                </c:pt>
                <c:pt idx="169">
                  <c:v>14677.259</c:v>
                </c:pt>
                <c:pt idx="170">
                  <c:v>14652.929</c:v>
                </c:pt>
                <c:pt idx="171">
                  <c:v>14632.703</c:v>
                </c:pt>
                <c:pt idx="172">
                  <c:v>14688.029</c:v>
                </c:pt>
                <c:pt idx="173">
                  <c:v>14698.5</c:v>
                </c:pt>
                <c:pt idx="174">
                  <c:v>14651.831</c:v>
                </c:pt>
                <c:pt idx="175">
                  <c:v>14603.275</c:v>
                </c:pt>
                <c:pt idx="176">
                  <c:v>14611.216</c:v>
                </c:pt>
                <c:pt idx="177">
                  <c:v>14720.477999999999</c:v>
                </c:pt>
                <c:pt idx="178">
                  <c:v>14641.663</c:v>
                </c:pt>
                <c:pt idx="179">
                  <c:v>14733.698</c:v>
                </c:pt>
                <c:pt idx="180">
                  <c:v>14743.123</c:v>
                </c:pt>
                <c:pt idx="181">
                  <c:v>14717.334999999999</c:v>
                </c:pt>
                <c:pt idx="182">
                  <c:v>14751.591</c:v>
                </c:pt>
                <c:pt idx="183">
                  <c:v>14606.985000000001</c:v>
                </c:pt>
                <c:pt idx="184">
                  <c:v>14615.369000000001</c:v>
                </c:pt>
                <c:pt idx="185">
                  <c:v>14689.276</c:v>
                </c:pt>
                <c:pt idx="186">
                  <c:v>14654.704</c:v>
                </c:pt>
                <c:pt idx="187">
                  <c:v>14636.235000000001</c:v>
                </c:pt>
                <c:pt idx="188">
                  <c:v>14558.784</c:v>
                </c:pt>
                <c:pt idx="189">
                  <c:v>14537.675999999999</c:v>
                </c:pt>
                <c:pt idx="190">
                  <c:v>14626</c:v>
                </c:pt>
                <c:pt idx="191">
                  <c:v>14565.903</c:v>
                </c:pt>
                <c:pt idx="192">
                  <c:v>14535.683999999999</c:v>
                </c:pt>
                <c:pt idx="193">
                  <c:v>14602.648999999999</c:v>
                </c:pt>
                <c:pt idx="194">
                  <c:v>14628.144</c:v>
                </c:pt>
                <c:pt idx="195">
                  <c:v>14685.815000000001</c:v>
                </c:pt>
                <c:pt idx="196">
                  <c:v>14632.157999999999</c:v>
                </c:pt>
                <c:pt idx="197">
                  <c:v>14576.43</c:v>
                </c:pt>
                <c:pt idx="198">
                  <c:v>14604.632</c:v>
                </c:pt>
                <c:pt idx="199">
                  <c:v>14586.764999999999</c:v>
                </c:pt>
                <c:pt idx="200">
                  <c:v>14639.545</c:v>
                </c:pt>
                <c:pt idx="201">
                  <c:v>14551.177</c:v>
                </c:pt>
                <c:pt idx="202">
                  <c:v>14574.878000000001</c:v>
                </c:pt>
                <c:pt idx="203">
                  <c:v>14575.474</c:v>
                </c:pt>
                <c:pt idx="204">
                  <c:v>14530.02</c:v>
                </c:pt>
                <c:pt idx="205">
                  <c:v>14580.514999999999</c:v>
                </c:pt>
                <c:pt idx="206">
                  <c:v>14551.073</c:v>
                </c:pt>
                <c:pt idx="207">
                  <c:v>14519.721</c:v>
                </c:pt>
                <c:pt idx="208">
                  <c:v>14592.468999999999</c:v>
                </c:pt>
                <c:pt idx="209">
                  <c:v>14541.813</c:v>
                </c:pt>
                <c:pt idx="210">
                  <c:v>14544.608</c:v>
                </c:pt>
                <c:pt idx="211">
                  <c:v>14564.416999999999</c:v>
                </c:pt>
                <c:pt idx="212">
                  <c:v>14558.054</c:v>
                </c:pt>
                <c:pt idx="213">
                  <c:v>14575.117</c:v>
                </c:pt>
                <c:pt idx="214">
                  <c:v>14521.852000000001</c:v>
                </c:pt>
                <c:pt idx="215">
                  <c:v>14498.921</c:v>
                </c:pt>
                <c:pt idx="216">
                  <c:v>14613.65</c:v>
                </c:pt>
                <c:pt idx="217">
                  <c:v>14675.008</c:v>
                </c:pt>
                <c:pt idx="218">
                  <c:v>14595.674000000001</c:v>
                </c:pt>
                <c:pt idx="219">
                  <c:v>14618.955</c:v>
                </c:pt>
                <c:pt idx="220">
                  <c:v>14602.602000000001</c:v>
                </c:pt>
                <c:pt idx="221">
                  <c:v>14615.948</c:v>
                </c:pt>
                <c:pt idx="222">
                  <c:v>14577.72</c:v>
                </c:pt>
                <c:pt idx="223">
                  <c:v>14576.422</c:v>
                </c:pt>
                <c:pt idx="224">
                  <c:v>14489.898999999999</c:v>
                </c:pt>
                <c:pt idx="225">
                  <c:v>14621.611000000001</c:v>
                </c:pt>
                <c:pt idx="226">
                  <c:v>14548.087</c:v>
                </c:pt>
                <c:pt idx="227">
                  <c:v>14507.937</c:v>
                </c:pt>
                <c:pt idx="228">
                  <c:v>14522.618</c:v>
                </c:pt>
                <c:pt idx="229">
                  <c:v>14519.474</c:v>
                </c:pt>
                <c:pt idx="230">
                  <c:v>14523.828</c:v>
                </c:pt>
                <c:pt idx="231">
                  <c:v>14560.266</c:v>
                </c:pt>
                <c:pt idx="232">
                  <c:v>14592.936</c:v>
                </c:pt>
                <c:pt idx="233">
                  <c:v>14549.874</c:v>
                </c:pt>
                <c:pt idx="234">
                  <c:v>14519.322</c:v>
                </c:pt>
                <c:pt idx="235">
                  <c:v>14501.231</c:v>
                </c:pt>
                <c:pt idx="236">
                  <c:v>14508.619000000001</c:v>
                </c:pt>
                <c:pt idx="237">
                  <c:v>14511.286</c:v>
                </c:pt>
                <c:pt idx="238">
                  <c:v>14543.619000000001</c:v>
                </c:pt>
                <c:pt idx="239">
                  <c:v>14486.882</c:v>
                </c:pt>
                <c:pt idx="240">
                  <c:v>14491.978999999999</c:v>
                </c:pt>
                <c:pt idx="241">
                  <c:v>14492.028</c:v>
                </c:pt>
                <c:pt idx="242">
                  <c:v>14494.123</c:v>
                </c:pt>
                <c:pt idx="243">
                  <c:v>14420.188</c:v>
                </c:pt>
                <c:pt idx="244">
                  <c:v>14490.528</c:v>
                </c:pt>
                <c:pt idx="245">
                  <c:v>14586.147999999999</c:v>
                </c:pt>
                <c:pt idx="246">
                  <c:v>14541.492</c:v>
                </c:pt>
                <c:pt idx="247">
                  <c:v>14579.476000000001</c:v>
                </c:pt>
                <c:pt idx="248">
                  <c:v>14507.266</c:v>
                </c:pt>
                <c:pt idx="249">
                  <c:v>14472.656000000001</c:v>
                </c:pt>
                <c:pt idx="250">
                  <c:v>14475.175999999999</c:v>
                </c:pt>
                <c:pt idx="251">
                  <c:v>14510.253000000001</c:v>
                </c:pt>
                <c:pt idx="252">
                  <c:v>14447.692999999999</c:v>
                </c:pt>
                <c:pt idx="253">
                  <c:v>14397.153</c:v>
                </c:pt>
                <c:pt idx="254">
                  <c:v>14472.217000000001</c:v>
                </c:pt>
                <c:pt idx="255">
                  <c:v>14522.263000000001</c:v>
                </c:pt>
                <c:pt idx="256">
                  <c:v>14520.115</c:v>
                </c:pt>
                <c:pt idx="257">
                  <c:v>14530.678</c:v>
                </c:pt>
                <c:pt idx="258">
                  <c:v>14495.781000000001</c:v>
                </c:pt>
                <c:pt idx="259">
                  <c:v>14461.28</c:v>
                </c:pt>
                <c:pt idx="260">
                  <c:v>14396.162</c:v>
                </c:pt>
                <c:pt idx="261">
                  <c:v>14369.37</c:v>
                </c:pt>
                <c:pt idx="262">
                  <c:v>14381.016</c:v>
                </c:pt>
                <c:pt idx="263">
                  <c:v>14327.175999999999</c:v>
                </c:pt>
                <c:pt idx="264">
                  <c:v>14406.496999999999</c:v>
                </c:pt>
                <c:pt idx="265">
                  <c:v>14317.608</c:v>
                </c:pt>
                <c:pt idx="266">
                  <c:v>14238.052</c:v>
                </c:pt>
                <c:pt idx="267">
                  <c:v>14281.218999999999</c:v>
                </c:pt>
                <c:pt idx="268">
                  <c:v>14218.558999999999</c:v>
                </c:pt>
                <c:pt idx="269">
                  <c:v>14307.397999999999</c:v>
                </c:pt>
                <c:pt idx="270">
                  <c:v>14279.555</c:v>
                </c:pt>
                <c:pt idx="271">
                  <c:v>14217.061</c:v>
                </c:pt>
                <c:pt idx="272">
                  <c:v>14128.071</c:v>
                </c:pt>
                <c:pt idx="273">
                  <c:v>14103.597</c:v>
                </c:pt>
                <c:pt idx="274">
                  <c:v>14152.001</c:v>
                </c:pt>
                <c:pt idx="275">
                  <c:v>14096.572</c:v>
                </c:pt>
                <c:pt idx="276">
                  <c:v>14050.572</c:v>
                </c:pt>
                <c:pt idx="277">
                  <c:v>14031.726000000001</c:v>
                </c:pt>
                <c:pt idx="278">
                  <c:v>13991.05</c:v>
                </c:pt>
                <c:pt idx="279">
                  <c:v>14056.723</c:v>
                </c:pt>
                <c:pt idx="280">
                  <c:v>13965.057000000001</c:v>
                </c:pt>
                <c:pt idx="281">
                  <c:v>14045.072</c:v>
                </c:pt>
                <c:pt idx="282">
                  <c:v>14000.147000000001</c:v>
                </c:pt>
                <c:pt idx="283">
                  <c:v>13966.767</c:v>
                </c:pt>
                <c:pt idx="284">
                  <c:v>14014.495999999999</c:v>
                </c:pt>
                <c:pt idx="285">
                  <c:v>13910.864</c:v>
                </c:pt>
                <c:pt idx="286">
                  <c:v>13862.855</c:v>
                </c:pt>
                <c:pt idx="287">
                  <c:v>13822.51</c:v>
                </c:pt>
                <c:pt idx="288">
                  <c:v>13910.266</c:v>
                </c:pt>
                <c:pt idx="289">
                  <c:v>13882.425999999999</c:v>
                </c:pt>
                <c:pt idx="290">
                  <c:v>13801.162</c:v>
                </c:pt>
                <c:pt idx="291">
                  <c:v>13919.584000000001</c:v>
                </c:pt>
                <c:pt idx="292">
                  <c:v>13769.566000000001</c:v>
                </c:pt>
                <c:pt idx="293">
                  <c:v>13848.674000000001</c:v>
                </c:pt>
                <c:pt idx="294">
                  <c:v>13794.89</c:v>
                </c:pt>
                <c:pt idx="295">
                  <c:v>13815.63</c:v>
                </c:pt>
                <c:pt idx="296">
                  <c:v>13768.463</c:v>
                </c:pt>
                <c:pt idx="297">
                  <c:v>13752.597</c:v>
                </c:pt>
                <c:pt idx="298">
                  <c:v>13768.727000000001</c:v>
                </c:pt>
                <c:pt idx="299">
                  <c:v>13836.048000000001</c:v>
                </c:pt>
                <c:pt idx="300">
                  <c:v>13674.91</c:v>
                </c:pt>
                <c:pt idx="301">
                  <c:v>13679.629000000001</c:v>
                </c:pt>
                <c:pt idx="302">
                  <c:v>13721.620999999999</c:v>
                </c:pt>
                <c:pt idx="303">
                  <c:v>13655.942999999999</c:v>
                </c:pt>
                <c:pt idx="304">
                  <c:v>13727.171</c:v>
                </c:pt>
                <c:pt idx="305">
                  <c:v>13781.370999999999</c:v>
                </c:pt>
                <c:pt idx="306">
                  <c:v>13739.937</c:v>
                </c:pt>
                <c:pt idx="307">
                  <c:v>13774.709000000001</c:v>
                </c:pt>
                <c:pt idx="308">
                  <c:v>13660.205</c:v>
                </c:pt>
                <c:pt idx="309">
                  <c:v>13794.237999999999</c:v>
                </c:pt>
                <c:pt idx="310">
                  <c:v>13643.263999999999</c:v>
                </c:pt>
                <c:pt idx="311">
                  <c:v>13703.891</c:v>
                </c:pt>
                <c:pt idx="312">
                  <c:v>13751.55</c:v>
                </c:pt>
                <c:pt idx="313">
                  <c:v>13716.282999999999</c:v>
                </c:pt>
                <c:pt idx="314">
                  <c:v>13603.386</c:v>
                </c:pt>
                <c:pt idx="315">
                  <c:v>13670.834999999999</c:v>
                </c:pt>
                <c:pt idx="316">
                  <c:v>13701.956</c:v>
                </c:pt>
                <c:pt idx="317">
                  <c:v>13706.713</c:v>
                </c:pt>
                <c:pt idx="318">
                  <c:v>13725.424000000001</c:v>
                </c:pt>
                <c:pt idx="319">
                  <c:v>13604.851000000001</c:v>
                </c:pt>
                <c:pt idx="320">
                  <c:v>13660.831</c:v>
                </c:pt>
                <c:pt idx="321">
                  <c:v>13633.027</c:v>
                </c:pt>
                <c:pt idx="322">
                  <c:v>13701.357</c:v>
                </c:pt>
                <c:pt idx="323">
                  <c:v>13626.757</c:v>
                </c:pt>
                <c:pt idx="324">
                  <c:v>13720.984</c:v>
                </c:pt>
                <c:pt idx="325">
                  <c:v>13679.573</c:v>
                </c:pt>
                <c:pt idx="326">
                  <c:v>13593.714</c:v>
                </c:pt>
                <c:pt idx="327">
                  <c:v>13604.82</c:v>
                </c:pt>
                <c:pt idx="328">
                  <c:v>13532.73</c:v>
                </c:pt>
                <c:pt idx="329">
                  <c:v>13625.663</c:v>
                </c:pt>
                <c:pt idx="330">
                  <c:v>13594.646000000001</c:v>
                </c:pt>
                <c:pt idx="331">
                  <c:v>13618.904</c:v>
                </c:pt>
                <c:pt idx="332">
                  <c:v>13512.637000000001</c:v>
                </c:pt>
                <c:pt idx="333">
                  <c:v>13588.135</c:v>
                </c:pt>
                <c:pt idx="334">
                  <c:v>13615.201999999999</c:v>
                </c:pt>
                <c:pt idx="335">
                  <c:v>13635.754000000001</c:v>
                </c:pt>
                <c:pt idx="336">
                  <c:v>13621.087</c:v>
                </c:pt>
                <c:pt idx="337">
                  <c:v>13605.031999999999</c:v>
                </c:pt>
                <c:pt idx="338">
                  <c:v>13647.895</c:v>
                </c:pt>
                <c:pt idx="339">
                  <c:v>13554.306</c:v>
                </c:pt>
                <c:pt idx="340">
                  <c:v>13545.466</c:v>
                </c:pt>
                <c:pt idx="341">
                  <c:v>13600.387000000001</c:v>
                </c:pt>
                <c:pt idx="342">
                  <c:v>13476.209000000001</c:v>
                </c:pt>
                <c:pt idx="343">
                  <c:v>13468.692999999999</c:v>
                </c:pt>
                <c:pt idx="344">
                  <c:v>13536.587</c:v>
                </c:pt>
                <c:pt idx="345">
                  <c:v>13514.088</c:v>
                </c:pt>
                <c:pt idx="346">
                  <c:v>13516.567999999999</c:v>
                </c:pt>
                <c:pt idx="347">
                  <c:v>13569.266</c:v>
                </c:pt>
                <c:pt idx="348">
                  <c:v>13619.52</c:v>
                </c:pt>
                <c:pt idx="349">
                  <c:v>13564.05</c:v>
                </c:pt>
                <c:pt idx="350">
                  <c:v>13450.619000000001</c:v>
                </c:pt>
                <c:pt idx="351">
                  <c:v>13499.03</c:v>
                </c:pt>
                <c:pt idx="352">
                  <c:v>13502.589</c:v>
                </c:pt>
                <c:pt idx="353">
                  <c:v>13503.311</c:v>
                </c:pt>
                <c:pt idx="354">
                  <c:v>13475.906999999999</c:v>
                </c:pt>
                <c:pt idx="355">
                  <c:v>13481.764999999999</c:v>
                </c:pt>
                <c:pt idx="356">
                  <c:v>13486.579</c:v>
                </c:pt>
                <c:pt idx="357">
                  <c:v>13467.99</c:v>
                </c:pt>
                <c:pt idx="358">
                  <c:v>13486.89</c:v>
                </c:pt>
                <c:pt idx="359">
                  <c:v>13411.324000000001</c:v>
                </c:pt>
                <c:pt idx="360">
                  <c:v>13455.723</c:v>
                </c:pt>
                <c:pt idx="361">
                  <c:v>13470.538</c:v>
                </c:pt>
                <c:pt idx="362">
                  <c:v>13419.698</c:v>
                </c:pt>
                <c:pt idx="363">
                  <c:v>13419.924000000001</c:v>
                </c:pt>
                <c:pt idx="364">
                  <c:v>13406.119000000001</c:v>
                </c:pt>
                <c:pt idx="365">
                  <c:v>13386.311</c:v>
                </c:pt>
                <c:pt idx="366">
                  <c:v>13353.562</c:v>
                </c:pt>
                <c:pt idx="367">
                  <c:v>13405.207</c:v>
                </c:pt>
                <c:pt idx="368">
                  <c:v>13420.112999999999</c:v>
                </c:pt>
                <c:pt idx="369">
                  <c:v>13393.453</c:v>
                </c:pt>
                <c:pt idx="370">
                  <c:v>13373.528</c:v>
                </c:pt>
                <c:pt idx="371">
                  <c:v>13380.003000000001</c:v>
                </c:pt>
                <c:pt idx="372">
                  <c:v>13436.093999999999</c:v>
                </c:pt>
                <c:pt idx="373">
                  <c:v>13414</c:v>
                </c:pt>
                <c:pt idx="374">
                  <c:v>13340.254999999999</c:v>
                </c:pt>
                <c:pt idx="375">
                  <c:v>13365.361999999999</c:v>
                </c:pt>
                <c:pt idx="376">
                  <c:v>13393.709000000001</c:v>
                </c:pt>
                <c:pt idx="377">
                  <c:v>13306.218999999999</c:v>
                </c:pt>
                <c:pt idx="378">
                  <c:v>13371.829</c:v>
                </c:pt>
                <c:pt idx="379">
                  <c:v>13320.805</c:v>
                </c:pt>
                <c:pt idx="380">
                  <c:v>13368.375</c:v>
                </c:pt>
                <c:pt idx="381">
                  <c:v>13325.387000000001</c:v>
                </c:pt>
                <c:pt idx="382">
                  <c:v>13319.107</c:v>
                </c:pt>
                <c:pt idx="383">
                  <c:v>13303.191000000001</c:v>
                </c:pt>
                <c:pt idx="384">
                  <c:v>13280.013000000001</c:v>
                </c:pt>
                <c:pt idx="385">
                  <c:v>13315.08</c:v>
                </c:pt>
                <c:pt idx="386">
                  <c:v>13264.263999999999</c:v>
                </c:pt>
                <c:pt idx="387">
                  <c:v>13303.81</c:v>
                </c:pt>
                <c:pt idx="388">
                  <c:v>13331.986999999999</c:v>
                </c:pt>
                <c:pt idx="389">
                  <c:v>13294.704</c:v>
                </c:pt>
                <c:pt idx="390">
                  <c:v>13261.138000000001</c:v>
                </c:pt>
                <c:pt idx="391">
                  <c:v>13288.906999999999</c:v>
                </c:pt>
                <c:pt idx="392">
                  <c:v>13215.529</c:v>
                </c:pt>
                <c:pt idx="393">
                  <c:v>13238.384</c:v>
                </c:pt>
                <c:pt idx="394">
                  <c:v>13232.406000000001</c:v>
                </c:pt>
                <c:pt idx="395">
                  <c:v>13286.41</c:v>
                </c:pt>
                <c:pt idx="396">
                  <c:v>13220.66</c:v>
                </c:pt>
                <c:pt idx="397">
                  <c:v>13258.75</c:v>
                </c:pt>
                <c:pt idx="398">
                  <c:v>13295.703</c:v>
                </c:pt>
                <c:pt idx="399">
                  <c:v>13212.103999999999</c:v>
                </c:pt>
                <c:pt idx="400">
                  <c:v>13200.548000000001</c:v>
                </c:pt>
                <c:pt idx="401">
                  <c:v>13215.627</c:v>
                </c:pt>
                <c:pt idx="402">
                  <c:v>13240.344999999999</c:v>
                </c:pt>
                <c:pt idx="403">
                  <c:v>13256.832</c:v>
                </c:pt>
                <c:pt idx="404">
                  <c:v>13222.155000000001</c:v>
                </c:pt>
                <c:pt idx="405">
                  <c:v>13159.95</c:v>
                </c:pt>
                <c:pt idx="406">
                  <c:v>13150.267</c:v>
                </c:pt>
                <c:pt idx="407">
                  <c:v>13213.099</c:v>
                </c:pt>
                <c:pt idx="408">
                  <c:v>13236.234</c:v>
                </c:pt>
                <c:pt idx="409">
                  <c:v>13157.679</c:v>
                </c:pt>
                <c:pt idx="410">
                  <c:v>13124.644</c:v>
                </c:pt>
                <c:pt idx="411">
                  <c:v>13122.88</c:v>
                </c:pt>
                <c:pt idx="412">
                  <c:v>13109.19</c:v>
                </c:pt>
                <c:pt idx="413">
                  <c:v>13140.754999999999</c:v>
                </c:pt>
                <c:pt idx="414">
                  <c:v>13171.404</c:v>
                </c:pt>
                <c:pt idx="415">
                  <c:v>13162.71</c:v>
                </c:pt>
                <c:pt idx="416">
                  <c:v>13172.587</c:v>
                </c:pt>
                <c:pt idx="417">
                  <c:v>13228.174000000001</c:v>
                </c:pt>
                <c:pt idx="418">
                  <c:v>13219.288</c:v>
                </c:pt>
                <c:pt idx="419">
                  <c:v>13165.771000000001</c:v>
                </c:pt>
                <c:pt idx="420">
                  <c:v>13162.019</c:v>
                </c:pt>
                <c:pt idx="421">
                  <c:v>13124.012000000001</c:v>
                </c:pt>
                <c:pt idx="422">
                  <c:v>13114.846</c:v>
                </c:pt>
                <c:pt idx="423">
                  <c:v>13168.040999999999</c:v>
                </c:pt>
                <c:pt idx="424">
                  <c:v>13112.501</c:v>
                </c:pt>
                <c:pt idx="425">
                  <c:v>13148.379000000001</c:v>
                </c:pt>
                <c:pt idx="426">
                  <c:v>13071.826999999999</c:v>
                </c:pt>
                <c:pt idx="427">
                  <c:v>13090.337</c:v>
                </c:pt>
                <c:pt idx="428">
                  <c:v>13106.464</c:v>
                </c:pt>
                <c:pt idx="429">
                  <c:v>13066.522999999999</c:v>
                </c:pt>
                <c:pt idx="430">
                  <c:v>13106.628000000001</c:v>
                </c:pt>
                <c:pt idx="431">
                  <c:v>13056.478999999999</c:v>
                </c:pt>
                <c:pt idx="432">
                  <c:v>13050.764999999999</c:v>
                </c:pt>
                <c:pt idx="433">
                  <c:v>13110.055</c:v>
                </c:pt>
                <c:pt idx="434">
                  <c:v>13139.099</c:v>
                </c:pt>
                <c:pt idx="435">
                  <c:v>13099.217000000001</c:v>
                </c:pt>
                <c:pt idx="436">
                  <c:v>13011.616</c:v>
                </c:pt>
                <c:pt idx="437">
                  <c:v>13075.248</c:v>
                </c:pt>
                <c:pt idx="438">
                  <c:v>12982.234</c:v>
                </c:pt>
                <c:pt idx="439">
                  <c:v>13054.254000000001</c:v>
                </c:pt>
                <c:pt idx="440">
                  <c:v>13026.839</c:v>
                </c:pt>
                <c:pt idx="441">
                  <c:v>13022.995999999999</c:v>
                </c:pt>
                <c:pt idx="442">
                  <c:v>13008.206</c:v>
                </c:pt>
                <c:pt idx="443">
                  <c:v>13012.643</c:v>
                </c:pt>
                <c:pt idx="444">
                  <c:v>13043.656000000001</c:v>
                </c:pt>
                <c:pt idx="445">
                  <c:v>12983.601000000001</c:v>
                </c:pt>
                <c:pt idx="446">
                  <c:v>13057.352000000001</c:v>
                </c:pt>
                <c:pt idx="447">
                  <c:v>12998.683999999999</c:v>
                </c:pt>
                <c:pt idx="448">
                  <c:v>12977.173000000001</c:v>
                </c:pt>
                <c:pt idx="449">
                  <c:v>13009.093999999999</c:v>
                </c:pt>
                <c:pt idx="450">
                  <c:v>12995.263999999999</c:v>
                </c:pt>
                <c:pt idx="451">
                  <c:v>13021.638999999999</c:v>
                </c:pt>
                <c:pt idx="452">
                  <c:v>12989.578</c:v>
                </c:pt>
                <c:pt idx="453">
                  <c:v>12935.837</c:v>
                </c:pt>
                <c:pt idx="454">
                  <c:v>12981.215</c:v>
                </c:pt>
                <c:pt idx="455">
                  <c:v>12959.484</c:v>
                </c:pt>
                <c:pt idx="456">
                  <c:v>12929.45</c:v>
                </c:pt>
                <c:pt idx="457">
                  <c:v>13022.755999999999</c:v>
                </c:pt>
                <c:pt idx="458">
                  <c:v>12952.129000000001</c:v>
                </c:pt>
                <c:pt idx="459">
                  <c:v>13020.861999999999</c:v>
                </c:pt>
                <c:pt idx="460">
                  <c:v>12940.243</c:v>
                </c:pt>
                <c:pt idx="461">
                  <c:v>12981.147999999999</c:v>
                </c:pt>
                <c:pt idx="462">
                  <c:v>12903.094999999999</c:v>
                </c:pt>
                <c:pt idx="463">
                  <c:v>12905.047</c:v>
                </c:pt>
                <c:pt idx="464">
                  <c:v>12903.169</c:v>
                </c:pt>
                <c:pt idx="465">
                  <c:v>12934.924999999999</c:v>
                </c:pt>
                <c:pt idx="466">
                  <c:v>12909.648999999999</c:v>
                </c:pt>
                <c:pt idx="467">
                  <c:v>12990.852000000001</c:v>
                </c:pt>
                <c:pt idx="468">
                  <c:v>12864.785</c:v>
                </c:pt>
                <c:pt idx="469">
                  <c:v>12841.893</c:v>
                </c:pt>
                <c:pt idx="470">
                  <c:v>12866.152</c:v>
                </c:pt>
                <c:pt idx="471">
                  <c:v>12844.833000000001</c:v>
                </c:pt>
                <c:pt idx="472">
                  <c:v>12899.554</c:v>
                </c:pt>
                <c:pt idx="473">
                  <c:v>12872.659</c:v>
                </c:pt>
                <c:pt idx="474">
                  <c:v>12917.294</c:v>
                </c:pt>
                <c:pt idx="475">
                  <c:v>12856.674999999999</c:v>
                </c:pt>
                <c:pt idx="476">
                  <c:v>12824.731</c:v>
                </c:pt>
                <c:pt idx="477">
                  <c:v>12997.050999999999</c:v>
                </c:pt>
                <c:pt idx="478">
                  <c:v>12922.933000000001</c:v>
                </c:pt>
                <c:pt idx="479">
                  <c:v>12870.576999999999</c:v>
                </c:pt>
                <c:pt idx="480">
                  <c:v>12911.954</c:v>
                </c:pt>
                <c:pt idx="481">
                  <c:v>12878.134</c:v>
                </c:pt>
                <c:pt idx="482">
                  <c:v>12911.718000000001</c:v>
                </c:pt>
                <c:pt idx="483">
                  <c:v>12863.800999999999</c:v>
                </c:pt>
                <c:pt idx="484">
                  <c:v>12882.014999999999</c:v>
                </c:pt>
                <c:pt idx="485">
                  <c:v>12783.316999999999</c:v>
                </c:pt>
                <c:pt idx="486">
                  <c:v>12834.106</c:v>
                </c:pt>
                <c:pt idx="487">
                  <c:v>12867.718999999999</c:v>
                </c:pt>
                <c:pt idx="488">
                  <c:v>12853.552</c:v>
                </c:pt>
                <c:pt idx="489">
                  <c:v>12842.588</c:v>
                </c:pt>
                <c:pt idx="490">
                  <c:v>12900.960999999999</c:v>
                </c:pt>
                <c:pt idx="491">
                  <c:v>12787.700999999999</c:v>
                </c:pt>
                <c:pt idx="492">
                  <c:v>12810.761</c:v>
                </c:pt>
                <c:pt idx="493">
                  <c:v>12784.504999999999</c:v>
                </c:pt>
                <c:pt idx="494">
                  <c:v>12782.317999999999</c:v>
                </c:pt>
                <c:pt idx="495">
                  <c:v>12786.486000000001</c:v>
                </c:pt>
                <c:pt idx="496">
                  <c:v>12806.026</c:v>
                </c:pt>
                <c:pt idx="497">
                  <c:v>12795.91</c:v>
                </c:pt>
                <c:pt idx="498">
                  <c:v>12770.953</c:v>
                </c:pt>
                <c:pt idx="499">
                  <c:v>12827.62</c:v>
                </c:pt>
                <c:pt idx="500">
                  <c:v>12759.521000000001</c:v>
                </c:pt>
                <c:pt idx="501">
                  <c:v>12833.233</c:v>
                </c:pt>
                <c:pt idx="502">
                  <c:v>12686.769</c:v>
                </c:pt>
                <c:pt idx="503">
                  <c:v>12828.35</c:v>
                </c:pt>
                <c:pt idx="504">
                  <c:v>12826.257</c:v>
                </c:pt>
                <c:pt idx="505">
                  <c:v>12643.428</c:v>
                </c:pt>
                <c:pt idx="506">
                  <c:v>12713.088</c:v>
                </c:pt>
                <c:pt idx="507">
                  <c:v>12732.041999999999</c:v>
                </c:pt>
                <c:pt idx="508">
                  <c:v>12744.545</c:v>
                </c:pt>
                <c:pt idx="509">
                  <c:v>12672.418</c:v>
                </c:pt>
                <c:pt idx="510">
                  <c:v>12729.233</c:v>
                </c:pt>
                <c:pt idx="511">
                  <c:v>12743.968000000001</c:v>
                </c:pt>
                <c:pt idx="512">
                  <c:v>12707.2</c:v>
                </c:pt>
                <c:pt idx="513">
                  <c:v>12776.222</c:v>
                </c:pt>
                <c:pt idx="514">
                  <c:v>12688.75</c:v>
                </c:pt>
                <c:pt idx="515">
                  <c:v>12842.482</c:v>
                </c:pt>
                <c:pt idx="516">
                  <c:v>12797.175999999999</c:v>
                </c:pt>
                <c:pt idx="517">
                  <c:v>12731.397999999999</c:v>
                </c:pt>
                <c:pt idx="518">
                  <c:v>12757.768</c:v>
                </c:pt>
                <c:pt idx="519">
                  <c:v>12672.200999999999</c:v>
                </c:pt>
                <c:pt idx="520">
                  <c:v>12705.558000000001</c:v>
                </c:pt>
                <c:pt idx="521">
                  <c:v>12689.332</c:v>
                </c:pt>
                <c:pt idx="522">
                  <c:v>12683.731</c:v>
                </c:pt>
                <c:pt idx="523">
                  <c:v>12677.334999999999</c:v>
                </c:pt>
                <c:pt idx="524">
                  <c:v>12710.63</c:v>
                </c:pt>
                <c:pt idx="525">
                  <c:v>12683.091</c:v>
                </c:pt>
                <c:pt idx="526">
                  <c:v>12651.715</c:v>
                </c:pt>
                <c:pt idx="527">
                  <c:v>12718.130999999999</c:v>
                </c:pt>
                <c:pt idx="528">
                  <c:v>12643.022000000001</c:v>
                </c:pt>
                <c:pt idx="529">
                  <c:v>12703.826999999999</c:v>
                </c:pt>
                <c:pt idx="530">
                  <c:v>12649.7</c:v>
                </c:pt>
                <c:pt idx="531">
                  <c:v>12647.482</c:v>
                </c:pt>
                <c:pt idx="532">
                  <c:v>12623.450999999999</c:v>
                </c:pt>
                <c:pt idx="533">
                  <c:v>12730.513999999999</c:v>
                </c:pt>
                <c:pt idx="534">
                  <c:v>12668.596</c:v>
                </c:pt>
                <c:pt idx="535">
                  <c:v>12676.619000000001</c:v>
                </c:pt>
                <c:pt idx="536">
                  <c:v>12651.522000000001</c:v>
                </c:pt>
                <c:pt idx="537">
                  <c:v>12633.255999999999</c:v>
                </c:pt>
                <c:pt idx="538">
                  <c:v>12577.343999999999</c:v>
                </c:pt>
                <c:pt idx="539">
                  <c:v>12662.758</c:v>
                </c:pt>
                <c:pt idx="540">
                  <c:v>12621.968999999999</c:v>
                </c:pt>
                <c:pt idx="541">
                  <c:v>12610.34</c:v>
                </c:pt>
                <c:pt idx="542">
                  <c:v>12602.169</c:v>
                </c:pt>
                <c:pt idx="543">
                  <c:v>12581.505999999999</c:v>
                </c:pt>
                <c:pt idx="544">
                  <c:v>12590.870999999999</c:v>
                </c:pt>
                <c:pt idx="545">
                  <c:v>12571.237999999999</c:v>
                </c:pt>
                <c:pt idx="546">
                  <c:v>12588.710999999999</c:v>
                </c:pt>
                <c:pt idx="547">
                  <c:v>12564.794</c:v>
                </c:pt>
                <c:pt idx="548">
                  <c:v>12565.495999999999</c:v>
                </c:pt>
                <c:pt idx="549">
                  <c:v>12543.058999999999</c:v>
                </c:pt>
                <c:pt idx="550">
                  <c:v>12579.425999999999</c:v>
                </c:pt>
                <c:pt idx="551">
                  <c:v>12533.928</c:v>
                </c:pt>
                <c:pt idx="552">
                  <c:v>12622.022000000001</c:v>
                </c:pt>
                <c:pt idx="553">
                  <c:v>12585.037</c:v>
                </c:pt>
                <c:pt idx="554">
                  <c:v>12573.205</c:v>
                </c:pt>
                <c:pt idx="555">
                  <c:v>12536.852000000001</c:v>
                </c:pt>
                <c:pt idx="556">
                  <c:v>12550.950999999999</c:v>
                </c:pt>
                <c:pt idx="557">
                  <c:v>12541.878000000001</c:v>
                </c:pt>
                <c:pt idx="558">
                  <c:v>12540.282999999999</c:v>
                </c:pt>
                <c:pt idx="559">
                  <c:v>12550.4</c:v>
                </c:pt>
                <c:pt idx="560">
                  <c:v>12496.549000000001</c:v>
                </c:pt>
                <c:pt idx="561">
                  <c:v>12531.795</c:v>
                </c:pt>
                <c:pt idx="562">
                  <c:v>12400.189</c:v>
                </c:pt>
                <c:pt idx="563">
                  <c:v>12537.513999999999</c:v>
                </c:pt>
                <c:pt idx="564">
                  <c:v>12472.897999999999</c:v>
                </c:pt>
                <c:pt idx="565">
                  <c:v>12443.977000000001</c:v>
                </c:pt>
                <c:pt idx="566">
                  <c:v>12448.099</c:v>
                </c:pt>
                <c:pt idx="567">
                  <c:v>12526.688</c:v>
                </c:pt>
                <c:pt idx="568">
                  <c:v>12540.871999999999</c:v>
                </c:pt>
                <c:pt idx="569">
                  <c:v>12461.989</c:v>
                </c:pt>
                <c:pt idx="570">
                  <c:v>12464.084000000001</c:v>
                </c:pt>
                <c:pt idx="571">
                  <c:v>12469.522999999999</c:v>
                </c:pt>
                <c:pt idx="572">
                  <c:v>12428.819</c:v>
                </c:pt>
                <c:pt idx="573">
                  <c:v>12449.040999999999</c:v>
                </c:pt>
                <c:pt idx="574">
                  <c:v>12408.904</c:v>
                </c:pt>
                <c:pt idx="575">
                  <c:v>12380.271000000001</c:v>
                </c:pt>
                <c:pt idx="576">
                  <c:v>12465.579</c:v>
                </c:pt>
                <c:pt idx="577">
                  <c:v>12415.647000000001</c:v>
                </c:pt>
                <c:pt idx="578">
                  <c:v>12404.684999999999</c:v>
                </c:pt>
                <c:pt idx="579">
                  <c:v>12322.931</c:v>
                </c:pt>
                <c:pt idx="580">
                  <c:v>12366.099</c:v>
                </c:pt>
                <c:pt idx="581">
                  <c:v>12395.293</c:v>
                </c:pt>
                <c:pt idx="582">
                  <c:v>12362.564</c:v>
                </c:pt>
                <c:pt idx="583">
                  <c:v>12350.434999999999</c:v>
                </c:pt>
                <c:pt idx="584">
                  <c:v>12418.924999999999</c:v>
                </c:pt>
                <c:pt idx="585">
                  <c:v>12366.509</c:v>
                </c:pt>
                <c:pt idx="586">
                  <c:v>12395.588</c:v>
                </c:pt>
                <c:pt idx="587">
                  <c:v>12366.791999999999</c:v>
                </c:pt>
                <c:pt idx="588">
                  <c:v>12440.424999999999</c:v>
                </c:pt>
                <c:pt idx="589">
                  <c:v>12381.507</c:v>
                </c:pt>
                <c:pt idx="590">
                  <c:v>12366.403</c:v>
                </c:pt>
                <c:pt idx="591">
                  <c:v>12384.953</c:v>
                </c:pt>
                <c:pt idx="592">
                  <c:v>12448.463</c:v>
                </c:pt>
                <c:pt idx="593">
                  <c:v>12403.351000000001</c:v>
                </c:pt>
                <c:pt idx="594">
                  <c:v>12396.968999999999</c:v>
                </c:pt>
                <c:pt idx="595">
                  <c:v>12435.849</c:v>
                </c:pt>
                <c:pt idx="596">
                  <c:v>12333.434999999999</c:v>
                </c:pt>
                <c:pt idx="597">
                  <c:v>12346.642</c:v>
                </c:pt>
                <c:pt idx="598">
                  <c:v>12433.732</c:v>
                </c:pt>
                <c:pt idx="599">
                  <c:v>12408.805</c:v>
                </c:pt>
                <c:pt idx="600">
                  <c:v>12338.567999999999</c:v>
                </c:pt>
                <c:pt idx="601">
                  <c:v>12301.918</c:v>
                </c:pt>
                <c:pt idx="602">
                  <c:v>12459.254999999999</c:v>
                </c:pt>
                <c:pt idx="603">
                  <c:v>12363.153</c:v>
                </c:pt>
                <c:pt idx="604">
                  <c:v>12351.285</c:v>
                </c:pt>
                <c:pt idx="605">
                  <c:v>12297.995000000001</c:v>
                </c:pt>
                <c:pt idx="606">
                  <c:v>12303.582</c:v>
                </c:pt>
                <c:pt idx="607">
                  <c:v>12329.165000000001</c:v>
                </c:pt>
                <c:pt idx="608">
                  <c:v>12318.723</c:v>
                </c:pt>
                <c:pt idx="609">
                  <c:v>12371.182000000001</c:v>
                </c:pt>
                <c:pt idx="610">
                  <c:v>12274.453</c:v>
                </c:pt>
                <c:pt idx="611">
                  <c:v>12281.953</c:v>
                </c:pt>
                <c:pt idx="612">
                  <c:v>12302.117</c:v>
                </c:pt>
                <c:pt idx="613">
                  <c:v>12286.029</c:v>
                </c:pt>
                <c:pt idx="614">
                  <c:v>12264.502</c:v>
                </c:pt>
                <c:pt idx="615">
                  <c:v>12200.941999999999</c:v>
                </c:pt>
                <c:pt idx="616">
                  <c:v>12293.861999999999</c:v>
                </c:pt>
                <c:pt idx="617">
                  <c:v>12260.808999999999</c:v>
                </c:pt>
                <c:pt idx="618">
                  <c:v>12259.737999999999</c:v>
                </c:pt>
                <c:pt idx="619">
                  <c:v>12203.732</c:v>
                </c:pt>
                <c:pt idx="620">
                  <c:v>12220.885</c:v>
                </c:pt>
                <c:pt idx="621">
                  <c:v>12245.875</c:v>
                </c:pt>
                <c:pt idx="622">
                  <c:v>12245.513999999999</c:v>
                </c:pt>
                <c:pt idx="623">
                  <c:v>12260.788</c:v>
                </c:pt>
                <c:pt idx="624">
                  <c:v>12224.412</c:v>
                </c:pt>
                <c:pt idx="625">
                  <c:v>12220.852000000001</c:v>
                </c:pt>
                <c:pt idx="626">
                  <c:v>12232.457</c:v>
                </c:pt>
                <c:pt idx="627">
                  <c:v>12129.862999999999</c:v>
                </c:pt>
                <c:pt idx="628">
                  <c:v>12169.087</c:v>
                </c:pt>
                <c:pt idx="629">
                  <c:v>12117.053</c:v>
                </c:pt>
                <c:pt idx="630">
                  <c:v>12165.806</c:v>
                </c:pt>
                <c:pt idx="631">
                  <c:v>12204.866</c:v>
                </c:pt>
                <c:pt idx="632">
                  <c:v>12141.915000000001</c:v>
                </c:pt>
                <c:pt idx="633">
                  <c:v>12183.477999999999</c:v>
                </c:pt>
                <c:pt idx="634">
                  <c:v>12142.398999999999</c:v>
                </c:pt>
                <c:pt idx="635">
                  <c:v>12160.566999999999</c:v>
                </c:pt>
                <c:pt idx="636">
                  <c:v>12107.115</c:v>
                </c:pt>
                <c:pt idx="637">
                  <c:v>12155.083000000001</c:v>
                </c:pt>
                <c:pt idx="638">
                  <c:v>12145.504999999999</c:v>
                </c:pt>
                <c:pt idx="639">
                  <c:v>12167.751</c:v>
                </c:pt>
                <c:pt idx="640">
                  <c:v>12155.925999999999</c:v>
                </c:pt>
                <c:pt idx="641">
                  <c:v>12123.852999999999</c:v>
                </c:pt>
                <c:pt idx="642">
                  <c:v>12084.591</c:v>
                </c:pt>
                <c:pt idx="643">
                  <c:v>12161.092000000001</c:v>
                </c:pt>
                <c:pt idx="644">
                  <c:v>12193.045</c:v>
                </c:pt>
                <c:pt idx="645">
                  <c:v>12224.224</c:v>
                </c:pt>
                <c:pt idx="646">
                  <c:v>12115.456</c:v>
                </c:pt>
                <c:pt idx="647">
                  <c:v>12107.578</c:v>
                </c:pt>
                <c:pt idx="648">
                  <c:v>12006.865</c:v>
                </c:pt>
                <c:pt idx="649">
                  <c:v>12055.437</c:v>
                </c:pt>
                <c:pt idx="650">
                  <c:v>12094.81</c:v>
                </c:pt>
                <c:pt idx="651">
                  <c:v>12046.236999999999</c:v>
                </c:pt>
                <c:pt idx="652">
                  <c:v>12025.985000000001</c:v>
                </c:pt>
                <c:pt idx="653">
                  <c:v>12038.326999999999</c:v>
                </c:pt>
                <c:pt idx="654">
                  <c:v>11950.76</c:v>
                </c:pt>
                <c:pt idx="655">
                  <c:v>12006.319</c:v>
                </c:pt>
                <c:pt idx="656">
                  <c:v>11967.582</c:v>
                </c:pt>
                <c:pt idx="657">
                  <c:v>11989.870999999999</c:v>
                </c:pt>
                <c:pt idx="658">
                  <c:v>11972.349</c:v>
                </c:pt>
                <c:pt idx="659">
                  <c:v>11956.915999999999</c:v>
                </c:pt>
                <c:pt idx="660">
                  <c:v>12003.446</c:v>
                </c:pt>
                <c:pt idx="661">
                  <c:v>12022.931</c:v>
                </c:pt>
                <c:pt idx="662">
                  <c:v>11993.264999999999</c:v>
                </c:pt>
                <c:pt idx="663">
                  <c:v>11984.078</c:v>
                </c:pt>
                <c:pt idx="664">
                  <c:v>11972.691000000001</c:v>
                </c:pt>
                <c:pt idx="665">
                  <c:v>11958.579</c:v>
                </c:pt>
                <c:pt idx="666">
                  <c:v>11949.743</c:v>
                </c:pt>
                <c:pt idx="667">
                  <c:v>11907.085999999999</c:v>
                </c:pt>
                <c:pt idx="668">
                  <c:v>12045.558000000001</c:v>
                </c:pt>
                <c:pt idx="669">
                  <c:v>12055.367</c:v>
                </c:pt>
                <c:pt idx="670">
                  <c:v>11962.365</c:v>
                </c:pt>
                <c:pt idx="671">
                  <c:v>11974.691000000001</c:v>
                </c:pt>
                <c:pt idx="672">
                  <c:v>12024.962</c:v>
                </c:pt>
                <c:pt idx="673">
                  <c:v>11912.034</c:v>
                </c:pt>
                <c:pt idx="674">
                  <c:v>11940.279</c:v>
                </c:pt>
                <c:pt idx="675">
                  <c:v>12004.216</c:v>
                </c:pt>
                <c:pt idx="676">
                  <c:v>11906.449000000001</c:v>
                </c:pt>
                <c:pt idx="677">
                  <c:v>12010.769</c:v>
                </c:pt>
                <c:pt idx="678">
                  <c:v>12022.442999999999</c:v>
                </c:pt>
                <c:pt idx="679">
                  <c:v>12002.226000000001</c:v>
                </c:pt>
                <c:pt idx="680">
                  <c:v>12005.846</c:v>
                </c:pt>
                <c:pt idx="681">
                  <c:v>12010.674999999999</c:v>
                </c:pt>
                <c:pt idx="682">
                  <c:v>11904.012000000001</c:v>
                </c:pt>
                <c:pt idx="683">
                  <c:v>11936.437</c:v>
                </c:pt>
                <c:pt idx="684">
                  <c:v>11948.272999999999</c:v>
                </c:pt>
                <c:pt idx="685">
                  <c:v>11960.98</c:v>
                </c:pt>
                <c:pt idx="686">
                  <c:v>11932.378000000001</c:v>
                </c:pt>
                <c:pt idx="687">
                  <c:v>11971.731</c:v>
                </c:pt>
                <c:pt idx="688">
                  <c:v>12001.939</c:v>
                </c:pt>
                <c:pt idx="689">
                  <c:v>11887.523999999999</c:v>
                </c:pt>
                <c:pt idx="690">
                  <c:v>12019.128000000001</c:v>
                </c:pt>
                <c:pt idx="691">
                  <c:v>11946.073</c:v>
                </c:pt>
                <c:pt idx="692">
                  <c:v>11823.628000000001</c:v>
                </c:pt>
                <c:pt idx="693">
                  <c:v>11871.713</c:v>
                </c:pt>
                <c:pt idx="694">
                  <c:v>11885.63</c:v>
                </c:pt>
                <c:pt idx="695">
                  <c:v>11857.812</c:v>
                </c:pt>
                <c:pt idx="696">
                  <c:v>11909.317999999999</c:v>
                </c:pt>
                <c:pt idx="697">
                  <c:v>11819.191999999999</c:v>
                </c:pt>
                <c:pt idx="698">
                  <c:v>11824.846</c:v>
                </c:pt>
                <c:pt idx="699">
                  <c:v>11878.021000000001</c:v>
                </c:pt>
                <c:pt idx="700">
                  <c:v>11899.992</c:v>
                </c:pt>
                <c:pt idx="701">
                  <c:v>11853.647999999999</c:v>
                </c:pt>
                <c:pt idx="702">
                  <c:v>11861.995000000001</c:v>
                </c:pt>
                <c:pt idx="703">
                  <c:v>11827.067999999999</c:v>
                </c:pt>
                <c:pt idx="704">
                  <c:v>11840.67</c:v>
                </c:pt>
                <c:pt idx="705">
                  <c:v>11843.975</c:v>
                </c:pt>
                <c:pt idx="706">
                  <c:v>11858.544</c:v>
                </c:pt>
                <c:pt idx="707">
                  <c:v>11818.782999999999</c:v>
                </c:pt>
                <c:pt idx="708">
                  <c:v>11893.904</c:v>
                </c:pt>
                <c:pt idx="709">
                  <c:v>11908.124</c:v>
                </c:pt>
                <c:pt idx="710">
                  <c:v>11786.008</c:v>
                </c:pt>
                <c:pt idx="711">
                  <c:v>11881.29</c:v>
                </c:pt>
                <c:pt idx="712">
                  <c:v>11822.359</c:v>
                </c:pt>
                <c:pt idx="713">
                  <c:v>11832.147000000001</c:v>
                </c:pt>
                <c:pt idx="714">
                  <c:v>11799.45</c:v>
                </c:pt>
                <c:pt idx="715">
                  <c:v>11846.636</c:v>
                </c:pt>
                <c:pt idx="716">
                  <c:v>11820.163</c:v>
                </c:pt>
                <c:pt idx="717">
                  <c:v>11754.562</c:v>
                </c:pt>
                <c:pt idx="718">
                  <c:v>11806.689</c:v>
                </c:pt>
                <c:pt idx="719">
                  <c:v>11761.66</c:v>
                </c:pt>
                <c:pt idx="720">
                  <c:v>11794.15</c:v>
                </c:pt>
                <c:pt idx="721">
                  <c:v>11811.04</c:v>
                </c:pt>
                <c:pt idx="722">
                  <c:v>11819.481</c:v>
                </c:pt>
                <c:pt idx="723">
                  <c:v>11761.870999999999</c:v>
                </c:pt>
                <c:pt idx="724">
                  <c:v>11808.168</c:v>
                </c:pt>
                <c:pt idx="725">
                  <c:v>11794.196</c:v>
                </c:pt>
                <c:pt idx="726">
                  <c:v>11723.002</c:v>
                </c:pt>
                <c:pt idx="727">
                  <c:v>11755.504000000001</c:v>
                </c:pt>
                <c:pt idx="728">
                  <c:v>11743.486000000001</c:v>
                </c:pt>
                <c:pt idx="729">
                  <c:v>11734.311</c:v>
                </c:pt>
                <c:pt idx="730">
                  <c:v>11738.536</c:v>
                </c:pt>
                <c:pt idx="731">
                  <c:v>11697.609</c:v>
                </c:pt>
                <c:pt idx="732">
                  <c:v>11738.737999999999</c:v>
                </c:pt>
                <c:pt idx="733">
                  <c:v>11773.857</c:v>
                </c:pt>
                <c:pt idx="734">
                  <c:v>11760.025</c:v>
                </c:pt>
                <c:pt idx="735">
                  <c:v>11789.223</c:v>
                </c:pt>
                <c:pt idx="736">
                  <c:v>11754.668</c:v>
                </c:pt>
                <c:pt idx="737">
                  <c:v>11699.816000000001</c:v>
                </c:pt>
                <c:pt idx="738">
                  <c:v>11656.044</c:v>
                </c:pt>
                <c:pt idx="739">
                  <c:v>11675.951999999999</c:v>
                </c:pt>
                <c:pt idx="740">
                  <c:v>11671.965</c:v>
                </c:pt>
                <c:pt idx="741">
                  <c:v>11720.457</c:v>
                </c:pt>
                <c:pt idx="742">
                  <c:v>11696.998</c:v>
                </c:pt>
                <c:pt idx="743">
                  <c:v>11639.995000000001</c:v>
                </c:pt>
                <c:pt idx="744">
                  <c:v>11668.465</c:v>
                </c:pt>
                <c:pt idx="745">
                  <c:v>11575.383</c:v>
                </c:pt>
                <c:pt idx="746">
                  <c:v>11648.486000000001</c:v>
                </c:pt>
                <c:pt idx="747">
                  <c:v>11642.245999999999</c:v>
                </c:pt>
                <c:pt idx="748">
                  <c:v>11698.492</c:v>
                </c:pt>
                <c:pt idx="749">
                  <c:v>11721.009</c:v>
                </c:pt>
                <c:pt idx="750">
                  <c:v>11696.451999999999</c:v>
                </c:pt>
                <c:pt idx="751">
                  <c:v>11652.874</c:v>
                </c:pt>
                <c:pt idx="752">
                  <c:v>11717.286</c:v>
                </c:pt>
                <c:pt idx="753">
                  <c:v>11696.52</c:v>
                </c:pt>
                <c:pt idx="754">
                  <c:v>11673.907999999999</c:v>
                </c:pt>
                <c:pt idx="755">
                  <c:v>11617.316999999999</c:v>
                </c:pt>
                <c:pt idx="756">
                  <c:v>11650.64</c:v>
                </c:pt>
                <c:pt idx="757">
                  <c:v>11717.781000000001</c:v>
                </c:pt>
                <c:pt idx="758">
                  <c:v>11623.005999999999</c:v>
                </c:pt>
                <c:pt idx="759">
                  <c:v>11721.824000000001</c:v>
                </c:pt>
                <c:pt idx="760">
                  <c:v>11617.477999999999</c:v>
                </c:pt>
                <c:pt idx="761">
                  <c:v>11598.714</c:v>
                </c:pt>
                <c:pt idx="762">
                  <c:v>11630.714</c:v>
                </c:pt>
                <c:pt idx="763">
                  <c:v>11588.712</c:v>
                </c:pt>
                <c:pt idx="764">
                  <c:v>11577.800999999999</c:v>
                </c:pt>
                <c:pt idx="765">
                  <c:v>11592.623</c:v>
                </c:pt>
                <c:pt idx="766">
                  <c:v>11592.18</c:v>
                </c:pt>
                <c:pt idx="767">
                  <c:v>11524.111999999999</c:v>
                </c:pt>
                <c:pt idx="768">
                  <c:v>11580.484</c:v>
                </c:pt>
                <c:pt idx="769">
                  <c:v>11599.237999999999</c:v>
                </c:pt>
                <c:pt idx="770">
                  <c:v>11516.38</c:v>
                </c:pt>
                <c:pt idx="771">
                  <c:v>11579.282999999999</c:v>
                </c:pt>
                <c:pt idx="772">
                  <c:v>11540.05</c:v>
                </c:pt>
                <c:pt idx="773">
                  <c:v>11587.444</c:v>
                </c:pt>
                <c:pt idx="774">
                  <c:v>11590.946</c:v>
                </c:pt>
                <c:pt idx="775">
                  <c:v>11563.800999999999</c:v>
                </c:pt>
                <c:pt idx="776">
                  <c:v>11615.575000000001</c:v>
                </c:pt>
                <c:pt idx="777">
                  <c:v>11544.6</c:v>
                </c:pt>
                <c:pt idx="778">
                  <c:v>11462.465</c:v>
                </c:pt>
                <c:pt idx="779">
                  <c:v>11556.700999999999</c:v>
                </c:pt>
                <c:pt idx="780">
                  <c:v>11585.45</c:v>
                </c:pt>
                <c:pt idx="781">
                  <c:v>11553.993</c:v>
                </c:pt>
                <c:pt idx="782">
                  <c:v>11531.825999999999</c:v>
                </c:pt>
                <c:pt idx="783">
                  <c:v>11489.125</c:v>
                </c:pt>
                <c:pt idx="784">
                  <c:v>11539.877</c:v>
                </c:pt>
                <c:pt idx="785">
                  <c:v>11529.744000000001</c:v>
                </c:pt>
                <c:pt idx="786">
                  <c:v>11527.325000000001</c:v>
                </c:pt>
                <c:pt idx="787">
                  <c:v>11550.453</c:v>
                </c:pt>
                <c:pt idx="788">
                  <c:v>11562.906000000001</c:v>
                </c:pt>
                <c:pt idx="789">
                  <c:v>11553.519</c:v>
                </c:pt>
                <c:pt idx="790">
                  <c:v>11525.779</c:v>
                </c:pt>
                <c:pt idx="791">
                  <c:v>11600.858</c:v>
                </c:pt>
                <c:pt idx="792">
                  <c:v>11534.880999999999</c:v>
                </c:pt>
                <c:pt idx="793">
                  <c:v>11554.861000000001</c:v>
                </c:pt>
                <c:pt idx="794">
                  <c:v>11538.578</c:v>
                </c:pt>
                <c:pt idx="795">
                  <c:v>11632.169</c:v>
                </c:pt>
                <c:pt idx="796">
                  <c:v>11533.691999999999</c:v>
                </c:pt>
                <c:pt idx="797">
                  <c:v>11523.397999999999</c:v>
                </c:pt>
                <c:pt idx="798">
                  <c:v>11553.815000000001</c:v>
                </c:pt>
                <c:pt idx="799">
                  <c:v>11540.86</c:v>
                </c:pt>
                <c:pt idx="800">
                  <c:v>11494.206</c:v>
                </c:pt>
                <c:pt idx="801">
                  <c:v>11537.509</c:v>
                </c:pt>
                <c:pt idx="802">
                  <c:v>11533.717000000001</c:v>
                </c:pt>
                <c:pt idx="803">
                  <c:v>11420.232</c:v>
                </c:pt>
                <c:pt idx="804">
                  <c:v>11485.905000000001</c:v>
                </c:pt>
                <c:pt idx="805">
                  <c:v>11480.468999999999</c:v>
                </c:pt>
                <c:pt idx="806">
                  <c:v>11486.611000000001</c:v>
                </c:pt>
                <c:pt idx="807">
                  <c:v>11466.715</c:v>
                </c:pt>
                <c:pt idx="808">
                  <c:v>11415.143</c:v>
                </c:pt>
                <c:pt idx="809">
                  <c:v>11428.103999999999</c:v>
                </c:pt>
                <c:pt idx="810">
                  <c:v>11486.629000000001</c:v>
                </c:pt>
                <c:pt idx="811">
                  <c:v>11447.664000000001</c:v>
                </c:pt>
                <c:pt idx="812">
                  <c:v>11472.815000000001</c:v>
                </c:pt>
                <c:pt idx="813">
                  <c:v>11471.825000000001</c:v>
                </c:pt>
                <c:pt idx="814">
                  <c:v>11423.156999999999</c:v>
                </c:pt>
                <c:pt idx="815">
                  <c:v>11409.446</c:v>
                </c:pt>
                <c:pt idx="816">
                  <c:v>11439.172</c:v>
                </c:pt>
                <c:pt idx="817">
                  <c:v>11452.593000000001</c:v>
                </c:pt>
                <c:pt idx="818">
                  <c:v>11483.771000000001</c:v>
                </c:pt>
                <c:pt idx="819">
                  <c:v>11432.19</c:v>
                </c:pt>
                <c:pt idx="820">
                  <c:v>11475.584000000001</c:v>
                </c:pt>
                <c:pt idx="821">
                  <c:v>11428.162</c:v>
                </c:pt>
                <c:pt idx="822">
                  <c:v>11425.824000000001</c:v>
                </c:pt>
                <c:pt idx="823">
                  <c:v>11455.09</c:v>
                </c:pt>
                <c:pt idx="824">
                  <c:v>11417.018</c:v>
                </c:pt>
                <c:pt idx="825">
                  <c:v>11485.174000000001</c:v>
                </c:pt>
                <c:pt idx="826">
                  <c:v>11387.523999999999</c:v>
                </c:pt>
                <c:pt idx="827">
                  <c:v>11410.594999999999</c:v>
                </c:pt>
                <c:pt idx="828">
                  <c:v>11419.29</c:v>
                </c:pt>
                <c:pt idx="829">
                  <c:v>11408.33</c:v>
                </c:pt>
                <c:pt idx="830">
                  <c:v>11390.717000000001</c:v>
                </c:pt>
                <c:pt idx="831">
                  <c:v>11427.24</c:v>
                </c:pt>
                <c:pt idx="832">
                  <c:v>11423.924999999999</c:v>
                </c:pt>
                <c:pt idx="833">
                  <c:v>11390.6</c:v>
                </c:pt>
                <c:pt idx="834">
                  <c:v>11310.272999999999</c:v>
                </c:pt>
                <c:pt idx="835">
                  <c:v>11398.206</c:v>
                </c:pt>
                <c:pt idx="836">
                  <c:v>11377.178</c:v>
                </c:pt>
                <c:pt idx="837">
                  <c:v>11423.996999999999</c:v>
                </c:pt>
                <c:pt idx="838">
                  <c:v>11391.799000000001</c:v>
                </c:pt>
                <c:pt idx="839">
                  <c:v>11390.454</c:v>
                </c:pt>
                <c:pt idx="840">
                  <c:v>11277.075000000001</c:v>
                </c:pt>
                <c:pt idx="841">
                  <c:v>11402.449000000001</c:v>
                </c:pt>
                <c:pt idx="842">
                  <c:v>11377.992</c:v>
                </c:pt>
                <c:pt idx="843">
                  <c:v>11345.046</c:v>
                </c:pt>
                <c:pt idx="844">
                  <c:v>11418.011</c:v>
                </c:pt>
                <c:pt idx="845">
                  <c:v>11363.654</c:v>
                </c:pt>
                <c:pt idx="846">
                  <c:v>11388.027</c:v>
                </c:pt>
                <c:pt idx="847">
                  <c:v>11438.688</c:v>
                </c:pt>
                <c:pt idx="848">
                  <c:v>11357.004000000001</c:v>
                </c:pt>
                <c:pt idx="849">
                  <c:v>11398.798000000001</c:v>
                </c:pt>
                <c:pt idx="850">
                  <c:v>11351.512000000001</c:v>
                </c:pt>
                <c:pt idx="851">
                  <c:v>11328.189</c:v>
                </c:pt>
                <c:pt idx="852">
                  <c:v>11401.38</c:v>
                </c:pt>
                <c:pt idx="853">
                  <c:v>11339.683999999999</c:v>
                </c:pt>
                <c:pt idx="854">
                  <c:v>11296.281000000001</c:v>
                </c:pt>
                <c:pt idx="855">
                  <c:v>11381.617</c:v>
                </c:pt>
                <c:pt idx="856">
                  <c:v>11336.478999999999</c:v>
                </c:pt>
                <c:pt idx="857">
                  <c:v>11320.880999999999</c:v>
                </c:pt>
                <c:pt idx="858">
                  <c:v>11304.757</c:v>
                </c:pt>
                <c:pt idx="859">
                  <c:v>11364.143</c:v>
                </c:pt>
                <c:pt idx="860">
                  <c:v>11259.851000000001</c:v>
                </c:pt>
                <c:pt idx="861">
                  <c:v>11357.281000000001</c:v>
                </c:pt>
                <c:pt idx="862">
                  <c:v>11315.137000000001</c:v>
                </c:pt>
                <c:pt idx="863">
                  <c:v>11330.293</c:v>
                </c:pt>
                <c:pt idx="864">
                  <c:v>11307.186</c:v>
                </c:pt>
                <c:pt idx="865">
                  <c:v>11273.596</c:v>
                </c:pt>
                <c:pt idx="866">
                  <c:v>11312.338</c:v>
                </c:pt>
                <c:pt idx="867">
                  <c:v>11277.584999999999</c:v>
                </c:pt>
                <c:pt idx="868">
                  <c:v>11361.578</c:v>
                </c:pt>
                <c:pt idx="869">
                  <c:v>11254.082</c:v>
                </c:pt>
                <c:pt idx="870">
                  <c:v>11322.096</c:v>
                </c:pt>
                <c:pt idx="871">
                  <c:v>11283.624</c:v>
                </c:pt>
                <c:pt idx="872">
                  <c:v>11305.021000000001</c:v>
                </c:pt>
                <c:pt idx="873">
                  <c:v>11269.144</c:v>
                </c:pt>
                <c:pt idx="874">
                  <c:v>11237.72</c:v>
                </c:pt>
                <c:pt idx="875">
                  <c:v>11270.216</c:v>
                </c:pt>
                <c:pt idx="876">
                  <c:v>11265.401</c:v>
                </c:pt>
                <c:pt idx="877">
                  <c:v>11258.5</c:v>
                </c:pt>
                <c:pt idx="878">
                  <c:v>11289.713</c:v>
                </c:pt>
                <c:pt idx="879">
                  <c:v>11261.611999999999</c:v>
                </c:pt>
                <c:pt idx="880">
                  <c:v>11148.89</c:v>
                </c:pt>
                <c:pt idx="881">
                  <c:v>11238.028</c:v>
                </c:pt>
                <c:pt idx="882">
                  <c:v>11266.733</c:v>
                </c:pt>
                <c:pt idx="883">
                  <c:v>11269.699000000001</c:v>
                </c:pt>
                <c:pt idx="884">
                  <c:v>11299.887000000001</c:v>
                </c:pt>
                <c:pt idx="885">
                  <c:v>11276.331</c:v>
                </c:pt>
                <c:pt idx="886">
                  <c:v>11382.179</c:v>
                </c:pt>
                <c:pt idx="887">
                  <c:v>11304.290999999999</c:v>
                </c:pt>
                <c:pt idx="888">
                  <c:v>11263.028</c:v>
                </c:pt>
                <c:pt idx="889">
                  <c:v>11293.505999999999</c:v>
                </c:pt>
                <c:pt idx="890">
                  <c:v>11233.419</c:v>
                </c:pt>
                <c:pt idx="891">
                  <c:v>11289.871999999999</c:v>
                </c:pt>
                <c:pt idx="892">
                  <c:v>11197.019</c:v>
                </c:pt>
                <c:pt idx="893">
                  <c:v>11223.992</c:v>
                </c:pt>
                <c:pt idx="894">
                  <c:v>11224.714</c:v>
                </c:pt>
                <c:pt idx="895">
                  <c:v>11253.134</c:v>
                </c:pt>
                <c:pt idx="896">
                  <c:v>11212.495000000001</c:v>
                </c:pt>
                <c:pt idx="897">
                  <c:v>11280.723</c:v>
                </c:pt>
                <c:pt idx="898">
                  <c:v>11158.712</c:v>
                </c:pt>
                <c:pt idx="899">
                  <c:v>11157.029</c:v>
                </c:pt>
                <c:pt idx="900">
                  <c:v>11194.704</c:v>
                </c:pt>
                <c:pt idx="901">
                  <c:v>11225.4</c:v>
                </c:pt>
                <c:pt idx="902">
                  <c:v>11199.499</c:v>
                </c:pt>
                <c:pt idx="903">
                  <c:v>11162.849</c:v>
                </c:pt>
                <c:pt idx="904">
                  <c:v>11197.465</c:v>
                </c:pt>
                <c:pt idx="905">
                  <c:v>11222.225</c:v>
                </c:pt>
                <c:pt idx="906">
                  <c:v>11196.751</c:v>
                </c:pt>
                <c:pt idx="907">
                  <c:v>11195.984</c:v>
                </c:pt>
                <c:pt idx="908">
                  <c:v>11180.25</c:v>
                </c:pt>
                <c:pt idx="909">
                  <c:v>11156.68</c:v>
                </c:pt>
                <c:pt idx="910">
                  <c:v>11148.742</c:v>
                </c:pt>
                <c:pt idx="911">
                  <c:v>11139.725</c:v>
                </c:pt>
                <c:pt idx="912">
                  <c:v>11215.781000000001</c:v>
                </c:pt>
                <c:pt idx="913">
                  <c:v>11155.977999999999</c:v>
                </c:pt>
                <c:pt idx="914">
                  <c:v>11099.371999999999</c:v>
                </c:pt>
                <c:pt idx="915">
                  <c:v>11109.540999999999</c:v>
                </c:pt>
                <c:pt idx="916">
                  <c:v>11168.632</c:v>
                </c:pt>
                <c:pt idx="917">
                  <c:v>11148.209000000001</c:v>
                </c:pt>
                <c:pt idx="918">
                  <c:v>11132.094999999999</c:v>
                </c:pt>
                <c:pt idx="919">
                  <c:v>11151.504999999999</c:v>
                </c:pt>
                <c:pt idx="920">
                  <c:v>11146.91</c:v>
                </c:pt>
                <c:pt idx="921">
                  <c:v>11125.53</c:v>
                </c:pt>
                <c:pt idx="922">
                  <c:v>11162.959000000001</c:v>
                </c:pt>
                <c:pt idx="923">
                  <c:v>11079.3</c:v>
                </c:pt>
                <c:pt idx="924">
                  <c:v>11075.906000000001</c:v>
                </c:pt>
                <c:pt idx="925">
                  <c:v>11015.58</c:v>
                </c:pt>
                <c:pt idx="926">
                  <c:v>11028.967000000001</c:v>
                </c:pt>
                <c:pt idx="927">
                  <c:v>11073.116</c:v>
                </c:pt>
                <c:pt idx="928">
                  <c:v>11076.147000000001</c:v>
                </c:pt>
                <c:pt idx="929">
                  <c:v>11047.634</c:v>
                </c:pt>
                <c:pt idx="930">
                  <c:v>11021.451999999999</c:v>
                </c:pt>
                <c:pt idx="931">
                  <c:v>11073.290999999999</c:v>
                </c:pt>
                <c:pt idx="932">
                  <c:v>11045.951999999999</c:v>
                </c:pt>
                <c:pt idx="933">
                  <c:v>11076.099</c:v>
                </c:pt>
                <c:pt idx="934">
                  <c:v>11082.835999999999</c:v>
                </c:pt>
                <c:pt idx="935">
                  <c:v>11018.897000000001</c:v>
                </c:pt>
                <c:pt idx="936">
                  <c:v>11113.921</c:v>
                </c:pt>
                <c:pt idx="937">
                  <c:v>11066.453</c:v>
                </c:pt>
                <c:pt idx="938">
                  <c:v>11047.852999999999</c:v>
                </c:pt>
                <c:pt idx="939">
                  <c:v>11011.322</c:v>
                </c:pt>
                <c:pt idx="940">
                  <c:v>11071.491</c:v>
                </c:pt>
                <c:pt idx="941">
                  <c:v>11015.782999999999</c:v>
                </c:pt>
                <c:pt idx="942">
                  <c:v>11044.477999999999</c:v>
                </c:pt>
                <c:pt idx="943">
                  <c:v>10989.427</c:v>
                </c:pt>
                <c:pt idx="944">
                  <c:v>10938.955</c:v>
                </c:pt>
                <c:pt idx="945">
                  <c:v>11002.088</c:v>
                </c:pt>
                <c:pt idx="946">
                  <c:v>10934.823</c:v>
                </c:pt>
                <c:pt idx="947">
                  <c:v>11001.454</c:v>
                </c:pt>
                <c:pt idx="948">
                  <c:v>11016.434999999999</c:v>
                </c:pt>
                <c:pt idx="949">
                  <c:v>10971.959000000001</c:v>
                </c:pt>
                <c:pt idx="950">
                  <c:v>11036.77</c:v>
                </c:pt>
                <c:pt idx="951">
                  <c:v>10936.735000000001</c:v>
                </c:pt>
                <c:pt idx="952">
                  <c:v>10897.907999999999</c:v>
                </c:pt>
                <c:pt idx="953">
                  <c:v>11001.07</c:v>
                </c:pt>
                <c:pt idx="954">
                  <c:v>10978.037</c:v>
                </c:pt>
                <c:pt idx="955">
                  <c:v>10954.788</c:v>
                </c:pt>
                <c:pt idx="956">
                  <c:v>10967.773999999999</c:v>
                </c:pt>
                <c:pt idx="957">
                  <c:v>10978.322</c:v>
                </c:pt>
                <c:pt idx="958">
                  <c:v>10955.773999999999</c:v>
                </c:pt>
                <c:pt idx="959">
                  <c:v>10940.945</c:v>
                </c:pt>
                <c:pt idx="960">
                  <c:v>10886.531000000001</c:v>
                </c:pt>
                <c:pt idx="961">
                  <c:v>10889.093999999999</c:v>
                </c:pt>
                <c:pt idx="962">
                  <c:v>10929.883</c:v>
                </c:pt>
                <c:pt idx="963">
                  <c:v>10918.715</c:v>
                </c:pt>
                <c:pt idx="964">
                  <c:v>10931.097</c:v>
                </c:pt>
                <c:pt idx="965">
                  <c:v>10865.144</c:v>
                </c:pt>
                <c:pt idx="966">
                  <c:v>10955.879000000001</c:v>
                </c:pt>
                <c:pt idx="967">
                  <c:v>10913.188</c:v>
                </c:pt>
                <c:pt idx="968">
                  <c:v>10926.715</c:v>
                </c:pt>
                <c:pt idx="969">
                  <c:v>10878.304</c:v>
                </c:pt>
                <c:pt idx="970">
                  <c:v>10878.428</c:v>
                </c:pt>
                <c:pt idx="971">
                  <c:v>10945.587</c:v>
                </c:pt>
                <c:pt idx="972">
                  <c:v>10921.939</c:v>
                </c:pt>
                <c:pt idx="973">
                  <c:v>10940.647000000001</c:v>
                </c:pt>
                <c:pt idx="974">
                  <c:v>10905.365</c:v>
                </c:pt>
                <c:pt idx="975">
                  <c:v>10888.097</c:v>
                </c:pt>
                <c:pt idx="976">
                  <c:v>10869.067999999999</c:v>
                </c:pt>
                <c:pt idx="977">
                  <c:v>10937.1</c:v>
                </c:pt>
                <c:pt idx="978">
                  <c:v>10887.251</c:v>
                </c:pt>
                <c:pt idx="979">
                  <c:v>10849.831</c:v>
                </c:pt>
                <c:pt idx="980">
                  <c:v>10854.922</c:v>
                </c:pt>
                <c:pt idx="981">
                  <c:v>10880.468999999999</c:v>
                </c:pt>
                <c:pt idx="982">
                  <c:v>10874.665000000001</c:v>
                </c:pt>
                <c:pt idx="983">
                  <c:v>10875.726000000001</c:v>
                </c:pt>
                <c:pt idx="984">
                  <c:v>10831.034</c:v>
                </c:pt>
                <c:pt idx="985">
                  <c:v>10885.46</c:v>
                </c:pt>
                <c:pt idx="986">
                  <c:v>10840.749</c:v>
                </c:pt>
                <c:pt idx="987">
                  <c:v>10842.181</c:v>
                </c:pt>
                <c:pt idx="988">
                  <c:v>10848.144</c:v>
                </c:pt>
                <c:pt idx="989">
                  <c:v>10816.300999999999</c:v>
                </c:pt>
                <c:pt idx="990">
                  <c:v>10883.001</c:v>
                </c:pt>
                <c:pt idx="991">
                  <c:v>10762.712</c:v>
                </c:pt>
                <c:pt idx="992">
                  <c:v>10769.342000000001</c:v>
                </c:pt>
                <c:pt idx="993">
                  <c:v>10842.366</c:v>
                </c:pt>
                <c:pt idx="994">
                  <c:v>10796.346</c:v>
                </c:pt>
                <c:pt idx="995">
                  <c:v>10782.295</c:v>
                </c:pt>
                <c:pt idx="996">
                  <c:v>10762.592000000001</c:v>
                </c:pt>
                <c:pt idx="997">
                  <c:v>10797.561</c:v>
                </c:pt>
                <c:pt idx="998">
                  <c:v>10792.326999999999</c:v>
                </c:pt>
                <c:pt idx="999">
                  <c:v>10793.017</c:v>
                </c:pt>
                <c:pt idx="1000">
                  <c:v>10809.775</c:v>
                </c:pt>
                <c:pt idx="1001">
                  <c:v>10840.227000000001</c:v>
                </c:pt>
                <c:pt idx="1002">
                  <c:v>10791.843000000001</c:v>
                </c:pt>
                <c:pt idx="1003">
                  <c:v>10768.157999999999</c:v>
                </c:pt>
                <c:pt idx="1004">
                  <c:v>10774.951999999999</c:v>
                </c:pt>
                <c:pt idx="1005">
                  <c:v>10758.16</c:v>
                </c:pt>
                <c:pt idx="1006">
                  <c:v>10749.385</c:v>
                </c:pt>
                <c:pt idx="1007">
                  <c:v>10766.294</c:v>
                </c:pt>
                <c:pt idx="1008">
                  <c:v>10746.013000000001</c:v>
                </c:pt>
                <c:pt idx="1009">
                  <c:v>10772.237999999999</c:v>
                </c:pt>
                <c:pt idx="1010">
                  <c:v>10761.243</c:v>
                </c:pt>
                <c:pt idx="1011">
                  <c:v>10785.018</c:v>
                </c:pt>
                <c:pt idx="1012">
                  <c:v>10706.529</c:v>
                </c:pt>
                <c:pt idx="1013">
                  <c:v>10745.13</c:v>
                </c:pt>
                <c:pt idx="1014">
                  <c:v>10753.053</c:v>
                </c:pt>
                <c:pt idx="1015">
                  <c:v>10714.684999999999</c:v>
                </c:pt>
                <c:pt idx="1016">
                  <c:v>10749.6</c:v>
                </c:pt>
                <c:pt idx="1017">
                  <c:v>10715.816000000001</c:v>
                </c:pt>
                <c:pt idx="1018">
                  <c:v>10670.584999999999</c:v>
                </c:pt>
                <c:pt idx="1019">
                  <c:v>10798.116</c:v>
                </c:pt>
                <c:pt idx="1020">
                  <c:v>10735.623</c:v>
                </c:pt>
                <c:pt idx="1021">
                  <c:v>10796.056</c:v>
                </c:pt>
                <c:pt idx="1022">
                  <c:v>10743.671</c:v>
                </c:pt>
                <c:pt idx="1023">
                  <c:v>10659.44</c:v>
                </c:pt>
                <c:pt idx="1024">
                  <c:v>10694.450999999999</c:v>
                </c:pt>
                <c:pt idx="1025">
                  <c:v>10723.511</c:v>
                </c:pt>
                <c:pt idx="1026">
                  <c:v>10673.138000000001</c:v>
                </c:pt>
                <c:pt idx="1027">
                  <c:v>10668.86</c:v>
                </c:pt>
                <c:pt idx="1028">
                  <c:v>10659.499</c:v>
                </c:pt>
                <c:pt idx="1029">
                  <c:v>10644.654</c:v>
                </c:pt>
                <c:pt idx="1030">
                  <c:v>10630.529</c:v>
                </c:pt>
                <c:pt idx="1031">
                  <c:v>10606.084999999999</c:v>
                </c:pt>
                <c:pt idx="1032">
                  <c:v>10621.949000000001</c:v>
                </c:pt>
                <c:pt idx="1033">
                  <c:v>10637.278</c:v>
                </c:pt>
                <c:pt idx="1034">
                  <c:v>10578.058999999999</c:v>
                </c:pt>
                <c:pt idx="1035">
                  <c:v>10678.968000000001</c:v>
                </c:pt>
                <c:pt idx="1036">
                  <c:v>10678.544</c:v>
                </c:pt>
                <c:pt idx="1037">
                  <c:v>10666.106</c:v>
                </c:pt>
                <c:pt idx="1038">
                  <c:v>10633.821</c:v>
                </c:pt>
                <c:pt idx="1039">
                  <c:v>10585.111000000001</c:v>
                </c:pt>
                <c:pt idx="1040">
                  <c:v>10639.109</c:v>
                </c:pt>
                <c:pt idx="1041">
                  <c:v>10544.072</c:v>
                </c:pt>
                <c:pt idx="1042">
                  <c:v>10625.851000000001</c:v>
                </c:pt>
                <c:pt idx="1043">
                  <c:v>10596.58</c:v>
                </c:pt>
                <c:pt idx="1044">
                  <c:v>10561.063</c:v>
                </c:pt>
                <c:pt idx="1045">
                  <c:v>10646.704</c:v>
                </c:pt>
                <c:pt idx="1046">
                  <c:v>10593.591</c:v>
                </c:pt>
                <c:pt idx="1047">
                  <c:v>10553.861999999999</c:v>
                </c:pt>
                <c:pt idx="1048">
                  <c:v>10549.325000000001</c:v>
                </c:pt>
                <c:pt idx="1049">
                  <c:v>10557.069</c:v>
                </c:pt>
                <c:pt idx="1050">
                  <c:v>10604.728999999999</c:v>
                </c:pt>
                <c:pt idx="1051">
                  <c:v>10607.370999999999</c:v>
                </c:pt>
                <c:pt idx="1052">
                  <c:v>10627.599</c:v>
                </c:pt>
                <c:pt idx="1053">
                  <c:v>10538.781000000001</c:v>
                </c:pt>
                <c:pt idx="1054">
                  <c:v>10604.790999999999</c:v>
                </c:pt>
                <c:pt idx="1055">
                  <c:v>10548.483</c:v>
                </c:pt>
                <c:pt idx="1056">
                  <c:v>10564.91</c:v>
                </c:pt>
                <c:pt idx="1057">
                  <c:v>10555.541999999999</c:v>
                </c:pt>
                <c:pt idx="1058">
                  <c:v>10522.37</c:v>
                </c:pt>
                <c:pt idx="1059">
                  <c:v>10619.07</c:v>
                </c:pt>
                <c:pt idx="1060">
                  <c:v>10573.722</c:v>
                </c:pt>
                <c:pt idx="1061">
                  <c:v>10557.853999999999</c:v>
                </c:pt>
                <c:pt idx="1062">
                  <c:v>10612.484</c:v>
                </c:pt>
                <c:pt idx="1063">
                  <c:v>10569.523999999999</c:v>
                </c:pt>
                <c:pt idx="1064">
                  <c:v>10606.916999999999</c:v>
                </c:pt>
                <c:pt idx="1065">
                  <c:v>10533.526</c:v>
                </c:pt>
                <c:pt idx="1066">
                  <c:v>10555.397000000001</c:v>
                </c:pt>
                <c:pt idx="1067">
                  <c:v>10474.106</c:v>
                </c:pt>
                <c:pt idx="1068">
                  <c:v>10523.932000000001</c:v>
                </c:pt>
                <c:pt idx="1069">
                  <c:v>10522.962</c:v>
                </c:pt>
                <c:pt idx="1070">
                  <c:v>10552.182000000001</c:v>
                </c:pt>
                <c:pt idx="1071">
                  <c:v>10557.377</c:v>
                </c:pt>
                <c:pt idx="1072">
                  <c:v>10503.41</c:v>
                </c:pt>
                <c:pt idx="1073">
                  <c:v>10535.192999999999</c:v>
                </c:pt>
                <c:pt idx="1074">
                  <c:v>10468.835999999999</c:v>
                </c:pt>
                <c:pt idx="1075">
                  <c:v>10438.341</c:v>
                </c:pt>
                <c:pt idx="1076">
                  <c:v>10504.695</c:v>
                </c:pt>
                <c:pt idx="1077">
                  <c:v>10478.705</c:v>
                </c:pt>
                <c:pt idx="1078">
                  <c:v>10442.275</c:v>
                </c:pt>
                <c:pt idx="1079">
                  <c:v>10458.594999999999</c:v>
                </c:pt>
                <c:pt idx="1080">
                  <c:v>10447.455</c:v>
                </c:pt>
                <c:pt idx="1081">
                  <c:v>10411.027</c:v>
                </c:pt>
                <c:pt idx="1082">
                  <c:v>10441.494000000001</c:v>
                </c:pt>
                <c:pt idx="1083">
                  <c:v>10426.261</c:v>
                </c:pt>
                <c:pt idx="1084">
                  <c:v>10349.323</c:v>
                </c:pt>
                <c:pt idx="1085">
                  <c:v>10419.273999999999</c:v>
                </c:pt>
                <c:pt idx="1086">
                  <c:v>10436.859</c:v>
                </c:pt>
                <c:pt idx="1087">
                  <c:v>10417.689</c:v>
                </c:pt>
                <c:pt idx="1088">
                  <c:v>10421.953</c:v>
                </c:pt>
                <c:pt idx="1089">
                  <c:v>10368.535</c:v>
                </c:pt>
                <c:pt idx="1090">
                  <c:v>10409.799000000001</c:v>
                </c:pt>
                <c:pt idx="1091">
                  <c:v>10406.1</c:v>
                </c:pt>
                <c:pt idx="1092">
                  <c:v>10361.058999999999</c:v>
                </c:pt>
                <c:pt idx="1093">
                  <c:v>10359.966</c:v>
                </c:pt>
                <c:pt idx="1094">
                  <c:v>10334.030000000001</c:v>
                </c:pt>
                <c:pt idx="1095">
                  <c:v>10421.594999999999</c:v>
                </c:pt>
                <c:pt idx="1096">
                  <c:v>10348.548000000001</c:v>
                </c:pt>
                <c:pt idx="1097">
                  <c:v>10397.197</c:v>
                </c:pt>
                <c:pt idx="1098">
                  <c:v>10424.939</c:v>
                </c:pt>
                <c:pt idx="1099">
                  <c:v>10294.145</c:v>
                </c:pt>
                <c:pt idx="1100">
                  <c:v>10320.397000000001</c:v>
                </c:pt>
                <c:pt idx="1101">
                  <c:v>10327.647000000001</c:v>
                </c:pt>
                <c:pt idx="1102">
                  <c:v>10330.454</c:v>
                </c:pt>
                <c:pt idx="1103">
                  <c:v>10287.182000000001</c:v>
                </c:pt>
                <c:pt idx="1104">
                  <c:v>10267.370000000001</c:v>
                </c:pt>
                <c:pt idx="1105">
                  <c:v>10315.535</c:v>
                </c:pt>
                <c:pt idx="1106">
                  <c:v>10335.69</c:v>
                </c:pt>
                <c:pt idx="1107">
                  <c:v>10498.055</c:v>
                </c:pt>
                <c:pt idx="1108">
                  <c:v>10377.957</c:v>
                </c:pt>
                <c:pt idx="1109">
                  <c:v>10245.44</c:v>
                </c:pt>
                <c:pt idx="1110">
                  <c:v>10301.1</c:v>
                </c:pt>
                <c:pt idx="1111">
                  <c:v>10282.447</c:v>
                </c:pt>
                <c:pt idx="1112">
                  <c:v>10325.656000000001</c:v>
                </c:pt>
                <c:pt idx="1113">
                  <c:v>10288.341</c:v>
                </c:pt>
                <c:pt idx="1114">
                  <c:v>10251.290999999999</c:v>
                </c:pt>
                <c:pt idx="1115">
                  <c:v>10246.773999999999</c:v>
                </c:pt>
                <c:pt idx="1116">
                  <c:v>10324.134</c:v>
                </c:pt>
                <c:pt idx="1117">
                  <c:v>10287.289000000001</c:v>
                </c:pt>
                <c:pt idx="1118">
                  <c:v>10297.165000000001</c:v>
                </c:pt>
                <c:pt idx="1119">
                  <c:v>10229.194</c:v>
                </c:pt>
                <c:pt idx="1120">
                  <c:v>10307.651</c:v>
                </c:pt>
                <c:pt idx="1121">
                  <c:v>10238.564</c:v>
                </c:pt>
                <c:pt idx="1122">
                  <c:v>10205.902</c:v>
                </c:pt>
                <c:pt idx="1123">
                  <c:v>10250.112999999999</c:v>
                </c:pt>
                <c:pt idx="1124">
                  <c:v>10244.097</c:v>
                </c:pt>
                <c:pt idx="1125">
                  <c:v>10234.962</c:v>
                </c:pt>
                <c:pt idx="1126">
                  <c:v>10263.937</c:v>
                </c:pt>
                <c:pt idx="1127">
                  <c:v>10272.501</c:v>
                </c:pt>
                <c:pt idx="1128">
                  <c:v>10259.395</c:v>
                </c:pt>
                <c:pt idx="1129">
                  <c:v>10204.39</c:v>
                </c:pt>
                <c:pt idx="1130">
                  <c:v>10219.088</c:v>
                </c:pt>
                <c:pt idx="1131">
                  <c:v>10179.787</c:v>
                </c:pt>
                <c:pt idx="1132">
                  <c:v>10283.789000000001</c:v>
                </c:pt>
                <c:pt idx="1133">
                  <c:v>10276.954</c:v>
                </c:pt>
                <c:pt idx="1134">
                  <c:v>10235.02</c:v>
                </c:pt>
                <c:pt idx="1135">
                  <c:v>10181.864</c:v>
                </c:pt>
                <c:pt idx="1136">
                  <c:v>10157.050999999999</c:v>
                </c:pt>
                <c:pt idx="1137">
                  <c:v>10193.346</c:v>
                </c:pt>
                <c:pt idx="1138">
                  <c:v>10143.089</c:v>
                </c:pt>
                <c:pt idx="1139">
                  <c:v>10257.316000000001</c:v>
                </c:pt>
                <c:pt idx="1140">
                  <c:v>10159.262000000001</c:v>
                </c:pt>
                <c:pt idx="1141">
                  <c:v>10124.317999999999</c:v>
                </c:pt>
                <c:pt idx="1142">
                  <c:v>10204.450000000001</c:v>
                </c:pt>
                <c:pt idx="1143">
                  <c:v>10139.516</c:v>
                </c:pt>
                <c:pt idx="1144">
                  <c:v>10143.361000000001</c:v>
                </c:pt>
                <c:pt idx="1145">
                  <c:v>10105.709999999999</c:v>
                </c:pt>
                <c:pt idx="1146">
                  <c:v>10116.117</c:v>
                </c:pt>
                <c:pt idx="1147">
                  <c:v>10160.422</c:v>
                </c:pt>
                <c:pt idx="1148">
                  <c:v>10145.415000000001</c:v>
                </c:pt>
                <c:pt idx="1149">
                  <c:v>10168.928</c:v>
                </c:pt>
                <c:pt idx="1150">
                  <c:v>10151.723</c:v>
                </c:pt>
                <c:pt idx="1151">
                  <c:v>10178.424000000001</c:v>
                </c:pt>
                <c:pt idx="1152">
                  <c:v>10067.945</c:v>
                </c:pt>
                <c:pt idx="1153">
                  <c:v>10169.778</c:v>
                </c:pt>
                <c:pt idx="1154">
                  <c:v>10151.065000000001</c:v>
                </c:pt>
                <c:pt idx="1155">
                  <c:v>10176.83</c:v>
                </c:pt>
                <c:pt idx="1156">
                  <c:v>10163.339</c:v>
                </c:pt>
                <c:pt idx="1157">
                  <c:v>10062.209999999999</c:v>
                </c:pt>
                <c:pt idx="1158">
                  <c:v>10077.141</c:v>
                </c:pt>
                <c:pt idx="1159">
                  <c:v>10054.897000000001</c:v>
                </c:pt>
                <c:pt idx="1160">
                  <c:v>10099.474</c:v>
                </c:pt>
                <c:pt idx="1161">
                  <c:v>10076.549000000001</c:v>
                </c:pt>
                <c:pt idx="1162">
                  <c:v>10064.23</c:v>
                </c:pt>
                <c:pt idx="1163">
                  <c:v>10051.394</c:v>
                </c:pt>
                <c:pt idx="1164">
                  <c:v>10072.254999999999</c:v>
                </c:pt>
                <c:pt idx="1165">
                  <c:v>10014.695</c:v>
                </c:pt>
                <c:pt idx="1166">
                  <c:v>10072.73</c:v>
                </c:pt>
                <c:pt idx="1167">
                  <c:v>9948.4470000000001</c:v>
                </c:pt>
                <c:pt idx="1168">
                  <c:v>10007.487999999999</c:v>
                </c:pt>
                <c:pt idx="1169">
                  <c:v>10005.769</c:v>
                </c:pt>
                <c:pt idx="1170">
                  <c:v>10027.888000000001</c:v>
                </c:pt>
                <c:pt idx="1171">
                  <c:v>9985.1859999999997</c:v>
                </c:pt>
                <c:pt idx="1172">
                  <c:v>9968.9879999999994</c:v>
                </c:pt>
                <c:pt idx="1173">
                  <c:v>10031.682000000001</c:v>
                </c:pt>
                <c:pt idx="1174">
                  <c:v>9968.6839999999993</c:v>
                </c:pt>
                <c:pt idx="1175">
                  <c:v>10013.865</c:v>
                </c:pt>
                <c:pt idx="1176">
                  <c:v>9977.7980000000007</c:v>
                </c:pt>
                <c:pt idx="1177">
                  <c:v>10042.898999999999</c:v>
                </c:pt>
                <c:pt idx="1178">
                  <c:v>9981.3179999999993</c:v>
                </c:pt>
                <c:pt idx="1179">
                  <c:v>9993.8089999999993</c:v>
                </c:pt>
                <c:pt idx="1180">
                  <c:v>9999.2829999999994</c:v>
                </c:pt>
                <c:pt idx="1181">
                  <c:v>10041.272999999999</c:v>
                </c:pt>
                <c:pt idx="1182">
                  <c:v>9971.6280000000006</c:v>
                </c:pt>
                <c:pt idx="1183">
                  <c:v>9883.2729999999992</c:v>
                </c:pt>
                <c:pt idx="1184">
                  <c:v>9910.7309999999998</c:v>
                </c:pt>
                <c:pt idx="1185">
                  <c:v>9937.9030000000002</c:v>
                </c:pt>
                <c:pt idx="1186">
                  <c:v>9983.4380000000001</c:v>
                </c:pt>
                <c:pt idx="1187">
                  <c:v>9870.9249999999993</c:v>
                </c:pt>
                <c:pt idx="1188">
                  <c:v>9929.5499999999993</c:v>
                </c:pt>
                <c:pt idx="1189">
                  <c:v>9929.6370000000006</c:v>
                </c:pt>
                <c:pt idx="1190">
                  <c:v>9821.1049999999996</c:v>
                </c:pt>
                <c:pt idx="1191">
                  <c:v>9892.9159999999993</c:v>
                </c:pt>
                <c:pt idx="1192">
                  <c:v>9899.7870000000003</c:v>
                </c:pt>
                <c:pt idx="1193">
                  <c:v>9883.7309999999998</c:v>
                </c:pt>
                <c:pt idx="1194">
                  <c:v>9893.6830000000009</c:v>
                </c:pt>
                <c:pt idx="1195">
                  <c:v>9892.652</c:v>
                </c:pt>
                <c:pt idx="1196">
                  <c:v>9875.8870000000006</c:v>
                </c:pt>
                <c:pt idx="1197">
                  <c:v>9902.4889999999996</c:v>
                </c:pt>
                <c:pt idx="1198">
                  <c:v>9784.8819999999996</c:v>
                </c:pt>
                <c:pt idx="1199">
                  <c:v>9847.2960000000003</c:v>
                </c:pt>
                <c:pt idx="1200">
                  <c:v>9888.2189999999991</c:v>
                </c:pt>
                <c:pt idx="1201">
                  <c:v>9840.759</c:v>
                </c:pt>
                <c:pt idx="1202">
                  <c:v>9860.0139999999992</c:v>
                </c:pt>
                <c:pt idx="1203">
                  <c:v>9855.0669999999991</c:v>
                </c:pt>
                <c:pt idx="1204">
                  <c:v>9804.1939999999995</c:v>
                </c:pt>
                <c:pt idx="1205">
                  <c:v>9812.9040000000005</c:v>
                </c:pt>
                <c:pt idx="1206">
                  <c:v>9789.6790000000001</c:v>
                </c:pt>
                <c:pt idx="1207">
                  <c:v>9857.9110000000001</c:v>
                </c:pt>
                <c:pt idx="1208">
                  <c:v>9784.6470000000008</c:v>
                </c:pt>
                <c:pt idx="1209">
                  <c:v>9806.0490000000009</c:v>
                </c:pt>
                <c:pt idx="1210">
                  <c:v>9815.2150000000001</c:v>
                </c:pt>
                <c:pt idx="1211">
                  <c:v>9744.5020000000004</c:v>
                </c:pt>
                <c:pt idx="1212">
                  <c:v>9793.3670000000002</c:v>
                </c:pt>
                <c:pt idx="1213">
                  <c:v>9818.9619999999995</c:v>
                </c:pt>
                <c:pt idx="1214">
                  <c:v>9783.4359999999997</c:v>
                </c:pt>
                <c:pt idx="1215">
                  <c:v>9829.5720000000001</c:v>
                </c:pt>
                <c:pt idx="1216">
                  <c:v>9784.3629999999994</c:v>
                </c:pt>
                <c:pt idx="1217">
                  <c:v>9768.1650000000009</c:v>
                </c:pt>
                <c:pt idx="1218">
                  <c:v>9754.4619999999995</c:v>
                </c:pt>
                <c:pt idx="1219">
                  <c:v>9729.9380000000001</c:v>
                </c:pt>
                <c:pt idx="1220">
                  <c:v>9748.3760000000002</c:v>
                </c:pt>
                <c:pt idx="1221">
                  <c:v>9764.06</c:v>
                </c:pt>
                <c:pt idx="1222">
                  <c:v>9696.1</c:v>
                </c:pt>
                <c:pt idx="1223">
                  <c:v>9718.0689999999995</c:v>
                </c:pt>
                <c:pt idx="1224">
                  <c:v>9775.0439999999999</c:v>
                </c:pt>
                <c:pt idx="1225">
                  <c:v>9674.857</c:v>
                </c:pt>
                <c:pt idx="1226">
                  <c:v>9723.2839999999997</c:v>
                </c:pt>
                <c:pt idx="1227">
                  <c:v>9678.5139999999992</c:v>
                </c:pt>
                <c:pt idx="1228">
                  <c:v>9716.3420000000006</c:v>
                </c:pt>
                <c:pt idx="1229">
                  <c:v>9661.5460000000003</c:v>
                </c:pt>
                <c:pt idx="1230">
                  <c:v>9667.7180000000008</c:v>
                </c:pt>
                <c:pt idx="1231">
                  <c:v>9641.1190000000006</c:v>
                </c:pt>
                <c:pt idx="1232">
                  <c:v>9689.2690000000002</c:v>
                </c:pt>
                <c:pt idx="1233">
                  <c:v>9707.9580000000005</c:v>
                </c:pt>
                <c:pt idx="1234">
                  <c:v>9727.4040000000005</c:v>
                </c:pt>
                <c:pt idx="1235">
                  <c:v>9661.768</c:v>
                </c:pt>
                <c:pt idx="1236">
                  <c:v>9693.1579999999994</c:v>
                </c:pt>
                <c:pt idx="1237">
                  <c:v>9606.4130000000005</c:v>
                </c:pt>
                <c:pt idx="1238">
                  <c:v>9637.8080000000009</c:v>
                </c:pt>
                <c:pt idx="1239">
                  <c:v>9670.6540000000005</c:v>
                </c:pt>
                <c:pt idx="1240">
                  <c:v>9618.4419999999991</c:v>
                </c:pt>
                <c:pt idx="1241">
                  <c:v>9672.6029999999992</c:v>
                </c:pt>
                <c:pt idx="1242">
                  <c:v>9616.2880000000005</c:v>
                </c:pt>
                <c:pt idx="1243">
                  <c:v>9601.4130000000005</c:v>
                </c:pt>
                <c:pt idx="1244">
                  <c:v>9642.9979999999996</c:v>
                </c:pt>
                <c:pt idx="1245">
                  <c:v>9627.9480000000003</c:v>
                </c:pt>
                <c:pt idx="1246">
                  <c:v>9586.5840000000007</c:v>
                </c:pt>
                <c:pt idx="1247">
                  <c:v>9586.8320000000003</c:v>
                </c:pt>
                <c:pt idx="1248">
                  <c:v>9602.66</c:v>
                </c:pt>
                <c:pt idx="1249">
                  <c:v>9620.4369999999999</c:v>
                </c:pt>
                <c:pt idx="1250">
                  <c:v>9621.8250000000007</c:v>
                </c:pt>
                <c:pt idx="1251">
                  <c:v>9586.8799999999992</c:v>
                </c:pt>
                <c:pt idx="1252">
                  <c:v>9549.9310000000005</c:v>
                </c:pt>
                <c:pt idx="1253">
                  <c:v>9603.0290000000005</c:v>
                </c:pt>
                <c:pt idx="1254">
                  <c:v>9478.8919999999998</c:v>
                </c:pt>
                <c:pt idx="1255">
                  <c:v>9551.9259999999995</c:v>
                </c:pt>
                <c:pt idx="1256">
                  <c:v>9524.4179999999997</c:v>
                </c:pt>
                <c:pt idx="1257">
                  <c:v>9544.6659999999993</c:v>
                </c:pt>
                <c:pt idx="1258">
                  <c:v>9460.7900000000009</c:v>
                </c:pt>
                <c:pt idx="1259">
                  <c:v>9470.5540000000001</c:v>
                </c:pt>
                <c:pt idx="1260">
                  <c:v>9513.1869999999999</c:v>
                </c:pt>
                <c:pt idx="1261">
                  <c:v>9460.5</c:v>
                </c:pt>
                <c:pt idx="1262">
                  <c:v>9471.7289999999994</c:v>
                </c:pt>
                <c:pt idx="1263">
                  <c:v>9483.232</c:v>
                </c:pt>
                <c:pt idx="1264">
                  <c:v>9460.3850000000002</c:v>
                </c:pt>
                <c:pt idx="1265">
                  <c:v>9435.1839999999993</c:v>
                </c:pt>
                <c:pt idx="1266">
                  <c:v>9471.4590000000007</c:v>
                </c:pt>
                <c:pt idx="1267">
                  <c:v>9402.3209999999999</c:v>
                </c:pt>
                <c:pt idx="1268">
                  <c:v>9443.34</c:v>
                </c:pt>
                <c:pt idx="1269">
                  <c:v>9472.7289999999994</c:v>
                </c:pt>
                <c:pt idx="1270">
                  <c:v>9465.223</c:v>
                </c:pt>
                <c:pt idx="1271">
                  <c:v>9460.0889999999999</c:v>
                </c:pt>
                <c:pt idx="1272">
                  <c:v>9414.9009999999998</c:v>
                </c:pt>
                <c:pt idx="1273">
                  <c:v>9488.3919999999998</c:v>
                </c:pt>
                <c:pt idx="1274">
                  <c:v>9410.3850000000002</c:v>
                </c:pt>
                <c:pt idx="1275">
                  <c:v>9423.1239999999998</c:v>
                </c:pt>
                <c:pt idx="1276">
                  <c:v>9433.4439999999995</c:v>
                </c:pt>
                <c:pt idx="1277">
                  <c:v>9329.3690000000006</c:v>
                </c:pt>
                <c:pt idx="1278">
                  <c:v>9355.0220000000008</c:v>
                </c:pt>
                <c:pt idx="1279">
                  <c:v>9358.1610000000001</c:v>
                </c:pt>
                <c:pt idx="1280">
                  <c:v>9370.9830000000002</c:v>
                </c:pt>
                <c:pt idx="1281">
                  <c:v>9363.2950000000001</c:v>
                </c:pt>
                <c:pt idx="1282">
                  <c:v>9359.0010000000002</c:v>
                </c:pt>
                <c:pt idx="1283">
                  <c:v>9396.0660000000007</c:v>
                </c:pt>
                <c:pt idx="1284">
                  <c:v>9356.3029999999999</c:v>
                </c:pt>
                <c:pt idx="1285">
                  <c:v>9389.5990000000002</c:v>
                </c:pt>
                <c:pt idx="1286">
                  <c:v>9354.2569999999996</c:v>
                </c:pt>
                <c:pt idx="1287">
                  <c:v>9354.6869999999999</c:v>
                </c:pt>
                <c:pt idx="1288">
                  <c:v>9287.7520000000004</c:v>
                </c:pt>
                <c:pt idx="1289">
                  <c:v>9318.3189999999995</c:v>
                </c:pt>
                <c:pt idx="1290">
                  <c:v>9320.973</c:v>
                </c:pt>
                <c:pt idx="1291">
                  <c:v>9258.2749999999996</c:v>
                </c:pt>
                <c:pt idx="1292">
                  <c:v>9361.9590000000007</c:v>
                </c:pt>
                <c:pt idx="1293">
                  <c:v>9253.3970000000008</c:v>
                </c:pt>
                <c:pt idx="1294">
                  <c:v>9235.1560000000009</c:v>
                </c:pt>
                <c:pt idx="1295">
                  <c:v>9256.8539999999994</c:v>
                </c:pt>
                <c:pt idx="1296">
                  <c:v>9280.0470000000005</c:v>
                </c:pt>
                <c:pt idx="1297">
                  <c:v>9161.5290000000005</c:v>
                </c:pt>
                <c:pt idx="1298">
                  <c:v>9254.2289999999994</c:v>
                </c:pt>
                <c:pt idx="1299">
                  <c:v>9288.6149999999998</c:v>
                </c:pt>
                <c:pt idx="1300">
                  <c:v>9204.0550000000003</c:v>
                </c:pt>
                <c:pt idx="1301">
                  <c:v>9279.8279999999995</c:v>
                </c:pt>
                <c:pt idx="1302">
                  <c:v>9156.4249999999993</c:v>
                </c:pt>
                <c:pt idx="1303">
                  <c:v>9219.5820000000003</c:v>
                </c:pt>
                <c:pt idx="1304">
                  <c:v>9200.0169999999998</c:v>
                </c:pt>
                <c:pt idx="1305">
                  <c:v>9255.7019999999993</c:v>
                </c:pt>
                <c:pt idx="1306">
                  <c:v>9168.33</c:v>
                </c:pt>
                <c:pt idx="1307">
                  <c:v>9199.9969999999994</c:v>
                </c:pt>
                <c:pt idx="1308">
                  <c:v>9177.5959999999995</c:v>
                </c:pt>
                <c:pt idx="1309">
                  <c:v>9142.152</c:v>
                </c:pt>
                <c:pt idx="1310">
                  <c:v>9116.36</c:v>
                </c:pt>
                <c:pt idx="1311">
                  <c:v>9139.0429999999997</c:v>
                </c:pt>
                <c:pt idx="1312">
                  <c:v>9086.7579999999998</c:v>
                </c:pt>
                <c:pt idx="1313">
                  <c:v>9161.9089999999997</c:v>
                </c:pt>
                <c:pt idx="1314">
                  <c:v>9085.5859999999993</c:v>
                </c:pt>
                <c:pt idx="1315">
                  <c:v>9133.4609999999993</c:v>
                </c:pt>
                <c:pt idx="1316">
                  <c:v>9129.9560000000001</c:v>
                </c:pt>
                <c:pt idx="1317">
                  <c:v>9090.652</c:v>
                </c:pt>
                <c:pt idx="1318">
                  <c:v>9040.393</c:v>
                </c:pt>
                <c:pt idx="1319">
                  <c:v>9036.76</c:v>
                </c:pt>
                <c:pt idx="1320">
                  <c:v>9064.3410000000003</c:v>
                </c:pt>
                <c:pt idx="1321">
                  <c:v>9093.69</c:v>
                </c:pt>
                <c:pt idx="1322">
                  <c:v>9040.6939999999995</c:v>
                </c:pt>
                <c:pt idx="1323">
                  <c:v>9070.8070000000007</c:v>
                </c:pt>
                <c:pt idx="1324">
                  <c:v>9050.8940000000002</c:v>
                </c:pt>
                <c:pt idx="1325">
                  <c:v>9006.9959999999992</c:v>
                </c:pt>
                <c:pt idx="1326">
                  <c:v>9001.0849999999991</c:v>
                </c:pt>
                <c:pt idx="1327">
                  <c:v>8988.9619999999995</c:v>
                </c:pt>
                <c:pt idx="1328">
                  <c:v>8959.7950000000001</c:v>
                </c:pt>
                <c:pt idx="1329">
                  <c:v>9001.8080000000009</c:v>
                </c:pt>
                <c:pt idx="1330">
                  <c:v>8962.1010000000006</c:v>
                </c:pt>
                <c:pt idx="1331">
                  <c:v>8894.268</c:v>
                </c:pt>
                <c:pt idx="1332">
                  <c:v>8937.9210000000003</c:v>
                </c:pt>
                <c:pt idx="1333">
                  <c:v>8962.6149999999998</c:v>
                </c:pt>
                <c:pt idx="1334">
                  <c:v>8943.9480000000003</c:v>
                </c:pt>
                <c:pt idx="1335">
                  <c:v>8957.6389999999992</c:v>
                </c:pt>
                <c:pt idx="1336">
                  <c:v>8898.6779999999999</c:v>
                </c:pt>
                <c:pt idx="1337">
                  <c:v>8895.1589999999997</c:v>
                </c:pt>
                <c:pt idx="1338">
                  <c:v>8884.2489999999998</c:v>
                </c:pt>
                <c:pt idx="1339">
                  <c:v>8907.5169999999998</c:v>
                </c:pt>
                <c:pt idx="1340">
                  <c:v>8861.9230000000007</c:v>
                </c:pt>
                <c:pt idx="1341">
                  <c:v>8857.4779999999992</c:v>
                </c:pt>
                <c:pt idx="1342">
                  <c:v>8819.8410000000003</c:v>
                </c:pt>
                <c:pt idx="1343">
                  <c:v>8803.1489999999994</c:v>
                </c:pt>
                <c:pt idx="1344">
                  <c:v>8822.1679999999997</c:v>
                </c:pt>
                <c:pt idx="1345">
                  <c:v>8805.402</c:v>
                </c:pt>
                <c:pt idx="1346">
                  <c:v>8823.7939999999999</c:v>
                </c:pt>
                <c:pt idx="1347">
                  <c:v>8760.1949999999997</c:v>
                </c:pt>
                <c:pt idx="1348">
                  <c:v>8746.43</c:v>
                </c:pt>
                <c:pt idx="1349">
                  <c:v>8816.3019999999997</c:v>
                </c:pt>
                <c:pt idx="1350">
                  <c:v>8817.1659999999993</c:v>
                </c:pt>
                <c:pt idx="1351">
                  <c:v>8773.4539999999997</c:v>
                </c:pt>
                <c:pt idx="1352">
                  <c:v>8768.9840000000004</c:v>
                </c:pt>
                <c:pt idx="1353">
                  <c:v>8753.1190000000006</c:v>
                </c:pt>
                <c:pt idx="1354">
                  <c:v>8757.098</c:v>
                </c:pt>
                <c:pt idx="1355">
                  <c:v>8659.7939999999999</c:v>
                </c:pt>
                <c:pt idx="1356">
                  <c:v>8752.9189999999999</c:v>
                </c:pt>
                <c:pt idx="1357">
                  <c:v>8610.4290000000001</c:v>
                </c:pt>
                <c:pt idx="1358">
                  <c:v>8676.6820000000007</c:v>
                </c:pt>
                <c:pt idx="1359">
                  <c:v>8650.9429999999993</c:v>
                </c:pt>
                <c:pt idx="1360">
                  <c:v>8630.7939999999999</c:v>
                </c:pt>
                <c:pt idx="1361">
                  <c:v>8643.5030000000006</c:v>
                </c:pt>
                <c:pt idx="1362">
                  <c:v>8586.4320000000007</c:v>
                </c:pt>
                <c:pt idx="1363">
                  <c:v>8600.4320000000007</c:v>
                </c:pt>
                <c:pt idx="1364">
                  <c:v>8628.5540000000001</c:v>
                </c:pt>
                <c:pt idx="1365">
                  <c:v>8550.0580000000009</c:v>
                </c:pt>
                <c:pt idx="1366">
                  <c:v>8546.7929999999997</c:v>
                </c:pt>
                <c:pt idx="1367">
                  <c:v>8611.6479999999992</c:v>
                </c:pt>
                <c:pt idx="1368">
                  <c:v>8542.75</c:v>
                </c:pt>
                <c:pt idx="1369">
                  <c:v>8552.34</c:v>
                </c:pt>
                <c:pt idx="1370">
                  <c:v>8521.1119999999992</c:v>
                </c:pt>
                <c:pt idx="1371">
                  <c:v>8504.01</c:v>
                </c:pt>
                <c:pt idx="1372">
                  <c:v>8476.857</c:v>
                </c:pt>
                <c:pt idx="1373">
                  <c:v>8551.2990000000009</c:v>
                </c:pt>
                <c:pt idx="1374">
                  <c:v>8480.5939999999991</c:v>
                </c:pt>
                <c:pt idx="1375">
                  <c:v>8480.3670000000002</c:v>
                </c:pt>
                <c:pt idx="1376">
                  <c:v>8424.6959999999999</c:v>
                </c:pt>
                <c:pt idx="1377">
                  <c:v>8487.1939999999995</c:v>
                </c:pt>
                <c:pt idx="1378">
                  <c:v>8493.5059999999994</c:v>
                </c:pt>
                <c:pt idx="1379">
                  <c:v>8466.34</c:v>
                </c:pt>
                <c:pt idx="1380">
                  <c:v>8433.2340000000004</c:v>
                </c:pt>
                <c:pt idx="1381">
                  <c:v>8398.6049999999996</c:v>
                </c:pt>
                <c:pt idx="1382">
                  <c:v>8437.0910000000003</c:v>
                </c:pt>
                <c:pt idx="1383">
                  <c:v>8460.6329999999998</c:v>
                </c:pt>
                <c:pt idx="1384">
                  <c:v>8370.2340000000004</c:v>
                </c:pt>
                <c:pt idx="1385">
                  <c:v>8407.5380000000005</c:v>
                </c:pt>
                <c:pt idx="1386">
                  <c:v>8377.5319999999992</c:v>
                </c:pt>
                <c:pt idx="1387">
                  <c:v>8380.0210000000006</c:v>
                </c:pt>
                <c:pt idx="1388">
                  <c:v>8305.9110000000001</c:v>
                </c:pt>
                <c:pt idx="1389">
                  <c:v>8352.4040000000005</c:v>
                </c:pt>
                <c:pt idx="1390">
                  <c:v>8337.232</c:v>
                </c:pt>
                <c:pt idx="1391">
                  <c:v>8327.8179999999993</c:v>
                </c:pt>
                <c:pt idx="1392">
                  <c:v>8267.7909999999993</c:v>
                </c:pt>
                <c:pt idx="1393">
                  <c:v>8296.3080000000009</c:v>
                </c:pt>
                <c:pt idx="1394">
                  <c:v>8262.902</c:v>
                </c:pt>
                <c:pt idx="1395">
                  <c:v>8291.4279999999999</c:v>
                </c:pt>
                <c:pt idx="1396">
                  <c:v>8239.5030000000006</c:v>
                </c:pt>
                <c:pt idx="1397">
                  <c:v>8250.5030000000006</c:v>
                </c:pt>
                <c:pt idx="1398">
                  <c:v>8255.7780000000002</c:v>
                </c:pt>
                <c:pt idx="1399">
                  <c:v>8189.5020000000004</c:v>
                </c:pt>
                <c:pt idx="1400">
                  <c:v>8228.8080000000009</c:v>
                </c:pt>
                <c:pt idx="1401">
                  <c:v>8170.3729999999996</c:v>
                </c:pt>
                <c:pt idx="1402">
                  <c:v>8193.7790000000005</c:v>
                </c:pt>
                <c:pt idx="1403">
                  <c:v>8151.9409999999998</c:v>
                </c:pt>
                <c:pt idx="1404">
                  <c:v>8195.2829999999994</c:v>
                </c:pt>
                <c:pt idx="1405">
                  <c:v>8179.3140000000003</c:v>
                </c:pt>
                <c:pt idx="1406">
                  <c:v>8152.1480000000001</c:v>
                </c:pt>
                <c:pt idx="1407">
                  <c:v>8177.7780000000002</c:v>
                </c:pt>
                <c:pt idx="1408">
                  <c:v>8128.76</c:v>
                </c:pt>
                <c:pt idx="1409">
                  <c:v>8128.0370000000003</c:v>
                </c:pt>
                <c:pt idx="1410">
                  <c:v>8125.7870000000003</c:v>
                </c:pt>
                <c:pt idx="1411">
                  <c:v>8119.3760000000002</c:v>
                </c:pt>
                <c:pt idx="1412">
                  <c:v>8099.1279999999997</c:v>
                </c:pt>
                <c:pt idx="1413">
                  <c:v>8130.8249999999998</c:v>
                </c:pt>
                <c:pt idx="1414">
                  <c:v>8077.4960000000001</c:v>
                </c:pt>
                <c:pt idx="1415">
                  <c:v>8076.5590000000002</c:v>
                </c:pt>
                <c:pt idx="1416">
                  <c:v>8125.9639999999999</c:v>
                </c:pt>
                <c:pt idx="1417">
                  <c:v>8082.6769999999997</c:v>
                </c:pt>
                <c:pt idx="1418">
                  <c:v>8058.5169999999998</c:v>
                </c:pt>
                <c:pt idx="1419">
                  <c:v>8066.2160000000003</c:v>
                </c:pt>
                <c:pt idx="1420">
                  <c:v>7988.5330000000004</c:v>
                </c:pt>
                <c:pt idx="1421">
                  <c:v>8051.9409999999998</c:v>
                </c:pt>
                <c:pt idx="1422">
                  <c:v>7957.3419999999996</c:v>
                </c:pt>
                <c:pt idx="1423">
                  <c:v>7977.0290000000005</c:v>
                </c:pt>
                <c:pt idx="1424">
                  <c:v>7912.4319999999998</c:v>
                </c:pt>
                <c:pt idx="1425">
                  <c:v>8019.9250000000002</c:v>
                </c:pt>
                <c:pt idx="1426">
                  <c:v>7941.0929999999998</c:v>
                </c:pt>
                <c:pt idx="1427">
                  <c:v>7950.4340000000002</c:v>
                </c:pt>
                <c:pt idx="1428">
                  <c:v>7965.585</c:v>
                </c:pt>
                <c:pt idx="1429">
                  <c:v>7970.9960000000001</c:v>
                </c:pt>
                <c:pt idx="1430">
                  <c:v>7945.2</c:v>
                </c:pt>
                <c:pt idx="1431">
                  <c:v>7941.5259999999998</c:v>
                </c:pt>
                <c:pt idx="1432">
                  <c:v>7877.652</c:v>
                </c:pt>
                <c:pt idx="1433">
                  <c:v>7885.7169999999996</c:v>
                </c:pt>
                <c:pt idx="1434">
                  <c:v>7913.9880000000003</c:v>
                </c:pt>
                <c:pt idx="1435">
                  <c:v>7923.567</c:v>
                </c:pt>
                <c:pt idx="1436">
                  <c:v>7850.1750000000002</c:v>
                </c:pt>
                <c:pt idx="1437">
                  <c:v>7815.3909999999996</c:v>
                </c:pt>
                <c:pt idx="1438">
                  <c:v>7834.1840000000002</c:v>
                </c:pt>
                <c:pt idx="1439">
                  <c:v>7800.4440000000004</c:v>
                </c:pt>
                <c:pt idx="1440">
                  <c:v>7809.43</c:v>
                </c:pt>
                <c:pt idx="1441">
                  <c:v>7836.701</c:v>
                </c:pt>
                <c:pt idx="1442">
                  <c:v>7780.3109999999997</c:v>
                </c:pt>
                <c:pt idx="1443">
                  <c:v>7793.1540000000005</c:v>
                </c:pt>
                <c:pt idx="1444">
                  <c:v>7800.3490000000002</c:v>
                </c:pt>
                <c:pt idx="1445">
                  <c:v>7711.4520000000002</c:v>
                </c:pt>
                <c:pt idx="1446">
                  <c:v>7770.7889999999998</c:v>
                </c:pt>
                <c:pt idx="1447">
                  <c:v>7715.7780000000002</c:v>
                </c:pt>
                <c:pt idx="1448">
                  <c:v>7758.9589999999998</c:v>
                </c:pt>
                <c:pt idx="1449">
                  <c:v>7726.875</c:v>
                </c:pt>
                <c:pt idx="1450">
                  <c:v>7664.6279999999997</c:v>
                </c:pt>
                <c:pt idx="1451">
                  <c:v>7729.741</c:v>
                </c:pt>
                <c:pt idx="1452">
                  <c:v>7699.616</c:v>
                </c:pt>
                <c:pt idx="1453">
                  <c:v>7638.1710000000003</c:v>
                </c:pt>
                <c:pt idx="1454">
                  <c:v>7696.7389999999996</c:v>
                </c:pt>
                <c:pt idx="1455">
                  <c:v>7629.5069999999996</c:v>
                </c:pt>
                <c:pt idx="1456">
                  <c:v>7587.4110000000001</c:v>
                </c:pt>
                <c:pt idx="1457">
                  <c:v>7590.0060000000003</c:v>
                </c:pt>
                <c:pt idx="1458">
                  <c:v>7583.8940000000002</c:v>
                </c:pt>
                <c:pt idx="1459">
                  <c:v>7599.9059999999999</c:v>
                </c:pt>
                <c:pt idx="1460">
                  <c:v>7569.2039999999997</c:v>
                </c:pt>
                <c:pt idx="1461">
                  <c:v>7531.7629999999999</c:v>
                </c:pt>
                <c:pt idx="1462">
                  <c:v>7569.9830000000002</c:v>
                </c:pt>
                <c:pt idx="1463">
                  <c:v>7528.7209999999995</c:v>
                </c:pt>
                <c:pt idx="1464">
                  <c:v>7523.2709999999997</c:v>
                </c:pt>
                <c:pt idx="1465">
                  <c:v>7421.0959999999995</c:v>
                </c:pt>
                <c:pt idx="1466">
                  <c:v>7519.2910000000002</c:v>
                </c:pt>
                <c:pt idx="1467">
                  <c:v>7499.5640000000003</c:v>
                </c:pt>
                <c:pt idx="1468">
                  <c:v>7412.634</c:v>
                </c:pt>
                <c:pt idx="1469">
                  <c:v>7422.3810000000003</c:v>
                </c:pt>
                <c:pt idx="1470">
                  <c:v>7419.5739999999996</c:v>
                </c:pt>
                <c:pt idx="1471">
                  <c:v>7369.7910000000002</c:v>
                </c:pt>
                <c:pt idx="1472">
                  <c:v>7341.8379999999997</c:v>
                </c:pt>
                <c:pt idx="1473">
                  <c:v>7289.1660000000002</c:v>
                </c:pt>
                <c:pt idx="1474">
                  <c:v>7284.56</c:v>
                </c:pt>
                <c:pt idx="1475">
                  <c:v>7328.8850000000002</c:v>
                </c:pt>
                <c:pt idx="1476">
                  <c:v>7316.5060000000003</c:v>
                </c:pt>
                <c:pt idx="1477">
                  <c:v>7260.0810000000001</c:v>
                </c:pt>
                <c:pt idx="1478">
                  <c:v>7249.8980000000001</c:v>
                </c:pt>
                <c:pt idx="1479">
                  <c:v>7297.5460000000003</c:v>
                </c:pt>
                <c:pt idx="1480">
                  <c:v>7236.1189999999997</c:v>
                </c:pt>
                <c:pt idx="1481">
                  <c:v>7229.8630000000003</c:v>
                </c:pt>
                <c:pt idx="1482">
                  <c:v>7198.6880000000001</c:v>
                </c:pt>
                <c:pt idx="1483">
                  <c:v>7182.9219999999996</c:v>
                </c:pt>
                <c:pt idx="1484">
                  <c:v>7142.9669999999996</c:v>
                </c:pt>
                <c:pt idx="1485">
                  <c:v>7113.875</c:v>
                </c:pt>
                <c:pt idx="1486">
                  <c:v>7105.0379999999996</c:v>
                </c:pt>
                <c:pt idx="1487">
                  <c:v>7081.3969999999999</c:v>
                </c:pt>
                <c:pt idx="1488">
                  <c:v>7055.2280000000001</c:v>
                </c:pt>
                <c:pt idx="1489">
                  <c:v>7019.8819999999996</c:v>
                </c:pt>
                <c:pt idx="1490">
                  <c:v>7036.884</c:v>
                </c:pt>
                <c:pt idx="1491">
                  <c:v>6974.5510000000004</c:v>
                </c:pt>
                <c:pt idx="1492">
                  <c:v>6969.9620000000004</c:v>
                </c:pt>
                <c:pt idx="1493">
                  <c:v>6937.4530000000004</c:v>
                </c:pt>
                <c:pt idx="1494">
                  <c:v>6874.9750000000004</c:v>
                </c:pt>
                <c:pt idx="1495">
                  <c:v>6867.3450000000003</c:v>
                </c:pt>
                <c:pt idx="1496">
                  <c:v>6823.402</c:v>
                </c:pt>
                <c:pt idx="1497">
                  <c:v>6853.7309999999998</c:v>
                </c:pt>
                <c:pt idx="1498">
                  <c:v>6792.4179999999997</c:v>
                </c:pt>
                <c:pt idx="1499">
                  <c:v>6711.8149999999996</c:v>
                </c:pt>
                <c:pt idx="1500">
                  <c:v>6726.7259999999997</c:v>
                </c:pt>
                <c:pt idx="1501">
                  <c:v>6724.058</c:v>
                </c:pt>
                <c:pt idx="1502">
                  <c:v>6656.95</c:v>
                </c:pt>
                <c:pt idx="1503">
                  <c:v>6623.0029999999997</c:v>
                </c:pt>
                <c:pt idx="1504">
                  <c:v>6584.3270000000002</c:v>
                </c:pt>
                <c:pt idx="1505">
                  <c:v>6594.6469999999999</c:v>
                </c:pt>
                <c:pt idx="1506">
                  <c:v>6580.88</c:v>
                </c:pt>
                <c:pt idx="1507">
                  <c:v>6539.4650000000001</c:v>
                </c:pt>
                <c:pt idx="1508">
                  <c:v>6423.0020000000004</c:v>
                </c:pt>
                <c:pt idx="1509">
                  <c:v>6475.866</c:v>
                </c:pt>
                <c:pt idx="1510">
                  <c:v>6456.6670000000004</c:v>
                </c:pt>
                <c:pt idx="1511">
                  <c:v>6361.9250000000002</c:v>
                </c:pt>
                <c:pt idx="1512">
                  <c:v>6340.5370000000003</c:v>
                </c:pt>
                <c:pt idx="1513">
                  <c:v>6354.3190000000004</c:v>
                </c:pt>
                <c:pt idx="1514">
                  <c:v>6301.8639999999996</c:v>
                </c:pt>
                <c:pt idx="1515">
                  <c:v>6315.8230000000003</c:v>
                </c:pt>
                <c:pt idx="1516">
                  <c:v>6181.5029999999997</c:v>
                </c:pt>
                <c:pt idx="1517">
                  <c:v>6220.3940000000002</c:v>
                </c:pt>
                <c:pt idx="1518">
                  <c:v>6156.8530000000001</c:v>
                </c:pt>
                <c:pt idx="1519">
                  <c:v>6099.5659999999998</c:v>
                </c:pt>
                <c:pt idx="1520">
                  <c:v>6011.9560000000001</c:v>
                </c:pt>
                <c:pt idx="1521">
                  <c:v>5984.2619999999997</c:v>
                </c:pt>
                <c:pt idx="1522">
                  <c:v>5927.23</c:v>
                </c:pt>
                <c:pt idx="1523">
                  <c:v>5952.0649999999996</c:v>
                </c:pt>
                <c:pt idx="1524">
                  <c:v>5842.54</c:v>
                </c:pt>
                <c:pt idx="1525">
                  <c:v>5819.4620000000004</c:v>
                </c:pt>
                <c:pt idx="1526">
                  <c:v>5775.1090000000004</c:v>
                </c:pt>
                <c:pt idx="1527">
                  <c:v>5731.6180000000004</c:v>
                </c:pt>
                <c:pt idx="1528">
                  <c:v>5743.9979999999996</c:v>
                </c:pt>
                <c:pt idx="1529">
                  <c:v>5650.9309999999996</c:v>
                </c:pt>
                <c:pt idx="1530">
                  <c:v>5556.6419999999998</c:v>
                </c:pt>
                <c:pt idx="1531">
                  <c:v>5572.4269999999997</c:v>
                </c:pt>
                <c:pt idx="1532">
                  <c:v>5521.92</c:v>
                </c:pt>
                <c:pt idx="1533">
                  <c:v>5491.8490000000002</c:v>
                </c:pt>
                <c:pt idx="1534">
                  <c:v>5416.1819999999998</c:v>
                </c:pt>
                <c:pt idx="1535">
                  <c:v>5385.68</c:v>
                </c:pt>
                <c:pt idx="1536">
                  <c:v>5281.9110000000001</c:v>
                </c:pt>
                <c:pt idx="1537">
                  <c:v>5301.2250000000004</c:v>
                </c:pt>
                <c:pt idx="1538">
                  <c:v>5234.2650000000003</c:v>
                </c:pt>
                <c:pt idx="1539">
                  <c:v>5191.87</c:v>
                </c:pt>
                <c:pt idx="1540">
                  <c:v>5204.0029999999997</c:v>
                </c:pt>
                <c:pt idx="1541">
                  <c:v>5147.4449999999997</c:v>
                </c:pt>
                <c:pt idx="1542">
                  <c:v>5070.9549999999999</c:v>
                </c:pt>
                <c:pt idx="1543">
                  <c:v>4986.7719999999999</c:v>
                </c:pt>
                <c:pt idx="1544">
                  <c:v>5000.6139999999996</c:v>
                </c:pt>
                <c:pt idx="1545">
                  <c:v>4885.9110000000001</c:v>
                </c:pt>
                <c:pt idx="1546">
                  <c:v>4831.9830000000002</c:v>
                </c:pt>
                <c:pt idx="1547">
                  <c:v>4762.3429999999998</c:v>
                </c:pt>
                <c:pt idx="1548">
                  <c:v>4708.8599999999997</c:v>
                </c:pt>
                <c:pt idx="1549">
                  <c:v>4658.6360000000004</c:v>
                </c:pt>
                <c:pt idx="1550">
                  <c:v>4598.5889999999999</c:v>
                </c:pt>
                <c:pt idx="1551">
                  <c:v>4492.2290000000003</c:v>
                </c:pt>
                <c:pt idx="1552">
                  <c:v>4431.7020000000002</c:v>
                </c:pt>
                <c:pt idx="1553">
                  <c:v>4391.9880000000003</c:v>
                </c:pt>
                <c:pt idx="1554">
                  <c:v>4240.2449999999999</c:v>
                </c:pt>
                <c:pt idx="1555">
                  <c:v>4204.1279999999997</c:v>
                </c:pt>
                <c:pt idx="1556">
                  <c:v>4169.2610000000004</c:v>
                </c:pt>
                <c:pt idx="1557">
                  <c:v>4122.1220000000003</c:v>
                </c:pt>
                <c:pt idx="1558">
                  <c:v>4000.7150000000001</c:v>
                </c:pt>
                <c:pt idx="1559">
                  <c:v>3923.8359999999998</c:v>
                </c:pt>
                <c:pt idx="1560">
                  <c:v>3828.5729999999999</c:v>
                </c:pt>
                <c:pt idx="1561">
                  <c:v>3830.7269999999999</c:v>
                </c:pt>
                <c:pt idx="1562">
                  <c:v>3768.81</c:v>
                </c:pt>
                <c:pt idx="1563">
                  <c:v>3654.7260000000001</c:v>
                </c:pt>
                <c:pt idx="1564">
                  <c:v>3610.7310000000002</c:v>
                </c:pt>
                <c:pt idx="1565">
                  <c:v>3549.8510000000001</c:v>
                </c:pt>
                <c:pt idx="1566">
                  <c:v>3580.8629999999998</c:v>
                </c:pt>
                <c:pt idx="1567">
                  <c:v>3496.009</c:v>
                </c:pt>
                <c:pt idx="1568">
                  <c:v>3363.2750000000001</c:v>
                </c:pt>
                <c:pt idx="1569">
                  <c:v>3360.0720000000001</c:v>
                </c:pt>
                <c:pt idx="1570">
                  <c:v>3385.1729999999998</c:v>
                </c:pt>
                <c:pt idx="1571">
                  <c:v>3336.7089999999998</c:v>
                </c:pt>
                <c:pt idx="1572">
                  <c:v>3169.183</c:v>
                </c:pt>
                <c:pt idx="1573">
                  <c:v>3109.8420000000001</c:v>
                </c:pt>
                <c:pt idx="1574">
                  <c:v>3233.288</c:v>
                </c:pt>
                <c:pt idx="1575">
                  <c:v>3068.6779999999999</c:v>
                </c:pt>
                <c:pt idx="1576">
                  <c:v>3093.6309999999999</c:v>
                </c:pt>
                <c:pt idx="1577">
                  <c:v>2923.5390000000002</c:v>
                </c:pt>
                <c:pt idx="1578">
                  <c:v>2902.0729999999999</c:v>
                </c:pt>
                <c:pt idx="1579">
                  <c:v>2927.7649999999999</c:v>
                </c:pt>
                <c:pt idx="1580">
                  <c:v>2907.14</c:v>
                </c:pt>
                <c:pt idx="1581">
                  <c:v>2877.1930000000002</c:v>
                </c:pt>
                <c:pt idx="1582">
                  <c:v>2752.1950000000002</c:v>
                </c:pt>
                <c:pt idx="1583">
                  <c:v>2756.0929999999998</c:v>
                </c:pt>
                <c:pt idx="1584">
                  <c:v>2768.4160000000002</c:v>
                </c:pt>
                <c:pt idx="1585">
                  <c:v>2660.2550000000001</c:v>
                </c:pt>
                <c:pt idx="1586">
                  <c:v>2595.558</c:v>
                </c:pt>
                <c:pt idx="1587">
                  <c:v>2563.4</c:v>
                </c:pt>
                <c:pt idx="1588">
                  <c:v>2604.134</c:v>
                </c:pt>
                <c:pt idx="1589">
                  <c:v>2538.4929999999999</c:v>
                </c:pt>
                <c:pt idx="1590">
                  <c:v>2531.2890000000002</c:v>
                </c:pt>
                <c:pt idx="1591">
                  <c:v>2591.212</c:v>
                </c:pt>
                <c:pt idx="1592">
                  <c:v>2544.5039999999999</c:v>
                </c:pt>
                <c:pt idx="1593">
                  <c:v>2594.1120000000001</c:v>
                </c:pt>
                <c:pt idx="1594">
                  <c:v>2514.73</c:v>
                </c:pt>
                <c:pt idx="1595">
                  <c:v>2527.4059999999999</c:v>
                </c:pt>
                <c:pt idx="1596">
                  <c:v>2498.4749999999999</c:v>
                </c:pt>
                <c:pt idx="1597">
                  <c:v>2457.1689999999999</c:v>
                </c:pt>
                <c:pt idx="1598">
                  <c:v>2406.61</c:v>
                </c:pt>
                <c:pt idx="1599">
                  <c:v>2335.8960000000002</c:v>
                </c:pt>
                <c:pt idx="1600">
                  <c:v>2365.5549999999998</c:v>
                </c:pt>
                <c:pt idx="1601">
                  <c:v>2413.1129999999998</c:v>
                </c:pt>
                <c:pt idx="1602">
                  <c:v>2417.1799999999998</c:v>
                </c:pt>
                <c:pt idx="1603">
                  <c:v>2346.5300000000002</c:v>
                </c:pt>
                <c:pt idx="1604">
                  <c:v>2255.2399999999998</c:v>
                </c:pt>
                <c:pt idx="1605">
                  <c:v>2270.9229999999998</c:v>
                </c:pt>
                <c:pt idx="1606">
                  <c:v>2287.654</c:v>
                </c:pt>
                <c:pt idx="1607">
                  <c:v>2339.3879999999999</c:v>
                </c:pt>
                <c:pt idx="1608">
                  <c:v>2289.2359999999999</c:v>
                </c:pt>
                <c:pt idx="1609">
                  <c:v>2237.3290000000002</c:v>
                </c:pt>
                <c:pt idx="1610">
                  <c:v>2282.8290000000002</c:v>
                </c:pt>
                <c:pt idx="1611">
                  <c:v>2280.2109999999998</c:v>
                </c:pt>
                <c:pt idx="1612">
                  <c:v>2194.2829999999999</c:v>
                </c:pt>
                <c:pt idx="1613">
                  <c:v>2192.0250000000001</c:v>
                </c:pt>
                <c:pt idx="1614">
                  <c:v>2225.0210000000002</c:v>
                </c:pt>
                <c:pt idx="1615">
                  <c:v>2239.8969999999999</c:v>
                </c:pt>
                <c:pt idx="1616">
                  <c:v>2171.7489999999998</c:v>
                </c:pt>
                <c:pt idx="1617">
                  <c:v>2226.7620000000002</c:v>
                </c:pt>
                <c:pt idx="1618">
                  <c:v>2176.7139999999999</c:v>
                </c:pt>
                <c:pt idx="1619">
                  <c:v>2194.6680000000001</c:v>
                </c:pt>
                <c:pt idx="1620">
                  <c:v>2160.348</c:v>
                </c:pt>
                <c:pt idx="1621">
                  <c:v>2146.3530000000001</c:v>
                </c:pt>
                <c:pt idx="1622">
                  <c:v>2201.0210000000002</c:v>
                </c:pt>
                <c:pt idx="1623">
                  <c:v>2156.4290000000001</c:v>
                </c:pt>
                <c:pt idx="1624">
                  <c:v>2194.623</c:v>
                </c:pt>
                <c:pt idx="1625">
                  <c:v>2132.5300000000002</c:v>
                </c:pt>
                <c:pt idx="1626">
                  <c:v>2177.567</c:v>
                </c:pt>
                <c:pt idx="1627">
                  <c:v>2152.41</c:v>
                </c:pt>
                <c:pt idx="1628">
                  <c:v>2098.8609999999999</c:v>
                </c:pt>
                <c:pt idx="1629">
                  <c:v>2091.4690000000001</c:v>
                </c:pt>
                <c:pt idx="1630">
                  <c:v>2094.8420000000001</c:v>
                </c:pt>
                <c:pt idx="1631">
                  <c:v>2092.665</c:v>
                </c:pt>
                <c:pt idx="1632">
                  <c:v>2132.5830000000001</c:v>
                </c:pt>
                <c:pt idx="1633">
                  <c:v>2122.3009999999999</c:v>
                </c:pt>
                <c:pt idx="1634">
                  <c:v>2057.6379999999999</c:v>
                </c:pt>
                <c:pt idx="1635">
                  <c:v>2085.66</c:v>
                </c:pt>
                <c:pt idx="1636">
                  <c:v>2054.2539999999999</c:v>
                </c:pt>
                <c:pt idx="1637">
                  <c:v>2083.7069999999999</c:v>
                </c:pt>
                <c:pt idx="1638">
                  <c:v>2053.4830000000002</c:v>
                </c:pt>
                <c:pt idx="1639">
                  <c:v>2016.905</c:v>
                </c:pt>
                <c:pt idx="1640">
                  <c:v>2056.962</c:v>
                </c:pt>
                <c:pt idx="1641">
                  <c:v>2048.665</c:v>
                </c:pt>
                <c:pt idx="1642">
                  <c:v>2034.4169999999999</c:v>
                </c:pt>
                <c:pt idx="1643">
                  <c:v>2019.3510000000001</c:v>
                </c:pt>
                <c:pt idx="1644">
                  <c:v>2011.578</c:v>
                </c:pt>
                <c:pt idx="1645">
                  <c:v>2052.3209999999999</c:v>
                </c:pt>
                <c:pt idx="1646">
                  <c:v>2030.393</c:v>
                </c:pt>
                <c:pt idx="1647">
                  <c:v>2023.21</c:v>
                </c:pt>
                <c:pt idx="1648">
                  <c:v>1931.549</c:v>
                </c:pt>
                <c:pt idx="1649">
                  <c:v>1973.4449999999999</c:v>
                </c:pt>
                <c:pt idx="1650">
                  <c:v>1981.452</c:v>
                </c:pt>
                <c:pt idx="1651">
                  <c:v>1977.7529999999999</c:v>
                </c:pt>
                <c:pt idx="1652">
                  <c:v>1943.008</c:v>
                </c:pt>
                <c:pt idx="1653">
                  <c:v>1948.002</c:v>
                </c:pt>
                <c:pt idx="1654">
                  <c:v>1988.155</c:v>
                </c:pt>
                <c:pt idx="1655">
                  <c:v>1956.826</c:v>
                </c:pt>
                <c:pt idx="1656">
                  <c:v>1981.7819999999999</c:v>
                </c:pt>
                <c:pt idx="1657">
                  <c:v>1965.2139999999999</c:v>
                </c:pt>
                <c:pt idx="1658">
                  <c:v>1975.212</c:v>
                </c:pt>
                <c:pt idx="1659">
                  <c:v>1958.66</c:v>
                </c:pt>
                <c:pt idx="1660">
                  <c:v>1978.652</c:v>
                </c:pt>
                <c:pt idx="1661">
                  <c:v>1942.3019999999999</c:v>
                </c:pt>
                <c:pt idx="1662">
                  <c:v>1973.9929999999999</c:v>
                </c:pt>
                <c:pt idx="1663">
                  <c:v>1923.4269999999999</c:v>
                </c:pt>
                <c:pt idx="1664">
                  <c:v>1926.828</c:v>
                </c:pt>
                <c:pt idx="1665">
                  <c:v>1915.5329999999999</c:v>
                </c:pt>
                <c:pt idx="1666">
                  <c:v>1893.4849999999999</c:v>
                </c:pt>
                <c:pt idx="1667">
                  <c:v>1887.595</c:v>
                </c:pt>
                <c:pt idx="1668">
                  <c:v>1947.3979999999999</c:v>
                </c:pt>
                <c:pt idx="1669">
                  <c:v>1908.855</c:v>
                </c:pt>
                <c:pt idx="1670">
                  <c:v>1861.223</c:v>
                </c:pt>
                <c:pt idx="1671">
                  <c:v>1976.107</c:v>
                </c:pt>
                <c:pt idx="1672">
                  <c:v>1920.453</c:v>
                </c:pt>
                <c:pt idx="1673">
                  <c:v>1814.3689999999999</c:v>
                </c:pt>
                <c:pt idx="1674">
                  <c:v>1890.883</c:v>
                </c:pt>
                <c:pt idx="1675">
                  <c:v>1893.606</c:v>
                </c:pt>
                <c:pt idx="1676">
                  <c:v>1855.242</c:v>
                </c:pt>
                <c:pt idx="1677">
                  <c:v>1854.0029999999999</c:v>
                </c:pt>
                <c:pt idx="1678">
                  <c:v>1813.348</c:v>
                </c:pt>
                <c:pt idx="1679">
                  <c:v>1930.8430000000001</c:v>
                </c:pt>
                <c:pt idx="1680">
                  <c:v>1831.3889999999999</c:v>
                </c:pt>
                <c:pt idx="1681">
                  <c:v>1907.287</c:v>
                </c:pt>
                <c:pt idx="1682">
                  <c:v>1869.242</c:v>
                </c:pt>
                <c:pt idx="1683">
                  <c:v>1917.2619999999999</c:v>
                </c:pt>
                <c:pt idx="1684">
                  <c:v>1848.798</c:v>
                </c:pt>
                <c:pt idx="1685">
                  <c:v>1860.222</c:v>
                </c:pt>
                <c:pt idx="1686">
                  <c:v>1879.4680000000001</c:v>
                </c:pt>
                <c:pt idx="1687">
                  <c:v>1865.232</c:v>
                </c:pt>
                <c:pt idx="1688">
                  <c:v>1875.912</c:v>
                </c:pt>
                <c:pt idx="1689">
                  <c:v>1906.895</c:v>
                </c:pt>
                <c:pt idx="1690">
                  <c:v>1860.537</c:v>
                </c:pt>
                <c:pt idx="1691">
                  <c:v>1806.7850000000001</c:v>
                </c:pt>
                <c:pt idx="1692">
                  <c:v>1844.684</c:v>
                </c:pt>
                <c:pt idx="1693">
                  <c:v>1843.6420000000001</c:v>
                </c:pt>
                <c:pt idx="1694">
                  <c:v>1903.76</c:v>
                </c:pt>
                <c:pt idx="1695">
                  <c:v>1815.3710000000001</c:v>
                </c:pt>
                <c:pt idx="1696">
                  <c:v>1847.8879999999999</c:v>
                </c:pt>
                <c:pt idx="1697">
                  <c:v>1894.3340000000001</c:v>
                </c:pt>
                <c:pt idx="1698">
                  <c:v>1870.2629999999999</c:v>
                </c:pt>
                <c:pt idx="1699">
                  <c:v>1882.93</c:v>
                </c:pt>
                <c:pt idx="1700">
                  <c:v>1856.068</c:v>
                </c:pt>
                <c:pt idx="1701">
                  <c:v>1729.04</c:v>
                </c:pt>
                <c:pt idx="1702">
                  <c:v>1775.29</c:v>
                </c:pt>
                <c:pt idx="1703">
                  <c:v>1796.0809999999999</c:v>
                </c:pt>
                <c:pt idx="1704">
                  <c:v>1785.981</c:v>
                </c:pt>
                <c:pt idx="1705">
                  <c:v>1858.606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57-440C-B6AA-E4264D5AB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D2_PR_PMB_50_D!$B$3</c:f>
              <c:strCache>
                <c:ptCount val="1"/>
                <c:pt idx="0">
                  <c:v>D2-PR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D2_PR_PMB_50_D!$A$18:$A$1839</c:f>
              <c:numCache>
                <c:formatCode>General</c:formatCode>
                <c:ptCount val="18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</c:numCache>
            </c:numRef>
          </c:xVal>
          <c:yVal>
            <c:numRef>
              <c:f>D2_PR_PMB_50_D!$G$18:$G$1839</c:f>
              <c:numCache>
                <c:formatCode>0.0</c:formatCode>
                <c:ptCount val="1822"/>
                <c:pt idx="0">
                  <c:v>10829.312</c:v>
                </c:pt>
                <c:pt idx="1">
                  <c:v>23875.013999999999</c:v>
                </c:pt>
                <c:pt idx="2">
                  <c:v>40756.152000000002</c:v>
                </c:pt>
                <c:pt idx="3">
                  <c:v>69275.843999999997</c:v>
                </c:pt>
                <c:pt idx="4">
                  <c:v>93942.654999999999</c:v>
                </c:pt>
                <c:pt idx="5">
                  <c:v>120516.69</c:v>
                </c:pt>
                <c:pt idx="6">
                  <c:v>139970.24299999999</c:v>
                </c:pt>
                <c:pt idx="7">
                  <c:v>151554.18400000001</c:v>
                </c:pt>
                <c:pt idx="8">
                  <c:v>162235.50300000003</c:v>
                </c:pt>
                <c:pt idx="9">
                  <c:v>172404.86000000002</c:v>
                </c:pt>
                <c:pt idx="10">
                  <c:v>181847.56700000001</c:v>
                </c:pt>
                <c:pt idx="11">
                  <c:v>192731.00399999999</c:v>
                </c:pt>
                <c:pt idx="12">
                  <c:v>207019.943</c:v>
                </c:pt>
                <c:pt idx="13">
                  <c:v>221234.986</c:v>
                </c:pt>
                <c:pt idx="14">
                  <c:v>235356.76499999998</c:v>
                </c:pt>
                <c:pt idx="15">
                  <c:v>248746.23999999999</c:v>
                </c:pt>
                <c:pt idx="16">
                  <c:v>262719.20699999999</c:v>
                </c:pt>
                <c:pt idx="17">
                  <c:v>278271.70199999999</c:v>
                </c:pt>
                <c:pt idx="18">
                  <c:v>291501.55300000001</c:v>
                </c:pt>
                <c:pt idx="19">
                  <c:v>308194.18</c:v>
                </c:pt>
                <c:pt idx="20">
                  <c:v>320927.37599999999</c:v>
                </c:pt>
                <c:pt idx="21">
                  <c:v>335627.31400000001</c:v>
                </c:pt>
                <c:pt idx="22">
                  <c:v>350057.7</c:v>
                </c:pt>
                <c:pt idx="23">
                  <c:v>361474.46399999998</c:v>
                </c:pt>
                <c:pt idx="24">
                  <c:v>375107.92499999999</c:v>
                </c:pt>
                <c:pt idx="25">
                  <c:v>388132.26400000002</c:v>
                </c:pt>
                <c:pt idx="26">
                  <c:v>402488.62200000003</c:v>
                </c:pt>
                <c:pt idx="27">
                  <c:v>415189.99199999997</c:v>
                </c:pt>
                <c:pt idx="28">
                  <c:v>430411.64900000003</c:v>
                </c:pt>
                <c:pt idx="29">
                  <c:v>444253.35</c:v>
                </c:pt>
                <c:pt idx="30">
                  <c:v>460441.17100000003</c:v>
                </c:pt>
                <c:pt idx="31">
                  <c:v>472895.84</c:v>
                </c:pt>
                <c:pt idx="32">
                  <c:v>487361.75400000002</c:v>
                </c:pt>
                <c:pt idx="33">
                  <c:v>499788.81400000001</c:v>
                </c:pt>
                <c:pt idx="34">
                  <c:v>513339.19</c:v>
                </c:pt>
                <c:pt idx="35">
                  <c:v>528009.98399999994</c:v>
                </c:pt>
                <c:pt idx="36">
                  <c:v>540908.51300000004</c:v>
                </c:pt>
                <c:pt idx="37">
                  <c:v>554157.76199999999</c:v>
                </c:pt>
                <c:pt idx="38">
                  <c:v>569807.90100000007</c:v>
                </c:pt>
                <c:pt idx="39">
                  <c:v>584906.88</c:v>
                </c:pt>
                <c:pt idx="40">
                  <c:v>598146.99099999992</c:v>
                </c:pt>
                <c:pt idx="41">
                  <c:v>612567.522</c:v>
                </c:pt>
                <c:pt idx="42">
                  <c:v>625874.41700000002</c:v>
                </c:pt>
                <c:pt idx="43">
                  <c:v>642173.26800000004</c:v>
                </c:pt>
                <c:pt idx="44">
                  <c:v>656248.54499999993</c:v>
                </c:pt>
                <c:pt idx="45">
                  <c:v>672042.56599999999</c:v>
                </c:pt>
                <c:pt idx="46">
                  <c:v>683737.24699999997</c:v>
                </c:pt>
                <c:pt idx="47">
                  <c:v>699333.88800000004</c:v>
                </c:pt>
                <c:pt idx="48">
                  <c:v>710551.54799999995</c:v>
                </c:pt>
                <c:pt idx="49">
                  <c:v>723708.95</c:v>
                </c:pt>
                <c:pt idx="50">
                  <c:v>733911.62400000007</c:v>
                </c:pt>
                <c:pt idx="51">
                  <c:v>748026.08400000003</c:v>
                </c:pt>
                <c:pt idx="52">
                  <c:v>766125.60000000009</c:v>
                </c:pt>
                <c:pt idx="53">
                  <c:v>776926.51199999999</c:v>
                </c:pt>
                <c:pt idx="54">
                  <c:v>791257.11499999999</c:v>
                </c:pt>
                <c:pt idx="55">
                  <c:v>808032.45600000001</c:v>
                </c:pt>
                <c:pt idx="56">
                  <c:v>823116.30900000001</c:v>
                </c:pt>
                <c:pt idx="57">
                  <c:v>839047.66200000001</c:v>
                </c:pt>
                <c:pt idx="58">
                  <c:v>849875.11700000009</c:v>
                </c:pt>
                <c:pt idx="59">
                  <c:v>865077.84</c:v>
                </c:pt>
                <c:pt idx="60">
                  <c:v>874397.78999999992</c:v>
                </c:pt>
                <c:pt idx="61">
                  <c:v>889092.9580000001</c:v>
                </c:pt>
                <c:pt idx="62">
                  <c:v>902328.65099999995</c:v>
                </c:pt>
                <c:pt idx="63">
                  <c:v>920964.41599999997</c:v>
                </c:pt>
                <c:pt idx="64">
                  <c:v>936739.375</c:v>
                </c:pt>
                <c:pt idx="65">
                  <c:v>953178.66600000008</c:v>
                </c:pt>
                <c:pt idx="66">
                  <c:v>965221.56400000001</c:v>
                </c:pt>
                <c:pt idx="67">
                  <c:v>978703.26</c:v>
                </c:pt>
                <c:pt idx="68">
                  <c:v>990601.53599999996</c:v>
                </c:pt>
                <c:pt idx="69">
                  <c:v>1001352.24</c:v>
                </c:pt>
                <c:pt idx="70">
                  <c:v>1017660.537</c:v>
                </c:pt>
                <c:pt idx="71">
                  <c:v>1031740.9920000001</c:v>
                </c:pt>
                <c:pt idx="72">
                  <c:v>1045929.692</c:v>
                </c:pt>
                <c:pt idx="73">
                  <c:v>1062276.5119999999</c:v>
                </c:pt>
                <c:pt idx="74">
                  <c:v>1077689.175</c:v>
                </c:pt>
                <c:pt idx="75">
                  <c:v>1084701.412</c:v>
                </c:pt>
                <c:pt idx="76">
                  <c:v>1104933.83</c:v>
                </c:pt>
                <c:pt idx="77">
                  <c:v>1122023.3700000001</c:v>
                </c:pt>
                <c:pt idx="78">
                  <c:v>1137809.666</c:v>
                </c:pt>
                <c:pt idx="79">
                  <c:v>1143745.3599999999</c:v>
                </c:pt>
                <c:pt idx="80">
                  <c:v>1166220.423</c:v>
                </c:pt>
                <c:pt idx="81">
                  <c:v>1173953.328</c:v>
                </c:pt>
                <c:pt idx="82">
                  <c:v>1186244.1340000001</c:v>
                </c:pt>
                <c:pt idx="83">
                  <c:v>1206184.8120000002</c:v>
                </c:pt>
                <c:pt idx="84">
                  <c:v>1217006.2</c:v>
                </c:pt>
                <c:pt idx="85">
                  <c:v>1228649.406</c:v>
                </c:pt>
                <c:pt idx="86">
                  <c:v>1247701.1910000001</c:v>
                </c:pt>
                <c:pt idx="87">
                  <c:v>1257537.7759999998</c:v>
                </c:pt>
                <c:pt idx="88">
                  <c:v>1273310.9849999999</c:v>
                </c:pt>
                <c:pt idx="89">
                  <c:v>1287784.8</c:v>
                </c:pt>
                <c:pt idx="90">
                  <c:v>1305412.9269999999</c:v>
                </c:pt>
                <c:pt idx="91">
                  <c:v>1314614.956</c:v>
                </c:pt>
                <c:pt idx="92">
                  <c:v>1329446.067</c:v>
                </c:pt>
                <c:pt idx="93">
                  <c:v>1345300.9279999998</c:v>
                </c:pt>
                <c:pt idx="94">
                  <c:v>1355027.655</c:v>
                </c:pt>
                <c:pt idx="95">
                  <c:v>1370260.32</c:v>
                </c:pt>
                <c:pt idx="96">
                  <c:v>1389149.9010000001</c:v>
                </c:pt>
                <c:pt idx="97">
                  <c:v>1393551.0819999999</c:v>
                </c:pt>
                <c:pt idx="98">
                  <c:v>1413916.317</c:v>
                </c:pt>
                <c:pt idx="99">
                  <c:v>1421619.7</c:v>
                </c:pt>
                <c:pt idx="100">
                  <c:v>1438943.5660000001</c:v>
                </c:pt>
                <c:pt idx="101">
                  <c:v>1454725.632</c:v>
                </c:pt>
                <c:pt idx="102">
                  <c:v>1471884.2140000002</c:v>
                </c:pt>
                <c:pt idx="103">
                  <c:v>1485366.7919999999</c:v>
                </c:pt>
                <c:pt idx="104">
                  <c:v>1497232.17</c:v>
                </c:pt>
                <c:pt idx="105">
                  <c:v>1506917.2000000002</c:v>
                </c:pt>
                <c:pt idx="106">
                  <c:v>1525423.1369999999</c:v>
                </c:pt>
                <c:pt idx="107">
                  <c:v>1541220.804</c:v>
                </c:pt>
                <c:pt idx="108">
                  <c:v>1553007.3659999999</c:v>
                </c:pt>
                <c:pt idx="109">
                  <c:v>1564741.09</c:v>
                </c:pt>
                <c:pt idx="110">
                  <c:v>1581232.074</c:v>
                </c:pt>
                <c:pt idx="111">
                  <c:v>1597533.1680000001</c:v>
                </c:pt>
                <c:pt idx="112">
                  <c:v>1600782.0689999999</c:v>
                </c:pt>
                <c:pt idx="113">
                  <c:v>1620842.7660000001</c:v>
                </c:pt>
                <c:pt idx="114">
                  <c:v>1643193.7149999999</c:v>
                </c:pt>
                <c:pt idx="115">
                  <c:v>1644928.6040000001</c:v>
                </c:pt>
                <c:pt idx="116">
                  <c:v>1653276.105</c:v>
                </c:pt>
                <c:pt idx="117">
                  <c:v>1669323.9340000001</c:v>
                </c:pt>
                <c:pt idx="118">
                  <c:v>1689245.817</c:v>
                </c:pt>
                <c:pt idx="119">
                  <c:v>1703058.48</c:v>
                </c:pt>
                <c:pt idx="120">
                  <c:v>1713878.243</c:v>
                </c:pt>
                <c:pt idx="121">
                  <c:v>1730503.754</c:v>
                </c:pt>
                <c:pt idx="122">
                  <c:v>1733243.5530000001</c:v>
                </c:pt>
                <c:pt idx="123">
                  <c:v>1751167.1840000001</c:v>
                </c:pt>
                <c:pt idx="124">
                  <c:v>1771342.25</c:v>
                </c:pt>
                <c:pt idx="125">
                  <c:v>1785399.588</c:v>
                </c:pt>
                <c:pt idx="126">
                  <c:v>1796484.469</c:v>
                </c:pt>
                <c:pt idx="127">
                  <c:v>1808118.2720000001</c:v>
                </c:pt>
                <c:pt idx="128">
                  <c:v>1808167.845</c:v>
                </c:pt>
                <c:pt idx="129">
                  <c:v>1831429.3399999999</c:v>
                </c:pt>
                <c:pt idx="130">
                  <c:v>1837633.1540000001</c:v>
                </c:pt>
                <c:pt idx="131">
                  <c:v>1860682.692</c:v>
                </c:pt>
                <c:pt idx="132">
                  <c:v>1874678.89</c:v>
                </c:pt>
                <c:pt idx="133">
                  <c:v>1897622.91</c:v>
                </c:pt>
                <c:pt idx="134">
                  <c:v>1899724.3199999998</c:v>
                </c:pt>
                <c:pt idx="135">
                  <c:v>1906167.16</c:v>
                </c:pt>
                <c:pt idx="136">
                  <c:v>1925382.5190000001</c:v>
                </c:pt>
                <c:pt idx="137">
                  <c:v>1951124.73</c:v>
                </c:pt>
                <c:pt idx="138">
                  <c:v>1956696.6059999999</c:v>
                </c:pt>
                <c:pt idx="139">
                  <c:v>1978462.5</c:v>
                </c:pt>
                <c:pt idx="140">
                  <c:v>1975891.0919999999</c:v>
                </c:pt>
                <c:pt idx="141">
                  <c:v>1986856.9000000001</c:v>
                </c:pt>
                <c:pt idx="142">
                  <c:v>2002103.675</c:v>
                </c:pt>
                <c:pt idx="143">
                  <c:v>2026689.4080000001</c:v>
                </c:pt>
                <c:pt idx="144">
                  <c:v>2036293</c:v>
                </c:pt>
                <c:pt idx="145">
                  <c:v>2037428.8319999999</c:v>
                </c:pt>
                <c:pt idx="146">
                  <c:v>2059395.7650000001</c:v>
                </c:pt>
                <c:pt idx="147">
                  <c:v>2068766.6440000001</c:v>
                </c:pt>
                <c:pt idx="148">
                  <c:v>2075803.632</c:v>
                </c:pt>
                <c:pt idx="149">
                  <c:v>2106056.4</c:v>
                </c:pt>
                <c:pt idx="150">
                  <c:v>2116517.0189999999</c:v>
                </c:pt>
                <c:pt idx="151">
                  <c:v>2127536.7039999999</c:v>
                </c:pt>
                <c:pt idx="152">
                  <c:v>2127032.3160000001</c:v>
                </c:pt>
                <c:pt idx="153">
                  <c:v>2151201.36</c:v>
                </c:pt>
                <c:pt idx="154">
                  <c:v>2168698.31</c:v>
                </c:pt>
                <c:pt idx="155">
                  <c:v>2171203.3199999998</c:v>
                </c:pt>
                <c:pt idx="156">
                  <c:v>2191398.6209999998</c:v>
                </c:pt>
                <c:pt idx="157">
                  <c:v>2194098.7579999999</c:v>
                </c:pt>
                <c:pt idx="158">
                  <c:v>2215437.9479999999</c:v>
                </c:pt>
                <c:pt idx="159">
                  <c:v>2231576.96</c:v>
                </c:pt>
                <c:pt idx="160">
                  <c:v>2255536.906</c:v>
                </c:pt>
                <c:pt idx="161">
                  <c:v>2296001.5380000002</c:v>
                </c:pt>
                <c:pt idx="162">
                  <c:v>2341307.5500000003</c:v>
                </c:pt>
                <c:pt idx="163">
                  <c:v>2365360.3560000001</c:v>
                </c:pt>
                <c:pt idx="164">
                  <c:v>2392160.2650000001</c:v>
                </c:pt>
                <c:pt idx="165">
                  <c:v>2427961.4839999997</c:v>
                </c:pt>
                <c:pt idx="166">
                  <c:v>2441195.8130000001</c:v>
                </c:pt>
                <c:pt idx="167">
                  <c:v>2462131.392</c:v>
                </c:pt>
                <c:pt idx="168">
                  <c:v>2474199.0389999999</c:v>
                </c:pt>
                <c:pt idx="169">
                  <c:v>2495134.0299999998</c:v>
                </c:pt>
                <c:pt idx="170">
                  <c:v>2505650.8590000002</c:v>
                </c:pt>
                <c:pt idx="171">
                  <c:v>2516824.9159999997</c:v>
                </c:pt>
                <c:pt idx="172">
                  <c:v>2541029.017</c:v>
                </c:pt>
                <c:pt idx="173">
                  <c:v>2557539</c:v>
                </c:pt>
                <c:pt idx="174">
                  <c:v>2564070.4249999998</c:v>
                </c:pt>
                <c:pt idx="175">
                  <c:v>2570176.4</c:v>
                </c:pt>
                <c:pt idx="176">
                  <c:v>2586185.2319999998</c:v>
                </c:pt>
                <c:pt idx="177">
                  <c:v>2620245.0839999998</c:v>
                </c:pt>
                <c:pt idx="178">
                  <c:v>2620857.6770000001</c:v>
                </c:pt>
                <c:pt idx="179">
                  <c:v>2652065.64</c:v>
                </c:pt>
                <c:pt idx="180">
                  <c:v>2668505.2629999998</c:v>
                </c:pt>
                <c:pt idx="181">
                  <c:v>2678554.9699999997</c:v>
                </c:pt>
                <c:pt idx="182">
                  <c:v>2699541.1529999999</c:v>
                </c:pt>
                <c:pt idx="183">
                  <c:v>2687685.24</c:v>
                </c:pt>
                <c:pt idx="184">
                  <c:v>2703843.2650000001</c:v>
                </c:pt>
                <c:pt idx="185">
                  <c:v>2732205.3360000001</c:v>
                </c:pt>
                <c:pt idx="186">
                  <c:v>2740429.648</c:v>
                </c:pt>
                <c:pt idx="187">
                  <c:v>2751612.18</c:v>
                </c:pt>
                <c:pt idx="188">
                  <c:v>2751610.176</c:v>
                </c:pt>
                <c:pt idx="189">
                  <c:v>2762158.44</c:v>
                </c:pt>
                <c:pt idx="190">
                  <c:v>2793566</c:v>
                </c:pt>
                <c:pt idx="191">
                  <c:v>2796653.3760000002</c:v>
                </c:pt>
                <c:pt idx="192">
                  <c:v>2805387.0119999996</c:v>
                </c:pt>
                <c:pt idx="193">
                  <c:v>2832913.906</c:v>
                </c:pt>
                <c:pt idx="194">
                  <c:v>2852488.08</c:v>
                </c:pt>
                <c:pt idx="195">
                  <c:v>2878419.74</c:v>
                </c:pt>
                <c:pt idx="196">
                  <c:v>2882535.1259999997</c:v>
                </c:pt>
                <c:pt idx="197">
                  <c:v>2886133.14</c:v>
                </c:pt>
                <c:pt idx="198">
                  <c:v>2906321.7679999997</c:v>
                </c:pt>
                <c:pt idx="199">
                  <c:v>2917353</c:v>
                </c:pt>
                <c:pt idx="200">
                  <c:v>2942548.5449999999</c:v>
                </c:pt>
                <c:pt idx="201">
                  <c:v>2939337.7539999997</c:v>
                </c:pt>
                <c:pt idx="202">
                  <c:v>2958700.2340000002</c:v>
                </c:pt>
                <c:pt idx="203">
                  <c:v>2973396.696</c:v>
                </c:pt>
                <c:pt idx="204">
                  <c:v>2978654.1</c:v>
                </c:pt>
                <c:pt idx="205">
                  <c:v>3003586.09</c:v>
                </c:pt>
                <c:pt idx="206">
                  <c:v>3012072.111</c:v>
                </c:pt>
                <c:pt idx="207">
                  <c:v>3020101.9679999999</c:v>
                </c:pt>
                <c:pt idx="208">
                  <c:v>3049826.0209999997</c:v>
                </c:pt>
                <c:pt idx="209">
                  <c:v>3053780.73</c:v>
                </c:pt>
                <c:pt idx="210">
                  <c:v>3068912.2880000002</c:v>
                </c:pt>
                <c:pt idx="211">
                  <c:v>3087656.4040000001</c:v>
                </c:pt>
                <c:pt idx="212">
                  <c:v>3100865.5019999999</c:v>
                </c:pt>
                <c:pt idx="213">
                  <c:v>3119075.0380000002</c:v>
                </c:pt>
                <c:pt idx="214">
                  <c:v>3122198.18</c:v>
                </c:pt>
                <c:pt idx="215">
                  <c:v>3131766.9360000002</c:v>
                </c:pt>
                <c:pt idx="216">
                  <c:v>3171162.05</c:v>
                </c:pt>
                <c:pt idx="217">
                  <c:v>3199151.7439999999</c:v>
                </c:pt>
                <c:pt idx="218">
                  <c:v>3196452.6060000001</c:v>
                </c:pt>
                <c:pt idx="219">
                  <c:v>3216170.1</c:v>
                </c:pt>
                <c:pt idx="220">
                  <c:v>3227175.0420000004</c:v>
                </c:pt>
                <c:pt idx="221">
                  <c:v>3244740.4560000002</c:v>
                </c:pt>
                <c:pt idx="222">
                  <c:v>3250831.56</c:v>
                </c:pt>
                <c:pt idx="223">
                  <c:v>3265118.5279999999</c:v>
                </c:pt>
                <c:pt idx="224">
                  <c:v>3260227.2749999999</c:v>
                </c:pt>
                <c:pt idx="225">
                  <c:v>3304484.0860000001</c:v>
                </c:pt>
                <c:pt idx="226">
                  <c:v>3302415.7489999998</c:v>
                </c:pt>
                <c:pt idx="227">
                  <c:v>3307809.6359999999</c:v>
                </c:pt>
                <c:pt idx="228">
                  <c:v>3325679.5219999999</c:v>
                </c:pt>
                <c:pt idx="229">
                  <c:v>3339479.02</c:v>
                </c:pt>
                <c:pt idx="230">
                  <c:v>3355004.2679999997</c:v>
                </c:pt>
                <c:pt idx="231">
                  <c:v>3377981.7119999998</c:v>
                </c:pt>
                <c:pt idx="232">
                  <c:v>3400154.088</c:v>
                </c:pt>
                <c:pt idx="233">
                  <c:v>3404670.5159999998</c:v>
                </c:pt>
                <c:pt idx="234">
                  <c:v>3412040.67</c:v>
                </c:pt>
                <c:pt idx="235">
                  <c:v>3422290.5159999998</c:v>
                </c:pt>
                <c:pt idx="236">
                  <c:v>3438542.7030000002</c:v>
                </c:pt>
                <c:pt idx="237">
                  <c:v>3453686.068</c:v>
                </c:pt>
                <c:pt idx="238">
                  <c:v>3475924.9410000001</c:v>
                </c:pt>
                <c:pt idx="239">
                  <c:v>3476851.6799999997</c:v>
                </c:pt>
                <c:pt idx="240">
                  <c:v>3492566.9389999998</c:v>
                </c:pt>
                <c:pt idx="241">
                  <c:v>3507070.7760000001</c:v>
                </c:pt>
                <c:pt idx="242">
                  <c:v>3522071.889</c:v>
                </c:pt>
                <c:pt idx="243">
                  <c:v>3518525.872</c:v>
                </c:pt>
                <c:pt idx="244">
                  <c:v>3550179.36</c:v>
                </c:pt>
                <c:pt idx="245">
                  <c:v>3588192.4079999998</c:v>
                </c:pt>
                <c:pt idx="246">
                  <c:v>3591748.5240000002</c:v>
                </c:pt>
                <c:pt idx="247">
                  <c:v>3615710.048</c:v>
                </c:pt>
                <c:pt idx="248">
                  <c:v>3612309.2339999997</c:v>
                </c:pt>
                <c:pt idx="249">
                  <c:v>3618164</c:v>
                </c:pt>
                <c:pt idx="250">
                  <c:v>3633269.176</c:v>
                </c:pt>
                <c:pt idx="251">
                  <c:v>3656583.7560000001</c:v>
                </c:pt>
                <c:pt idx="252">
                  <c:v>3655266.3289999999</c:v>
                </c:pt>
                <c:pt idx="253">
                  <c:v>3656876.8620000002</c:v>
                </c:pt>
                <c:pt idx="254">
                  <c:v>3690415.335</c:v>
                </c:pt>
                <c:pt idx="255">
                  <c:v>3717699.3280000002</c:v>
                </c:pt>
                <c:pt idx="256">
                  <c:v>3731669.5550000002</c:v>
                </c:pt>
                <c:pt idx="257">
                  <c:v>3748914.9240000001</c:v>
                </c:pt>
                <c:pt idx="258">
                  <c:v>3754407.2790000001</c:v>
                </c:pt>
                <c:pt idx="259">
                  <c:v>3759932.8000000003</c:v>
                </c:pt>
                <c:pt idx="260">
                  <c:v>3757398.2820000001</c:v>
                </c:pt>
                <c:pt idx="261">
                  <c:v>3764774.9400000004</c:v>
                </c:pt>
                <c:pt idx="262">
                  <c:v>3782207.2080000001</c:v>
                </c:pt>
                <c:pt idx="263">
                  <c:v>3782374.4639999997</c:v>
                </c:pt>
                <c:pt idx="264">
                  <c:v>3817721.7049999996</c:v>
                </c:pt>
                <c:pt idx="265">
                  <c:v>3808483.7280000001</c:v>
                </c:pt>
                <c:pt idx="266">
                  <c:v>3801559.8840000001</c:v>
                </c:pt>
                <c:pt idx="267">
                  <c:v>3827366.6919999998</c:v>
                </c:pt>
                <c:pt idx="268">
                  <c:v>3824792.3709999998</c:v>
                </c:pt>
                <c:pt idx="269">
                  <c:v>3862997.46</c:v>
                </c:pt>
                <c:pt idx="270">
                  <c:v>3869759.4050000003</c:v>
                </c:pt>
                <c:pt idx="271">
                  <c:v>3867040.5919999997</c:v>
                </c:pt>
                <c:pt idx="272">
                  <c:v>3856963.3829999999</c:v>
                </c:pt>
                <c:pt idx="273">
                  <c:v>3864385.5779999997</c:v>
                </c:pt>
                <c:pt idx="274">
                  <c:v>3891800.2749999999</c:v>
                </c:pt>
                <c:pt idx="275">
                  <c:v>3890653.872</c:v>
                </c:pt>
                <c:pt idx="276">
                  <c:v>3892008.4440000001</c:v>
                </c:pt>
                <c:pt idx="277">
                  <c:v>3900819.8280000002</c:v>
                </c:pt>
                <c:pt idx="278">
                  <c:v>3903502.9499999997</c:v>
                </c:pt>
                <c:pt idx="279">
                  <c:v>3935882.44</c:v>
                </c:pt>
                <c:pt idx="280">
                  <c:v>3924181.017</c:v>
                </c:pt>
                <c:pt idx="281">
                  <c:v>3960710.304</c:v>
                </c:pt>
                <c:pt idx="282">
                  <c:v>3962041.6010000003</c:v>
                </c:pt>
                <c:pt idx="283">
                  <c:v>3966561.8279999997</c:v>
                </c:pt>
                <c:pt idx="284">
                  <c:v>3994131.36</c:v>
                </c:pt>
                <c:pt idx="285">
                  <c:v>3978507.1039999998</c:v>
                </c:pt>
                <c:pt idx="286">
                  <c:v>3978639.3849999998</c:v>
                </c:pt>
                <c:pt idx="287">
                  <c:v>3980882.88</c:v>
                </c:pt>
                <c:pt idx="288">
                  <c:v>4020066.8739999998</c:v>
                </c:pt>
                <c:pt idx="289">
                  <c:v>4025903.54</c:v>
                </c:pt>
                <c:pt idx="290">
                  <c:v>4016138.142</c:v>
                </c:pt>
                <c:pt idx="291">
                  <c:v>4064518.5280000004</c:v>
                </c:pt>
                <c:pt idx="292">
                  <c:v>4034482.838</c:v>
                </c:pt>
                <c:pt idx="293">
                  <c:v>4071510.1560000004</c:v>
                </c:pt>
                <c:pt idx="294">
                  <c:v>4069492.55</c:v>
                </c:pt>
                <c:pt idx="295">
                  <c:v>4089426.48</c:v>
                </c:pt>
                <c:pt idx="296">
                  <c:v>4089233.5109999999</c:v>
                </c:pt>
                <c:pt idx="297">
                  <c:v>4098273.906</c:v>
                </c:pt>
                <c:pt idx="298">
                  <c:v>4116849.3730000001</c:v>
                </c:pt>
                <c:pt idx="299">
                  <c:v>4150814.4000000004</c:v>
                </c:pt>
                <c:pt idx="300">
                  <c:v>4116147.91</c:v>
                </c:pt>
                <c:pt idx="301">
                  <c:v>4131247.9580000001</c:v>
                </c:pt>
                <c:pt idx="302">
                  <c:v>4157651.1629999997</c:v>
                </c:pt>
                <c:pt idx="303">
                  <c:v>4151406.6719999998</c:v>
                </c:pt>
                <c:pt idx="304">
                  <c:v>4186787.1550000003</c:v>
                </c:pt>
                <c:pt idx="305">
                  <c:v>4217099.5259999996</c:v>
                </c:pt>
                <c:pt idx="306">
                  <c:v>4218160.659</c:v>
                </c:pt>
                <c:pt idx="307">
                  <c:v>4242610.3720000004</c:v>
                </c:pt>
                <c:pt idx="308">
                  <c:v>4221003.3449999997</c:v>
                </c:pt>
                <c:pt idx="309">
                  <c:v>4276213.78</c:v>
                </c:pt>
                <c:pt idx="310">
                  <c:v>4243055.1039999994</c:v>
                </c:pt>
                <c:pt idx="311">
                  <c:v>4275613.9919999996</c:v>
                </c:pt>
                <c:pt idx="312">
                  <c:v>4304235.1499999994</c:v>
                </c:pt>
                <c:pt idx="313">
                  <c:v>4306912.8619999997</c:v>
                </c:pt>
                <c:pt idx="314">
                  <c:v>4285066.59</c:v>
                </c:pt>
                <c:pt idx="315">
                  <c:v>4319983.8599999994</c:v>
                </c:pt>
                <c:pt idx="316">
                  <c:v>4343520.0520000001</c:v>
                </c:pt>
                <c:pt idx="317">
                  <c:v>4358734.7340000002</c:v>
                </c:pt>
                <c:pt idx="318">
                  <c:v>4378410.2560000001</c:v>
                </c:pt>
                <c:pt idx="319">
                  <c:v>4353552.32</c:v>
                </c:pt>
                <c:pt idx="320">
                  <c:v>4385126.7510000002</c:v>
                </c:pt>
                <c:pt idx="321">
                  <c:v>4389834.6940000001</c:v>
                </c:pt>
                <c:pt idx="322">
                  <c:v>4425538.3109999998</c:v>
                </c:pt>
                <c:pt idx="323">
                  <c:v>4415069.2680000002</c:v>
                </c:pt>
                <c:pt idx="324">
                  <c:v>4459319.8</c:v>
                </c:pt>
                <c:pt idx="325">
                  <c:v>4459540.7980000004</c:v>
                </c:pt>
                <c:pt idx="326">
                  <c:v>4445144.4780000001</c:v>
                </c:pt>
                <c:pt idx="327">
                  <c:v>4462380.96</c:v>
                </c:pt>
                <c:pt idx="328">
                  <c:v>4452268.17</c:v>
                </c:pt>
                <c:pt idx="329">
                  <c:v>4496468.79</c:v>
                </c:pt>
                <c:pt idx="330">
                  <c:v>4499827.8260000004</c:v>
                </c:pt>
                <c:pt idx="331">
                  <c:v>4521476.1280000005</c:v>
                </c:pt>
                <c:pt idx="332">
                  <c:v>4499708.1210000003</c:v>
                </c:pt>
                <c:pt idx="333">
                  <c:v>4538437.09</c:v>
                </c:pt>
                <c:pt idx="334">
                  <c:v>4561092.67</c:v>
                </c:pt>
                <c:pt idx="335">
                  <c:v>4581613.3440000005</c:v>
                </c:pt>
                <c:pt idx="336">
                  <c:v>4590306.3190000001</c:v>
                </c:pt>
                <c:pt idx="337">
                  <c:v>4598500.8159999996</c:v>
                </c:pt>
                <c:pt idx="338">
                  <c:v>4626636.4050000003</c:v>
                </c:pt>
                <c:pt idx="339">
                  <c:v>4622018.3459999999</c:v>
                </c:pt>
                <c:pt idx="340">
                  <c:v>4646094.8380000005</c:v>
                </c:pt>
                <c:pt idx="341">
                  <c:v>4678533.1280000005</c:v>
                </c:pt>
                <c:pt idx="342">
                  <c:v>4662768.3140000002</c:v>
                </c:pt>
                <c:pt idx="343">
                  <c:v>4687105.1639999999</c:v>
                </c:pt>
                <c:pt idx="344">
                  <c:v>4737805.45</c:v>
                </c:pt>
                <c:pt idx="345">
                  <c:v>4756958.9759999998</c:v>
                </c:pt>
                <c:pt idx="346">
                  <c:v>4771348.5039999997</c:v>
                </c:pt>
                <c:pt idx="347">
                  <c:v>4817089.43</c:v>
                </c:pt>
                <c:pt idx="348">
                  <c:v>4862168.6400000006</c:v>
                </c:pt>
                <c:pt idx="349">
                  <c:v>4869493.95</c:v>
                </c:pt>
                <c:pt idx="350">
                  <c:v>4855673.4589999998</c:v>
                </c:pt>
                <c:pt idx="351">
                  <c:v>4900147.8900000006</c:v>
                </c:pt>
                <c:pt idx="352">
                  <c:v>4914942.3959999997</c:v>
                </c:pt>
                <c:pt idx="353">
                  <c:v>4942211.8260000004</c:v>
                </c:pt>
                <c:pt idx="354">
                  <c:v>4959133.7759999996</c:v>
                </c:pt>
                <c:pt idx="355">
                  <c:v>4988253.05</c:v>
                </c:pt>
                <c:pt idx="356">
                  <c:v>5017007.3880000003</c:v>
                </c:pt>
                <c:pt idx="357">
                  <c:v>5037028.26</c:v>
                </c:pt>
                <c:pt idx="358">
                  <c:v>5071070.6399999997</c:v>
                </c:pt>
                <c:pt idx="359">
                  <c:v>5069480.4720000001</c:v>
                </c:pt>
                <c:pt idx="360">
                  <c:v>5113174.74</c:v>
                </c:pt>
                <c:pt idx="361">
                  <c:v>5145745.5159999998</c:v>
                </c:pt>
                <c:pt idx="362">
                  <c:v>5153164.0319999997</c:v>
                </c:pt>
                <c:pt idx="363">
                  <c:v>5180090.6640000008</c:v>
                </c:pt>
                <c:pt idx="364">
                  <c:v>5201574.1720000003</c:v>
                </c:pt>
                <c:pt idx="365">
                  <c:v>5220661.29</c:v>
                </c:pt>
                <c:pt idx="366">
                  <c:v>5234596.3039999995</c:v>
                </c:pt>
                <c:pt idx="367">
                  <c:v>5281651.5580000002</c:v>
                </c:pt>
                <c:pt idx="368">
                  <c:v>5314364.7479999997</c:v>
                </c:pt>
                <c:pt idx="369">
                  <c:v>5330594.2939999998</c:v>
                </c:pt>
                <c:pt idx="370">
                  <c:v>5349411.2</c:v>
                </c:pt>
                <c:pt idx="371">
                  <c:v>5378761.2060000002</c:v>
                </c:pt>
                <c:pt idx="372">
                  <c:v>5428181.9759999998</c:v>
                </c:pt>
                <c:pt idx="373">
                  <c:v>5446084</c:v>
                </c:pt>
                <c:pt idx="374">
                  <c:v>5442824.04</c:v>
                </c:pt>
                <c:pt idx="375">
                  <c:v>5479798.4199999999</c:v>
                </c:pt>
                <c:pt idx="376">
                  <c:v>5518208.108</c:v>
                </c:pt>
                <c:pt idx="377">
                  <c:v>5508774.6659999993</c:v>
                </c:pt>
                <c:pt idx="378">
                  <c:v>5562680.8640000001</c:v>
                </c:pt>
                <c:pt idx="379">
                  <c:v>5581417.2949999999</c:v>
                </c:pt>
                <c:pt idx="380">
                  <c:v>5628085.875</c:v>
                </c:pt>
                <c:pt idx="381">
                  <c:v>5636638.7010000004</c:v>
                </c:pt>
                <c:pt idx="382">
                  <c:v>5660620.4749999996</c:v>
                </c:pt>
                <c:pt idx="383">
                  <c:v>5680462.557</c:v>
                </c:pt>
                <c:pt idx="384">
                  <c:v>5697125.5770000005</c:v>
                </c:pt>
                <c:pt idx="385">
                  <c:v>5752114.5599999996</c:v>
                </c:pt>
                <c:pt idx="386">
                  <c:v>5756690.5759999994</c:v>
                </c:pt>
                <c:pt idx="387">
                  <c:v>5800461.1600000001</c:v>
                </c:pt>
                <c:pt idx="388">
                  <c:v>5839410.3059999999</c:v>
                </c:pt>
                <c:pt idx="389">
                  <c:v>5862964.4639999997</c:v>
                </c:pt>
                <c:pt idx="390">
                  <c:v>5874684.1340000005</c:v>
                </c:pt>
                <c:pt idx="391">
                  <c:v>5913563.6149999993</c:v>
                </c:pt>
                <c:pt idx="392">
                  <c:v>5907341.4630000005</c:v>
                </c:pt>
                <c:pt idx="393">
                  <c:v>5957272.7999999998</c:v>
                </c:pt>
                <c:pt idx="394">
                  <c:v>5981047.5120000001</c:v>
                </c:pt>
                <c:pt idx="395">
                  <c:v>6032030.1399999997</c:v>
                </c:pt>
                <c:pt idx="396">
                  <c:v>6041841.6200000001</c:v>
                </c:pt>
                <c:pt idx="397">
                  <c:v>6085766.25</c:v>
                </c:pt>
                <c:pt idx="398">
                  <c:v>6129319.0829999996</c:v>
                </c:pt>
                <c:pt idx="399">
                  <c:v>6130416.2560000001</c:v>
                </c:pt>
                <c:pt idx="400">
                  <c:v>6151455.3680000007</c:v>
                </c:pt>
                <c:pt idx="401">
                  <c:v>6184913.4359999998</c:v>
                </c:pt>
                <c:pt idx="402">
                  <c:v>6236202.4950000001</c:v>
                </c:pt>
                <c:pt idx="403">
                  <c:v>6270481.5360000003</c:v>
                </c:pt>
                <c:pt idx="404">
                  <c:v>6293745.7800000003</c:v>
                </c:pt>
                <c:pt idx="405">
                  <c:v>6290456.1000000006</c:v>
                </c:pt>
                <c:pt idx="406">
                  <c:v>6325278.4270000001</c:v>
                </c:pt>
                <c:pt idx="407">
                  <c:v>6381926.8169999998</c:v>
                </c:pt>
                <c:pt idx="408">
                  <c:v>6432809.7240000004</c:v>
                </c:pt>
                <c:pt idx="409">
                  <c:v>6420947.352</c:v>
                </c:pt>
                <c:pt idx="410">
                  <c:v>6444200.2039999999</c:v>
                </c:pt>
                <c:pt idx="411">
                  <c:v>6469579.8399999999</c:v>
                </c:pt>
                <c:pt idx="412">
                  <c:v>6502158.2400000002</c:v>
                </c:pt>
                <c:pt idx="413">
                  <c:v>6544095.9899999993</c:v>
                </c:pt>
                <c:pt idx="414">
                  <c:v>6598873.4040000001</c:v>
                </c:pt>
                <c:pt idx="415">
                  <c:v>6620843.1299999999</c:v>
                </c:pt>
                <c:pt idx="416">
                  <c:v>6665329.0219999999</c:v>
                </c:pt>
                <c:pt idx="417">
                  <c:v>6719912.392</c:v>
                </c:pt>
                <c:pt idx="418">
                  <c:v>6755056.1680000005</c:v>
                </c:pt>
                <c:pt idx="419">
                  <c:v>6767206.2940000007</c:v>
                </c:pt>
                <c:pt idx="420">
                  <c:v>6791601.8040000005</c:v>
                </c:pt>
                <c:pt idx="421">
                  <c:v>6811362.2280000001</c:v>
                </c:pt>
                <c:pt idx="422">
                  <c:v>6845949.6119999997</c:v>
                </c:pt>
                <c:pt idx="423">
                  <c:v>6900053.4839999992</c:v>
                </c:pt>
                <c:pt idx="424">
                  <c:v>6910288.0269999998</c:v>
                </c:pt>
                <c:pt idx="425">
                  <c:v>6968640.8700000001</c:v>
                </c:pt>
                <c:pt idx="426">
                  <c:v>6954211.9639999997</c:v>
                </c:pt>
                <c:pt idx="427">
                  <c:v>7003330.2949999999</c:v>
                </c:pt>
                <c:pt idx="428">
                  <c:v>7051277.6320000002</c:v>
                </c:pt>
                <c:pt idx="429">
                  <c:v>7068988.943</c:v>
                </c:pt>
                <c:pt idx="430">
                  <c:v>7116899.0040000007</c:v>
                </c:pt>
                <c:pt idx="431">
                  <c:v>7141894.0129999993</c:v>
                </c:pt>
                <c:pt idx="432">
                  <c:v>7164869.9849999994</c:v>
                </c:pt>
                <c:pt idx="433">
                  <c:v>7249860.415</c:v>
                </c:pt>
                <c:pt idx="434">
                  <c:v>7292199.9450000003</c:v>
                </c:pt>
                <c:pt idx="435">
                  <c:v>7309363.0860000001</c:v>
                </c:pt>
                <c:pt idx="436">
                  <c:v>7286504.96</c:v>
                </c:pt>
                <c:pt idx="437">
                  <c:v>7374439.8719999995</c:v>
                </c:pt>
                <c:pt idx="438">
                  <c:v>7347944.4440000001</c:v>
                </c:pt>
                <c:pt idx="439">
                  <c:v>7453979.0340000009</c:v>
                </c:pt>
                <c:pt idx="440">
                  <c:v>7464378.7469999995</c:v>
                </c:pt>
                <c:pt idx="441">
                  <c:v>7488222.6999999993</c:v>
                </c:pt>
                <c:pt idx="442">
                  <c:v>7531751.2740000002</c:v>
                </c:pt>
                <c:pt idx="443">
                  <c:v>7573358.2259999998</c:v>
                </c:pt>
                <c:pt idx="444">
                  <c:v>7617495.1040000003</c:v>
                </c:pt>
                <c:pt idx="445">
                  <c:v>7634357.3880000003</c:v>
                </c:pt>
                <c:pt idx="446">
                  <c:v>7716895.0320000006</c:v>
                </c:pt>
                <c:pt idx="447">
                  <c:v>7708219.6119999997</c:v>
                </c:pt>
                <c:pt idx="448">
                  <c:v>7747372.2810000004</c:v>
                </c:pt>
                <c:pt idx="449">
                  <c:v>7805456.3999999994</c:v>
                </c:pt>
                <c:pt idx="450">
                  <c:v>7823148.9279999994</c:v>
                </c:pt>
                <c:pt idx="451">
                  <c:v>7904134.8729999997</c:v>
                </c:pt>
                <c:pt idx="452">
                  <c:v>7910653.0019999994</c:v>
                </c:pt>
                <c:pt idx="453">
                  <c:v>7903796.4069999997</c:v>
                </c:pt>
                <c:pt idx="454">
                  <c:v>7996428.4400000004</c:v>
                </c:pt>
                <c:pt idx="455">
                  <c:v>8008961.1120000007</c:v>
                </c:pt>
                <c:pt idx="456">
                  <c:v>8029188.4500000002</c:v>
                </c:pt>
                <c:pt idx="457">
                  <c:v>8152245.2560000001</c:v>
                </c:pt>
                <c:pt idx="458">
                  <c:v>8133937.0120000001</c:v>
                </c:pt>
                <c:pt idx="459">
                  <c:v>8203143.0599999996</c:v>
                </c:pt>
                <c:pt idx="460">
                  <c:v>8217054.3050000006</c:v>
                </c:pt>
                <c:pt idx="461">
                  <c:v>8281972.4239999996</c:v>
                </c:pt>
                <c:pt idx="462">
                  <c:v>8257980.7999999998</c:v>
                </c:pt>
                <c:pt idx="463">
                  <c:v>8323755.3150000004</c:v>
                </c:pt>
                <c:pt idx="464">
                  <c:v>8361253.5120000001</c:v>
                </c:pt>
                <c:pt idx="465">
                  <c:v>8407701.25</c:v>
                </c:pt>
                <c:pt idx="466">
                  <c:v>8430000.7970000003</c:v>
                </c:pt>
                <c:pt idx="467">
                  <c:v>8547980.6160000004</c:v>
                </c:pt>
                <c:pt idx="468">
                  <c:v>8490758.0999999996</c:v>
                </c:pt>
                <c:pt idx="469">
                  <c:v>8539858.8450000007</c:v>
                </c:pt>
                <c:pt idx="470">
                  <c:v>8594589.5360000003</c:v>
                </c:pt>
                <c:pt idx="471">
                  <c:v>8606038.1100000013</c:v>
                </c:pt>
                <c:pt idx="472">
                  <c:v>8720098.5040000007</c:v>
                </c:pt>
                <c:pt idx="473">
                  <c:v>8727662.8019999992</c:v>
                </c:pt>
                <c:pt idx="474">
                  <c:v>8796677.2139999997</c:v>
                </c:pt>
                <c:pt idx="475">
                  <c:v>8819679.0499999989</c:v>
                </c:pt>
                <c:pt idx="476">
                  <c:v>8836239.659</c:v>
                </c:pt>
                <c:pt idx="477">
                  <c:v>8980962.2410000004</c:v>
                </c:pt>
                <c:pt idx="478">
                  <c:v>9007284.3010000009</c:v>
                </c:pt>
                <c:pt idx="479">
                  <c:v>8996533.3229999989</c:v>
                </c:pt>
                <c:pt idx="480">
                  <c:v>9064191.7080000006</c:v>
                </c:pt>
                <c:pt idx="481">
                  <c:v>9104840.7379999999</c:v>
                </c:pt>
                <c:pt idx="482">
                  <c:v>9167319.7800000012</c:v>
                </c:pt>
                <c:pt idx="483">
                  <c:v>9171890.1129999999</c:v>
                </c:pt>
                <c:pt idx="484">
                  <c:v>9249286.7699999996</c:v>
                </c:pt>
                <c:pt idx="485">
                  <c:v>9216771.557</c:v>
                </c:pt>
                <c:pt idx="486">
                  <c:v>9291892.743999999</c:v>
                </c:pt>
                <c:pt idx="487">
                  <c:v>9393434.8699999992</c:v>
                </c:pt>
                <c:pt idx="488">
                  <c:v>9408800.0639999993</c:v>
                </c:pt>
                <c:pt idx="489">
                  <c:v>9439302.1799999997</c:v>
                </c:pt>
                <c:pt idx="490">
                  <c:v>9559612.1009999998</c:v>
                </c:pt>
                <c:pt idx="491">
                  <c:v>9514049.5439999998</c:v>
                </c:pt>
                <c:pt idx="492">
                  <c:v>9569638.4670000002</c:v>
                </c:pt>
                <c:pt idx="493">
                  <c:v>9613947.7599999998</c:v>
                </c:pt>
                <c:pt idx="494">
                  <c:v>9650650.0899999999</c:v>
                </c:pt>
                <c:pt idx="495">
                  <c:v>9692156.3880000003</c:v>
                </c:pt>
                <c:pt idx="496">
                  <c:v>9783803.8640000001</c:v>
                </c:pt>
                <c:pt idx="497">
                  <c:v>9814462.9700000007</c:v>
                </c:pt>
                <c:pt idx="498">
                  <c:v>9833633.8100000005</c:v>
                </c:pt>
                <c:pt idx="499">
                  <c:v>9954233.120000001</c:v>
                </c:pt>
                <c:pt idx="500">
                  <c:v>9939666.8590000011</c:v>
                </c:pt>
                <c:pt idx="501">
                  <c:v>10035588.206</c:v>
                </c:pt>
                <c:pt idx="502">
                  <c:v>9997173.972000001</c:v>
                </c:pt>
                <c:pt idx="503">
                  <c:v>10147224.85</c:v>
                </c:pt>
                <c:pt idx="504">
                  <c:v>10184048.058</c:v>
                </c:pt>
                <c:pt idx="505">
                  <c:v>10114742.4</c:v>
                </c:pt>
                <c:pt idx="506">
                  <c:v>10208609.663999999</c:v>
                </c:pt>
                <c:pt idx="507">
                  <c:v>10262025.852</c:v>
                </c:pt>
                <c:pt idx="508">
                  <c:v>10348570.540000001</c:v>
                </c:pt>
                <c:pt idx="509">
                  <c:v>10328020.67</c:v>
                </c:pt>
                <c:pt idx="510">
                  <c:v>10425241.827</c:v>
                </c:pt>
                <c:pt idx="511">
                  <c:v>10513773.600000001</c:v>
                </c:pt>
                <c:pt idx="512">
                  <c:v>10521561.600000001</c:v>
                </c:pt>
                <c:pt idx="513">
                  <c:v>10617040.481999999</c:v>
                </c:pt>
                <c:pt idx="514">
                  <c:v>10633172.5</c:v>
                </c:pt>
                <c:pt idx="515">
                  <c:v>10800527.362</c:v>
                </c:pt>
                <c:pt idx="516">
                  <c:v>10800816.544</c:v>
                </c:pt>
                <c:pt idx="517">
                  <c:v>10834419.697999999</c:v>
                </c:pt>
                <c:pt idx="518">
                  <c:v>10895133.872</c:v>
                </c:pt>
                <c:pt idx="519">
                  <c:v>10860076.256999999</c:v>
                </c:pt>
                <c:pt idx="520">
                  <c:v>10977602.112000002</c:v>
                </c:pt>
                <c:pt idx="521">
                  <c:v>11001650.844000001</c:v>
                </c:pt>
                <c:pt idx="522">
                  <c:v>11034845.970000001</c:v>
                </c:pt>
                <c:pt idx="523">
                  <c:v>11118022.795</c:v>
                </c:pt>
                <c:pt idx="524">
                  <c:v>11198065.029999999</c:v>
                </c:pt>
                <c:pt idx="525">
                  <c:v>11211852.444</c:v>
                </c:pt>
                <c:pt idx="526">
                  <c:v>11272678.064999999</c:v>
                </c:pt>
                <c:pt idx="527">
                  <c:v>11370009.114</c:v>
                </c:pt>
                <c:pt idx="528">
                  <c:v>11353433.756000001</c:v>
                </c:pt>
                <c:pt idx="529">
                  <c:v>11496963.434999999</c:v>
                </c:pt>
                <c:pt idx="530">
                  <c:v>11485927.600000001</c:v>
                </c:pt>
                <c:pt idx="531">
                  <c:v>11534503.584000001</c:v>
                </c:pt>
                <c:pt idx="532">
                  <c:v>11600951.468999999</c:v>
                </c:pt>
                <c:pt idx="533">
                  <c:v>11737533.908</c:v>
                </c:pt>
                <c:pt idx="534">
                  <c:v>11731119.896</c:v>
                </c:pt>
                <c:pt idx="535">
                  <c:v>11827285.527000001</c:v>
                </c:pt>
                <c:pt idx="536">
                  <c:v>11841824.592</c:v>
                </c:pt>
                <c:pt idx="537">
                  <c:v>11875260.639999999</c:v>
                </c:pt>
                <c:pt idx="538">
                  <c:v>11910744.767999999</c:v>
                </c:pt>
                <c:pt idx="539">
                  <c:v>12042282.857999999</c:v>
                </c:pt>
                <c:pt idx="540">
                  <c:v>12041358.425999999</c:v>
                </c:pt>
                <c:pt idx="541">
                  <c:v>12131147.08</c:v>
                </c:pt>
                <c:pt idx="542">
                  <c:v>12173695.254000001</c:v>
                </c:pt>
                <c:pt idx="543">
                  <c:v>12191479.313999999</c:v>
                </c:pt>
                <c:pt idx="544">
                  <c:v>12301280.966999998</c:v>
                </c:pt>
                <c:pt idx="545">
                  <c:v>12319813.24</c:v>
                </c:pt>
                <c:pt idx="546">
                  <c:v>12387291.624</c:v>
                </c:pt>
                <c:pt idx="547">
                  <c:v>12464275.648</c:v>
                </c:pt>
                <c:pt idx="548">
                  <c:v>12515234.015999999</c:v>
                </c:pt>
                <c:pt idx="549">
                  <c:v>12543059</c:v>
                </c:pt>
                <c:pt idx="550">
                  <c:v>12680061.408</c:v>
                </c:pt>
                <c:pt idx="551">
                  <c:v>12671801.208000001</c:v>
                </c:pt>
                <c:pt idx="552">
                  <c:v>12823974.352</c:v>
                </c:pt>
                <c:pt idx="553">
                  <c:v>12887077.888</c:v>
                </c:pt>
                <c:pt idx="554">
                  <c:v>12937827.945</c:v>
                </c:pt>
                <c:pt idx="555">
                  <c:v>12938031.264</c:v>
                </c:pt>
                <c:pt idx="556">
                  <c:v>13015336.186999999</c:v>
                </c:pt>
                <c:pt idx="557">
                  <c:v>13106262.51</c:v>
                </c:pt>
                <c:pt idx="558">
                  <c:v>13142216.583999999</c:v>
                </c:pt>
                <c:pt idx="559">
                  <c:v>13215571.199999999</c:v>
                </c:pt>
                <c:pt idx="560">
                  <c:v>13258838.489</c:v>
                </c:pt>
                <c:pt idx="561">
                  <c:v>13333829.880000001</c:v>
                </c:pt>
                <c:pt idx="562">
                  <c:v>13293002.608000001</c:v>
                </c:pt>
                <c:pt idx="563">
                  <c:v>13477827.549999999</c:v>
                </c:pt>
                <c:pt idx="564">
                  <c:v>13470729.84</c:v>
                </c:pt>
                <c:pt idx="565">
                  <c:v>13551490.953000002</c:v>
                </c:pt>
                <c:pt idx="566">
                  <c:v>13618220.306</c:v>
                </c:pt>
                <c:pt idx="567">
                  <c:v>13741776.736</c:v>
                </c:pt>
                <c:pt idx="568">
                  <c:v>13857663.559999999</c:v>
                </c:pt>
                <c:pt idx="569">
                  <c:v>13845269.778999999</c:v>
                </c:pt>
                <c:pt idx="570">
                  <c:v>13884989.576000001</c:v>
                </c:pt>
                <c:pt idx="571">
                  <c:v>14003274.329</c:v>
                </c:pt>
                <c:pt idx="572">
                  <c:v>14019707.831999999</c:v>
                </c:pt>
                <c:pt idx="573">
                  <c:v>14079865.370999999</c:v>
                </c:pt>
                <c:pt idx="574">
                  <c:v>14108923.848000001</c:v>
                </c:pt>
                <c:pt idx="575">
                  <c:v>14150649.753</c:v>
                </c:pt>
                <c:pt idx="576">
                  <c:v>14322950.271</c:v>
                </c:pt>
                <c:pt idx="577">
                  <c:v>14364903.579000002</c:v>
                </c:pt>
                <c:pt idx="578">
                  <c:v>14426648.654999999</c:v>
                </c:pt>
                <c:pt idx="579">
                  <c:v>14368537.546</c:v>
                </c:pt>
                <c:pt idx="580">
                  <c:v>14493068.028000001</c:v>
                </c:pt>
                <c:pt idx="581">
                  <c:v>14638841.033</c:v>
                </c:pt>
                <c:pt idx="582">
                  <c:v>14637275.776000001</c:v>
                </c:pt>
                <c:pt idx="583">
                  <c:v>14709368.084999999</c:v>
                </c:pt>
                <c:pt idx="584">
                  <c:v>14865453.225</c:v>
                </c:pt>
                <c:pt idx="585">
                  <c:v>14876910.327</c:v>
                </c:pt>
                <c:pt idx="586">
                  <c:v>15023452.655999999</c:v>
                </c:pt>
                <c:pt idx="587">
                  <c:v>15062752.655999999</c:v>
                </c:pt>
                <c:pt idx="588">
                  <c:v>15189758.924999999</c:v>
                </c:pt>
                <c:pt idx="589">
                  <c:v>15204490.595999999</c:v>
                </c:pt>
                <c:pt idx="590">
                  <c:v>15260141.302000001</c:v>
                </c:pt>
                <c:pt idx="591">
                  <c:v>15357341.719999999</c:v>
                </c:pt>
                <c:pt idx="592">
                  <c:v>15523233.361</c:v>
                </c:pt>
                <c:pt idx="593">
                  <c:v>15578608.856000001</c:v>
                </c:pt>
                <c:pt idx="594">
                  <c:v>15607783.970999999</c:v>
                </c:pt>
                <c:pt idx="595">
                  <c:v>15781092.381000001</c:v>
                </c:pt>
                <c:pt idx="596">
                  <c:v>15737463.059999999</c:v>
                </c:pt>
                <c:pt idx="597">
                  <c:v>15791355.117999999</c:v>
                </c:pt>
                <c:pt idx="598">
                  <c:v>15977345.619999999</c:v>
                </c:pt>
                <c:pt idx="599">
                  <c:v>16069402.475</c:v>
                </c:pt>
                <c:pt idx="600">
                  <c:v>16027799.831999999</c:v>
                </c:pt>
                <c:pt idx="601">
                  <c:v>16054002.99</c:v>
                </c:pt>
                <c:pt idx="602">
                  <c:v>16383920.324999999</c:v>
                </c:pt>
                <c:pt idx="603">
                  <c:v>16306998.807</c:v>
                </c:pt>
                <c:pt idx="604">
                  <c:v>16377803.91</c:v>
                </c:pt>
                <c:pt idx="605">
                  <c:v>16430121.32</c:v>
                </c:pt>
                <c:pt idx="606">
                  <c:v>16474496.298</c:v>
                </c:pt>
                <c:pt idx="607">
                  <c:v>16632043.585000001</c:v>
                </c:pt>
                <c:pt idx="608">
                  <c:v>16704188.388</c:v>
                </c:pt>
                <c:pt idx="609">
                  <c:v>16824807.52</c:v>
                </c:pt>
                <c:pt idx="610">
                  <c:v>16779177.250999998</c:v>
                </c:pt>
                <c:pt idx="611">
                  <c:v>16912249.280999999</c:v>
                </c:pt>
                <c:pt idx="612">
                  <c:v>16989223.577</c:v>
                </c:pt>
                <c:pt idx="613">
                  <c:v>17053008.252</c:v>
                </c:pt>
                <c:pt idx="614">
                  <c:v>17158038.298</c:v>
                </c:pt>
                <c:pt idx="615">
                  <c:v>17105720.684</c:v>
                </c:pt>
                <c:pt idx="616">
                  <c:v>17322051.557999998</c:v>
                </c:pt>
                <c:pt idx="617">
                  <c:v>17373566.353</c:v>
                </c:pt>
                <c:pt idx="618">
                  <c:v>17457866.912</c:v>
                </c:pt>
                <c:pt idx="619">
                  <c:v>17512355.420000002</c:v>
                </c:pt>
                <c:pt idx="620">
                  <c:v>17585853.515000001</c:v>
                </c:pt>
                <c:pt idx="621">
                  <c:v>17707535.25</c:v>
                </c:pt>
                <c:pt idx="622">
                  <c:v>17841713.897999998</c:v>
                </c:pt>
                <c:pt idx="623">
                  <c:v>17962054.420000002</c:v>
                </c:pt>
                <c:pt idx="624">
                  <c:v>17945436.816</c:v>
                </c:pt>
                <c:pt idx="625">
                  <c:v>18037977.552000001</c:v>
                </c:pt>
                <c:pt idx="626">
                  <c:v>18189663.559</c:v>
                </c:pt>
                <c:pt idx="627">
                  <c:v>18085625.732999999</c:v>
                </c:pt>
                <c:pt idx="628">
                  <c:v>18241461.412999999</c:v>
                </c:pt>
                <c:pt idx="629">
                  <c:v>18296750.030000001</c:v>
                </c:pt>
                <c:pt idx="630">
                  <c:v>18419030.284000002</c:v>
                </c:pt>
                <c:pt idx="631">
                  <c:v>18575806.052000001</c:v>
                </c:pt>
                <c:pt idx="632">
                  <c:v>18625697.610000003</c:v>
                </c:pt>
                <c:pt idx="633">
                  <c:v>18726005.685999997</c:v>
                </c:pt>
                <c:pt idx="634">
                  <c:v>18760006.454999998</c:v>
                </c:pt>
                <c:pt idx="635">
                  <c:v>18934002.818999998</c:v>
                </c:pt>
                <c:pt idx="636">
                  <c:v>18899206.515000001</c:v>
                </c:pt>
                <c:pt idx="637">
                  <c:v>19071325.227000002</c:v>
                </c:pt>
                <c:pt idx="638">
                  <c:v>19202043.404999997</c:v>
                </c:pt>
                <c:pt idx="639">
                  <c:v>19285885.335000001</c:v>
                </c:pt>
                <c:pt idx="640">
                  <c:v>19376546.044</c:v>
                </c:pt>
                <c:pt idx="641">
                  <c:v>19470907.917999998</c:v>
                </c:pt>
                <c:pt idx="642">
                  <c:v>19456191.510000002</c:v>
                </c:pt>
                <c:pt idx="643">
                  <c:v>19676646.856000002</c:v>
                </c:pt>
                <c:pt idx="644">
                  <c:v>19886856.395</c:v>
                </c:pt>
                <c:pt idx="645">
                  <c:v>19986606.240000002</c:v>
                </c:pt>
                <c:pt idx="646">
                  <c:v>19905694.208000001</c:v>
                </c:pt>
                <c:pt idx="647">
                  <c:v>20050149.167999998</c:v>
                </c:pt>
                <c:pt idx="648">
                  <c:v>19931395.899999999</c:v>
                </c:pt>
                <c:pt idx="649">
                  <c:v>20120524.353</c:v>
                </c:pt>
                <c:pt idx="650">
                  <c:v>20331375.609999999</c:v>
                </c:pt>
                <c:pt idx="651">
                  <c:v>20309955.581999999</c:v>
                </c:pt>
                <c:pt idx="652">
                  <c:v>20372018.59</c:v>
                </c:pt>
                <c:pt idx="653">
                  <c:v>20549424.188999999</c:v>
                </c:pt>
                <c:pt idx="654">
                  <c:v>20459701.120000001</c:v>
                </c:pt>
                <c:pt idx="655">
                  <c:v>20662874.998999998</c:v>
                </c:pt>
                <c:pt idx="656">
                  <c:v>20751787.188000001</c:v>
                </c:pt>
                <c:pt idx="657">
                  <c:v>20838395.798</c:v>
                </c:pt>
                <c:pt idx="658">
                  <c:v>20915693.703000002</c:v>
                </c:pt>
                <c:pt idx="659">
                  <c:v>21056129.075999998</c:v>
                </c:pt>
                <c:pt idx="660">
                  <c:v>21186082.190000001</c:v>
                </c:pt>
                <c:pt idx="661">
                  <c:v>21328679.594000001</c:v>
                </c:pt>
                <c:pt idx="662">
                  <c:v>21443957.82</c:v>
                </c:pt>
                <c:pt idx="663">
                  <c:v>21475467.776000001</c:v>
                </c:pt>
                <c:pt idx="664">
                  <c:v>21574789.182</c:v>
                </c:pt>
                <c:pt idx="665">
                  <c:v>21716779.463999998</c:v>
                </c:pt>
                <c:pt idx="666">
                  <c:v>21748532.260000002</c:v>
                </c:pt>
                <c:pt idx="667">
                  <c:v>21789967.379999999</c:v>
                </c:pt>
                <c:pt idx="668">
                  <c:v>22212008.952000003</c:v>
                </c:pt>
                <c:pt idx="669">
                  <c:v>22278318.216000002</c:v>
                </c:pt>
                <c:pt idx="670">
                  <c:v>22226074.169999998</c:v>
                </c:pt>
                <c:pt idx="671">
                  <c:v>22416621.552000001</c:v>
                </c:pt>
                <c:pt idx="672">
                  <c:v>22570853.673999999</c:v>
                </c:pt>
                <c:pt idx="673">
                  <c:v>22478008.158</c:v>
                </c:pt>
                <c:pt idx="674">
                  <c:v>22698470.379000001</c:v>
                </c:pt>
                <c:pt idx="675">
                  <c:v>22880035.696000002</c:v>
                </c:pt>
                <c:pt idx="676">
                  <c:v>22812756.284000002</c:v>
                </c:pt>
                <c:pt idx="677">
                  <c:v>23180784.170000002</c:v>
                </c:pt>
                <c:pt idx="678">
                  <c:v>23263427.204999998</c:v>
                </c:pt>
                <c:pt idx="679">
                  <c:v>23344329.57</c:v>
                </c:pt>
                <c:pt idx="680">
                  <c:v>23531458.16</c:v>
                </c:pt>
                <c:pt idx="681">
                  <c:v>23600976.375</c:v>
                </c:pt>
                <c:pt idx="682">
                  <c:v>23510423.700000003</c:v>
                </c:pt>
                <c:pt idx="683">
                  <c:v>23765446.066999998</c:v>
                </c:pt>
                <c:pt idx="684">
                  <c:v>23848752.908</c:v>
                </c:pt>
                <c:pt idx="685">
                  <c:v>23993725.879999999</c:v>
                </c:pt>
                <c:pt idx="686">
                  <c:v>24115335.938000001</c:v>
                </c:pt>
                <c:pt idx="687">
                  <c:v>24266698.737</c:v>
                </c:pt>
                <c:pt idx="688">
                  <c:v>24447949.743000001</c:v>
                </c:pt>
                <c:pt idx="689">
                  <c:v>24405086.772</c:v>
                </c:pt>
                <c:pt idx="690">
                  <c:v>24735365.424000002</c:v>
                </c:pt>
                <c:pt idx="691">
                  <c:v>24716425.037</c:v>
                </c:pt>
                <c:pt idx="692">
                  <c:v>24640440.752</c:v>
                </c:pt>
                <c:pt idx="693">
                  <c:v>24811880.169999998</c:v>
                </c:pt>
                <c:pt idx="694">
                  <c:v>24971708.629999999</c:v>
                </c:pt>
                <c:pt idx="695">
                  <c:v>25102988.004000001</c:v>
                </c:pt>
                <c:pt idx="696">
                  <c:v>25271572.796</c:v>
                </c:pt>
                <c:pt idx="697">
                  <c:v>25210336.535999998</c:v>
                </c:pt>
                <c:pt idx="698">
                  <c:v>25411594.053999998</c:v>
                </c:pt>
                <c:pt idx="699">
                  <c:v>25597135.255000003</c:v>
                </c:pt>
                <c:pt idx="700">
                  <c:v>25775382.672000002</c:v>
                </c:pt>
                <c:pt idx="701">
                  <c:v>25876513.583999999</c:v>
                </c:pt>
                <c:pt idx="702">
                  <c:v>25954045.060000002</c:v>
                </c:pt>
                <c:pt idx="703">
                  <c:v>26007722.531999998</c:v>
                </c:pt>
                <c:pt idx="704">
                  <c:v>26238924.719999999</c:v>
                </c:pt>
                <c:pt idx="705">
                  <c:v>26317312.449999999</c:v>
                </c:pt>
                <c:pt idx="706">
                  <c:v>26491987.296</c:v>
                </c:pt>
                <c:pt idx="707">
                  <c:v>26604080.533</c:v>
                </c:pt>
                <c:pt idx="708">
                  <c:v>26832647.424000002</c:v>
                </c:pt>
                <c:pt idx="709">
                  <c:v>27007625.232000001</c:v>
                </c:pt>
                <c:pt idx="710">
                  <c:v>26942814.287999999</c:v>
                </c:pt>
                <c:pt idx="711">
                  <c:v>27220035.390000001</c:v>
                </c:pt>
                <c:pt idx="712">
                  <c:v>27226892.777000003</c:v>
                </c:pt>
                <c:pt idx="713">
                  <c:v>27462413.187000003</c:v>
                </c:pt>
                <c:pt idx="714">
                  <c:v>27457320.150000002</c:v>
                </c:pt>
                <c:pt idx="715">
                  <c:v>27709281.604000002</c:v>
                </c:pt>
                <c:pt idx="716">
                  <c:v>27860124.191</c:v>
                </c:pt>
                <c:pt idx="717">
                  <c:v>27776030.006000001</c:v>
                </c:pt>
                <c:pt idx="718">
                  <c:v>28040886.375</c:v>
                </c:pt>
                <c:pt idx="719">
                  <c:v>28145652.379999999</c:v>
                </c:pt>
                <c:pt idx="720">
                  <c:v>28294165.849999998</c:v>
                </c:pt>
                <c:pt idx="721">
                  <c:v>28488228.48</c:v>
                </c:pt>
                <c:pt idx="722">
                  <c:v>28721338.829999998</c:v>
                </c:pt>
                <c:pt idx="723">
                  <c:v>28651917.755999997</c:v>
                </c:pt>
                <c:pt idx="724">
                  <c:v>28918203.432</c:v>
                </c:pt>
                <c:pt idx="725">
                  <c:v>29108075.728</c:v>
                </c:pt>
                <c:pt idx="726">
                  <c:v>29002706.948000003</c:v>
                </c:pt>
                <c:pt idx="727">
                  <c:v>29235938.448000003</c:v>
                </c:pt>
                <c:pt idx="728">
                  <c:v>29429175.916000001</c:v>
                </c:pt>
                <c:pt idx="729">
                  <c:v>29476589.232000001</c:v>
                </c:pt>
                <c:pt idx="730">
                  <c:v>29639803.399999999</c:v>
                </c:pt>
                <c:pt idx="731">
                  <c:v>29770414.905000001</c:v>
                </c:pt>
                <c:pt idx="732">
                  <c:v>29945520.637999997</c:v>
                </c:pt>
                <c:pt idx="733">
                  <c:v>30188169.348000001</c:v>
                </c:pt>
                <c:pt idx="734">
                  <c:v>30387904.599999998</c:v>
                </c:pt>
                <c:pt idx="735">
                  <c:v>30545876.793000001</c:v>
                </c:pt>
                <c:pt idx="736">
                  <c:v>30609155.471999999</c:v>
                </c:pt>
                <c:pt idx="737">
                  <c:v>30700317.184</c:v>
                </c:pt>
                <c:pt idx="738">
                  <c:v>30667051.763999999</c:v>
                </c:pt>
                <c:pt idx="739">
                  <c:v>30871217.088</c:v>
                </c:pt>
                <c:pt idx="740">
                  <c:v>31105786.725000001</c:v>
                </c:pt>
                <c:pt idx="741">
                  <c:v>31305340.647</c:v>
                </c:pt>
                <c:pt idx="742">
                  <c:v>31406439.629999999</c:v>
                </c:pt>
                <c:pt idx="743">
                  <c:v>31497826.470000003</c:v>
                </c:pt>
                <c:pt idx="744">
                  <c:v>31656545.545000002</c:v>
                </c:pt>
                <c:pt idx="745">
                  <c:v>31566069.441</c:v>
                </c:pt>
                <c:pt idx="746">
                  <c:v>32010039.528000001</c:v>
                </c:pt>
                <c:pt idx="747">
                  <c:v>32074387.729999997</c:v>
                </c:pt>
                <c:pt idx="748">
                  <c:v>32393124.348000001</c:v>
                </c:pt>
                <c:pt idx="749">
                  <c:v>32701615.109999999</c:v>
                </c:pt>
                <c:pt idx="750">
                  <c:v>32714976.243999999</c:v>
                </c:pt>
                <c:pt idx="751">
                  <c:v>32767881.688000001</c:v>
                </c:pt>
                <c:pt idx="752">
                  <c:v>33195071.238000002</c:v>
                </c:pt>
                <c:pt idx="753">
                  <c:v>33229813.32</c:v>
                </c:pt>
                <c:pt idx="754">
                  <c:v>33329007.34</c:v>
                </c:pt>
                <c:pt idx="755">
                  <c:v>33423021.008999996</c:v>
                </c:pt>
                <c:pt idx="756">
                  <c:v>33612096.399999999</c:v>
                </c:pt>
                <c:pt idx="757">
                  <c:v>33969847.119000003</c:v>
                </c:pt>
                <c:pt idx="758">
                  <c:v>33962423.531999998</c:v>
                </c:pt>
                <c:pt idx="759">
                  <c:v>34333222.495999999</c:v>
                </c:pt>
                <c:pt idx="760">
                  <c:v>34201855.232000001</c:v>
                </c:pt>
                <c:pt idx="761">
                  <c:v>34413384.438000001</c:v>
                </c:pt>
                <c:pt idx="762">
                  <c:v>34589743.435999997</c:v>
                </c:pt>
                <c:pt idx="763">
                  <c:v>34650248.879999995</c:v>
                </c:pt>
                <c:pt idx="764">
                  <c:v>34883914.412999995</c:v>
                </c:pt>
                <c:pt idx="765">
                  <c:v>35009721.460000001</c:v>
                </c:pt>
                <c:pt idx="766">
                  <c:v>35193858.480000004</c:v>
                </c:pt>
                <c:pt idx="767">
                  <c:v>35252258.607999995</c:v>
                </c:pt>
                <c:pt idx="768">
                  <c:v>35517344.428000003</c:v>
                </c:pt>
                <c:pt idx="769">
                  <c:v>35760450.754000001</c:v>
                </c:pt>
                <c:pt idx="770">
                  <c:v>35781392.659999996</c:v>
                </c:pt>
                <c:pt idx="771">
                  <c:v>36069466.545000002</c:v>
                </c:pt>
                <c:pt idx="772">
                  <c:v>36131896.549999997</c:v>
                </c:pt>
                <c:pt idx="773">
                  <c:v>36558385.82</c:v>
                </c:pt>
                <c:pt idx="774">
                  <c:v>36662162.197999999</c:v>
                </c:pt>
                <c:pt idx="775">
                  <c:v>36761323.379000001</c:v>
                </c:pt>
                <c:pt idx="776">
                  <c:v>37204686.725000001</c:v>
                </c:pt>
                <c:pt idx="777">
                  <c:v>37081255.200000003</c:v>
                </c:pt>
                <c:pt idx="778">
                  <c:v>37000837.020000003</c:v>
                </c:pt>
                <c:pt idx="779">
                  <c:v>37593948.353</c:v>
                </c:pt>
                <c:pt idx="780">
                  <c:v>37780152.450000003</c:v>
                </c:pt>
                <c:pt idx="781">
                  <c:v>37873989.053999998</c:v>
                </c:pt>
                <c:pt idx="782">
                  <c:v>38089621.277999997</c:v>
                </c:pt>
                <c:pt idx="783">
                  <c:v>38051982</c:v>
                </c:pt>
                <c:pt idx="784">
                  <c:v>38416250.533</c:v>
                </c:pt>
                <c:pt idx="785">
                  <c:v>38670761.376000002</c:v>
                </c:pt>
                <c:pt idx="786">
                  <c:v>38766393.975000001</c:v>
                </c:pt>
                <c:pt idx="787">
                  <c:v>39040531.140000001</c:v>
                </c:pt>
                <c:pt idx="788">
                  <c:v>39383257.836000003</c:v>
                </c:pt>
                <c:pt idx="789">
                  <c:v>39455267.384999998</c:v>
                </c:pt>
                <c:pt idx="790">
                  <c:v>39567999.307000004</c:v>
                </c:pt>
                <c:pt idx="791">
                  <c:v>40127367.821999997</c:v>
                </c:pt>
                <c:pt idx="792">
                  <c:v>40002967.307999998</c:v>
                </c:pt>
                <c:pt idx="793">
                  <c:v>40280245.446000002</c:v>
                </c:pt>
                <c:pt idx="794">
                  <c:v>40535024.513999999</c:v>
                </c:pt>
                <c:pt idx="795">
                  <c:v>40968499.218000002</c:v>
                </c:pt>
                <c:pt idx="796">
                  <c:v>40829269.68</c:v>
                </c:pt>
                <c:pt idx="797">
                  <c:v>41103960.665999994</c:v>
                </c:pt>
                <c:pt idx="798">
                  <c:v>41316442.440000005</c:v>
                </c:pt>
                <c:pt idx="799">
                  <c:v>41477850.840000004</c:v>
                </c:pt>
                <c:pt idx="800">
                  <c:v>41632014.131999999</c:v>
                </c:pt>
                <c:pt idx="801">
                  <c:v>41892695.178999998</c:v>
                </c:pt>
                <c:pt idx="802">
                  <c:v>42098067.050000004</c:v>
                </c:pt>
                <c:pt idx="803">
                  <c:v>42003613.295999996</c:v>
                </c:pt>
                <c:pt idx="804">
                  <c:v>42348531.734999999</c:v>
                </c:pt>
                <c:pt idx="805">
                  <c:v>42546618.114</c:v>
                </c:pt>
                <c:pt idx="806">
                  <c:v>42902492.085000001</c:v>
                </c:pt>
                <c:pt idx="807">
                  <c:v>42931380.960000001</c:v>
                </c:pt>
                <c:pt idx="808">
                  <c:v>42966598.251999997</c:v>
                </c:pt>
                <c:pt idx="809">
                  <c:v>43346798.471999995</c:v>
                </c:pt>
                <c:pt idx="810">
                  <c:v>43672163.458000004</c:v>
                </c:pt>
                <c:pt idx="811">
                  <c:v>43752971.808000006</c:v>
                </c:pt>
                <c:pt idx="812">
                  <c:v>44181810.565000005</c:v>
                </c:pt>
                <c:pt idx="813">
                  <c:v>44292716.325000003</c:v>
                </c:pt>
                <c:pt idx="814">
                  <c:v>44333272.316999994</c:v>
                </c:pt>
                <c:pt idx="815">
                  <c:v>44622343.306000002</c:v>
                </c:pt>
                <c:pt idx="816">
                  <c:v>44852993.412</c:v>
                </c:pt>
                <c:pt idx="817">
                  <c:v>45134669.013000004</c:v>
                </c:pt>
                <c:pt idx="818">
                  <c:v>45602054.641000003</c:v>
                </c:pt>
                <c:pt idx="819">
                  <c:v>45522980.580000006</c:v>
                </c:pt>
                <c:pt idx="820">
                  <c:v>45925287.168000005</c:v>
                </c:pt>
                <c:pt idx="821">
                  <c:v>46089777.346000001</c:v>
                </c:pt>
                <c:pt idx="822">
                  <c:v>46194606.432000004</c:v>
                </c:pt>
                <c:pt idx="823">
                  <c:v>46553485.759999998</c:v>
                </c:pt>
                <c:pt idx="824">
                  <c:v>46752688.710000001</c:v>
                </c:pt>
                <c:pt idx="825">
                  <c:v>47158124.444000006</c:v>
                </c:pt>
                <c:pt idx="826">
                  <c:v>46996311.548</c:v>
                </c:pt>
                <c:pt idx="827">
                  <c:v>47456664.604999997</c:v>
                </c:pt>
                <c:pt idx="828">
                  <c:v>47607020.010000005</c:v>
                </c:pt>
                <c:pt idx="829">
                  <c:v>47812311.030000001</c:v>
                </c:pt>
                <c:pt idx="830">
                  <c:v>48102997.891000003</c:v>
                </c:pt>
                <c:pt idx="831">
                  <c:v>48382934.159999996</c:v>
                </c:pt>
                <c:pt idx="832">
                  <c:v>48608800.875</c:v>
                </c:pt>
                <c:pt idx="833">
                  <c:v>48842892.800000004</c:v>
                </c:pt>
                <c:pt idx="834">
                  <c:v>48622863.626999997</c:v>
                </c:pt>
                <c:pt idx="835">
                  <c:v>49251648.126000002</c:v>
                </c:pt>
                <c:pt idx="836">
                  <c:v>49547610.189999998</c:v>
                </c:pt>
                <c:pt idx="837">
                  <c:v>49877170.901999995</c:v>
                </c:pt>
                <c:pt idx="838">
                  <c:v>49987214.012000002</c:v>
                </c:pt>
                <c:pt idx="839">
                  <c:v>50368587.588</c:v>
                </c:pt>
                <c:pt idx="840">
                  <c:v>49991273.475000001</c:v>
                </c:pt>
                <c:pt idx="841">
                  <c:v>50809312.744000003</c:v>
                </c:pt>
                <c:pt idx="842">
                  <c:v>51087184.079999998</c:v>
                </c:pt>
                <c:pt idx="843">
                  <c:v>51075397.092</c:v>
                </c:pt>
                <c:pt idx="844">
                  <c:v>51666499.774999999</c:v>
                </c:pt>
                <c:pt idx="845">
                  <c:v>51818262.240000002</c:v>
                </c:pt>
                <c:pt idx="846">
                  <c:v>52054671.417000003</c:v>
                </c:pt>
                <c:pt idx="847">
                  <c:v>52560771.359999999</c:v>
                </c:pt>
                <c:pt idx="848">
                  <c:v>52582928.520000003</c:v>
                </c:pt>
                <c:pt idx="849">
                  <c:v>52913220.316</c:v>
                </c:pt>
                <c:pt idx="850">
                  <c:v>52966154.992000006</c:v>
                </c:pt>
                <c:pt idx="851">
                  <c:v>53265144.678000003</c:v>
                </c:pt>
                <c:pt idx="852">
                  <c:v>53746105.319999993</c:v>
                </c:pt>
                <c:pt idx="853">
                  <c:v>53727422.791999996</c:v>
                </c:pt>
                <c:pt idx="854">
                  <c:v>53939741.775000006</c:v>
                </c:pt>
                <c:pt idx="855">
                  <c:v>54483800.579000004</c:v>
                </c:pt>
                <c:pt idx="856">
                  <c:v>54539800.468999997</c:v>
                </c:pt>
                <c:pt idx="857">
                  <c:v>54883631.088</c:v>
                </c:pt>
                <c:pt idx="858">
                  <c:v>54952423.776999995</c:v>
                </c:pt>
                <c:pt idx="859">
                  <c:v>55525202.697999999</c:v>
                </c:pt>
                <c:pt idx="860">
                  <c:v>55432246.473000005</c:v>
                </c:pt>
                <c:pt idx="861">
                  <c:v>56059539.016000003</c:v>
                </c:pt>
                <c:pt idx="862">
                  <c:v>56134394.657000005</c:v>
                </c:pt>
                <c:pt idx="863">
                  <c:v>56651465</c:v>
                </c:pt>
                <c:pt idx="864">
                  <c:v>56671616.232000001</c:v>
                </c:pt>
                <c:pt idx="865">
                  <c:v>56796376.647999994</c:v>
                </c:pt>
                <c:pt idx="866">
                  <c:v>57432740.026000001</c:v>
                </c:pt>
                <c:pt idx="867">
                  <c:v>57402907.649999999</c:v>
                </c:pt>
                <c:pt idx="868">
                  <c:v>58125833.048</c:v>
                </c:pt>
                <c:pt idx="869">
                  <c:v>58014792.710000001</c:v>
                </c:pt>
                <c:pt idx="870">
                  <c:v>58523914.223999999</c:v>
                </c:pt>
                <c:pt idx="871">
                  <c:v>58618426.68</c:v>
                </c:pt>
                <c:pt idx="872">
                  <c:v>59181784.935000002</c:v>
                </c:pt>
                <c:pt idx="873">
                  <c:v>59151736.855999999</c:v>
                </c:pt>
                <c:pt idx="874">
                  <c:v>59278973</c:v>
                </c:pt>
                <c:pt idx="875">
                  <c:v>59912468.256000005</c:v>
                </c:pt>
                <c:pt idx="876">
                  <c:v>60044587.329999998</c:v>
                </c:pt>
                <c:pt idx="877">
                  <c:v>60311784.5</c:v>
                </c:pt>
                <c:pt idx="878">
                  <c:v>60941870.773999996</c:v>
                </c:pt>
                <c:pt idx="879">
                  <c:v>60947844.143999994</c:v>
                </c:pt>
                <c:pt idx="880">
                  <c:v>60649961.599999994</c:v>
                </c:pt>
                <c:pt idx="881">
                  <c:v>61606869.495999999</c:v>
                </c:pt>
                <c:pt idx="882">
                  <c:v>61921964.568000004</c:v>
                </c:pt>
                <c:pt idx="883">
                  <c:v>62253817.276000001</c:v>
                </c:pt>
                <c:pt idx="884">
                  <c:v>62906470.929000005</c:v>
                </c:pt>
                <c:pt idx="885">
                  <c:v>62933203.311000004</c:v>
                </c:pt>
                <c:pt idx="886">
                  <c:v>63854024.189999998</c:v>
                </c:pt>
                <c:pt idx="887">
                  <c:v>63903157.022999994</c:v>
                </c:pt>
                <c:pt idx="888">
                  <c:v>63827579.675999999</c:v>
                </c:pt>
                <c:pt idx="889">
                  <c:v>64327810.175999999</c:v>
                </c:pt>
                <c:pt idx="890">
                  <c:v>64479825.060000002</c:v>
                </c:pt>
                <c:pt idx="891">
                  <c:v>64973213.359999999</c:v>
                </c:pt>
                <c:pt idx="892">
                  <c:v>64763557.895999998</c:v>
                </c:pt>
                <c:pt idx="893">
                  <c:v>65424649.368000001</c:v>
                </c:pt>
                <c:pt idx="894">
                  <c:v>65597228.615999997</c:v>
                </c:pt>
                <c:pt idx="895">
                  <c:v>66100909.115999997</c:v>
                </c:pt>
                <c:pt idx="896">
                  <c:v>66366757.905000001</c:v>
                </c:pt>
                <c:pt idx="897">
                  <c:v>66939810.281999998</c:v>
                </c:pt>
                <c:pt idx="898">
                  <c:v>66561717.079999998</c:v>
                </c:pt>
                <c:pt idx="899">
                  <c:v>67064901.319000006</c:v>
                </c:pt>
                <c:pt idx="900">
                  <c:v>67459286.304000005</c:v>
                </c:pt>
                <c:pt idx="901">
                  <c:v>67992247.799999997</c:v>
                </c:pt>
                <c:pt idx="902">
                  <c:v>68361741.895999998</c:v>
                </c:pt>
                <c:pt idx="903">
                  <c:v>68305473.031000003</c:v>
                </c:pt>
                <c:pt idx="904">
                  <c:v>68875607.215000004</c:v>
                </c:pt>
                <c:pt idx="905">
                  <c:v>69555350.549999997</c:v>
                </c:pt>
                <c:pt idx="906">
                  <c:v>69576610.714000002</c:v>
                </c:pt>
                <c:pt idx="907">
                  <c:v>69930116.063999996</c:v>
                </c:pt>
                <c:pt idx="908">
                  <c:v>70368493.5</c:v>
                </c:pt>
                <c:pt idx="909">
                  <c:v>70398650.799999997</c:v>
                </c:pt>
                <c:pt idx="910">
                  <c:v>70705321.763999999</c:v>
                </c:pt>
                <c:pt idx="911">
                  <c:v>71193982.475000009</c:v>
                </c:pt>
                <c:pt idx="912">
                  <c:v>71870724.648000002</c:v>
                </c:pt>
                <c:pt idx="913">
                  <c:v>71855654.297999993</c:v>
                </c:pt>
                <c:pt idx="914">
                  <c:v>72034924.280000001</c:v>
                </c:pt>
                <c:pt idx="915">
                  <c:v>72289783.287</c:v>
                </c:pt>
                <c:pt idx="916">
                  <c:v>73042853.280000001</c:v>
                </c:pt>
                <c:pt idx="917">
                  <c:v>73477845.519000009</c:v>
                </c:pt>
                <c:pt idx="918">
                  <c:v>73549751.664999992</c:v>
                </c:pt>
                <c:pt idx="919">
                  <c:v>74057144.704999998</c:v>
                </c:pt>
                <c:pt idx="920">
                  <c:v>74595121.719999999</c:v>
                </c:pt>
                <c:pt idx="921">
                  <c:v>74652306.299999997</c:v>
                </c:pt>
                <c:pt idx="922">
                  <c:v>75282995.496000007</c:v>
                </c:pt>
                <c:pt idx="923">
                  <c:v>75294922.799999997</c:v>
                </c:pt>
                <c:pt idx="924">
                  <c:v>75460147.578000009</c:v>
                </c:pt>
                <c:pt idx="925">
                  <c:v>75434691.840000004</c:v>
                </c:pt>
                <c:pt idx="926">
                  <c:v>76110901.267000005</c:v>
                </c:pt>
                <c:pt idx="927">
                  <c:v>76614889.604000002</c:v>
                </c:pt>
                <c:pt idx="928">
                  <c:v>77023526.238000005</c:v>
                </c:pt>
                <c:pt idx="929">
                  <c:v>77421819.071999997</c:v>
                </c:pt>
                <c:pt idx="930">
                  <c:v>77436721.751999989</c:v>
                </c:pt>
                <c:pt idx="931">
                  <c:v>78199581.041999996</c:v>
                </c:pt>
                <c:pt idx="932">
                  <c:v>78602994.431999996</c:v>
                </c:pt>
                <c:pt idx="933">
                  <c:v>79027966.364999995</c:v>
                </c:pt>
                <c:pt idx="934">
                  <c:v>79475016.956</c:v>
                </c:pt>
                <c:pt idx="935">
                  <c:v>79622549.722000003</c:v>
                </c:pt>
                <c:pt idx="936">
                  <c:v>80520357.644999996</c:v>
                </c:pt>
                <c:pt idx="937">
                  <c:v>80585910.745999992</c:v>
                </c:pt>
                <c:pt idx="938">
                  <c:v>81069145.313999996</c:v>
                </c:pt>
                <c:pt idx="939">
                  <c:v>81010295.953999996</c:v>
                </c:pt>
                <c:pt idx="940">
                  <c:v>81873675.944999993</c:v>
                </c:pt>
                <c:pt idx="941">
                  <c:v>82089614.915999994</c:v>
                </c:pt>
                <c:pt idx="942">
                  <c:v>82513295.137999997</c:v>
                </c:pt>
                <c:pt idx="943">
                  <c:v>82519607.342999995</c:v>
                </c:pt>
                <c:pt idx="944">
                  <c:v>82775072.484999999</c:v>
                </c:pt>
                <c:pt idx="945">
                  <c:v>83461839.568000004</c:v>
                </c:pt>
                <c:pt idx="946">
                  <c:v>83378025.375</c:v>
                </c:pt>
                <c:pt idx="947">
                  <c:v>84535172.535999998</c:v>
                </c:pt>
                <c:pt idx="948">
                  <c:v>84870615.239999995</c:v>
                </c:pt>
                <c:pt idx="949">
                  <c:v>84955878.537</c:v>
                </c:pt>
                <c:pt idx="950">
                  <c:v>86119916.310000002</c:v>
                </c:pt>
                <c:pt idx="951">
                  <c:v>85558077.905000001</c:v>
                </c:pt>
                <c:pt idx="952">
                  <c:v>85690250.604000002</c:v>
                </c:pt>
                <c:pt idx="953">
                  <c:v>87161477.609999999</c:v>
                </c:pt>
                <c:pt idx="954">
                  <c:v>87209525.928000003</c:v>
                </c:pt>
                <c:pt idx="955">
                  <c:v>87473982.180000007</c:v>
                </c:pt>
                <c:pt idx="956">
                  <c:v>88246709.604000002</c:v>
                </c:pt>
                <c:pt idx="957">
                  <c:v>88562123.574000001</c:v>
                </c:pt>
                <c:pt idx="958">
                  <c:v>88829415.591999993</c:v>
                </c:pt>
                <c:pt idx="959">
                  <c:v>89398461.594999999</c:v>
                </c:pt>
                <c:pt idx="960">
                  <c:v>89171575.421000004</c:v>
                </c:pt>
                <c:pt idx="961">
                  <c:v>89649910.901999995</c:v>
                </c:pt>
                <c:pt idx="962">
                  <c:v>90685239.251000002</c:v>
                </c:pt>
                <c:pt idx="963">
                  <c:v>90821871.370000005</c:v>
                </c:pt>
                <c:pt idx="964">
                  <c:v>91394902.017000005</c:v>
                </c:pt>
                <c:pt idx="965">
                  <c:v>91538838.200000003</c:v>
                </c:pt>
                <c:pt idx="966">
                  <c:v>92544309.913000003</c:v>
                </c:pt>
                <c:pt idx="967">
                  <c:v>92652966.120000005</c:v>
                </c:pt>
                <c:pt idx="968">
                  <c:v>93488973.540000007</c:v>
                </c:pt>
                <c:pt idx="969">
                  <c:v>93303213.408000007</c:v>
                </c:pt>
                <c:pt idx="970">
                  <c:v>93782927.788000003</c:v>
                </c:pt>
                <c:pt idx="971">
                  <c:v>95095259.855999991</c:v>
                </c:pt>
                <c:pt idx="972">
                  <c:v>95130088.689999998</c:v>
                </c:pt>
                <c:pt idx="973">
                  <c:v>95785364.485000014</c:v>
                </c:pt>
                <c:pt idx="974">
                  <c:v>96207130.030000001</c:v>
                </c:pt>
                <c:pt idx="975">
                  <c:v>96305217.965000004</c:v>
                </c:pt>
                <c:pt idx="976">
                  <c:v>96626014.519999996</c:v>
                </c:pt>
                <c:pt idx="977">
                  <c:v>97985478.900000006</c:v>
                </c:pt>
                <c:pt idx="978">
                  <c:v>97789288.482000008</c:v>
                </c:pt>
                <c:pt idx="979">
                  <c:v>97952274.268000007</c:v>
                </c:pt>
                <c:pt idx="980">
                  <c:v>98747225.434</c:v>
                </c:pt>
                <c:pt idx="981">
                  <c:v>99240757.748999998</c:v>
                </c:pt>
                <c:pt idx="982">
                  <c:v>99688054.055000007</c:v>
                </c:pt>
                <c:pt idx="983">
                  <c:v>100469956.788</c:v>
                </c:pt>
                <c:pt idx="984">
                  <c:v>100317036.90799999</c:v>
                </c:pt>
                <c:pt idx="985">
                  <c:v>101332747.13999999</c:v>
                </c:pt>
                <c:pt idx="986">
                  <c:v>101697066.369</c:v>
                </c:pt>
                <c:pt idx="987">
                  <c:v>101970712.30500001</c:v>
                </c:pt>
                <c:pt idx="988">
                  <c:v>102547505.23200001</c:v>
                </c:pt>
                <c:pt idx="989">
                  <c:v>103036083.32599999</c:v>
                </c:pt>
                <c:pt idx="990">
                  <c:v>103932659.55</c:v>
                </c:pt>
                <c:pt idx="991">
                  <c:v>103311272.48799999</c:v>
                </c:pt>
                <c:pt idx="992">
                  <c:v>104171845.16600001</c:v>
                </c:pt>
                <c:pt idx="993">
                  <c:v>105149265.46799999</c:v>
                </c:pt>
                <c:pt idx="994">
                  <c:v>105242780.808</c:v>
                </c:pt>
                <c:pt idx="995">
                  <c:v>105914483.785</c:v>
                </c:pt>
                <c:pt idx="996">
                  <c:v>105990006.016</c:v>
                </c:pt>
                <c:pt idx="997">
                  <c:v>106885056.339</c:v>
                </c:pt>
                <c:pt idx="998">
                  <c:v>107653461.82499999</c:v>
                </c:pt>
                <c:pt idx="999">
                  <c:v>107930170</c:v>
                </c:pt>
                <c:pt idx="1000">
                  <c:v>108940912.45</c:v>
                </c:pt>
                <c:pt idx="1001">
                  <c:v>109659736.332</c:v>
                </c:pt>
                <c:pt idx="1002">
                  <c:v>109591165.66500001</c:v>
                </c:pt>
                <c:pt idx="1003">
                  <c:v>110190560.814</c:v>
                </c:pt>
                <c:pt idx="1004">
                  <c:v>110691081.896</c:v>
                </c:pt>
                <c:pt idx="1005">
                  <c:v>110938145.92</c:v>
                </c:pt>
                <c:pt idx="1006">
                  <c:v>111707608.92</c:v>
                </c:pt>
                <c:pt idx="1007">
                  <c:v>112313979.008</c:v>
                </c:pt>
                <c:pt idx="1008">
                  <c:v>112532248.13600001</c:v>
                </c:pt>
                <c:pt idx="1009">
                  <c:v>113668655.37599999</c:v>
                </c:pt>
                <c:pt idx="1010">
                  <c:v>113993847.09900001</c:v>
                </c:pt>
                <c:pt idx="1011">
                  <c:v>114687881.412</c:v>
                </c:pt>
                <c:pt idx="1012">
                  <c:v>114731164.764</c:v>
                </c:pt>
                <c:pt idx="1013">
                  <c:v>115585363.41</c:v>
                </c:pt>
                <c:pt idx="1014">
                  <c:v>116111466.294</c:v>
                </c:pt>
                <c:pt idx="1015">
                  <c:v>116586487.485</c:v>
                </c:pt>
                <c:pt idx="1016">
                  <c:v>117417880.8</c:v>
                </c:pt>
                <c:pt idx="1017">
                  <c:v>117498922.44000001</c:v>
                </c:pt>
                <c:pt idx="1018">
                  <c:v>117909964.24999999</c:v>
                </c:pt>
                <c:pt idx="1019">
                  <c:v>119772702.67200001</c:v>
                </c:pt>
                <c:pt idx="1020">
                  <c:v>119541162.10499999</c:v>
                </c:pt>
                <c:pt idx="1021">
                  <c:v>121142544.376</c:v>
                </c:pt>
                <c:pt idx="1022">
                  <c:v>121016710.14400001</c:v>
                </c:pt>
                <c:pt idx="1023">
                  <c:v>120526288.08000001</c:v>
                </c:pt>
                <c:pt idx="1024">
                  <c:v>121852574.69399999</c:v>
                </c:pt>
                <c:pt idx="1025">
                  <c:v>122655518.818</c:v>
                </c:pt>
                <c:pt idx="1026">
                  <c:v>122548970.516</c:v>
                </c:pt>
                <c:pt idx="1027">
                  <c:v>123438710.2</c:v>
                </c:pt>
                <c:pt idx="1028">
                  <c:v>123810080.88499999</c:v>
                </c:pt>
                <c:pt idx="1029">
                  <c:v>124116665.64</c:v>
                </c:pt>
                <c:pt idx="1030">
                  <c:v>124898085.221</c:v>
                </c:pt>
                <c:pt idx="1031">
                  <c:v>125098772.57499999</c:v>
                </c:pt>
                <c:pt idx="1032">
                  <c:v>125763876.16000001</c:v>
                </c:pt>
                <c:pt idx="1033">
                  <c:v>126913363.818</c:v>
                </c:pt>
                <c:pt idx="1034">
                  <c:v>126693412.64299999</c:v>
                </c:pt>
                <c:pt idx="1035">
                  <c:v>128393232.26400001</c:v>
                </c:pt>
                <c:pt idx="1036">
                  <c:v>129381239.104</c:v>
                </c:pt>
                <c:pt idx="1037">
                  <c:v>129721181.17199999</c:v>
                </c:pt>
                <c:pt idx="1038">
                  <c:v>129828320.589</c:v>
                </c:pt>
                <c:pt idx="1039">
                  <c:v>130228620.63300002</c:v>
                </c:pt>
                <c:pt idx="1040">
                  <c:v>131392996.15000001</c:v>
                </c:pt>
                <c:pt idx="1041">
                  <c:v>130725404.656</c:v>
                </c:pt>
                <c:pt idx="1042">
                  <c:v>132748756.54300001</c:v>
                </c:pt>
                <c:pt idx="1043">
                  <c:v>132902306.36</c:v>
                </c:pt>
                <c:pt idx="1044">
                  <c:v>132963783.17</c:v>
                </c:pt>
                <c:pt idx="1045">
                  <c:v>135074733.648</c:v>
                </c:pt>
                <c:pt idx="1046">
                  <c:v>134919974.97600001</c:v>
                </c:pt>
                <c:pt idx="1047">
                  <c:v>134920571.808</c:v>
                </c:pt>
                <c:pt idx="1048">
                  <c:v>135906953.97500002</c:v>
                </c:pt>
                <c:pt idx="1049">
                  <c:v>136534573.377</c:v>
                </c:pt>
                <c:pt idx="1050">
                  <c:v>137670591.87799999</c:v>
                </c:pt>
                <c:pt idx="1051">
                  <c:v>138765627.42199999</c:v>
                </c:pt>
                <c:pt idx="1052">
                  <c:v>139572257.667</c:v>
                </c:pt>
                <c:pt idx="1053">
                  <c:v>138932749.92300001</c:v>
                </c:pt>
                <c:pt idx="1054">
                  <c:v>140884648.435</c:v>
                </c:pt>
                <c:pt idx="1055">
                  <c:v>140674569.28799999</c:v>
                </c:pt>
                <c:pt idx="1056">
                  <c:v>141432450.16999999</c:v>
                </c:pt>
                <c:pt idx="1057">
                  <c:v>142394261.57999998</c:v>
                </c:pt>
                <c:pt idx="1058">
                  <c:v>142493934.54000002</c:v>
                </c:pt>
                <c:pt idx="1059">
                  <c:v>144355637.57999998</c:v>
                </c:pt>
                <c:pt idx="1060">
                  <c:v>144849417.678</c:v>
                </c:pt>
                <c:pt idx="1061">
                  <c:v>145181050.354</c:v>
                </c:pt>
                <c:pt idx="1062">
                  <c:v>146494729.13600001</c:v>
                </c:pt>
                <c:pt idx="1063">
                  <c:v>147032648.36399999</c:v>
                </c:pt>
                <c:pt idx="1064">
                  <c:v>148114988.98800001</c:v>
                </c:pt>
                <c:pt idx="1065">
                  <c:v>147658967.46799999</c:v>
                </c:pt>
                <c:pt idx="1066">
                  <c:v>149105538.02200001</c:v>
                </c:pt>
                <c:pt idx="1067">
                  <c:v>148522823.07999998</c:v>
                </c:pt>
                <c:pt idx="1068">
                  <c:v>149808172.02000001</c:v>
                </c:pt>
                <c:pt idx="1069">
                  <c:v>150941366.928</c:v>
                </c:pt>
                <c:pt idx="1070">
                  <c:v>151951420.80000001</c:v>
                </c:pt>
                <c:pt idx="1071">
                  <c:v>152606884.535</c:v>
                </c:pt>
                <c:pt idx="1072">
                  <c:v>152992670.06</c:v>
                </c:pt>
                <c:pt idx="1073">
                  <c:v>154045592.046</c:v>
                </c:pt>
                <c:pt idx="1074">
                  <c:v>153661574.808</c:v>
                </c:pt>
                <c:pt idx="1075">
                  <c:v>154403940.072</c:v>
                </c:pt>
                <c:pt idx="1076">
                  <c:v>155973711.35999998</c:v>
                </c:pt>
                <c:pt idx="1077">
                  <c:v>156195576.72999999</c:v>
                </c:pt>
                <c:pt idx="1078">
                  <c:v>156842970.5</c:v>
                </c:pt>
                <c:pt idx="1079">
                  <c:v>157694695.41</c:v>
                </c:pt>
                <c:pt idx="1080">
                  <c:v>158132678.88</c:v>
                </c:pt>
                <c:pt idx="1081">
                  <c:v>158799394.831</c:v>
                </c:pt>
                <c:pt idx="1082">
                  <c:v>159869714.634</c:v>
                </c:pt>
                <c:pt idx="1083">
                  <c:v>160251631.56999999</c:v>
                </c:pt>
                <c:pt idx="1084">
                  <c:v>160300663.947</c:v>
                </c:pt>
                <c:pt idx="1085">
                  <c:v>161998872.15199998</c:v>
                </c:pt>
                <c:pt idx="1086">
                  <c:v>162898495.27200001</c:v>
                </c:pt>
                <c:pt idx="1087">
                  <c:v>163849412.59200001</c:v>
                </c:pt>
                <c:pt idx="1088">
                  <c:v>164552215.917</c:v>
                </c:pt>
                <c:pt idx="1089">
                  <c:v>164330911.215</c:v>
                </c:pt>
                <c:pt idx="1090">
                  <c:v>166265309.62800002</c:v>
                </c:pt>
                <c:pt idx="1091">
                  <c:v>166841001.30000001</c:v>
                </c:pt>
                <c:pt idx="1092">
                  <c:v>166761244.60499999</c:v>
                </c:pt>
                <c:pt idx="1093">
                  <c:v>168028288.55400002</c:v>
                </c:pt>
                <c:pt idx="1094">
                  <c:v>168248342.43000001</c:v>
                </c:pt>
                <c:pt idx="1095">
                  <c:v>170330548.67999998</c:v>
                </c:pt>
                <c:pt idx="1096">
                  <c:v>170430237.01200002</c:v>
                </c:pt>
                <c:pt idx="1097">
                  <c:v>171896858.00099999</c:v>
                </c:pt>
                <c:pt idx="1098">
                  <c:v>173012287.64399999</c:v>
                </c:pt>
                <c:pt idx="1099">
                  <c:v>172159280.98000002</c:v>
                </c:pt>
                <c:pt idx="1100">
                  <c:v>173269145.23300001</c:v>
                </c:pt>
                <c:pt idx="1101">
                  <c:v>174051834.891</c:v>
                </c:pt>
                <c:pt idx="1102">
                  <c:v>175442100.28200001</c:v>
                </c:pt>
                <c:pt idx="1103">
                  <c:v>175375878.736</c:v>
                </c:pt>
                <c:pt idx="1104">
                  <c:v>175715770.18000001</c:v>
                </c:pt>
                <c:pt idx="1105">
                  <c:v>177901716.60999998</c:v>
                </c:pt>
                <c:pt idx="1106">
                  <c:v>178931465.28</c:v>
                </c:pt>
                <c:pt idx="1107">
                  <c:v>182445697.845</c:v>
                </c:pt>
                <c:pt idx="1108">
                  <c:v>181738782.984</c:v>
                </c:pt>
                <c:pt idx="1109">
                  <c:v>180114835.20000002</c:v>
                </c:pt>
                <c:pt idx="1110">
                  <c:v>181783511.70000002</c:v>
                </c:pt>
                <c:pt idx="1111">
                  <c:v>182852755.00100002</c:v>
                </c:pt>
                <c:pt idx="1112">
                  <c:v>184333610.912</c:v>
                </c:pt>
                <c:pt idx="1113">
                  <c:v>184367070.72</c:v>
                </c:pt>
                <c:pt idx="1114">
                  <c:v>185117812.87799999</c:v>
                </c:pt>
                <c:pt idx="1115">
                  <c:v>185753519.072</c:v>
                </c:pt>
                <c:pt idx="1116">
                  <c:v>187878590.53200001</c:v>
                </c:pt>
                <c:pt idx="1117">
                  <c:v>188648305.68200001</c:v>
                </c:pt>
                <c:pt idx="1118">
                  <c:v>189550213.32000002</c:v>
                </c:pt>
                <c:pt idx="1119">
                  <c:v>189025275.926</c:v>
                </c:pt>
                <c:pt idx="1120">
                  <c:v>191938769.271</c:v>
                </c:pt>
                <c:pt idx="1121">
                  <c:v>191389476.852</c:v>
                </c:pt>
                <c:pt idx="1122">
                  <c:v>191513751.03</c:v>
                </c:pt>
                <c:pt idx="1123">
                  <c:v>193819386.71699998</c:v>
                </c:pt>
                <c:pt idx="1124">
                  <c:v>194453449.25400001</c:v>
                </c:pt>
                <c:pt idx="1125">
                  <c:v>195027200.91</c:v>
                </c:pt>
                <c:pt idx="1126">
                  <c:v>197088118.27399999</c:v>
                </c:pt>
                <c:pt idx="1127">
                  <c:v>198012729.27599999</c:v>
                </c:pt>
                <c:pt idx="1128">
                  <c:v>198519293.25</c:v>
                </c:pt>
                <c:pt idx="1129">
                  <c:v>198975400.60999998</c:v>
                </c:pt>
                <c:pt idx="1130">
                  <c:v>200028428.51199999</c:v>
                </c:pt>
                <c:pt idx="1131">
                  <c:v>200022634.76300001</c:v>
                </c:pt>
                <c:pt idx="1132">
                  <c:v>203629305.98900002</c:v>
                </c:pt>
                <c:pt idx="1133">
                  <c:v>204275014.65799999</c:v>
                </c:pt>
                <c:pt idx="1134">
                  <c:v>204219354.06</c:v>
                </c:pt>
                <c:pt idx="1135">
                  <c:v>204726739.44799998</c:v>
                </c:pt>
                <c:pt idx="1136">
                  <c:v>205009917.384</c:v>
                </c:pt>
                <c:pt idx="1137">
                  <c:v>206537576.65199998</c:v>
                </c:pt>
                <c:pt idx="1138">
                  <c:v>207101591.20199999</c:v>
                </c:pt>
                <c:pt idx="1139">
                  <c:v>210233948.736</c:v>
                </c:pt>
                <c:pt idx="1140">
                  <c:v>209026815.65000001</c:v>
                </c:pt>
                <c:pt idx="1141">
                  <c:v>209917609.41199997</c:v>
                </c:pt>
                <c:pt idx="1142">
                  <c:v>212385217.85000002</c:v>
                </c:pt>
                <c:pt idx="1143">
                  <c:v>211844907.78799999</c:v>
                </c:pt>
                <c:pt idx="1144">
                  <c:v>213558322.49400002</c:v>
                </c:pt>
                <c:pt idx="1145">
                  <c:v>213584180.84999999</c:v>
                </c:pt>
                <c:pt idx="1146">
                  <c:v>214633654.389</c:v>
                </c:pt>
                <c:pt idx="1147">
                  <c:v>217229822.36000001</c:v>
                </c:pt>
                <c:pt idx="1148">
                  <c:v>217740896.73000002</c:v>
                </c:pt>
                <c:pt idx="1149">
                  <c:v>219089553.75999999</c:v>
                </c:pt>
                <c:pt idx="1150">
                  <c:v>220404058.053</c:v>
                </c:pt>
                <c:pt idx="1151">
                  <c:v>221828572.65600002</c:v>
                </c:pt>
                <c:pt idx="1152">
                  <c:v>220266500.71000001</c:v>
                </c:pt>
                <c:pt idx="1153">
                  <c:v>224213095.56600001</c:v>
                </c:pt>
                <c:pt idx="1154">
                  <c:v>224653219.51500002</c:v>
                </c:pt>
                <c:pt idx="1155">
                  <c:v>226098632.10999998</c:v>
                </c:pt>
                <c:pt idx="1156">
                  <c:v>227536833.53200001</c:v>
                </c:pt>
                <c:pt idx="1157">
                  <c:v>226138107.53999999</c:v>
                </c:pt>
                <c:pt idx="1158">
                  <c:v>227340300.95999998</c:v>
                </c:pt>
                <c:pt idx="1159">
                  <c:v>228588028.39800003</c:v>
                </c:pt>
                <c:pt idx="1160">
                  <c:v>230480096.15400001</c:v>
                </c:pt>
                <c:pt idx="1161">
                  <c:v>230843661.04100001</c:v>
                </c:pt>
                <c:pt idx="1162">
                  <c:v>232342813.78</c:v>
                </c:pt>
                <c:pt idx="1163">
                  <c:v>232931004.55599999</c:v>
                </c:pt>
                <c:pt idx="1164">
                  <c:v>234320940.31999999</c:v>
                </c:pt>
                <c:pt idx="1165">
                  <c:v>234774494.88499999</c:v>
                </c:pt>
                <c:pt idx="1166">
                  <c:v>237041555.09</c:v>
                </c:pt>
                <c:pt idx="1167">
                  <c:v>235012163.48100001</c:v>
                </c:pt>
                <c:pt idx="1168">
                  <c:v>238228251.83999997</c:v>
                </c:pt>
                <c:pt idx="1169">
                  <c:v>239107861.79300001</c:v>
                </c:pt>
                <c:pt idx="1170">
                  <c:v>240559005.23200002</c:v>
                </c:pt>
                <c:pt idx="1171">
                  <c:v>241381886.36399999</c:v>
                </c:pt>
                <c:pt idx="1172">
                  <c:v>241917431.79599997</c:v>
                </c:pt>
                <c:pt idx="1173">
                  <c:v>244371773.52000001</c:v>
                </c:pt>
                <c:pt idx="1174">
                  <c:v>244711254.83199999</c:v>
                </c:pt>
                <c:pt idx="1175">
                  <c:v>246761661.32999998</c:v>
                </c:pt>
                <c:pt idx="1176">
                  <c:v>246820789.12600002</c:v>
                </c:pt>
                <c:pt idx="1177">
                  <c:v>250339343.373</c:v>
                </c:pt>
                <c:pt idx="1178">
                  <c:v>249762520.31399998</c:v>
                </c:pt>
                <c:pt idx="1179">
                  <c:v>251034488.27099997</c:v>
                </c:pt>
                <c:pt idx="1180">
                  <c:v>253111850.579</c:v>
                </c:pt>
                <c:pt idx="1181">
                  <c:v>255148746.92999998</c:v>
                </c:pt>
                <c:pt idx="1182">
                  <c:v>254356287.02400002</c:v>
                </c:pt>
                <c:pt idx="1183">
                  <c:v>254039649.19199997</c:v>
                </c:pt>
                <c:pt idx="1184">
                  <c:v>255726591.993</c:v>
                </c:pt>
                <c:pt idx="1185">
                  <c:v>257421501.40900001</c:v>
                </c:pt>
                <c:pt idx="1186">
                  <c:v>260587698.676</c:v>
                </c:pt>
                <c:pt idx="1187">
                  <c:v>258637976.84999999</c:v>
                </c:pt>
                <c:pt idx="1188">
                  <c:v>261176953.64999998</c:v>
                </c:pt>
                <c:pt idx="1189">
                  <c:v>263194958.32200003</c:v>
                </c:pt>
                <c:pt idx="1190">
                  <c:v>261319961.83999997</c:v>
                </c:pt>
                <c:pt idx="1191">
                  <c:v>264239786.35999998</c:v>
                </c:pt>
                <c:pt idx="1192">
                  <c:v>266462666.89200002</c:v>
                </c:pt>
                <c:pt idx="1193">
                  <c:v>267048527.889</c:v>
                </c:pt>
                <c:pt idx="1194">
                  <c:v>268346364.00900003</c:v>
                </c:pt>
                <c:pt idx="1195">
                  <c:v>270385964.46399999</c:v>
                </c:pt>
                <c:pt idx="1196">
                  <c:v>270964711.61900002</c:v>
                </c:pt>
                <c:pt idx="1197">
                  <c:v>272744254.52700001</c:v>
                </c:pt>
                <c:pt idx="1198">
                  <c:v>271579399.90999997</c:v>
                </c:pt>
                <c:pt idx="1199">
                  <c:v>274365361.15200001</c:v>
                </c:pt>
                <c:pt idx="1200">
                  <c:v>276563597.21099997</c:v>
                </c:pt>
                <c:pt idx="1201">
                  <c:v>277351951.65600002</c:v>
                </c:pt>
                <c:pt idx="1202">
                  <c:v>278969376.102</c:v>
                </c:pt>
                <c:pt idx="1203">
                  <c:v>279893757.86699998</c:v>
                </c:pt>
                <c:pt idx="1204">
                  <c:v>280596032.27999997</c:v>
                </c:pt>
                <c:pt idx="1205">
                  <c:v>281924731.92000002</c:v>
                </c:pt>
                <c:pt idx="1206">
                  <c:v>282344132.03899997</c:v>
                </c:pt>
                <c:pt idx="1207">
                  <c:v>286500467.39300001</c:v>
                </c:pt>
                <c:pt idx="1208">
                  <c:v>285467076.22500002</c:v>
                </c:pt>
                <c:pt idx="1209">
                  <c:v>287189757.06300002</c:v>
                </c:pt>
                <c:pt idx="1210">
                  <c:v>289676440.29500002</c:v>
                </c:pt>
                <c:pt idx="1211">
                  <c:v>288690616.25200003</c:v>
                </c:pt>
                <c:pt idx="1212">
                  <c:v>291254734.57999998</c:v>
                </c:pt>
                <c:pt idx="1213">
                  <c:v>294264472.17799997</c:v>
                </c:pt>
                <c:pt idx="1214">
                  <c:v>294324888.62400001</c:v>
                </c:pt>
                <c:pt idx="1215">
                  <c:v>296853074.39999998</c:v>
                </c:pt>
                <c:pt idx="1216">
                  <c:v>297767519.17899996</c:v>
                </c:pt>
                <c:pt idx="1217">
                  <c:v>298417440.75</c:v>
                </c:pt>
                <c:pt idx="1218">
                  <c:v>299140086.15399998</c:v>
                </c:pt>
                <c:pt idx="1219">
                  <c:v>300684274.014</c:v>
                </c:pt>
                <c:pt idx="1220">
                  <c:v>302414120.27200001</c:v>
                </c:pt>
                <c:pt idx="1221">
                  <c:v>304072356.51999998</c:v>
                </c:pt>
                <c:pt idx="1222">
                  <c:v>304273314.10000002</c:v>
                </c:pt>
                <c:pt idx="1223">
                  <c:v>306138609.63800001</c:v>
                </c:pt>
                <c:pt idx="1224">
                  <c:v>309116216.412</c:v>
                </c:pt>
                <c:pt idx="1225">
                  <c:v>308308668.01899999</c:v>
                </c:pt>
                <c:pt idx="1226">
                  <c:v>311038131.87599999</c:v>
                </c:pt>
                <c:pt idx="1227">
                  <c:v>310796441.56799996</c:v>
                </c:pt>
                <c:pt idx="1228">
                  <c:v>314420827.12</c:v>
                </c:pt>
                <c:pt idx="1229">
                  <c:v>313845660.264</c:v>
                </c:pt>
                <c:pt idx="1230">
                  <c:v>315254616.26200002</c:v>
                </c:pt>
                <c:pt idx="1231">
                  <c:v>316807170.34000003</c:v>
                </c:pt>
                <c:pt idx="1232">
                  <c:v>319619916.50300002</c:v>
                </c:pt>
                <c:pt idx="1233">
                  <c:v>321469321.21200001</c:v>
                </c:pt>
                <c:pt idx="1234">
                  <c:v>324593744.07600003</c:v>
                </c:pt>
                <c:pt idx="1235">
                  <c:v>323640242.69599998</c:v>
                </c:pt>
                <c:pt idx="1236">
                  <c:v>325942130.90799999</c:v>
                </c:pt>
                <c:pt idx="1237">
                  <c:v>325513304.505</c:v>
                </c:pt>
                <c:pt idx="1238">
                  <c:v>327830039.12</c:v>
                </c:pt>
                <c:pt idx="1239">
                  <c:v>330214151.48400003</c:v>
                </c:pt>
                <c:pt idx="1240">
                  <c:v>330960970.778</c:v>
                </c:pt>
                <c:pt idx="1241">
                  <c:v>334101380.22299999</c:v>
                </c:pt>
                <c:pt idx="1242">
                  <c:v>333435170.11199999</c:v>
                </c:pt>
                <c:pt idx="1243">
                  <c:v>335482971.63300002</c:v>
                </c:pt>
                <c:pt idx="1244">
                  <c:v>338237797.84799999</c:v>
                </c:pt>
                <c:pt idx="1245">
                  <c:v>339009677.028</c:v>
                </c:pt>
                <c:pt idx="1246">
                  <c:v>340151173.48800004</c:v>
                </c:pt>
                <c:pt idx="1247">
                  <c:v>341463782.176</c:v>
                </c:pt>
                <c:pt idx="1248">
                  <c:v>343343108.30000001</c:v>
                </c:pt>
                <c:pt idx="1249">
                  <c:v>346633965.54699999</c:v>
                </c:pt>
                <c:pt idx="1250">
                  <c:v>348011788.42500001</c:v>
                </c:pt>
                <c:pt idx="1251">
                  <c:v>348080439.03999996</c:v>
                </c:pt>
                <c:pt idx="1252">
                  <c:v>349412875.42800003</c:v>
                </c:pt>
                <c:pt idx="1253">
                  <c:v>352709652.14100003</c:v>
                </c:pt>
                <c:pt idx="1254">
                  <c:v>349486748.04000002</c:v>
                </c:pt>
                <c:pt idx="1255">
                  <c:v>354892258.60399997</c:v>
                </c:pt>
                <c:pt idx="1256">
                  <c:v>355232218.14599997</c:v>
                </c:pt>
                <c:pt idx="1257">
                  <c:v>357352295.03999996</c:v>
                </c:pt>
                <c:pt idx="1258">
                  <c:v>356946145.91000003</c:v>
                </c:pt>
                <c:pt idx="1259">
                  <c:v>358687762.19599998</c:v>
                </c:pt>
                <c:pt idx="1260">
                  <c:v>361681856.55299997</c:v>
                </c:pt>
                <c:pt idx="1261">
                  <c:v>362450676</c:v>
                </c:pt>
                <c:pt idx="1262">
                  <c:v>364282697.33999997</c:v>
                </c:pt>
                <c:pt idx="1263">
                  <c:v>366128621.05599999</c:v>
                </c:pt>
                <c:pt idx="1264">
                  <c:v>368056278.42500001</c:v>
                </c:pt>
                <c:pt idx="1265">
                  <c:v>368491111.11999995</c:v>
                </c:pt>
                <c:pt idx="1266">
                  <c:v>371328550.09500003</c:v>
                </c:pt>
                <c:pt idx="1267">
                  <c:v>371457495.74699998</c:v>
                </c:pt>
                <c:pt idx="1268">
                  <c:v>374513421.06</c:v>
                </c:pt>
                <c:pt idx="1269">
                  <c:v>377118814.21899998</c:v>
                </c:pt>
                <c:pt idx="1270">
                  <c:v>379725816.31400001</c:v>
                </c:pt>
                <c:pt idx="1271">
                  <c:v>380976704.208</c:v>
                </c:pt>
                <c:pt idx="1272">
                  <c:v>380616202.727</c:v>
                </c:pt>
                <c:pt idx="1273">
                  <c:v>386547601.68799996</c:v>
                </c:pt>
                <c:pt idx="1274">
                  <c:v>384837694.57499999</c:v>
                </c:pt>
                <c:pt idx="1275">
                  <c:v>386838086.44800001</c:v>
                </c:pt>
                <c:pt idx="1276">
                  <c:v>390252144.83599997</c:v>
                </c:pt>
                <c:pt idx="1277">
                  <c:v>387430035.83200002</c:v>
                </c:pt>
                <c:pt idx="1278">
                  <c:v>389982802.11400002</c:v>
                </c:pt>
                <c:pt idx="1279">
                  <c:v>393126985.449</c:v>
                </c:pt>
                <c:pt idx="1280">
                  <c:v>395174353.11000001</c:v>
                </c:pt>
                <c:pt idx="1281">
                  <c:v>396367003.94</c:v>
                </c:pt>
                <c:pt idx="1282">
                  <c:v>399236264.65799999</c:v>
                </c:pt>
                <c:pt idx="1283">
                  <c:v>402358338.25200003</c:v>
                </c:pt>
                <c:pt idx="1284">
                  <c:v>402199397.06099999</c:v>
                </c:pt>
                <c:pt idx="1285">
                  <c:v>406738649.48199999</c:v>
                </c:pt>
                <c:pt idx="1286">
                  <c:v>406769865.64499998</c:v>
                </c:pt>
                <c:pt idx="1287">
                  <c:v>408350796.92400002</c:v>
                </c:pt>
                <c:pt idx="1288">
                  <c:v>408549634.97600001</c:v>
                </c:pt>
                <c:pt idx="1289">
                  <c:v>411478330.40199995</c:v>
                </c:pt>
                <c:pt idx="1290">
                  <c:v>413170770.171</c:v>
                </c:pt>
                <c:pt idx="1291">
                  <c:v>413557885.97499996</c:v>
                </c:pt>
                <c:pt idx="1292">
                  <c:v>419799603.51900005</c:v>
                </c:pt>
                <c:pt idx="1293">
                  <c:v>416523159.16100001</c:v>
                </c:pt>
                <c:pt idx="1294">
                  <c:v>418906676.16000003</c:v>
                </c:pt>
                <c:pt idx="1295">
                  <c:v>421501590.03599995</c:v>
                </c:pt>
                <c:pt idx="1296">
                  <c:v>424181668.32300001</c:v>
                </c:pt>
                <c:pt idx="1297">
                  <c:v>421989187.26899999</c:v>
                </c:pt>
                <c:pt idx="1298">
                  <c:v>427906294.73099995</c:v>
                </c:pt>
                <c:pt idx="1299">
                  <c:v>431140353.83999997</c:v>
                </c:pt>
                <c:pt idx="1300">
                  <c:v>430510468.56999999</c:v>
                </c:pt>
                <c:pt idx="1301">
                  <c:v>435725043.912</c:v>
                </c:pt>
                <c:pt idx="1302">
                  <c:v>431578935.94999999</c:v>
                </c:pt>
                <c:pt idx="1303">
                  <c:v>437911705.83600003</c:v>
                </c:pt>
                <c:pt idx="1304">
                  <c:v>438656810.56</c:v>
                </c:pt>
                <c:pt idx="1305">
                  <c:v>443014920.52799994</c:v>
                </c:pt>
                <c:pt idx="1306">
                  <c:v>442206892.56</c:v>
                </c:pt>
                <c:pt idx="1307">
                  <c:v>445445454.74599999</c:v>
                </c:pt>
                <c:pt idx="1308">
                  <c:v>446067875.98399997</c:v>
                </c:pt>
                <c:pt idx="1309">
                  <c:v>447764320.65600002</c:v>
                </c:pt>
                <c:pt idx="1310">
                  <c:v>448224072.12</c:v>
                </c:pt>
                <c:pt idx="1311">
                  <c:v>451066606.30799997</c:v>
                </c:pt>
                <c:pt idx="1312">
                  <c:v>451938995.88800001</c:v>
                </c:pt>
                <c:pt idx="1313">
                  <c:v>457426630.64300001</c:v>
                </c:pt>
                <c:pt idx="1314">
                  <c:v>455360484.73399997</c:v>
                </c:pt>
                <c:pt idx="1315">
                  <c:v>461285447.80499995</c:v>
                </c:pt>
                <c:pt idx="1316">
                  <c:v>462888769.19999999</c:v>
                </c:pt>
                <c:pt idx="1317">
                  <c:v>462668733.54000002</c:v>
                </c:pt>
                <c:pt idx="1318">
                  <c:v>463654635.79100001</c:v>
                </c:pt>
                <c:pt idx="1319">
                  <c:v>465248551.84000003</c:v>
                </c:pt>
                <c:pt idx="1320">
                  <c:v>468463271.56200004</c:v>
                </c:pt>
                <c:pt idx="1321">
                  <c:v>473599375.20000005</c:v>
                </c:pt>
                <c:pt idx="1322">
                  <c:v>472647482.31999999</c:v>
                </c:pt>
                <c:pt idx="1323">
                  <c:v>476045022.16700006</c:v>
                </c:pt>
                <c:pt idx="1324">
                  <c:v>478665580.08399999</c:v>
                </c:pt>
                <c:pt idx="1325">
                  <c:v>478172410.64399993</c:v>
                </c:pt>
                <c:pt idx="1326">
                  <c:v>479694822.90499997</c:v>
                </c:pt>
                <c:pt idx="1327">
                  <c:v>482743215.24799997</c:v>
                </c:pt>
                <c:pt idx="1328">
                  <c:v>483022548.44999999</c:v>
                </c:pt>
                <c:pt idx="1329">
                  <c:v>487150843.53600007</c:v>
                </c:pt>
                <c:pt idx="1330">
                  <c:v>488739215.93400002</c:v>
                </c:pt>
                <c:pt idx="1331">
                  <c:v>486907807.39200002</c:v>
                </c:pt>
                <c:pt idx="1332">
                  <c:v>491183448.55500001</c:v>
                </c:pt>
                <c:pt idx="1333">
                  <c:v>496331693.46999997</c:v>
                </c:pt>
                <c:pt idx="1334">
                  <c:v>497203013.26800001</c:v>
                </c:pt>
                <c:pt idx="1335">
                  <c:v>499881044.39499998</c:v>
                </c:pt>
                <c:pt idx="1336">
                  <c:v>500417157.32999998</c:v>
                </c:pt>
                <c:pt idx="1337">
                  <c:v>502140620.70899999</c:v>
                </c:pt>
                <c:pt idx="1338">
                  <c:v>503452622.33200002</c:v>
                </c:pt>
                <c:pt idx="1339">
                  <c:v>508663758.28499997</c:v>
                </c:pt>
                <c:pt idx="1340">
                  <c:v>508000874.05200005</c:v>
                </c:pt>
                <c:pt idx="1341">
                  <c:v>509694714.03199995</c:v>
                </c:pt>
                <c:pt idx="1342">
                  <c:v>511444939.90799999</c:v>
                </c:pt>
                <c:pt idx="1343">
                  <c:v>512440106.43899995</c:v>
                </c:pt>
                <c:pt idx="1344">
                  <c:v>515523387.07999998</c:v>
                </c:pt>
                <c:pt idx="1345">
                  <c:v>518506096.76999998</c:v>
                </c:pt>
                <c:pt idx="1346">
                  <c:v>521583287.134</c:v>
                </c:pt>
                <c:pt idx="1347">
                  <c:v>519821211.10499996</c:v>
                </c:pt>
                <c:pt idx="1348">
                  <c:v>523001528.28000003</c:v>
                </c:pt>
                <c:pt idx="1349">
                  <c:v>529207343.852</c:v>
                </c:pt>
                <c:pt idx="1350">
                  <c:v>531287154.49599993</c:v>
                </c:pt>
                <c:pt idx="1351">
                  <c:v>532732900.33399999</c:v>
                </c:pt>
                <c:pt idx="1352">
                  <c:v>534504650.736</c:v>
                </c:pt>
                <c:pt idx="1353">
                  <c:v>535594598.49100006</c:v>
                </c:pt>
                <c:pt idx="1354">
                  <c:v>539962662.67999995</c:v>
                </c:pt>
                <c:pt idx="1355">
                  <c:v>536015269.21799999</c:v>
                </c:pt>
                <c:pt idx="1356">
                  <c:v>543862622.06499994</c:v>
                </c:pt>
                <c:pt idx="1357">
                  <c:v>539133401.40600002</c:v>
                </c:pt>
                <c:pt idx="1358">
                  <c:v>545372847.11000001</c:v>
                </c:pt>
                <c:pt idx="1359">
                  <c:v>545839899.528</c:v>
                </c:pt>
                <c:pt idx="1360">
                  <c:v>548763144.10800004</c:v>
                </c:pt>
                <c:pt idx="1361">
                  <c:v>551688865.98100007</c:v>
                </c:pt>
                <c:pt idx="1362">
                  <c:v>550149871.10400009</c:v>
                </c:pt>
                <c:pt idx="1363">
                  <c:v>555295492.51200008</c:v>
                </c:pt>
                <c:pt idx="1364">
                  <c:v>559251098.95599997</c:v>
                </c:pt>
                <c:pt idx="1365">
                  <c:v>556292423.65400004</c:v>
                </c:pt>
                <c:pt idx="1366">
                  <c:v>560370483.04499996</c:v>
                </c:pt>
                <c:pt idx="1367">
                  <c:v>566792836.41600001</c:v>
                </c:pt>
                <c:pt idx="1368">
                  <c:v>564419492.5</c:v>
                </c:pt>
                <c:pt idx="1369">
                  <c:v>569406244.86000001</c:v>
                </c:pt>
                <c:pt idx="1370">
                  <c:v>569508520.51999998</c:v>
                </c:pt>
                <c:pt idx="1371">
                  <c:v>570551038.91999996</c:v>
                </c:pt>
                <c:pt idx="1372">
                  <c:v>573111824.91299999</c:v>
                </c:pt>
                <c:pt idx="1373">
                  <c:v>580368111.83100009</c:v>
                </c:pt>
                <c:pt idx="1374">
                  <c:v>577782869.21999991</c:v>
                </c:pt>
                <c:pt idx="1375">
                  <c:v>582219596.38499999</c:v>
                </c:pt>
                <c:pt idx="1376">
                  <c:v>580621623.62399995</c:v>
                </c:pt>
                <c:pt idx="1377">
                  <c:v>587178029.69599998</c:v>
                </c:pt>
                <c:pt idx="1378">
                  <c:v>592141757.80199993</c:v>
                </c:pt>
                <c:pt idx="1379">
                  <c:v>592516804.89999998</c:v>
                </c:pt>
                <c:pt idx="1380">
                  <c:v>592468421.43599999</c:v>
                </c:pt>
                <c:pt idx="1381">
                  <c:v>594579240.97500002</c:v>
                </c:pt>
                <c:pt idx="1382">
                  <c:v>599598746.097</c:v>
                </c:pt>
                <c:pt idx="1383">
                  <c:v>603590018.85300004</c:v>
                </c:pt>
                <c:pt idx="1384">
                  <c:v>601736122.25999999</c:v>
                </c:pt>
                <c:pt idx="1385">
                  <c:v>606746794.84600008</c:v>
                </c:pt>
                <c:pt idx="1386">
                  <c:v>606901928.20799994</c:v>
                </c:pt>
                <c:pt idx="1387">
                  <c:v>611758293.04200006</c:v>
                </c:pt>
                <c:pt idx="1388">
                  <c:v>608682075.81299996</c:v>
                </c:pt>
                <c:pt idx="1389">
                  <c:v>614444600.25999999</c:v>
                </c:pt>
                <c:pt idx="1390">
                  <c:v>618055682.62399995</c:v>
                </c:pt>
                <c:pt idx="1391">
                  <c:v>619731232.10599995</c:v>
                </c:pt>
                <c:pt idx="1392">
                  <c:v>617628791.07299995</c:v>
                </c:pt>
                <c:pt idx="1393">
                  <c:v>624529473.62400007</c:v>
                </c:pt>
                <c:pt idx="1394">
                  <c:v>624410978.33599997</c:v>
                </c:pt>
                <c:pt idx="1395">
                  <c:v>628971145.22399998</c:v>
                </c:pt>
                <c:pt idx="1396">
                  <c:v>629852327.829</c:v>
                </c:pt>
                <c:pt idx="1397">
                  <c:v>633118848.71100008</c:v>
                </c:pt>
                <c:pt idx="1398">
                  <c:v>635959090.89600003</c:v>
                </c:pt>
                <c:pt idx="1399">
                  <c:v>635710092.75</c:v>
                </c:pt>
                <c:pt idx="1400">
                  <c:v>641221634.59200013</c:v>
                </c:pt>
                <c:pt idx="1401">
                  <c:v>639111087.17900002</c:v>
                </c:pt>
                <c:pt idx="1402">
                  <c:v>645882823.454</c:v>
                </c:pt>
                <c:pt idx="1403">
                  <c:v>645054939.38899994</c:v>
                </c:pt>
                <c:pt idx="1404">
                  <c:v>650975914.53899992</c:v>
                </c:pt>
                <c:pt idx="1405">
                  <c:v>654713189.13</c:v>
                </c:pt>
                <c:pt idx="1406">
                  <c:v>655049548.24399996</c:v>
                </c:pt>
                <c:pt idx="1407">
                  <c:v>659635929.03600001</c:v>
                </c:pt>
                <c:pt idx="1408">
                  <c:v>660738127.84000003</c:v>
                </c:pt>
                <c:pt idx="1409">
                  <c:v>663215307.05200005</c:v>
                </c:pt>
                <c:pt idx="1410">
                  <c:v>665583213.17000008</c:v>
                </c:pt>
                <c:pt idx="1411">
                  <c:v>670181414.41600001</c:v>
                </c:pt>
                <c:pt idx="1412">
                  <c:v>671077547.824</c:v>
                </c:pt>
                <c:pt idx="1413">
                  <c:v>676297631.02499998</c:v>
                </c:pt>
                <c:pt idx="1414">
                  <c:v>677039559.72800004</c:v>
                </c:pt>
                <c:pt idx="1415">
                  <c:v>679561674.25999999</c:v>
                </c:pt>
                <c:pt idx="1416">
                  <c:v>686351423.296</c:v>
                </c:pt>
                <c:pt idx="1417">
                  <c:v>687948970.17799997</c:v>
                </c:pt>
                <c:pt idx="1418">
                  <c:v>688535809.51399994</c:v>
                </c:pt>
                <c:pt idx="1419">
                  <c:v>691839346.32000005</c:v>
                </c:pt>
                <c:pt idx="1420">
                  <c:v>690456895.72300005</c:v>
                </c:pt>
                <c:pt idx="1421">
                  <c:v>698610556.98300004</c:v>
                </c:pt>
                <c:pt idx="1422">
                  <c:v>693060616.17400002</c:v>
                </c:pt>
                <c:pt idx="1423">
                  <c:v>700127881.27200007</c:v>
                </c:pt>
                <c:pt idx="1424">
                  <c:v>697124821.36000001</c:v>
                </c:pt>
                <c:pt idx="1425">
                  <c:v>709314246.70000005</c:v>
                </c:pt>
                <c:pt idx="1426">
                  <c:v>707757854.71799994</c:v>
                </c:pt>
                <c:pt idx="1427">
                  <c:v>711309429.11199999</c:v>
                </c:pt>
                <c:pt idx="1428">
                  <c:v>715405120.01999998</c:v>
                </c:pt>
                <c:pt idx="1429">
                  <c:v>721407021.98399997</c:v>
                </c:pt>
                <c:pt idx="1430">
                  <c:v>721837310.39999998</c:v>
                </c:pt>
                <c:pt idx="1431">
                  <c:v>724283054.25199997</c:v>
                </c:pt>
                <c:pt idx="1432">
                  <c:v>723987729.40799999</c:v>
                </c:pt>
                <c:pt idx="1433">
                  <c:v>727520478.98599994</c:v>
                </c:pt>
                <c:pt idx="1434">
                  <c:v>732930256.65600002</c:v>
                </c:pt>
                <c:pt idx="1435">
                  <c:v>739474813.84200001</c:v>
                </c:pt>
                <c:pt idx="1436">
                  <c:v>735443644.875</c:v>
                </c:pt>
                <c:pt idx="1437">
                  <c:v>734998446.59499991</c:v>
                </c:pt>
                <c:pt idx="1438">
                  <c:v>742445617.68000007</c:v>
                </c:pt>
                <c:pt idx="1439">
                  <c:v>742087439.49600005</c:v>
                </c:pt>
                <c:pt idx="1440">
                  <c:v>745800565</c:v>
                </c:pt>
                <c:pt idx="1441">
                  <c:v>754172757.43599999</c:v>
                </c:pt>
                <c:pt idx="1442">
                  <c:v>751624724.46599996</c:v>
                </c:pt>
                <c:pt idx="1443">
                  <c:v>755756695.45800006</c:v>
                </c:pt>
                <c:pt idx="1444">
                  <c:v>762281305.676</c:v>
                </c:pt>
                <c:pt idx="1445">
                  <c:v>756493441.20000005</c:v>
                </c:pt>
                <c:pt idx="1446">
                  <c:v>765243988.35299993</c:v>
                </c:pt>
                <c:pt idx="1447">
                  <c:v>765682945.60800004</c:v>
                </c:pt>
                <c:pt idx="1448">
                  <c:v>772924218.70299995</c:v>
                </c:pt>
                <c:pt idx="1449">
                  <c:v>772687500</c:v>
                </c:pt>
                <c:pt idx="1450">
                  <c:v>766470464.62800002</c:v>
                </c:pt>
                <c:pt idx="1451">
                  <c:v>776939457.13300002</c:v>
                </c:pt>
                <c:pt idx="1452">
                  <c:v>777884504.86399996</c:v>
                </c:pt>
                <c:pt idx="1453">
                  <c:v>775633350.53700006</c:v>
                </c:pt>
                <c:pt idx="1454">
                  <c:v>785590756.25199997</c:v>
                </c:pt>
                <c:pt idx="1455">
                  <c:v>782726382.14399993</c:v>
                </c:pt>
                <c:pt idx="1456">
                  <c:v>782398647.49800003</c:v>
                </c:pt>
                <c:pt idx="1457">
                  <c:v>786681351.88200009</c:v>
                </c:pt>
                <c:pt idx="1458">
                  <c:v>790082493.02600002</c:v>
                </c:pt>
                <c:pt idx="1459">
                  <c:v>795808956.97800004</c:v>
                </c:pt>
                <c:pt idx="1460">
                  <c:v>796666290.204</c:v>
                </c:pt>
                <c:pt idx="1461">
                  <c:v>796785207.76999998</c:v>
                </c:pt>
                <c:pt idx="1462">
                  <c:v>804939002.33899999</c:v>
                </c:pt>
                <c:pt idx="1463">
                  <c:v>804662171.75899994</c:v>
                </c:pt>
                <c:pt idx="1464">
                  <c:v>808202433.71700001</c:v>
                </c:pt>
                <c:pt idx="1465">
                  <c:v>801315103.88799989</c:v>
                </c:pt>
                <c:pt idx="1466">
                  <c:v>816083690.81200004</c:v>
                </c:pt>
                <c:pt idx="1467">
                  <c:v>818119937.19599998</c:v>
                </c:pt>
                <c:pt idx="1468">
                  <c:v>812780492.83200002</c:v>
                </c:pt>
                <c:pt idx="1469">
                  <c:v>818028032.39100003</c:v>
                </c:pt>
                <c:pt idx="1470">
                  <c:v>821910729.42399991</c:v>
                </c:pt>
                <c:pt idx="1471">
                  <c:v>820582009.10399997</c:v>
                </c:pt>
                <c:pt idx="1472">
                  <c:v>821669141.60799992</c:v>
                </c:pt>
                <c:pt idx="1473">
                  <c:v>819958283.34000003</c:v>
                </c:pt>
                <c:pt idx="1474">
                  <c:v>823643345.5200001</c:v>
                </c:pt>
                <c:pt idx="1475">
                  <c:v>832905793.59500003</c:v>
                </c:pt>
                <c:pt idx="1476">
                  <c:v>835764480.38</c:v>
                </c:pt>
                <c:pt idx="1477">
                  <c:v>833573460.09599996</c:v>
                </c:pt>
                <c:pt idx="1478">
                  <c:v>836674478.69000006</c:v>
                </c:pt>
                <c:pt idx="1479">
                  <c:v>846493443.36199999</c:v>
                </c:pt>
                <c:pt idx="1480">
                  <c:v>843673586.44799995</c:v>
                </c:pt>
                <c:pt idx="1481">
                  <c:v>847267644.97000003</c:v>
                </c:pt>
                <c:pt idx="1482">
                  <c:v>847940658.20800006</c:v>
                </c:pt>
                <c:pt idx="1483">
                  <c:v>850422050.18999994</c:v>
                </c:pt>
                <c:pt idx="1484">
                  <c:v>850034501.9009999</c:v>
                </c:pt>
                <c:pt idx="1485">
                  <c:v>850911930.375</c:v>
                </c:pt>
                <c:pt idx="1486">
                  <c:v>854217403.62599993</c:v>
                </c:pt>
                <c:pt idx="1487">
                  <c:v>855744339.06799996</c:v>
                </c:pt>
                <c:pt idx="1488">
                  <c:v>856956213.79200006</c:v>
                </c:pt>
                <c:pt idx="1489">
                  <c:v>857036333.73399997</c:v>
                </c:pt>
                <c:pt idx="1490">
                  <c:v>863517146.29200006</c:v>
                </c:pt>
                <c:pt idx="1491">
                  <c:v>860262043.99300003</c:v>
                </c:pt>
                <c:pt idx="1492">
                  <c:v>864101038.95000005</c:v>
                </c:pt>
                <c:pt idx="1493">
                  <c:v>864482955.78300011</c:v>
                </c:pt>
                <c:pt idx="1494">
                  <c:v>861097493.72500002</c:v>
                </c:pt>
                <c:pt idx="1495">
                  <c:v>864550664.08500004</c:v>
                </c:pt>
                <c:pt idx="1496">
                  <c:v>863426465.67799997</c:v>
                </c:pt>
                <c:pt idx="1497">
                  <c:v>871712338.42799997</c:v>
                </c:pt>
                <c:pt idx="1498">
                  <c:v>868342717.12</c:v>
                </c:pt>
                <c:pt idx="1499">
                  <c:v>862441380.23999989</c:v>
                </c:pt>
                <c:pt idx="1500">
                  <c:v>868790296.52999997</c:v>
                </c:pt>
                <c:pt idx="1501">
                  <c:v>872903761.44400001</c:v>
                </c:pt>
                <c:pt idx="1502">
                  <c:v>868625463.79999995</c:v>
                </c:pt>
                <c:pt idx="1503">
                  <c:v>868626712.45899999</c:v>
                </c:pt>
                <c:pt idx="1504">
                  <c:v>867985491.102</c:v>
                </c:pt>
                <c:pt idx="1505">
                  <c:v>873803916.79400003</c:v>
                </c:pt>
                <c:pt idx="1506">
                  <c:v>876454760.15999997</c:v>
                </c:pt>
                <c:pt idx="1507">
                  <c:v>875405482.22500002</c:v>
                </c:pt>
                <c:pt idx="1508">
                  <c:v>864227765.10400009</c:v>
                </c:pt>
                <c:pt idx="1509">
                  <c:v>875809069.57200003</c:v>
                </c:pt>
                <c:pt idx="1510">
                  <c:v>877693485.31200004</c:v>
                </c:pt>
                <c:pt idx="1511">
                  <c:v>869248898.52499998</c:v>
                </c:pt>
                <c:pt idx="1512">
                  <c:v>870771308.35800004</c:v>
                </c:pt>
                <c:pt idx="1513">
                  <c:v>877143840.4410001</c:v>
                </c:pt>
                <c:pt idx="1514">
                  <c:v>874364724.40799999</c:v>
                </c:pt>
                <c:pt idx="1515">
                  <c:v>880798359.75700009</c:v>
                </c:pt>
                <c:pt idx="1516">
                  <c:v>866486001.52199996</c:v>
                </c:pt>
                <c:pt idx="1517">
                  <c:v>876409971.84200001</c:v>
                </c:pt>
                <c:pt idx="1518">
                  <c:v>871908894.44799995</c:v>
                </c:pt>
                <c:pt idx="1519">
                  <c:v>868230523.13800001</c:v>
                </c:pt>
                <c:pt idx="1520">
                  <c:v>860148580.78799999</c:v>
                </c:pt>
                <c:pt idx="1521">
                  <c:v>860578765.43400002</c:v>
                </c:pt>
                <c:pt idx="1522">
                  <c:v>856745533.11999989</c:v>
                </c:pt>
                <c:pt idx="1523">
                  <c:v>864751715.58999991</c:v>
                </c:pt>
                <c:pt idx="1524">
                  <c:v>853191958.74000001</c:v>
                </c:pt>
                <c:pt idx="1525">
                  <c:v>854180632.36000001</c:v>
                </c:pt>
                <c:pt idx="1526">
                  <c:v>852019156.097</c:v>
                </c:pt>
                <c:pt idx="1527">
                  <c:v>849941633.22000003</c:v>
                </c:pt>
                <c:pt idx="1528">
                  <c:v>856148645.89799988</c:v>
                </c:pt>
                <c:pt idx="1529">
                  <c:v>846599878.69599998</c:v>
                </c:pt>
                <c:pt idx="1530">
                  <c:v>836741378.92799997</c:v>
                </c:pt>
                <c:pt idx="1531">
                  <c:v>843425833.43900001</c:v>
                </c:pt>
                <c:pt idx="1532">
                  <c:v>840066255.36000001</c:v>
                </c:pt>
                <c:pt idx="1533">
                  <c:v>839780597.98600006</c:v>
                </c:pt>
                <c:pt idx="1534">
                  <c:v>832456341.03600001</c:v>
                </c:pt>
                <c:pt idx="1535">
                  <c:v>832012160.48000002</c:v>
                </c:pt>
                <c:pt idx="1536">
                  <c:v>820169858.16900003</c:v>
                </c:pt>
                <c:pt idx="1537">
                  <c:v>827388691.875</c:v>
                </c:pt>
                <c:pt idx="1538">
                  <c:v>821130556.1400001</c:v>
                </c:pt>
                <c:pt idx="1539">
                  <c:v>818659253.47000003</c:v>
                </c:pt>
                <c:pt idx="1540">
                  <c:v>824782435.46999991</c:v>
                </c:pt>
                <c:pt idx="1541">
                  <c:v>820003430.83499992</c:v>
                </c:pt>
                <c:pt idx="1542">
                  <c:v>811961314.60000002</c:v>
                </c:pt>
                <c:pt idx="1543">
                  <c:v>802576072.45200002</c:v>
                </c:pt>
                <c:pt idx="1544">
                  <c:v>808934324.93799996</c:v>
                </c:pt>
                <c:pt idx="1545">
                  <c:v>794434470.86699998</c:v>
                </c:pt>
                <c:pt idx="1546">
                  <c:v>789695813.67299998</c:v>
                </c:pt>
                <c:pt idx="1547">
                  <c:v>782305322.26699996</c:v>
                </c:pt>
                <c:pt idx="1548">
                  <c:v>777489292.31999993</c:v>
                </c:pt>
                <c:pt idx="1549">
                  <c:v>773142571.92400002</c:v>
                </c:pt>
                <c:pt idx="1550">
                  <c:v>767095229.67900002</c:v>
                </c:pt>
                <c:pt idx="1551">
                  <c:v>753194067.51400006</c:v>
                </c:pt>
                <c:pt idx="1552">
                  <c:v>746857011.25200009</c:v>
                </c:pt>
                <c:pt idx="1553">
                  <c:v>743963239.30800009</c:v>
                </c:pt>
                <c:pt idx="1554">
                  <c:v>721944113.69999993</c:v>
                </c:pt>
                <c:pt idx="1555">
                  <c:v>719465037.02399993</c:v>
                </c:pt>
                <c:pt idx="1556">
                  <c:v>717158753.87100005</c:v>
                </c:pt>
                <c:pt idx="1557">
                  <c:v>712690161.06800008</c:v>
                </c:pt>
                <c:pt idx="1558">
                  <c:v>695248253.41500008</c:v>
                </c:pt>
                <c:pt idx="1559">
                  <c:v>685384281.79199994</c:v>
                </c:pt>
                <c:pt idx="1560">
                  <c:v>672174904.46399999</c:v>
                </c:pt>
                <c:pt idx="1561">
                  <c:v>676004562.96299994</c:v>
                </c:pt>
                <c:pt idx="1562">
                  <c:v>668488904.93999994</c:v>
                </c:pt>
                <c:pt idx="1563">
                  <c:v>651579170.18400002</c:v>
                </c:pt>
                <c:pt idx="1564">
                  <c:v>647039384.46899998</c:v>
                </c:pt>
                <c:pt idx="1565">
                  <c:v>639392062.41799998</c:v>
                </c:pt>
                <c:pt idx="1566">
                  <c:v>648286599.24599993</c:v>
                </c:pt>
                <c:pt idx="1567">
                  <c:v>636172253.73899996</c:v>
                </c:pt>
                <c:pt idx="1568">
                  <c:v>615156450.60000002</c:v>
                </c:pt>
                <c:pt idx="1569">
                  <c:v>617722356.62400007</c:v>
                </c:pt>
                <c:pt idx="1570">
                  <c:v>625529192.80499995</c:v>
                </c:pt>
                <c:pt idx="1571">
                  <c:v>619736972.69700003</c:v>
                </c:pt>
                <c:pt idx="1572">
                  <c:v>591642097.53799999</c:v>
                </c:pt>
                <c:pt idx="1573">
                  <c:v>583543192.24800003</c:v>
                </c:pt>
                <c:pt idx="1574">
                  <c:v>609820749.81599998</c:v>
                </c:pt>
                <c:pt idx="1575">
                  <c:v>581741563.17199993</c:v>
                </c:pt>
                <c:pt idx="1576">
                  <c:v>589482106.15699995</c:v>
                </c:pt>
                <c:pt idx="1577">
                  <c:v>559927883.43599999</c:v>
                </c:pt>
                <c:pt idx="1578">
                  <c:v>558669367.01099992</c:v>
                </c:pt>
                <c:pt idx="1579">
                  <c:v>566504960.90999997</c:v>
                </c:pt>
                <c:pt idx="1580">
                  <c:v>565400937.17999995</c:v>
                </c:pt>
                <c:pt idx="1581">
                  <c:v>562445196.41200006</c:v>
                </c:pt>
                <c:pt idx="1582">
                  <c:v>540770538.96500003</c:v>
                </c:pt>
                <c:pt idx="1583">
                  <c:v>544314587.03499997</c:v>
                </c:pt>
                <c:pt idx="1584">
                  <c:v>549552723.32800007</c:v>
                </c:pt>
                <c:pt idx="1585">
                  <c:v>530792699.38500005</c:v>
                </c:pt>
                <c:pt idx="1586">
                  <c:v>520539156.89999998</c:v>
                </c:pt>
                <c:pt idx="1587">
                  <c:v>516727608.60000002</c:v>
                </c:pt>
                <c:pt idx="1588">
                  <c:v>527631402.14200002</c:v>
                </c:pt>
                <c:pt idx="1589">
                  <c:v>516971714.92899996</c:v>
                </c:pt>
                <c:pt idx="1590">
                  <c:v>518147264.43300003</c:v>
                </c:pt>
                <c:pt idx="1591">
                  <c:v>533134095.36400002</c:v>
                </c:pt>
                <c:pt idx="1592">
                  <c:v>526211060.71199995</c:v>
                </c:pt>
                <c:pt idx="1593">
                  <c:v>539222496.76800001</c:v>
                </c:pt>
                <c:pt idx="1594">
                  <c:v>525402538.89999998</c:v>
                </c:pt>
                <c:pt idx="1595">
                  <c:v>530760314.81199998</c:v>
                </c:pt>
                <c:pt idx="1596">
                  <c:v>527375604.52499998</c:v>
                </c:pt>
                <c:pt idx="1597">
                  <c:v>521317889.37799996</c:v>
                </c:pt>
                <c:pt idx="1598">
                  <c:v>513209582.5</c:v>
                </c:pt>
                <c:pt idx="1599">
                  <c:v>500685292.22400004</c:v>
                </c:pt>
                <c:pt idx="1600">
                  <c:v>509644631.41999996</c:v>
                </c:pt>
                <c:pt idx="1601">
                  <c:v>522557207.03699994</c:v>
                </c:pt>
                <c:pt idx="1602">
                  <c:v>526123398.79999995</c:v>
                </c:pt>
                <c:pt idx="1603">
                  <c:v>513366793.81000006</c:v>
                </c:pt>
                <c:pt idx="1604">
                  <c:v>495925020.75999993</c:v>
                </c:pt>
                <c:pt idx="1605">
                  <c:v>501935297.92099994</c:v>
                </c:pt>
                <c:pt idx="1606">
                  <c:v>508227500.29399997</c:v>
                </c:pt>
                <c:pt idx="1607">
                  <c:v>522387679.78799999</c:v>
                </c:pt>
                <c:pt idx="1608">
                  <c:v>513809863.25599998</c:v>
                </c:pt>
                <c:pt idx="1609">
                  <c:v>504736947.74200004</c:v>
                </c:pt>
                <c:pt idx="1610">
                  <c:v>517642889.89500004</c:v>
                </c:pt>
                <c:pt idx="1611">
                  <c:v>519701130.69799995</c:v>
                </c:pt>
                <c:pt idx="1612">
                  <c:v>502681709.62099999</c:v>
                </c:pt>
                <c:pt idx="1613">
                  <c:v>504740060.55000001</c:v>
                </c:pt>
                <c:pt idx="1614">
                  <c:v>514967760.32400006</c:v>
                </c:pt>
                <c:pt idx="1615">
                  <c:v>521069479.00699997</c:v>
                </c:pt>
                <c:pt idx="1616">
                  <c:v>507807038.17599994</c:v>
                </c:pt>
                <c:pt idx="1617">
                  <c:v>523342512.28800005</c:v>
                </c:pt>
                <c:pt idx="1618">
                  <c:v>514205148.21999997</c:v>
                </c:pt>
                <c:pt idx="1619">
                  <c:v>521104164.588</c:v>
                </c:pt>
                <c:pt idx="1620">
                  <c:v>515586493.33200002</c:v>
                </c:pt>
                <c:pt idx="1621">
                  <c:v>514875743.05199999</c:v>
                </c:pt>
                <c:pt idx="1622">
                  <c:v>530696977.39400005</c:v>
                </c:pt>
                <c:pt idx="1623">
                  <c:v>522612724.579</c:v>
                </c:pt>
                <c:pt idx="1624">
                  <c:v>534599189.685</c:v>
                </c:pt>
                <c:pt idx="1625">
                  <c:v>522137175.32000005</c:v>
                </c:pt>
                <c:pt idx="1626">
                  <c:v>535899238.69999999</c:v>
                </c:pt>
                <c:pt idx="1627">
                  <c:v>532426594.82999998</c:v>
                </c:pt>
                <c:pt idx="1628">
                  <c:v>521844008.15199995</c:v>
                </c:pt>
                <c:pt idx="1629">
                  <c:v>522672743.38300002</c:v>
                </c:pt>
                <c:pt idx="1630">
                  <c:v>526201267.13800001</c:v>
                </c:pt>
                <c:pt idx="1631">
                  <c:v>528351873.87</c:v>
                </c:pt>
                <c:pt idx="1632">
                  <c:v>541191985.65900004</c:v>
                </c:pt>
                <c:pt idx="1633">
                  <c:v>541345927.57499993</c:v>
                </c:pt>
                <c:pt idx="1634">
                  <c:v>527543403.35399997</c:v>
                </c:pt>
                <c:pt idx="1635">
                  <c:v>537472496.33999991</c:v>
                </c:pt>
                <c:pt idx="1636">
                  <c:v>532094925.33399999</c:v>
                </c:pt>
                <c:pt idx="1637">
                  <c:v>542491033.74299991</c:v>
                </c:pt>
                <c:pt idx="1638">
                  <c:v>537365698.85500002</c:v>
                </c:pt>
                <c:pt idx="1639">
                  <c:v>530500471.435</c:v>
                </c:pt>
                <c:pt idx="1640">
                  <c:v>543813442.67400002</c:v>
                </c:pt>
                <c:pt idx="1641">
                  <c:v>544397896.44499993</c:v>
                </c:pt>
                <c:pt idx="1642">
                  <c:v>543384643.03199995</c:v>
                </c:pt>
                <c:pt idx="1643">
                  <c:v>542127085.56599998</c:v>
                </c:pt>
                <c:pt idx="1644">
                  <c:v>542810242.25399995</c:v>
                </c:pt>
                <c:pt idx="1645">
                  <c:v>556646920.18799996</c:v>
                </c:pt>
                <c:pt idx="1646">
                  <c:v>553523709.26699996</c:v>
                </c:pt>
                <c:pt idx="1647">
                  <c:v>554395957.77999997</c:v>
                </c:pt>
                <c:pt idx="1648">
                  <c:v>531993020.227</c:v>
                </c:pt>
                <c:pt idx="1649">
                  <c:v>546320620.01999998</c:v>
                </c:pt>
                <c:pt idx="1650">
                  <c:v>551350907.71200001</c:v>
                </c:pt>
                <c:pt idx="1651">
                  <c:v>553145870.05199993</c:v>
                </c:pt>
                <c:pt idx="1652">
                  <c:v>546216465.95200002</c:v>
                </c:pt>
                <c:pt idx="1653">
                  <c:v>550429393.12199998</c:v>
                </c:pt>
                <c:pt idx="1654">
                  <c:v>564655901.54999995</c:v>
                </c:pt>
                <c:pt idx="1655">
                  <c:v>558609247.74199998</c:v>
                </c:pt>
                <c:pt idx="1656">
                  <c:v>568636672.824</c:v>
                </c:pt>
                <c:pt idx="1657">
                  <c:v>566775578.45599997</c:v>
                </c:pt>
                <c:pt idx="1658">
                  <c:v>572580380.19599998</c:v>
                </c:pt>
                <c:pt idx="1659">
                  <c:v>570694764.20000005</c:v>
                </c:pt>
                <c:pt idx="1660">
                  <c:v>579477917.98000002</c:v>
                </c:pt>
                <c:pt idx="1661">
                  <c:v>571749612.83399999</c:v>
                </c:pt>
                <c:pt idx="1662">
                  <c:v>584059126.86099994</c:v>
                </c:pt>
                <c:pt idx="1663">
                  <c:v>572017572.66499996</c:v>
                </c:pt>
                <c:pt idx="1664">
                  <c:v>575969352.58799994</c:v>
                </c:pt>
                <c:pt idx="1665">
                  <c:v>575529551.98199999</c:v>
                </c:pt>
                <c:pt idx="1666">
                  <c:v>571824896.05999994</c:v>
                </c:pt>
                <c:pt idx="1667">
                  <c:v>572970024.27499998</c:v>
                </c:pt>
                <c:pt idx="1668">
                  <c:v>594155024.59599996</c:v>
                </c:pt>
                <c:pt idx="1669">
                  <c:v>585382836.28499997</c:v>
                </c:pt>
                <c:pt idx="1670">
                  <c:v>573703377.51999998</c:v>
                </c:pt>
                <c:pt idx="1671">
                  <c:v>612241422.954</c:v>
                </c:pt>
                <c:pt idx="1672">
                  <c:v>598050189.18299997</c:v>
                </c:pt>
                <c:pt idx="1673">
                  <c:v>567913826.32099998</c:v>
                </c:pt>
                <c:pt idx="1674">
                  <c:v>594898264.16200006</c:v>
                </c:pt>
                <c:pt idx="1675">
                  <c:v>598811238.16799998</c:v>
                </c:pt>
                <c:pt idx="1676">
                  <c:v>589690524.94200003</c:v>
                </c:pt>
                <c:pt idx="1677">
                  <c:v>592318732.44299996</c:v>
                </c:pt>
                <c:pt idx="1678">
                  <c:v>582302309.75999999</c:v>
                </c:pt>
                <c:pt idx="1679">
                  <c:v>623212402.58099997</c:v>
                </c:pt>
                <c:pt idx="1680">
                  <c:v>594144713.54699993</c:v>
                </c:pt>
                <c:pt idx="1681">
                  <c:v>621941495.96899998</c:v>
                </c:pt>
                <c:pt idx="1682">
                  <c:v>612662757.91999996</c:v>
                </c:pt>
                <c:pt idx="1683">
                  <c:v>631626627.80400002</c:v>
                </c:pt>
                <c:pt idx="1684">
                  <c:v>612196179.33599997</c:v>
                </c:pt>
                <c:pt idx="1685">
                  <c:v>619137688.25999999</c:v>
                </c:pt>
                <c:pt idx="1686">
                  <c:v>628753465.78400004</c:v>
                </c:pt>
                <c:pt idx="1687">
                  <c:v>627191720.92799997</c:v>
                </c:pt>
                <c:pt idx="1688">
                  <c:v>634018861.84800005</c:v>
                </c:pt>
                <c:pt idx="1689">
                  <c:v>647797021.13499999</c:v>
                </c:pt>
                <c:pt idx="1690">
                  <c:v>635289661.33500004</c:v>
                </c:pt>
                <c:pt idx="1691">
                  <c:v>620101259.495</c:v>
                </c:pt>
                <c:pt idx="1692">
                  <c:v>636356950.11199999</c:v>
                </c:pt>
                <c:pt idx="1693">
                  <c:v>639258896.15400004</c:v>
                </c:pt>
                <c:pt idx="1694">
                  <c:v>663490820.15999997</c:v>
                </c:pt>
                <c:pt idx="1695">
                  <c:v>635931722.78400004</c:v>
                </c:pt>
                <c:pt idx="1696">
                  <c:v>650643212.68799996</c:v>
                </c:pt>
                <c:pt idx="1697">
                  <c:v>670418062.93799996</c:v>
                </c:pt>
                <c:pt idx="1698">
                  <c:v>665295565.14899993</c:v>
                </c:pt>
                <c:pt idx="1699">
                  <c:v>673237855.63999999</c:v>
                </c:pt>
                <c:pt idx="1700">
                  <c:v>667037429.97599995</c:v>
                </c:pt>
                <c:pt idx="1701">
                  <c:v>624572474</c:v>
                </c:pt>
                <c:pt idx="1702">
                  <c:v>644570517.90999997</c:v>
                </c:pt>
                <c:pt idx="1703">
                  <c:v>655463596.22099996</c:v>
                </c:pt>
                <c:pt idx="1704">
                  <c:v>655121048.55299997</c:v>
                </c:pt>
                <c:pt idx="1705">
                  <c:v>685258739.16999996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20-4892-86BD-26B35A4148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D3_PR_PMB_50_D!$B$3</c:f>
              <c:strCache>
                <c:ptCount val="1"/>
                <c:pt idx="0">
                  <c:v>D3-PR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D3_PR_PMB_50_D!$A$18:$A$1642</c:f>
              <c:numCache>
                <c:formatCode>General</c:formatCode>
                <c:ptCount val="162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541</c:v>
                </c:pt>
                <c:pt idx="540">
                  <c:v>543</c:v>
                </c:pt>
                <c:pt idx="541">
                  <c:v>545</c:v>
                </c:pt>
                <c:pt idx="542">
                  <c:v>547</c:v>
                </c:pt>
                <c:pt idx="543">
                  <c:v>549</c:v>
                </c:pt>
                <c:pt idx="544">
                  <c:v>551</c:v>
                </c:pt>
                <c:pt idx="545">
                  <c:v>553</c:v>
                </c:pt>
                <c:pt idx="546">
                  <c:v>555</c:v>
                </c:pt>
                <c:pt idx="547">
                  <c:v>558</c:v>
                </c:pt>
                <c:pt idx="548">
                  <c:v>560</c:v>
                </c:pt>
                <c:pt idx="549">
                  <c:v>562</c:v>
                </c:pt>
                <c:pt idx="550">
                  <c:v>564</c:v>
                </c:pt>
                <c:pt idx="551">
                  <c:v>566</c:v>
                </c:pt>
                <c:pt idx="552">
                  <c:v>568</c:v>
                </c:pt>
                <c:pt idx="553">
                  <c:v>571</c:v>
                </c:pt>
                <c:pt idx="554">
                  <c:v>573</c:v>
                </c:pt>
                <c:pt idx="555">
                  <c:v>575</c:v>
                </c:pt>
                <c:pt idx="556">
                  <c:v>577</c:v>
                </c:pt>
                <c:pt idx="557">
                  <c:v>579</c:v>
                </c:pt>
                <c:pt idx="558">
                  <c:v>582</c:v>
                </c:pt>
                <c:pt idx="559">
                  <c:v>584</c:v>
                </c:pt>
                <c:pt idx="560">
                  <c:v>586</c:v>
                </c:pt>
                <c:pt idx="561">
                  <c:v>588</c:v>
                </c:pt>
                <c:pt idx="562">
                  <c:v>591</c:v>
                </c:pt>
                <c:pt idx="563">
                  <c:v>593</c:v>
                </c:pt>
                <c:pt idx="564">
                  <c:v>595</c:v>
                </c:pt>
                <c:pt idx="565">
                  <c:v>597</c:v>
                </c:pt>
                <c:pt idx="566">
                  <c:v>600</c:v>
                </c:pt>
                <c:pt idx="567">
                  <c:v>602</c:v>
                </c:pt>
                <c:pt idx="568">
                  <c:v>604</c:v>
                </c:pt>
                <c:pt idx="569">
                  <c:v>607</c:v>
                </c:pt>
                <c:pt idx="570">
                  <c:v>609</c:v>
                </c:pt>
                <c:pt idx="571">
                  <c:v>611</c:v>
                </c:pt>
                <c:pt idx="572">
                  <c:v>614</c:v>
                </c:pt>
                <c:pt idx="573">
                  <c:v>616</c:v>
                </c:pt>
                <c:pt idx="574">
                  <c:v>618</c:v>
                </c:pt>
                <c:pt idx="575">
                  <c:v>621</c:v>
                </c:pt>
                <c:pt idx="576">
                  <c:v>623</c:v>
                </c:pt>
                <c:pt idx="577">
                  <c:v>626</c:v>
                </c:pt>
                <c:pt idx="578">
                  <c:v>628</c:v>
                </c:pt>
                <c:pt idx="579">
                  <c:v>630</c:v>
                </c:pt>
                <c:pt idx="580">
                  <c:v>633</c:v>
                </c:pt>
                <c:pt idx="581">
                  <c:v>635</c:v>
                </c:pt>
                <c:pt idx="582">
                  <c:v>638</c:v>
                </c:pt>
                <c:pt idx="583">
                  <c:v>640</c:v>
                </c:pt>
                <c:pt idx="584">
                  <c:v>643</c:v>
                </c:pt>
                <c:pt idx="585">
                  <c:v>645</c:v>
                </c:pt>
                <c:pt idx="586">
                  <c:v>648</c:v>
                </c:pt>
                <c:pt idx="587">
                  <c:v>650</c:v>
                </c:pt>
                <c:pt idx="588">
                  <c:v>653</c:v>
                </c:pt>
                <c:pt idx="589">
                  <c:v>655</c:v>
                </c:pt>
                <c:pt idx="590">
                  <c:v>658</c:v>
                </c:pt>
                <c:pt idx="591">
                  <c:v>660</c:v>
                </c:pt>
                <c:pt idx="592">
                  <c:v>663</c:v>
                </c:pt>
                <c:pt idx="593">
                  <c:v>665</c:v>
                </c:pt>
                <c:pt idx="594">
                  <c:v>668</c:v>
                </c:pt>
                <c:pt idx="595">
                  <c:v>670</c:v>
                </c:pt>
                <c:pt idx="596">
                  <c:v>673</c:v>
                </c:pt>
                <c:pt idx="597">
                  <c:v>676</c:v>
                </c:pt>
                <c:pt idx="598">
                  <c:v>678</c:v>
                </c:pt>
                <c:pt idx="599">
                  <c:v>681</c:v>
                </c:pt>
                <c:pt idx="600">
                  <c:v>683</c:v>
                </c:pt>
                <c:pt idx="601">
                  <c:v>686</c:v>
                </c:pt>
                <c:pt idx="602">
                  <c:v>689</c:v>
                </c:pt>
                <c:pt idx="603">
                  <c:v>691</c:v>
                </c:pt>
                <c:pt idx="604">
                  <c:v>694</c:v>
                </c:pt>
                <c:pt idx="605">
                  <c:v>697</c:v>
                </c:pt>
                <c:pt idx="606">
                  <c:v>699</c:v>
                </c:pt>
                <c:pt idx="607">
                  <c:v>702</c:v>
                </c:pt>
                <c:pt idx="608">
                  <c:v>705</c:v>
                </c:pt>
                <c:pt idx="609">
                  <c:v>707</c:v>
                </c:pt>
                <c:pt idx="610">
                  <c:v>710</c:v>
                </c:pt>
                <c:pt idx="611">
                  <c:v>713</c:v>
                </c:pt>
                <c:pt idx="612">
                  <c:v>716</c:v>
                </c:pt>
                <c:pt idx="613">
                  <c:v>718</c:v>
                </c:pt>
                <c:pt idx="614">
                  <c:v>721</c:v>
                </c:pt>
                <c:pt idx="615">
                  <c:v>724</c:v>
                </c:pt>
                <c:pt idx="616">
                  <c:v>727</c:v>
                </c:pt>
                <c:pt idx="617">
                  <c:v>730</c:v>
                </c:pt>
                <c:pt idx="618">
                  <c:v>732</c:v>
                </c:pt>
                <c:pt idx="619">
                  <c:v>735</c:v>
                </c:pt>
                <c:pt idx="620">
                  <c:v>738</c:v>
                </c:pt>
                <c:pt idx="621">
                  <c:v>741</c:v>
                </c:pt>
                <c:pt idx="622">
                  <c:v>744</c:v>
                </c:pt>
                <c:pt idx="623">
                  <c:v>747</c:v>
                </c:pt>
                <c:pt idx="624">
                  <c:v>749</c:v>
                </c:pt>
                <c:pt idx="625">
                  <c:v>752</c:v>
                </c:pt>
                <c:pt idx="626">
                  <c:v>755</c:v>
                </c:pt>
                <c:pt idx="627">
                  <c:v>758</c:v>
                </c:pt>
                <c:pt idx="628">
                  <c:v>761</c:v>
                </c:pt>
                <c:pt idx="629">
                  <c:v>764</c:v>
                </c:pt>
                <c:pt idx="630">
                  <c:v>767</c:v>
                </c:pt>
                <c:pt idx="631">
                  <c:v>770</c:v>
                </c:pt>
                <c:pt idx="632">
                  <c:v>773</c:v>
                </c:pt>
                <c:pt idx="633">
                  <c:v>776</c:v>
                </c:pt>
                <c:pt idx="634">
                  <c:v>779</c:v>
                </c:pt>
                <c:pt idx="635">
                  <c:v>782</c:v>
                </c:pt>
                <c:pt idx="636">
                  <c:v>785</c:v>
                </c:pt>
                <c:pt idx="637">
                  <c:v>788</c:v>
                </c:pt>
                <c:pt idx="638">
                  <c:v>791</c:v>
                </c:pt>
                <c:pt idx="639">
                  <c:v>794</c:v>
                </c:pt>
                <c:pt idx="640">
                  <c:v>797</c:v>
                </c:pt>
                <c:pt idx="641">
                  <c:v>800</c:v>
                </c:pt>
                <c:pt idx="642">
                  <c:v>803</c:v>
                </c:pt>
                <c:pt idx="643">
                  <c:v>806</c:v>
                </c:pt>
                <c:pt idx="644">
                  <c:v>809</c:v>
                </c:pt>
                <c:pt idx="645">
                  <c:v>812</c:v>
                </c:pt>
                <c:pt idx="646">
                  <c:v>815</c:v>
                </c:pt>
                <c:pt idx="647">
                  <c:v>819</c:v>
                </c:pt>
                <c:pt idx="648">
                  <c:v>822</c:v>
                </c:pt>
                <c:pt idx="649">
                  <c:v>825</c:v>
                </c:pt>
                <c:pt idx="650">
                  <c:v>828</c:v>
                </c:pt>
                <c:pt idx="651">
                  <c:v>831</c:v>
                </c:pt>
                <c:pt idx="652">
                  <c:v>834</c:v>
                </c:pt>
                <c:pt idx="653">
                  <c:v>838</c:v>
                </c:pt>
                <c:pt idx="654">
                  <c:v>841</c:v>
                </c:pt>
                <c:pt idx="655">
                  <c:v>844</c:v>
                </c:pt>
                <c:pt idx="656">
                  <c:v>847</c:v>
                </c:pt>
                <c:pt idx="657">
                  <c:v>851</c:v>
                </c:pt>
                <c:pt idx="658">
                  <c:v>854</c:v>
                </c:pt>
                <c:pt idx="659">
                  <c:v>857</c:v>
                </c:pt>
                <c:pt idx="660">
                  <c:v>860</c:v>
                </c:pt>
                <c:pt idx="661">
                  <c:v>864</c:v>
                </c:pt>
                <c:pt idx="662">
                  <c:v>867</c:v>
                </c:pt>
                <c:pt idx="663">
                  <c:v>870</c:v>
                </c:pt>
                <c:pt idx="664">
                  <c:v>874</c:v>
                </c:pt>
                <c:pt idx="665">
                  <c:v>877</c:v>
                </c:pt>
                <c:pt idx="666">
                  <c:v>881</c:v>
                </c:pt>
                <c:pt idx="667">
                  <c:v>884</c:v>
                </c:pt>
                <c:pt idx="668">
                  <c:v>887</c:v>
                </c:pt>
                <c:pt idx="669">
                  <c:v>891</c:v>
                </c:pt>
                <c:pt idx="670">
                  <c:v>894</c:v>
                </c:pt>
                <c:pt idx="671">
                  <c:v>898</c:v>
                </c:pt>
                <c:pt idx="672">
                  <c:v>901</c:v>
                </c:pt>
                <c:pt idx="673">
                  <c:v>905</c:v>
                </c:pt>
                <c:pt idx="674">
                  <c:v>908</c:v>
                </c:pt>
                <c:pt idx="675">
                  <c:v>912</c:v>
                </c:pt>
                <c:pt idx="676">
                  <c:v>915</c:v>
                </c:pt>
                <c:pt idx="677">
                  <c:v>919</c:v>
                </c:pt>
                <c:pt idx="678">
                  <c:v>922</c:v>
                </c:pt>
                <c:pt idx="679">
                  <c:v>926</c:v>
                </c:pt>
                <c:pt idx="680">
                  <c:v>929</c:v>
                </c:pt>
                <c:pt idx="681">
                  <c:v>933</c:v>
                </c:pt>
                <c:pt idx="682">
                  <c:v>936</c:v>
                </c:pt>
                <c:pt idx="683">
                  <c:v>940</c:v>
                </c:pt>
                <c:pt idx="684">
                  <c:v>944</c:v>
                </c:pt>
                <c:pt idx="685">
                  <c:v>947</c:v>
                </c:pt>
                <c:pt idx="686">
                  <c:v>951</c:v>
                </c:pt>
                <c:pt idx="687">
                  <c:v>954</c:v>
                </c:pt>
                <c:pt idx="688">
                  <c:v>958</c:v>
                </c:pt>
                <c:pt idx="689">
                  <c:v>962</c:v>
                </c:pt>
                <c:pt idx="690">
                  <c:v>966</c:v>
                </c:pt>
                <c:pt idx="691">
                  <c:v>969</c:v>
                </c:pt>
                <c:pt idx="692">
                  <c:v>973</c:v>
                </c:pt>
                <c:pt idx="693">
                  <c:v>977</c:v>
                </c:pt>
                <c:pt idx="694">
                  <c:v>980</c:v>
                </c:pt>
                <c:pt idx="695">
                  <c:v>984</c:v>
                </c:pt>
                <c:pt idx="696">
                  <c:v>988</c:v>
                </c:pt>
                <c:pt idx="697">
                  <c:v>992</c:v>
                </c:pt>
                <c:pt idx="698">
                  <c:v>996</c:v>
                </c:pt>
                <c:pt idx="699">
                  <c:v>1000</c:v>
                </c:pt>
                <c:pt idx="700">
                  <c:v>1003</c:v>
                </c:pt>
                <c:pt idx="701">
                  <c:v>1008</c:v>
                </c:pt>
                <c:pt idx="702">
                  <c:v>1011</c:v>
                </c:pt>
                <c:pt idx="703">
                  <c:v>1016</c:v>
                </c:pt>
                <c:pt idx="704">
                  <c:v>1019</c:v>
                </c:pt>
                <c:pt idx="705">
                  <c:v>1024</c:v>
                </c:pt>
                <c:pt idx="706">
                  <c:v>1029</c:v>
                </c:pt>
                <c:pt idx="707">
                  <c:v>1032</c:v>
                </c:pt>
                <c:pt idx="708">
                  <c:v>1037</c:v>
                </c:pt>
                <c:pt idx="709">
                  <c:v>1040</c:v>
                </c:pt>
                <c:pt idx="710">
                  <c:v>1045</c:v>
                </c:pt>
                <c:pt idx="711">
                  <c:v>1048</c:v>
                </c:pt>
                <c:pt idx="712">
                  <c:v>1053</c:v>
                </c:pt>
                <c:pt idx="713">
                  <c:v>1056</c:v>
                </c:pt>
                <c:pt idx="714">
                  <c:v>1061</c:v>
                </c:pt>
                <c:pt idx="715">
                  <c:v>1064</c:v>
                </c:pt>
                <c:pt idx="716">
                  <c:v>1067</c:v>
                </c:pt>
                <c:pt idx="717">
                  <c:v>1072</c:v>
                </c:pt>
                <c:pt idx="718">
                  <c:v>1075</c:v>
                </c:pt>
                <c:pt idx="719">
                  <c:v>1080</c:v>
                </c:pt>
                <c:pt idx="720">
                  <c:v>1083</c:v>
                </c:pt>
                <c:pt idx="721">
                  <c:v>1089</c:v>
                </c:pt>
                <c:pt idx="722">
                  <c:v>1094</c:v>
                </c:pt>
                <c:pt idx="723">
                  <c:v>1097</c:v>
                </c:pt>
                <c:pt idx="724">
                  <c:v>1100</c:v>
                </c:pt>
                <c:pt idx="725">
                  <c:v>1105</c:v>
                </c:pt>
                <c:pt idx="726">
                  <c:v>1111</c:v>
                </c:pt>
                <c:pt idx="727">
                  <c:v>1114</c:v>
                </c:pt>
                <c:pt idx="728">
                  <c:v>1117</c:v>
                </c:pt>
                <c:pt idx="729">
                  <c:v>1123</c:v>
                </c:pt>
                <c:pt idx="730">
                  <c:v>1128</c:v>
                </c:pt>
                <c:pt idx="731">
                  <c:v>1131</c:v>
                </c:pt>
                <c:pt idx="732">
                  <c:v>1137</c:v>
                </c:pt>
                <c:pt idx="733">
                  <c:v>1140</c:v>
                </c:pt>
                <c:pt idx="734">
                  <c:v>1143</c:v>
                </c:pt>
                <c:pt idx="735">
                  <c:v>1149</c:v>
                </c:pt>
                <c:pt idx="736">
                  <c:v>1152</c:v>
                </c:pt>
                <c:pt idx="737">
                  <c:v>1157</c:v>
                </c:pt>
                <c:pt idx="738">
                  <c:v>1163</c:v>
                </c:pt>
                <c:pt idx="739">
                  <c:v>1166</c:v>
                </c:pt>
                <c:pt idx="740">
                  <c:v>1172</c:v>
                </c:pt>
                <c:pt idx="741">
                  <c:v>1175</c:v>
                </c:pt>
                <c:pt idx="742">
                  <c:v>1181</c:v>
                </c:pt>
                <c:pt idx="743">
                  <c:v>1184</c:v>
                </c:pt>
                <c:pt idx="744">
                  <c:v>1191</c:v>
                </c:pt>
                <c:pt idx="745">
                  <c:v>1194</c:v>
                </c:pt>
                <c:pt idx="746">
                  <c:v>1197</c:v>
                </c:pt>
                <c:pt idx="747">
                  <c:v>1203</c:v>
                </c:pt>
                <c:pt idx="748">
                  <c:v>1206</c:v>
                </c:pt>
                <c:pt idx="749">
                  <c:v>1212</c:v>
                </c:pt>
                <c:pt idx="750">
                  <c:v>1218</c:v>
                </c:pt>
                <c:pt idx="751">
                  <c:v>1221</c:v>
                </c:pt>
                <c:pt idx="752">
                  <c:v>1228</c:v>
                </c:pt>
                <c:pt idx="753">
                  <c:v>1231</c:v>
                </c:pt>
                <c:pt idx="754">
                  <c:v>1234</c:v>
                </c:pt>
                <c:pt idx="755">
                  <c:v>1240</c:v>
                </c:pt>
                <c:pt idx="756">
                  <c:v>1247</c:v>
                </c:pt>
                <c:pt idx="757">
                  <c:v>1250</c:v>
                </c:pt>
                <c:pt idx="758">
                  <c:v>1256</c:v>
                </c:pt>
                <c:pt idx="759">
                  <c:v>1259</c:v>
                </c:pt>
                <c:pt idx="760">
                  <c:v>1263</c:v>
                </c:pt>
                <c:pt idx="761">
                  <c:v>1269</c:v>
                </c:pt>
                <c:pt idx="762">
                  <c:v>1276</c:v>
                </c:pt>
                <c:pt idx="763">
                  <c:v>1279</c:v>
                </c:pt>
                <c:pt idx="764">
                  <c:v>1285</c:v>
                </c:pt>
                <c:pt idx="765">
                  <c:v>1289</c:v>
                </c:pt>
                <c:pt idx="766">
                  <c:v>1295</c:v>
                </c:pt>
                <c:pt idx="767">
                  <c:v>1299</c:v>
                </c:pt>
                <c:pt idx="768">
                  <c:v>1305</c:v>
                </c:pt>
                <c:pt idx="769">
                  <c:v>1309</c:v>
                </c:pt>
                <c:pt idx="770">
                  <c:v>1315</c:v>
                </c:pt>
                <c:pt idx="771">
                  <c:v>1319</c:v>
                </c:pt>
                <c:pt idx="772">
                  <c:v>1326</c:v>
                </c:pt>
                <c:pt idx="773">
                  <c:v>1329</c:v>
                </c:pt>
                <c:pt idx="774">
                  <c:v>1336</c:v>
                </c:pt>
                <c:pt idx="775">
                  <c:v>1339</c:v>
                </c:pt>
                <c:pt idx="776">
                  <c:v>1343</c:v>
                </c:pt>
                <c:pt idx="777">
                  <c:v>1349</c:v>
                </c:pt>
                <c:pt idx="778">
                  <c:v>1356</c:v>
                </c:pt>
                <c:pt idx="779">
                  <c:v>1360</c:v>
                </c:pt>
                <c:pt idx="780">
                  <c:v>1367</c:v>
                </c:pt>
                <c:pt idx="781">
                  <c:v>1370</c:v>
                </c:pt>
                <c:pt idx="782">
                  <c:v>1377</c:v>
                </c:pt>
                <c:pt idx="783">
                  <c:v>1381</c:v>
                </c:pt>
                <c:pt idx="784">
                  <c:v>1388</c:v>
                </c:pt>
                <c:pt idx="785">
                  <c:v>1392</c:v>
                </c:pt>
                <c:pt idx="786">
                  <c:v>1399</c:v>
                </c:pt>
                <c:pt idx="787">
                  <c:v>1402</c:v>
                </c:pt>
                <c:pt idx="788">
                  <c:v>1409</c:v>
                </c:pt>
                <c:pt idx="789">
                  <c:v>1413</c:v>
                </c:pt>
                <c:pt idx="790">
                  <c:v>1417</c:v>
                </c:pt>
                <c:pt idx="791">
                  <c:v>1424</c:v>
                </c:pt>
                <c:pt idx="792">
                  <c:v>1428</c:v>
                </c:pt>
                <c:pt idx="793">
                  <c:v>1435</c:v>
                </c:pt>
                <c:pt idx="794">
                  <c:v>1439</c:v>
                </c:pt>
                <c:pt idx="795">
                  <c:v>1446</c:v>
                </c:pt>
                <c:pt idx="796">
                  <c:v>1450</c:v>
                </c:pt>
                <c:pt idx="797">
                  <c:v>1457</c:v>
                </c:pt>
                <c:pt idx="798">
                  <c:v>1465</c:v>
                </c:pt>
                <c:pt idx="799">
                  <c:v>1468</c:v>
                </c:pt>
                <c:pt idx="800">
                  <c:v>1476</c:v>
                </c:pt>
                <c:pt idx="801">
                  <c:v>1480</c:v>
                </c:pt>
                <c:pt idx="802">
                  <c:v>1487</c:v>
                </c:pt>
                <c:pt idx="803">
                  <c:v>1491</c:v>
                </c:pt>
                <c:pt idx="804">
                  <c:v>1499</c:v>
                </c:pt>
                <c:pt idx="805">
                  <c:v>1502</c:v>
                </c:pt>
                <c:pt idx="806">
                  <c:v>1510</c:v>
                </c:pt>
                <c:pt idx="807">
                  <c:v>1514</c:v>
                </c:pt>
                <c:pt idx="808">
                  <c:v>1522</c:v>
                </c:pt>
                <c:pt idx="809">
                  <c:v>1526</c:v>
                </c:pt>
                <c:pt idx="810">
                  <c:v>1534</c:v>
                </c:pt>
                <c:pt idx="811">
                  <c:v>1537</c:v>
                </c:pt>
                <c:pt idx="812">
                  <c:v>1545</c:v>
                </c:pt>
                <c:pt idx="813">
                  <c:v>1549</c:v>
                </c:pt>
                <c:pt idx="814">
                  <c:v>1557</c:v>
                </c:pt>
                <c:pt idx="815">
                  <c:v>1561</c:v>
                </c:pt>
                <c:pt idx="816">
                  <c:v>1569</c:v>
                </c:pt>
                <c:pt idx="817">
                  <c:v>1573</c:v>
                </c:pt>
                <c:pt idx="818">
                  <c:v>1581</c:v>
                </c:pt>
                <c:pt idx="819">
                  <c:v>1585</c:v>
                </c:pt>
                <c:pt idx="820">
                  <c:v>1594</c:v>
                </c:pt>
                <c:pt idx="821">
                  <c:v>1598</c:v>
                </c:pt>
                <c:pt idx="822">
                  <c:v>1606</c:v>
                </c:pt>
                <c:pt idx="823">
                  <c:v>1610</c:v>
                </c:pt>
                <c:pt idx="824">
                  <c:v>1618</c:v>
                </c:pt>
                <c:pt idx="825">
                  <c:v>1622</c:v>
                </c:pt>
                <c:pt idx="826">
                  <c:v>1631</c:v>
                </c:pt>
                <c:pt idx="827">
                  <c:v>1635</c:v>
                </c:pt>
                <c:pt idx="828">
                  <c:v>1643</c:v>
                </c:pt>
                <c:pt idx="829">
                  <c:v>1647</c:v>
                </c:pt>
                <c:pt idx="830">
                  <c:v>1656</c:v>
                </c:pt>
                <c:pt idx="831">
                  <c:v>1660</c:v>
                </c:pt>
                <c:pt idx="832">
                  <c:v>1669</c:v>
                </c:pt>
                <c:pt idx="833">
                  <c:v>1673</c:v>
                </c:pt>
                <c:pt idx="834">
                  <c:v>1681</c:v>
                </c:pt>
                <c:pt idx="835">
                  <c:v>1686</c:v>
                </c:pt>
                <c:pt idx="836">
                  <c:v>1694</c:v>
                </c:pt>
                <c:pt idx="837">
                  <c:v>1699</c:v>
                </c:pt>
                <c:pt idx="838">
                  <c:v>1707</c:v>
                </c:pt>
                <c:pt idx="839">
                  <c:v>1712</c:v>
                </c:pt>
                <c:pt idx="840">
                  <c:v>1721</c:v>
                </c:pt>
                <c:pt idx="841">
                  <c:v>1725</c:v>
                </c:pt>
                <c:pt idx="842">
                  <c:v>1734</c:v>
                </c:pt>
                <c:pt idx="843">
                  <c:v>1738</c:v>
                </c:pt>
                <c:pt idx="844">
                  <c:v>1747</c:v>
                </c:pt>
                <c:pt idx="845">
                  <c:v>1752</c:v>
                </c:pt>
                <c:pt idx="846">
                  <c:v>1761</c:v>
                </c:pt>
                <c:pt idx="847">
                  <c:v>1765</c:v>
                </c:pt>
                <c:pt idx="848">
                  <c:v>1774</c:v>
                </c:pt>
                <c:pt idx="849">
                  <c:v>1779</c:v>
                </c:pt>
                <c:pt idx="850">
                  <c:v>1788</c:v>
                </c:pt>
                <c:pt idx="851">
                  <c:v>1792</c:v>
                </c:pt>
                <c:pt idx="852">
                  <c:v>1802</c:v>
                </c:pt>
                <c:pt idx="853">
                  <c:v>1806</c:v>
                </c:pt>
                <c:pt idx="854">
                  <c:v>1816</c:v>
                </c:pt>
                <c:pt idx="855">
                  <c:v>1820</c:v>
                </c:pt>
                <c:pt idx="856">
                  <c:v>1830</c:v>
                </c:pt>
                <c:pt idx="857">
                  <c:v>1834</c:v>
                </c:pt>
                <c:pt idx="858">
                  <c:v>1844</c:v>
                </c:pt>
                <c:pt idx="859">
                  <c:v>1848</c:v>
                </c:pt>
                <c:pt idx="860">
                  <c:v>1858</c:v>
                </c:pt>
                <c:pt idx="861">
                  <c:v>1863</c:v>
                </c:pt>
                <c:pt idx="862">
                  <c:v>1872</c:v>
                </c:pt>
                <c:pt idx="863">
                  <c:v>1877</c:v>
                </c:pt>
                <c:pt idx="864">
                  <c:v>1887</c:v>
                </c:pt>
                <c:pt idx="865">
                  <c:v>1891</c:v>
                </c:pt>
                <c:pt idx="866">
                  <c:v>1901</c:v>
                </c:pt>
                <c:pt idx="867">
                  <c:v>1906</c:v>
                </c:pt>
                <c:pt idx="868">
                  <c:v>1916</c:v>
                </c:pt>
                <c:pt idx="869">
                  <c:v>1921</c:v>
                </c:pt>
                <c:pt idx="870">
                  <c:v>1930</c:v>
                </c:pt>
                <c:pt idx="871">
                  <c:v>1935</c:v>
                </c:pt>
                <c:pt idx="872">
                  <c:v>1945</c:v>
                </c:pt>
                <c:pt idx="873">
                  <c:v>1950</c:v>
                </c:pt>
                <c:pt idx="874">
                  <c:v>1960</c:v>
                </c:pt>
                <c:pt idx="875">
                  <c:v>1965</c:v>
                </c:pt>
                <c:pt idx="876">
                  <c:v>1975</c:v>
                </c:pt>
                <c:pt idx="877">
                  <c:v>1981</c:v>
                </c:pt>
                <c:pt idx="878">
                  <c:v>1991</c:v>
                </c:pt>
                <c:pt idx="879">
                  <c:v>1996</c:v>
                </c:pt>
                <c:pt idx="880">
                  <c:v>2006</c:v>
                </c:pt>
                <c:pt idx="881">
                  <c:v>2011</c:v>
                </c:pt>
                <c:pt idx="882">
                  <c:v>2021</c:v>
                </c:pt>
                <c:pt idx="883">
                  <c:v>2027</c:v>
                </c:pt>
                <c:pt idx="884">
                  <c:v>2037</c:v>
                </c:pt>
                <c:pt idx="885">
                  <c:v>2042</c:v>
                </c:pt>
                <c:pt idx="886">
                  <c:v>2053</c:v>
                </c:pt>
                <c:pt idx="887">
                  <c:v>2058</c:v>
                </c:pt>
                <c:pt idx="888">
                  <c:v>2069</c:v>
                </c:pt>
                <c:pt idx="889">
                  <c:v>2074</c:v>
                </c:pt>
                <c:pt idx="890">
                  <c:v>2084</c:v>
                </c:pt>
                <c:pt idx="891">
                  <c:v>2090</c:v>
                </c:pt>
                <c:pt idx="892">
                  <c:v>2101</c:v>
                </c:pt>
                <c:pt idx="893">
                  <c:v>2106</c:v>
                </c:pt>
                <c:pt idx="894">
                  <c:v>2117</c:v>
                </c:pt>
                <c:pt idx="895">
                  <c:v>2122</c:v>
                </c:pt>
                <c:pt idx="896">
                  <c:v>2133</c:v>
                </c:pt>
                <c:pt idx="897">
                  <c:v>2138</c:v>
                </c:pt>
                <c:pt idx="898">
                  <c:v>2149</c:v>
                </c:pt>
                <c:pt idx="899">
                  <c:v>2155</c:v>
                </c:pt>
                <c:pt idx="900">
                  <c:v>2166</c:v>
                </c:pt>
                <c:pt idx="901">
                  <c:v>2172</c:v>
                </c:pt>
                <c:pt idx="902">
                  <c:v>2183</c:v>
                </c:pt>
                <c:pt idx="903">
                  <c:v>2188</c:v>
                </c:pt>
                <c:pt idx="904">
                  <c:v>2199</c:v>
                </c:pt>
                <c:pt idx="905">
                  <c:v>2205</c:v>
                </c:pt>
                <c:pt idx="906">
                  <c:v>2216</c:v>
                </c:pt>
                <c:pt idx="907">
                  <c:v>2222</c:v>
                </c:pt>
                <c:pt idx="908">
                  <c:v>2234</c:v>
                </c:pt>
                <c:pt idx="909">
                  <c:v>2239</c:v>
                </c:pt>
                <c:pt idx="910">
                  <c:v>2251</c:v>
                </c:pt>
                <c:pt idx="911">
                  <c:v>2256</c:v>
                </c:pt>
                <c:pt idx="912">
                  <c:v>2268</c:v>
                </c:pt>
                <c:pt idx="913">
                  <c:v>2274</c:v>
                </c:pt>
                <c:pt idx="914">
                  <c:v>2286</c:v>
                </c:pt>
                <c:pt idx="915">
                  <c:v>2291</c:v>
                </c:pt>
                <c:pt idx="916">
                  <c:v>2303</c:v>
                </c:pt>
                <c:pt idx="917">
                  <c:v>2309</c:v>
                </c:pt>
                <c:pt idx="918">
                  <c:v>2321</c:v>
                </c:pt>
                <c:pt idx="919">
                  <c:v>2327</c:v>
                </c:pt>
                <c:pt idx="920">
                  <c:v>2339</c:v>
                </c:pt>
                <c:pt idx="921">
                  <c:v>2345</c:v>
                </c:pt>
                <c:pt idx="922">
                  <c:v>2357</c:v>
                </c:pt>
                <c:pt idx="923">
                  <c:v>2363</c:v>
                </c:pt>
                <c:pt idx="924">
                  <c:v>2375</c:v>
                </c:pt>
                <c:pt idx="925">
                  <c:v>2381</c:v>
                </c:pt>
                <c:pt idx="926">
                  <c:v>2393</c:v>
                </c:pt>
                <c:pt idx="927">
                  <c:v>2399</c:v>
                </c:pt>
                <c:pt idx="928">
                  <c:v>2412</c:v>
                </c:pt>
                <c:pt idx="929">
                  <c:v>2418</c:v>
                </c:pt>
                <c:pt idx="930">
                  <c:v>2430</c:v>
                </c:pt>
                <c:pt idx="931">
                  <c:v>2436</c:v>
                </c:pt>
                <c:pt idx="932">
                  <c:v>2449</c:v>
                </c:pt>
                <c:pt idx="933">
                  <c:v>2455</c:v>
                </c:pt>
                <c:pt idx="934">
                  <c:v>2468</c:v>
                </c:pt>
                <c:pt idx="935">
                  <c:v>2474</c:v>
                </c:pt>
                <c:pt idx="936">
                  <c:v>2487</c:v>
                </c:pt>
                <c:pt idx="937">
                  <c:v>2493</c:v>
                </c:pt>
                <c:pt idx="938">
                  <c:v>2506</c:v>
                </c:pt>
                <c:pt idx="939">
                  <c:v>2512</c:v>
                </c:pt>
                <c:pt idx="940">
                  <c:v>2525</c:v>
                </c:pt>
                <c:pt idx="941">
                  <c:v>2532</c:v>
                </c:pt>
                <c:pt idx="942">
                  <c:v>2545</c:v>
                </c:pt>
                <c:pt idx="943">
                  <c:v>2551</c:v>
                </c:pt>
                <c:pt idx="944">
                  <c:v>2564</c:v>
                </c:pt>
                <c:pt idx="945">
                  <c:v>2571</c:v>
                </c:pt>
                <c:pt idx="946">
                  <c:v>2584</c:v>
                </c:pt>
                <c:pt idx="947">
                  <c:v>2591</c:v>
                </c:pt>
                <c:pt idx="948">
                  <c:v>2604</c:v>
                </c:pt>
                <c:pt idx="949">
                  <c:v>2611</c:v>
                </c:pt>
                <c:pt idx="950">
                  <c:v>2624</c:v>
                </c:pt>
                <c:pt idx="951">
                  <c:v>2631</c:v>
                </c:pt>
                <c:pt idx="952">
                  <c:v>2644</c:v>
                </c:pt>
                <c:pt idx="953">
                  <c:v>2651</c:v>
                </c:pt>
                <c:pt idx="954">
                  <c:v>2665</c:v>
                </c:pt>
                <c:pt idx="955">
                  <c:v>2671</c:v>
                </c:pt>
                <c:pt idx="956">
                  <c:v>2685</c:v>
                </c:pt>
                <c:pt idx="957">
                  <c:v>2692</c:v>
                </c:pt>
                <c:pt idx="958">
                  <c:v>2706</c:v>
                </c:pt>
                <c:pt idx="959">
                  <c:v>2713</c:v>
                </c:pt>
                <c:pt idx="960">
                  <c:v>2727</c:v>
                </c:pt>
                <c:pt idx="961">
                  <c:v>2734</c:v>
                </c:pt>
                <c:pt idx="962">
                  <c:v>2748</c:v>
                </c:pt>
                <c:pt idx="963">
                  <c:v>2755</c:v>
                </c:pt>
                <c:pt idx="964">
                  <c:v>2769</c:v>
                </c:pt>
                <c:pt idx="965">
                  <c:v>2776</c:v>
                </c:pt>
                <c:pt idx="966">
                  <c:v>2790</c:v>
                </c:pt>
                <c:pt idx="967">
                  <c:v>2797</c:v>
                </c:pt>
                <c:pt idx="968">
                  <c:v>2812</c:v>
                </c:pt>
                <c:pt idx="969">
                  <c:v>2819</c:v>
                </c:pt>
                <c:pt idx="970">
                  <c:v>2833</c:v>
                </c:pt>
                <c:pt idx="971">
                  <c:v>2841</c:v>
                </c:pt>
                <c:pt idx="972">
                  <c:v>2855</c:v>
                </c:pt>
                <c:pt idx="973">
                  <c:v>2862</c:v>
                </c:pt>
                <c:pt idx="974">
                  <c:v>2877</c:v>
                </c:pt>
                <c:pt idx="975">
                  <c:v>2885</c:v>
                </c:pt>
                <c:pt idx="976">
                  <c:v>2899</c:v>
                </c:pt>
                <c:pt idx="977">
                  <c:v>2907</c:v>
                </c:pt>
                <c:pt idx="978">
                  <c:v>2922</c:v>
                </c:pt>
                <c:pt idx="979">
                  <c:v>2929</c:v>
                </c:pt>
                <c:pt idx="980">
                  <c:v>2944</c:v>
                </c:pt>
                <c:pt idx="981">
                  <c:v>2952</c:v>
                </c:pt>
                <c:pt idx="982">
                  <c:v>2967</c:v>
                </c:pt>
                <c:pt idx="983">
                  <c:v>2974</c:v>
                </c:pt>
                <c:pt idx="984">
                  <c:v>2990</c:v>
                </c:pt>
                <c:pt idx="985">
                  <c:v>2997</c:v>
                </c:pt>
                <c:pt idx="986">
                  <c:v>3013</c:v>
                </c:pt>
                <c:pt idx="987">
                  <c:v>3020</c:v>
                </c:pt>
                <c:pt idx="988">
                  <c:v>3036</c:v>
                </c:pt>
                <c:pt idx="989">
                  <c:v>3044</c:v>
                </c:pt>
                <c:pt idx="990">
                  <c:v>3059</c:v>
                </c:pt>
                <c:pt idx="991">
                  <c:v>3067</c:v>
                </c:pt>
                <c:pt idx="992">
                  <c:v>3083</c:v>
                </c:pt>
                <c:pt idx="993">
                  <c:v>3091</c:v>
                </c:pt>
                <c:pt idx="994">
                  <c:v>3107</c:v>
                </c:pt>
                <c:pt idx="995">
                  <c:v>3115</c:v>
                </c:pt>
                <c:pt idx="996">
                  <c:v>3131</c:v>
                </c:pt>
                <c:pt idx="997">
                  <c:v>3139</c:v>
                </c:pt>
                <c:pt idx="998">
                  <c:v>3155</c:v>
                </c:pt>
                <c:pt idx="999">
                  <c:v>3163</c:v>
                </c:pt>
                <c:pt idx="1000">
                  <c:v>3179</c:v>
                </c:pt>
                <c:pt idx="1001">
                  <c:v>3187</c:v>
                </c:pt>
                <c:pt idx="1002">
                  <c:v>3203</c:v>
                </c:pt>
                <c:pt idx="1003">
                  <c:v>3212</c:v>
                </c:pt>
                <c:pt idx="1004">
                  <c:v>3228</c:v>
                </c:pt>
                <c:pt idx="1005">
                  <c:v>3236</c:v>
                </c:pt>
                <c:pt idx="1006">
                  <c:v>3253</c:v>
                </c:pt>
                <c:pt idx="1007">
                  <c:v>3261</c:v>
                </c:pt>
                <c:pt idx="1008">
                  <c:v>3278</c:v>
                </c:pt>
                <c:pt idx="1009">
                  <c:v>3286</c:v>
                </c:pt>
                <c:pt idx="1010">
                  <c:v>3303</c:v>
                </c:pt>
                <c:pt idx="1011">
                  <c:v>3312</c:v>
                </c:pt>
                <c:pt idx="1012">
                  <c:v>3329</c:v>
                </c:pt>
                <c:pt idx="1013">
                  <c:v>3337</c:v>
                </c:pt>
                <c:pt idx="1014">
                  <c:v>3354</c:v>
                </c:pt>
                <c:pt idx="1015">
                  <c:v>3363</c:v>
                </c:pt>
                <c:pt idx="1016">
                  <c:v>3380</c:v>
                </c:pt>
                <c:pt idx="1017">
                  <c:v>3389</c:v>
                </c:pt>
                <c:pt idx="1018">
                  <c:v>3406</c:v>
                </c:pt>
                <c:pt idx="1019">
                  <c:v>3415</c:v>
                </c:pt>
                <c:pt idx="1020">
                  <c:v>3433</c:v>
                </c:pt>
                <c:pt idx="1021">
                  <c:v>3441</c:v>
                </c:pt>
                <c:pt idx="1022">
                  <c:v>3459</c:v>
                </c:pt>
                <c:pt idx="1023">
                  <c:v>3468</c:v>
                </c:pt>
                <c:pt idx="1024">
                  <c:v>3486</c:v>
                </c:pt>
                <c:pt idx="1025">
                  <c:v>3495</c:v>
                </c:pt>
                <c:pt idx="1026">
                  <c:v>3513</c:v>
                </c:pt>
                <c:pt idx="1027">
                  <c:v>3522</c:v>
                </c:pt>
                <c:pt idx="1028">
                  <c:v>3540</c:v>
                </c:pt>
                <c:pt idx="1029">
                  <c:v>3549</c:v>
                </c:pt>
                <c:pt idx="1030">
                  <c:v>3567</c:v>
                </c:pt>
                <c:pt idx="1031">
                  <c:v>3576</c:v>
                </c:pt>
                <c:pt idx="1032">
                  <c:v>3594</c:v>
                </c:pt>
                <c:pt idx="1033">
                  <c:v>3604</c:v>
                </c:pt>
                <c:pt idx="1034">
                  <c:v>3622</c:v>
                </c:pt>
                <c:pt idx="1035">
                  <c:v>3631</c:v>
                </c:pt>
                <c:pt idx="1036">
                  <c:v>3650</c:v>
                </c:pt>
                <c:pt idx="1037">
                  <c:v>3659</c:v>
                </c:pt>
                <c:pt idx="1038">
                  <c:v>3678</c:v>
                </c:pt>
                <c:pt idx="1039">
                  <c:v>3687</c:v>
                </c:pt>
                <c:pt idx="1040">
                  <c:v>3706</c:v>
                </c:pt>
                <c:pt idx="1041">
                  <c:v>3716</c:v>
                </c:pt>
                <c:pt idx="1042">
                  <c:v>3735</c:v>
                </c:pt>
                <c:pt idx="1043">
                  <c:v>3744</c:v>
                </c:pt>
                <c:pt idx="1044">
                  <c:v>3764</c:v>
                </c:pt>
                <c:pt idx="1045">
                  <c:v>3773</c:v>
                </c:pt>
                <c:pt idx="1046">
                  <c:v>3793</c:v>
                </c:pt>
                <c:pt idx="1047">
                  <c:v>3802</c:v>
                </c:pt>
                <c:pt idx="1048">
                  <c:v>3822</c:v>
                </c:pt>
                <c:pt idx="1049">
                  <c:v>3832</c:v>
                </c:pt>
                <c:pt idx="1050">
                  <c:v>3851</c:v>
                </c:pt>
                <c:pt idx="1051">
                  <c:v>3861</c:v>
                </c:pt>
                <c:pt idx="1052">
                  <c:v>3881</c:v>
                </c:pt>
                <c:pt idx="1053">
                  <c:v>3891</c:v>
                </c:pt>
                <c:pt idx="1054">
                  <c:v>3911</c:v>
                </c:pt>
                <c:pt idx="1055">
                  <c:v>3921</c:v>
                </c:pt>
                <c:pt idx="1056">
                  <c:v>3941</c:v>
                </c:pt>
                <c:pt idx="1057">
                  <c:v>3951</c:v>
                </c:pt>
                <c:pt idx="1058">
                  <c:v>3971</c:v>
                </c:pt>
                <c:pt idx="1059">
                  <c:v>3982</c:v>
                </c:pt>
                <c:pt idx="1060">
                  <c:v>4002</c:v>
                </c:pt>
                <c:pt idx="1061">
                  <c:v>4012</c:v>
                </c:pt>
                <c:pt idx="1062">
                  <c:v>4033</c:v>
                </c:pt>
                <c:pt idx="1063">
                  <c:v>4043</c:v>
                </c:pt>
                <c:pt idx="1064">
                  <c:v>4064</c:v>
                </c:pt>
                <c:pt idx="1065">
                  <c:v>4074</c:v>
                </c:pt>
                <c:pt idx="1066">
                  <c:v>4095</c:v>
                </c:pt>
                <c:pt idx="1067">
                  <c:v>4106</c:v>
                </c:pt>
                <c:pt idx="1068">
                  <c:v>4127</c:v>
                </c:pt>
                <c:pt idx="1069">
                  <c:v>4137</c:v>
                </c:pt>
                <c:pt idx="1070">
                  <c:v>4159</c:v>
                </c:pt>
                <c:pt idx="1071">
                  <c:v>4169</c:v>
                </c:pt>
                <c:pt idx="1072">
                  <c:v>4191</c:v>
                </c:pt>
                <c:pt idx="1073">
                  <c:v>4201</c:v>
                </c:pt>
                <c:pt idx="1074">
                  <c:v>4223</c:v>
                </c:pt>
                <c:pt idx="1075">
                  <c:v>4234</c:v>
                </c:pt>
                <c:pt idx="1076">
                  <c:v>4255</c:v>
                </c:pt>
                <c:pt idx="1077">
                  <c:v>4266</c:v>
                </c:pt>
                <c:pt idx="1078">
                  <c:v>4288</c:v>
                </c:pt>
                <c:pt idx="1079">
                  <c:v>4299</c:v>
                </c:pt>
                <c:pt idx="1080">
                  <c:v>4321</c:v>
                </c:pt>
                <c:pt idx="1081">
                  <c:v>4332</c:v>
                </c:pt>
                <c:pt idx="1082">
                  <c:v>4355</c:v>
                </c:pt>
                <c:pt idx="1083">
                  <c:v>4366</c:v>
                </c:pt>
                <c:pt idx="1084">
                  <c:v>4388</c:v>
                </c:pt>
                <c:pt idx="1085">
                  <c:v>4399</c:v>
                </c:pt>
                <c:pt idx="1086">
                  <c:v>4422</c:v>
                </c:pt>
                <c:pt idx="1087">
                  <c:v>4433</c:v>
                </c:pt>
                <c:pt idx="1088">
                  <c:v>4456</c:v>
                </c:pt>
                <c:pt idx="1089">
                  <c:v>4467</c:v>
                </c:pt>
                <c:pt idx="1090">
                  <c:v>4490</c:v>
                </c:pt>
                <c:pt idx="1091">
                  <c:v>4502</c:v>
                </c:pt>
                <c:pt idx="1092">
                  <c:v>4525</c:v>
                </c:pt>
                <c:pt idx="1093">
                  <c:v>4536</c:v>
                </c:pt>
                <c:pt idx="1094">
                  <c:v>4560</c:v>
                </c:pt>
                <c:pt idx="1095">
                  <c:v>4571</c:v>
                </c:pt>
                <c:pt idx="1096">
                  <c:v>4595</c:v>
                </c:pt>
                <c:pt idx="1097">
                  <c:v>4607</c:v>
                </c:pt>
                <c:pt idx="1098">
                  <c:v>4630</c:v>
                </c:pt>
                <c:pt idx="1099">
                  <c:v>4642</c:v>
                </c:pt>
                <c:pt idx="1100">
                  <c:v>4666</c:v>
                </c:pt>
                <c:pt idx="1101">
                  <c:v>4678</c:v>
                </c:pt>
                <c:pt idx="1102">
                  <c:v>4702</c:v>
                </c:pt>
                <c:pt idx="1103">
                  <c:v>4714</c:v>
                </c:pt>
                <c:pt idx="1104">
                  <c:v>4738</c:v>
                </c:pt>
                <c:pt idx="1105">
                  <c:v>4750</c:v>
                </c:pt>
                <c:pt idx="1106">
                  <c:v>4775</c:v>
                </c:pt>
                <c:pt idx="1107">
                  <c:v>4787</c:v>
                </c:pt>
                <c:pt idx="1108">
                  <c:v>4811</c:v>
                </c:pt>
                <c:pt idx="1109">
                  <c:v>4824</c:v>
                </c:pt>
                <c:pt idx="1110">
                  <c:v>4848</c:v>
                </c:pt>
                <c:pt idx="1111">
                  <c:v>4861</c:v>
                </c:pt>
                <c:pt idx="1112">
                  <c:v>4886</c:v>
                </c:pt>
                <c:pt idx="1113">
                  <c:v>4898</c:v>
                </c:pt>
                <c:pt idx="1114">
                  <c:v>4923</c:v>
                </c:pt>
                <c:pt idx="1115">
                  <c:v>4936</c:v>
                </c:pt>
                <c:pt idx="1116">
                  <c:v>4961</c:v>
                </c:pt>
                <c:pt idx="1117">
                  <c:v>4974</c:v>
                </c:pt>
                <c:pt idx="1118">
                  <c:v>5000</c:v>
                </c:pt>
                <c:pt idx="1119">
                  <c:v>5012</c:v>
                </c:pt>
                <c:pt idx="1120">
                  <c:v>5038</c:v>
                </c:pt>
                <c:pt idx="1121">
                  <c:v>5051</c:v>
                </c:pt>
                <c:pt idx="1122">
                  <c:v>5077</c:v>
                </c:pt>
                <c:pt idx="1123">
                  <c:v>5090</c:v>
                </c:pt>
                <c:pt idx="1124">
                  <c:v>5116</c:v>
                </c:pt>
                <c:pt idx="1125">
                  <c:v>5129</c:v>
                </c:pt>
                <c:pt idx="1126">
                  <c:v>5155</c:v>
                </c:pt>
                <c:pt idx="1127">
                  <c:v>5169</c:v>
                </c:pt>
                <c:pt idx="1128">
                  <c:v>5195</c:v>
                </c:pt>
                <c:pt idx="1129">
                  <c:v>5208</c:v>
                </c:pt>
                <c:pt idx="1130">
                  <c:v>5235</c:v>
                </c:pt>
                <c:pt idx="1131">
                  <c:v>5249</c:v>
                </c:pt>
                <c:pt idx="1132">
                  <c:v>5275</c:v>
                </c:pt>
                <c:pt idx="1133">
                  <c:v>5289</c:v>
                </c:pt>
                <c:pt idx="1134">
                  <c:v>5316</c:v>
                </c:pt>
                <c:pt idx="1135">
                  <c:v>5330</c:v>
                </c:pt>
                <c:pt idx="1136">
                  <c:v>5357</c:v>
                </c:pt>
                <c:pt idx="1137">
                  <c:v>5371</c:v>
                </c:pt>
                <c:pt idx="1138">
                  <c:v>5398</c:v>
                </c:pt>
                <c:pt idx="1139">
                  <c:v>5412</c:v>
                </c:pt>
                <c:pt idx="1140">
                  <c:v>5440</c:v>
                </c:pt>
                <c:pt idx="1141">
                  <c:v>5454</c:v>
                </c:pt>
                <c:pt idx="1142">
                  <c:v>5482</c:v>
                </c:pt>
                <c:pt idx="1143">
                  <c:v>5496</c:v>
                </c:pt>
                <c:pt idx="1144">
                  <c:v>5524</c:v>
                </c:pt>
                <c:pt idx="1145">
                  <c:v>5538</c:v>
                </c:pt>
                <c:pt idx="1146">
                  <c:v>5567</c:v>
                </c:pt>
                <c:pt idx="1147">
                  <c:v>5581</c:v>
                </c:pt>
                <c:pt idx="1148">
                  <c:v>5610</c:v>
                </c:pt>
                <c:pt idx="1149">
                  <c:v>5624</c:v>
                </c:pt>
                <c:pt idx="1150">
                  <c:v>5653</c:v>
                </c:pt>
                <c:pt idx="1151">
                  <c:v>5667</c:v>
                </c:pt>
                <c:pt idx="1152">
                  <c:v>5696</c:v>
                </c:pt>
                <c:pt idx="1153">
                  <c:v>5711</c:v>
                </c:pt>
                <c:pt idx="1154">
                  <c:v>5740</c:v>
                </c:pt>
                <c:pt idx="1155">
                  <c:v>5755</c:v>
                </c:pt>
                <c:pt idx="1156">
                  <c:v>5784</c:v>
                </c:pt>
                <c:pt idx="1157">
                  <c:v>5799</c:v>
                </c:pt>
                <c:pt idx="1158">
                  <c:v>5829</c:v>
                </c:pt>
                <c:pt idx="1159">
                  <c:v>5844</c:v>
                </c:pt>
                <c:pt idx="1160">
                  <c:v>5874</c:v>
                </c:pt>
                <c:pt idx="1161">
                  <c:v>5889</c:v>
                </c:pt>
                <c:pt idx="1162">
                  <c:v>5919</c:v>
                </c:pt>
                <c:pt idx="1163">
                  <c:v>5934</c:v>
                </c:pt>
                <c:pt idx="1164">
                  <c:v>5965</c:v>
                </c:pt>
                <c:pt idx="1165">
                  <c:v>5980</c:v>
                </c:pt>
                <c:pt idx="1166">
                  <c:v>6011</c:v>
                </c:pt>
                <c:pt idx="1167">
                  <c:v>6026</c:v>
                </c:pt>
                <c:pt idx="1168">
                  <c:v>6057</c:v>
                </c:pt>
                <c:pt idx="1169">
                  <c:v>6073</c:v>
                </c:pt>
                <c:pt idx="1170">
                  <c:v>6104</c:v>
                </c:pt>
                <c:pt idx="1171">
                  <c:v>6119</c:v>
                </c:pt>
                <c:pt idx="1172">
                  <c:v>6151</c:v>
                </c:pt>
                <c:pt idx="1173">
                  <c:v>6166</c:v>
                </c:pt>
                <c:pt idx="1174">
                  <c:v>6198</c:v>
                </c:pt>
                <c:pt idx="1175">
                  <c:v>6214</c:v>
                </c:pt>
                <c:pt idx="1176">
                  <c:v>6246</c:v>
                </c:pt>
                <c:pt idx="1177">
                  <c:v>6262</c:v>
                </c:pt>
                <c:pt idx="1178">
                  <c:v>6294</c:v>
                </c:pt>
                <c:pt idx="1179">
                  <c:v>6310</c:v>
                </c:pt>
                <c:pt idx="1180">
                  <c:v>6342</c:v>
                </c:pt>
                <c:pt idx="1181">
                  <c:v>6359</c:v>
                </c:pt>
                <c:pt idx="1182">
                  <c:v>6391</c:v>
                </c:pt>
                <c:pt idx="1183">
                  <c:v>6408</c:v>
                </c:pt>
                <c:pt idx="1184">
                  <c:v>6441</c:v>
                </c:pt>
                <c:pt idx="1185">
                  <c:v>6457</c:v>
                </c:pt>
                <c:pt idx="1186">
                  <c:v>6490</c:v>
                </c:pt>
                <c:pt idx="1187">
                  <c:v>6507</c:v>
                </c:pt>
                <c:pt idx="1188">
                  <c:v>6540</c:v>
                </c:pt>
                <c:pt idx="1189">
                  <c:v>6557</c:v>
                </c:pt>
                <c:pt idx="1190">
                  <c:v>6591</c:v>
                </c:pt>
                <c:pt idx="1191">
                  <c:v>6607</c:v>
                </c:pt>
                <c:pt idx="1192">
                  <c:v>6641</c:v>
                </c:pt>
                <c:pt idx="1193">
                  <c:v>6658</c:v>
                </c:pt>
                <c:pt idx="1194">
                  <c:v>6692</c:v>
                </c:pt>
                <c:pt idx="1195">
                  <c:v>6710</c:v>
                </c:pt>
                <c:pt idx="1196">
                  <c:v>6744</c:v>
                </c:pt>
                <c:pt idx="1197">
                  <c:v>6761</c:v>
                </c:pt>
                <c:pt idx="1198">
                  <c:v>6796</c:v>
                </c:pt>
                <c:pt idx="1199">
                  <c:v>6813</c:v>
                </c:pt>
                <c:pt idx="1200">
                  <c:v>6848</c:v>
                </c:pt>
                <c:pt idx="1201">
                  <c:v>6866</c:v>
                </c:pt>
                <c:pt idx="1202">
                  <c:v>6901</c:v>
                </c:pt>
                <c:pt idx="1203">
                  <c:v>6919</c:v>
                </c:pt>
                <c:pt idx="1204">
                  <c:v>6954</c:v>
                </c:pt>
                <c:pt idx="1205">
                  <c:v>6972</c:v>
                </c:pt>
                <c:pt idx="1206">
                  <c:v>7008</c:v>
                </c:pt>
                <c:pt idx="1207">
                  <c:v>7026</c:v>
                </c:pt>
                <c:pt idx="1208">
                  <c:v>7062</c:v>
                </c:pt>
                <c:pt idx="1209">
                  <c:v>7080</c:v>
                </c:pt>
                <c:pt idx="1210">
                  <c:v>7116</c:v>
                </c:pt>
                <c:pt idx="1211">
                  <c:v>7135</c:v>
                </c:pt>
                <c:pt idx="1212">
                  <c:v>7171</c:v>
                </c:pt>
                <c:pt idx="1213">
                  <c:v>7189</c:v>
                </c:pt>
                <c:pt idx="1214">
                  <c:v>7226</c:v>
                </c:pt>
                <c:pt idx="1215">
                  <c:v>7245</c:v>
                </c:pt>
                <c:pt idx="1216">
                  <c:v>7282</c:v>
                </c:pt>
                <c:pt idx="1217">
                  <c:v>7301</c:v>
                </c:pt>
                <c:pt idx="1218">
                  <c:v>7338</c:v>
                </c:pt>
                <c:pt idx="1219">
                  <c:v>7357</c:v>
                </c:pt>
                <c:pt idx="1220">
                  <c:v>7395</c:v>
                </c:pt>
                <c:pt idx="1221">
                  <c:v>7414</c:v>
                </c:pt>
                <c:pt idx="1222">
                  <c:v>7452</c:v>
                </c:pt>
                <c:pt idx="1223">
                  <c:v>7471</c:v>
                </c:pt>
                <c:pt idx="1224">
                  <c:v>7509</c:v>
                </c:pt>
                <c:pt idx="1225">
                  <c:v>7528</c:v>
                </c:pt>
                <c:pt idx="1226">
                  <c:v>7567</c:v>
                </c:pt>
                <c:pt idx="1227">
                  <c:v>7586</c:v>
                </c:pt>
                <c:pt idx="1228">
                  <c:v>7625</c:v>
                </c:pt>
                <c:pt idx="1229">
                  <c:v>7645</c:v>
                </c:pt>
                <c:pt idx="1230">
                  <c:v>7684</c:v>
                </c:pt>
                <c:pt idx="1231">
                  <c:v>7704</c:v>
                </c:pt>
                <c:pt idx="1232">
                  <c:v>7743</c:v>
                </c:pt>
                <c:pt idx="1233">
                  <c:v>7763</c:v>
                </c:pt>
                <c:pt idx="1234">
                  <c:v>7803</c:v>
                </c:pt>
                <c:pt idx="1235">
                  <c:v>7823</c:v>
                </c:pt>
                <c:pt idx="1236">
                  <c:v>7863</c:v>
                </c:pt>
                <c:pt idx="1237">
                  <c:v>7883</c:v>
                </c:pt>
                <c:pt idx="1238">
                  <c:v>7923</c:v>
                </c:pt>
                <c:pt idx="1239">
                  <c:v>7944</c:v>
                </c:pt>
                <c:pt idx="1240">
                  <c:v>7985</c:v>
                </c:pt>
                <c:pt idx="1241">
                  <c:v>8005</c:v>
                </c:pt>
                <c:pt idx="1242">
                  <c:v>8046</c:v>
                </c:pt>
                <c:pt idx="1243">
                  <c:v>8067</c:v>
                </c:pt>
                <c:pt idx="1244">
                  <c:v>8108</c:v>
                </c:pt>
                <c:pt idx="1245">
                  <c:v>8129</c:v>
                </c:pt>
                <c:pt idx="1246">
                  <c:v>8171</c:v>
                </c:pt>
                <c:pt idx="1247">
                  <c:v>8191</c:v>
                </c:pt>
                <c:pt idx="1248">
                  <c:v>8233</c:v>
                </c:pt>
                <c:pt idx="1249">
                  <c:v>8255</c:v>
                </c:pt>
                <c:pt idx="1250">
                  <c:v>8297</c:v>
                </c:pt>
                <c:pt idx="1251">
                  <c:v>8318</c:v>
                </c:pt>
                <c:pt idx="1252">
                  <c:v>8361</c:v>
                </c:pt>
                <c:pt idx="1253">
                  <c:v>8382</c:v>
                </c:pt>
                <c:pt idx="1254">
                  <c:v>8425</c:v>
                </c:pt>
                <c:pt idx="1255">
                  <c:v>8447</c:v>
                </c:pt>
                <c:pt idx="1256">
                  <c:v>8490</c:v>
                </c:pt>
                <c:pt idx="1257">
                  <c:v>8512</c:v>
                </c:pt>
                <c:pt idx="1258">
                  <c:v>8556</c:v>
                </c:pt>
                <c:pt idx="1259">
                  <c:v>8577</c:v>
                </c:pt>
                <c:pt idx="1260">
                  <c:v>8621</c:v>
                </c:pt>
                <c:pt idx="1261">
                  <c:v>8644</c:v>
                </c:pt>
                <c:pt idx="1262">
                  <c:v>8688</c:v>
                </c:pt>
                <c:pt idx="1263">
                  <c:v>8710</c:v>
                </c:pt>
                <c:pt idx="1264">
                  <c:v>8755</c:v>
                </c:pt>
                <c:pt idx="1265">
                  <c:v>8777</c:v>
                </c:pt>
                <c:pt idx="1266">
                  <c:v>8822</c:v>
                </c:pt>
                <c:pt idx="1267">
                  <c:v>8845</c:v>
                </c:pt>
                <c:pt idx="1268">
                  <c:v>8890</c:v>
                </c:pt>
                <c:pt idx="1269">
                  <c:v>8913</c:v>
                </c:pt>
                <c:pt idx="1270">
                  <c:v>8959</c:v>
                </c:pt>
                <c:pt idx="1271">
                  <c:v>8982</c:v>
                </c:pt>
                <c:pt idx="1272">
                  <c:v>9028</c:v>
                </c:pt>
                <c:pt idx="1273">
                  <c:v>9051</c:v>
                </c:pt>
                <c:pt idx="1274">
                  <c:v>9097</c:v>
                </c:pt>
                <c:pt idx="1275">
                  <c:v>9121</c:v>
                </c:pt>
                <c:pt idx="1276">
                  <c:v>9167</c:v>
                </c:pt>
                <c:pt idx="1277">
                  <c:v>9191</c:v>
                </c:pt>
                <c:pt idx="1278">
                  <c:v>9238</c:v>
                </c:pt>
                <c:pt idx="1279">
                  <c:v>9262</c:v>
                </c:pt>
                <c:pt idx="1280">
                  <c:v>9309</c:v>
                </c:pt>
                <c:pt idx="1281">
                  <c:v>9333</c:v>
                </c:pt>
                <c:pt idx="1282">
                  <c:v>9381</c:v>
                </c:pt>
                <c:pt idx="1283">
                  <c:v>9405</c:v>
                </c:pt>
                <c:pt idx="1284">
                  <c:v>9453</c:v>
                </c:pt>
                <c:pt idx="1285">
                  <c:v>9477</c:v>
                </c:pt>
                <c:pt idx="1286">
                  <c:v>9526</c:v>
                </c:pt>
                <c:pt idx="1287">
                  <c:v>9550</c:v>
                </c:pt>
                <c:pt idx="1288">
                  <c:v>9599</c:v>
                </c:pt>
                <c:pt idx="1289">
                  <c:v>9624</c:v>
                </c:pt>
                <c:pt idx="1290">
                  <c:v>9673</c:v>
                </c:pt>
                <c:pt idx="1291">
                  <c:v>9698</c:v>
                </c:pt>
                <c:pt idx="1292">
                  <c:v>9748</c:v>
                </c:pt>
                <c:pt idx="1293">
                  <c:v>9773</c:v>
                </c:pt>
                <c:pt idx="1294">
                  <c:v>9823</c:v>
                </c:pt>
                <c:pt idx="1295">
                  <c:v>9848</c:v>
                </c:pt>
                <c:pt idx="1296">
                  <c:v>9899</c:v>
                </c:pt>
                <c:pt idx="1297">
                  <c:v>9924</c:v>
                </c:pt>
                <c:pt idx="1298">
                  <c:v>9975</c:v>
                </c:pt>
                <c:pt idx="1299">
                  <c:v>10000</c:v>
                </c:pt>
                <c:pt idx="1300">
                  <c:v>10001</c:v>
                </c:pt>
                <c:pt idx="1301">
                  <c:v>10039</c:v>
                </c:pt>
                <c:pt idx="1302">
                  <c:v>10078</c:v>
                </c:pt>
                <c:pt idx="1303">
                  <c:v>10116</c:v>
                </c:pt>
                <c:pt idx="1304">
                  <c:v>10155</c:v>
                </c:pt>
                <c:pt idx="1305">
                  <c:v>10194</c:v>
                </c:pt>
                <c:pt idx="1306">
                  <c:v>10233</c:v>
                </c:pt>
                <c:pt idx="1307">
                  <c:v>10273</c:v>
                </c:pt>
                <c:pt idx="1308">
                  <c:v>10312</c:v>
                </c:pt>
                <c:pt idx="1309">
                  <c:v>10352</c:v>
                </c:pt>
                <c:pt idx="1310">
                  <c:v>10392</c:v>
                </c:pt>
                <c:pt idx="1311">
                  <c:v>10432</c:v>
                </c:pt>
                <c:pt idx="1312">
                  <c:v>10472</c:v>
                </c:pt>
                <c:pt idx="1313">
                  <c:v>10512</c:v>
                </c:pt>
                <c:pt idx="1314">
                  <c:v>10552</c:v>
                </c:pt>
                <c:pt idx="1315">
                  <c:v>10593</c:v>
                </c:pt>
                <c:pt idx="1316">
                  <c:v>10634</c:v>
                </c:pt>
                <c:pt idx="1317">
                  <c:v>10675</c:v>
                </c:pt>
                <c:pt idx="1318">
                  <c:v>10716</c:v>
                </c:pt>
                <c:pt idx="1319">
                  <c:v>10757</c:v>
                </c:pt>
                <c:pt idx="1320">
                  <c:v>10798</c:v>
                </c:pt>
                <c:pt idx="1321">
                  <c:v>10840</c:v>
                </c:pt>
                <c:pt idx="1322">
                  <c:v>10881</c:v>
                </c:pt>
                <c:pt idx="1323">
                  <c:v>10923</c:v>
                </c:pt>
                <c:pt idx="1324">
                  <c:v>10965</c:v>
                </c:pt>
                <c:pt idx="1325">
                  <c:v>11007</c:v>
                </c:pt>
                <c:pt idx="1326">
                  <c:v>11050</c:v>
                </c:pt>
                <c:pt idx="1327">
                  <c:v>11092</c:v>
                </c:pt>
                <c:pt idx="1328">
                  <c:v>11135</c:v>
                </c:pt>
                <c:pt idx="1329">
                  <c:v>11178</c:v>
                </c:pt>
                <c:pt idx="1330">
                  <c:v>11221</c:v>
                </c:pt>
                <c:pt idx="1331">
                  <c:v>11264</c:v>
                </c:pt>
                <c:pt idx="1332">
                  <c:v>11307</c:v>
                </c:pt>
                <c:pt idx="1333">
                  <c:v>11351</c:v>
                </c:pt>
                <c:pt idx="1334">
                  <c:v>11394</c:v>
                </c:pt>
                <c:pt idx="1335">
                  <c:v>11438</c:v>
                </c:pt>
                <c:pt idx="1336">
                  <c:v>11482</c:v>
                </c:pt>
                <c:pt idx="1337">
                  <c:v>11526</c:v>
                </c:pt>
                <c:pt idx="1338">
                  <c:v>11570</c:v>
                </c:pt>
                <c:pt idx="1339">
                  <c:v>11615</c:v>
                </c:pt>
                <c:pt idx="1340">
                  <c:v>11660</c:v>
                </c:pt>
                <c:pt idx="1341">
                  <c:v>11704</c:v>
                </c:pt>
                <c:pt idx="1342">
                  <c:v>11749</c:v>
                </c:pt>
                <c:pt idx="1343">
                  <c:v>11795</c:v>
                </c:pt>
                <c:pt idx="1344">
                  <c:v>11840</c:v>
                </c:pt>
                <c:pt idx="1345">
                  <c:v>11886</c:v>
                </c:pt>
                <c:pt idx="1346">
                  <c:v>11931</c:v>
                </c:pt>
                <c:pt idx="1347">
                  <c:v>11977</c:v>
                </c:pt>
                <c:pt idx="1348">
                  <c:v>12023</c:v>
                </c:pt>
                <c:pt idx="1349">
                  <c:v>12069</c:v>
                </c:pt>
                <c:pt idx="1350">
                  <c:v>12116</c:v>
                </c:pt>
                <c:pt idx="1351">
                  <c:v>12162</c:v>
                </c:pt>
                <c:pt idx="1352">
                  <c:v>12209</c:v>
                </c:pt>
                <c:pt idx="1353">
                  <c:v>12256</c:v>
                </c:pt>
                <c:pt idx="1354">
                  <c:v>12303</c:v>
                </c:pt>
                <c:pt idx="1355">
                  <c:v>12350</c:v>
                </c:pt>
                <c:pt idx="1356">
                  <c:v>12398</c:v>
                </c:pt>
                <c:pt idx="1357">
                  <c:v>12446</c:v>
                </c:pt>
                <c:pt idx="1358">
                  <c:v>12493</c:v>
                </c:pt>
                <c:pt idx="1359">
                  <c:v>12542</c:v>
                </c:pt>
                <c:pt idx="1360">
                  <c:v>12590</c:v>
                </c:pt>
                <c:pt idx="1361">
                  <c:v>12638</c:v>
                </c:pt>
                <c:pt idx="1362">
                  <c:v>12687</c:v>
                </c:pt>
                <c:pt idx="1363">
                  <c:v>12736</c:v>
                </c:pt>
                <c:pt idx="1364">
                  <c:v>12784</c:v>
                </c:pt>
                <c:pt idx="1365">
                  <c:v>12834</c:v>
                </c:pt>
                <c:pt idx="1366">
                  <c:v>12883</c:v>
                </c:pt>
                <c:pt idx="1367">
                  <c:v>12933</c:v>
                </c:pt>
                <c:pt idx="1368">
                  <c:v>12982</c:v>
                </c:pt>
                <c:pt idx="1369">
                  <c:v>13032</c:v>
                </c:pt>
                <c:pt idx="1370">
                  <c:v>13082</c:v>
                </c:pt>
                <c:pt idx="1371">
                  <c:v>13133</c:v>
                </c:pt>
                <c:pt idx="1372">
                  <c:v>13183</c:v>
                </c:pt>
                <c:pt idx="1373">
                  <c:v>13234</c:v>
                </c:pt>
                <c:pt idx="1374">
                  <c:v>13285</c:v>
                </c:pt>
                <c:pt idx="1375">
                  <c:v>13336</c:v>
                </c:pt>
                <c:pt idx="1376">
                  <c:v>13387</c:v>
                </c:pt>
                <c:pt idx="1377">
                  <c:v>13438</c:v>
                </c:pt>
                <c:pt idx="1378">
                  <c:v>13490</c:v>
                </c:pt>
                <c:pt idx="1379">
                  <c:v>13542</c:v>
                </c:pt>
                <c:pt idx="1380">
                  <c:v>13594</c:v>
                </c:pt>
                <c:pt idx="1381">
                  <c:v>13646</c:v>
                </c:pt>
                <c:pt idx="1382">
                  <c:v>13699</c:v>
                </c:pt>
                <c:pt idx="1383">
                  <c:v>13751</c:v>
                </c:pt>
                <c:pt idx="1384">
                  <c:v>13804</c:v>
                </c:pt>
                <c:pt idx="1385">
                  <c:v>13857</c:v>
                </c:pt>
                <c:pt idx="1386">
                  <c:v>13911</c:v>
                </c:pt>
                <c:pt idx="1387">
                  <c:v>13964</c:v>
                </c:pt>
                <c:pt idx="1388">
                  <c:v>14018</c:v>
                </c:pt>
                <c:pt idx="1389">
                  <c:v>14072</c:v>
                </c:pt>
                <c:pt idx="1390">
                  <c:v>14126</c:v>
                </c:pt>
                <c:pt idx="1391">
                  <c:v>14180</c:v>
                </c:pt>
                <c:pt idx="1392">
                  <c:v>14235</c:v>
                </c:pt>
                <c:pt idx="1393">
                  <c:v>14289</c:v>
                </c:pt>
                <c:pt idx="1394">
                  <c:v>14344</c:v>
                </c:pt>
                <c:pt idx="1395">
                  <c:v>14400</c:v>
                </c:pt>
                <c:pt idx="1396">
                  <c:v>14455</c:v>
                </c:pt>
                <c:pt idx="1397">
                  <c:v>14510</c:v>
                </c:pt>
                <c:pt idx="1398">
                  <c:v>14566</c:v>
                </c:pt>
                <c:pt idx="1399">
                  <c:v>14622</c:v>
                </c:pt>
                <c:pt idx="1400">
                  <c:v>14678</c:v>
                </c:pt>
                <c:pt idx="1401">
                  <c:v>14735</c:v>
                </c:pt>
                <c:pt idx="1402">
                  <c:v>14792</c:v>
                </c:pt>
                <c:pt idx="1403">
                  <c:v>14848</c:v>
                </c:pt>
                <c:pt idx="1404">
                  <c:v>14906</c:v>
                </c:pt>
                <c:pt idx="1405">
                  <c:v>14963</c:v>
                </c:pt>
                <c:pt idx="1406">
                  <c:v>15020</c:v>
                </c:pt>
                <c:pt idx="1407">
                  <c:v>15078</c:v>
                </c:pt>
                <c:pt idx="1408">
                  <c:v>15136</c:v>
                </c:pt>
                <c:pt idx="1409">
                  <c:v>15194</c:v>
                </c:pt>
                <c:pt idx="1410">
                  <c:v>15253</c:v>
                </c:pt>
                <c:pt idx="1411">
                  <c:v>15311</c:v>
                </c:pt>
                <c:pt idx="1412">
                  <c:v>15370</c:v>
                </c:pt>
                <c:pt idx="1413">
                  <c:v>15429</c:v>
                </c:pt>
                <c:pt idx="1414">
                  <c:v>15489</c:v>
                </c:pt>
                <c:pt idx="1415">
                  <c:v>15548</c:v>
                </c:pt>
                <c:pt idx="1416">
                  <c:v>15608</c:v>
                </c:pt>
                <c:pt idx="1417">
                  <c:v>15668</c:v>
                </c:pt>
                <c:pt idx="1418">
                  <c:v>15728</c:v>
                </c:pt>
                <c:pt idx="1419">
                  <c:v>15789</c:v>
                </c:pt>
                <c:pt idx="1420">
                  <c:v>15849</c:v>
                </c:pt>
                <c:pt idx="1421">
                  <c:v>15910</c:v>
                </c:pt>
                <c:pt idx="1422">
                  <c:v>15972</c:v>
                </c:pt>
                <c:pt idx="1423">
                  <c:v>16033</c:v>
                </c:pt>
                <c:pt idx="1424">
                  <c:v>16095</c:v>
                </c:pt>
                <c:pt idx="1425">
                  <c:v>16156</c:v>
                </c:pt>
                <c:pt idx="1426">
                  <c:v>16219</c:v>
                </c:pt>
                <c:pt idx="1427">
                  <c:v>16281</c:v>
                </c:pt>
                <c:pt idx="1428">
                  <c:v>16344</c:v>
                </c:pt>
                <c:pt idx="1429">
                  <c:v>16406</c:v>
                </c:pt>
                <c:pt idx="1430">
                  <c:v>16469</c:v>
                </c:pt>
                <c:pt idx="1431">
                  <c:v>16533</c:v>
                </c:pt>
                <c:pt idx="1432">
                  <c:v>16596</c:v>
                </c:pt>
                <c:pt idx="1433">
                  <c:v>16660</c:v>
                </c:pt>
                <c:pt idx="1434">
                  <c:v>16724</c:v>
                </c:pt>
                <c:pt idx="1435">
                  <c:v>16789</c:v>
                </c:pt>
                <c:pt idx="1436">
                  <c:v>16853</c:v>
                </c:pt>
                <c:pt idx="1437">
                  <c:v>16918</c:v>
                </c:pt>
                <c:pt idx="1438">
                  <c:v>16983</c:v>
                </c:pt>
                <c:pt idx="1439">
                  <c:v>17048</c:v>
                </c:pt>
                <c:pt idx="1440">
                  <c:v>17114</c:v>
                </c:pt>
                <c:pt idx="1441">
                  <c:v>17180</c:v>
                </c:pt>
                <c:pt idx="1442">
                  <c:v>17246</c:v>
                </c:pt>
                <c:pt idx="1443">
                  <c:v>17312</c:v>
                </c:pt>
                <c:pt idx="1444">
                  <c:v>17379</c:v>
                </c:pt>
                <c:pt idx="1445">
                  <c:v>17445</c:v>
                </c:pt>
                <c:pt idx="1446">
                  <c:v>17512</c:v>
                </c:pt>
                <c:pt idx="1447">
                  <c:v>17580</c:v>
                </c:pt>
                <c:pt idx="1448">
                  <c:v>17647</c:v>
                </c:pt>
                <c:pt idx="1449">
                  <c:v>17715</c:v>
                </c:pt>
                <c:pt idx="1450">
                  <c:v>17783</c:v>
                </c:pt>
                <c:pt idx="1451">
                  <c:v>17852</c:v>
                </c:pt>
                <c:pt idx="1452">
                  <c:v>17920</c:v>
                </c:pt>
                <c:pt idx="1453">
                  <c:v>17989</c:v>
                </c:pt>
                <c:pt idx="1454">
                  <c:v>18058</c:v>
                </c:pt>
                <c:pt idx="1455">
                  <c:v>18128</c:v>
                </c:pt>
                <c:pt idx="1456">
                  <c:v>18198</c:v>
                </c:pt>
                <c:pt idx="1457">
                  <c:v>18267</c:v>
                </c:pt>
                <c:pt idx="1458">
                  <c:v>18338</c:v>
                </c:pt>
                <c:pt idx="1459">
                  <c:v>18408</c:v>
                </c:pt>
                <c:pt idx="1460">
                  <c:v>18479</c:v>
                </c:pt>
                <c:pt idx="1461">
                  <c:v>18550</c:v>
                </c:pt>
                <c:pt idx="1462">
                  <c:v>18621</c:v>
                </c:pt>
                <c:pt idx="1463">
                  <c:v>18693</c:v>
                </c:pt>
                <c:pt idx="1464">
                  <c:v>18765</c:v>
                </c:pt>
                <c:pt idx="1465">
                  <c:v>18837</c:v>
                </c:pt>
                <c:pt idx="1466">
                  <c:v>18909</c:v>
                </c:pt>
                <c:pt idx="1467">
                  <c:v>18982</c:v>
                </c:pt>
                <c:pt idx="1468">
                  <c:v>19055</c:v>
                </c:pt>
                <c:pt idx="1469">
                  <c:v>19128</c:v>
                </c:pt>
                <c:pt idx="1470">
                  <c:v>19202</c:v>
                </c:pt>
                <c:pt idx="1471">
                  <c:v>19276</c:v>
                </c:pt>
                <c:pt idx="1472">
                  <c:v>19350</c:v>
                </c:pt>
                <c:pt idx="1473">
                  <c:v>19424</c:v>
                </c:pt>
                <c:pt idx="1474">
                  <c:v>19499</c:v>
                </c:pt>
                <c:pt idx="1475">
                  <c:v>19574</c:v>
                </c:pt>
                <c:pt idx="1476">
                  <c:v>19649</c:v>
                </c:pt>
                <c:pt idx="1477">
                  <c:v>19725</c:v>
                </c:pt>
                <c:pt idx="1478">
                  <c:v>19801</c:v>
                </c:pt>
                <c:pt idx="1479">
                  <c:v>19877</c:v>
                </c:pt>
                <c:pt idx="1480">
                  <c:v>19953</c:v>
                </c:pt>
                <c:pt idx="1481">
                  <c:v>20030</c:v>
                </c:pt>
                <c:pt idx="1482">
                  <c:v>20107</c:v>
                </c:pt>
                <c:pt idx="1483">
                  <c:v>20184</c:v>
                </c:pt>
                <c:pt idx="1484">
                  <c:v>20262</c:v>
                </c:pt>
                <c:pt idx="1485">
                  <c:v>20340</c:v>
                </c:pt>
                <c:pt idx="1486">
                  <c:v>20418</c:v>
                </c:pt>
                <c:pt idx="1487">
                  <c:v>20496</c:v>
                </c:pt>
                <c:pt idx="1488">
                  <c:v>20575</c:v>
                </c:pt>
                <c:pt idx="1489">
                  <c:v>20654</c:v>
                </c:pt>
                <c:pt idx="1490">
                  <c:v>20734</c:v>
                </c:pt>
                <c:pt idx="1491">
                  <c:v>20813</c:v>
                </c:pt>
                <c:pt idx="1492">
                  <c:v>20893</c:v>
                </c:pt>
                <c:pt idx="1493">
                  <c:v>20974</c:v>
                </c:pt>
                <c:pt idx="1494">
                  <c:v>21054</c:v>
                </c:pt>
                <c:pt idx="1495">
                  <c:v>21135</c:v>
                </c:pt>
                <c:pt idx="1496">
                  <c:v>21217</c:v>
                </c:pt>
                <c:pt idx="1497">
                  <c:v>21298</c:v>
                </c:pt>
                <c:pt idx="1498">
                  <c:v>21380</c:v>
                </c:pt>
                <c:pt idx="1499">
                  <c:v>21462</c:v>
                </c:pt>
                <c:pt idx="1500">
                  <c:v>21545</c:v>
                </c:pt>
                <c:pt idx="1501">
                  <c:v>21628</c:v>
                </c:pt>
                <c:pt idx="1502">
                  <c:v>21711</c:v>
                </c:pt>
                <c:pt idx="1503">
                  <c:v>21794</c:v>
                </c:pt>
                <c:pt idx="1504">
                  <c:v>21878</c:v>
                </c:pt>
                <c:pt idx="1505">
                  <c:v>21962</c:v>
                </c:pt>
                <c:pt idx="1506">
                  <c:v>22047</c:v>
                </c:pt>
                <c:pt idx="1507">
                  <c:v>22131</c:v>
                </c:pt>
                <c:pt idx="1508">
                  <c:v>22217</c:v>
                </c:pt>
                <c:pt idx="1509">
                  <c:v>22302</c:v>
                </c:pt>
                <c:pt idx="1510">
                  <c:v>22388</c:v>
                </c:pt>
                <c:pt idx="1511">
                  <c:v>22474</c:v>
                </c:pt>
                <c:pt idx="1512">
                  <c:v>22560</c:v>
                </c:pt>
                <c:pt idx="1513">
                  <c:v>22647</c:v>
                </c:pt>
                <c:pt idx="1514">
                  <c:v>22734</c:v>
                </c:pt>
                <c:pt idx="1515">
                  <c:v>22821</c:v>
                </c:pt>
                <c:pt idx="1516">
                  <c:v>22909</c:v>
                </c:pt>
                <c:pt idx="1517">
                  <c:v>22997</c:v>
                </c:pt>
                <c:pt idx="1518">
                  <c:v>23086</c:v>
                </c:pt>
                <c:pt idx="1519">
                  <c:v>23174</c:v>
                </c:pt>
                <c:pt idx="1520">
                  <c:v>23264</c:v>
                </c:pt>
                <c:pt idx="1521">
                  <c:v>23353</c:v>
                </c:pt>
                <c:pt idx="1522">
                  <c:v>23443</c:v>
                </c:pt>
                <c:pt idx="1523">
                  <c:v>23533</c:v>
                </c:pt>
                <c:pt idx="1524">
                  <c:v>23623</c:v>
                </c:pt>
                <c:pt idx="1525">
                  <c:v>23714</c:v>
                </c:pt>
                <c:pt idx="1526">
                  <c:v>23805</c:v>
                </c:pt>
                <c:pt idx="1527">
                  <c:v>23897</c:v>
                </c:pt>
                <c:pt idx="1528">
                  <c:v>23989</c:v>
                </c:pt>
                <c:pt idx="1529">
                  <c:v>24081</c:v>
                </c:pt>
                <c:pt idx="1530">
                  <c:v>24174</c:v>
                </c:pt>
                <c:pt idx="1531">
                  <c:v>24267</c:v>
                </c:pt>
                <c:pt idx="1532">
                  <c:v>24360</c:v>
                </c:pt>
                <c:pt idx="1533">
                  <c:v>24454</c:v>
                </c:pt>
                <c:pt idx="1534">
                  <c:v>24548</c:v>
                </c:pt>
                <c:pt idx="1535">
                  <c:v>24642</c:v>
                </c:pt>
                <c:pt idx="1536">
                  <c:v>24737</c:v>
                </c:pt>
                <c:pt idx="1537">
                  <c:v>24832</c:v>
                </c:pt>
                <c:pt idx="1538">
                  <c:v>24927</c:v>
                </c:pt>
                <c:pt idx="1539">
                  <c:v>25023</c:v>
                </c:pt>
                <c:pt idx="1540">
                  <c:v>25119</c:v>
                </c:pt>
                <c:pt idx="1541">
                  <c:v>25216</c:v>
                </c:pt>
                <c:pt idx="1542">
                  <c:v>25313</c:v>
                </c:pt>
                <c:pt idx="1543">
                  <c:v>25410</c:v>
                </c:pt>
                <c:pt idx="1544">
                  <c:v>25508</c:v>
                </c:pt>
                <c:pt idx="1545">
                  <c:v>25606</c:v>
                </c:pt>
                <c:pt idx="1546">
                  <c:v>25704</c:v>
                </c:pt>
                <c:pt idx="1547">
                  <c:v>25803</c:v>
                </c:pt>
                <c:pt idx="1548">
                  <c:v>25903</c:v>
                </c:pt>
                <c:pt idx="1549">
                  <c:v>26002</c:v>
                </c:pt>
                <c:pt idx="1550">
                  <c:v>26102</c:v>
                </c:pt>
                <c:pt idx="1551">
                  <c:v>26202</c:v>
                </c:pt>
                <c:pt idx="1552">
                  <c:v>26303</c:v>
                </c:pt>
                <c:pt idx="1553">
                  <c:v>26404</c:v>
                </c:pt>
                <c:pt idx="1554">
                  <c:v>26506</c:v>
                </c:pt>
                <c:pt idx="1555">
                  <c:v>26608</c:v>
                </c:pt>
                <c:pt idx="1556">
                  <c:v>26710</c:v>
                </c:pt>
                <c:pt idx="1557">
                  <c:v>26813</c:v>
                </c:pt>
                <c:pt idx="1558">
                  <c:v>26916</c:v>
                </c:pt>
                <c:pt idx="1559">
                  <c:v>27019</c:v>
                </c:pt>
                <c:pt idx="1560">
                  <c:v>27123</c:v>
                </c:pt>
                <c:pt idx="1561">
                  <c:v>27228</c:v>
                </c:pt>
                <c:pt idx="1562">
                  <c:v>27332</c:v>
                </c:pt>
                <c:pt idx="1563">
                  <c:v>27437</c:v>
                </c:pt>
                <c:pt idx="1564">
                  <c:v>27543</c:v>
                </c:pt>
                <c:pt idx="1565">
                  <c:v>27649</c:v>
                </c:pt>
                <c:pt idx="1566">
                  <c:v>27755</c:v>
                </c:pt>
                <c:pt idx="1567">
                  <c:v>27862</c:v>
                </c:pt>
                <c:pt idx="1568">
                  <c:v>27969</c:v>
                </c:pt>
                <c:pt idx="1569">
                  <c:v>28076</c:v>
                </c:pt>
                <c:pt idx="1570">
                  <c:v>28184</c:v>
                </c:pt>
                <c:pt idx="1571">
                  <c:v>28293</c:v>
                </c:pt>
                <c:pt idx="1572">
                  <c:v>28401</c:v>
                </c:pt>
                <c:pt idx="1573">
                  <c:v>28511</c:v>
                </c:pt>
                <c:pt idx="1574">
                  <c:v>28620</c:v>
                </c:pt>
                <c:pt idx="1575">
                  <c:v>28730</c:v>
                </c:pt>
                <c:pt idx="1576">
                  <c:v>28841</c:v>
                </c:pt>
                <c:pt idx="1577">
                  <c:v>28952</c:v>
                </c:pt>
                <c:pt idx="1578">
                  <c:v>29063</c:v>
                </c:pt>
                <c:pt idx="1579">
                  <c:v>29175</c:v>
                </c:pt>
                <c:pt idx="1580">
                  <c:v>29287</c:v>
                </c:pt>
                <c:pt idx="1581">
                  <c:v>29400</c:v>
                </c:pt>
                <c:pt idx="1582">
                  <c:v>29513</c:v>
                </c:pt>
                <c:pt idx="1583">
                  <c:v>29626</c:v>
                </c:pt>
                <c:pt idx="1584">
                  <c:v>29740</c:v>
                </c:pt>
                <c:pt idx="1585">
                  <c:v>29854</c:v>
                </c:pt>
                <c:pt idx="1586">
                  <c:v>29969</c:v>
                </c:pt>
                <c:pt idx="1587">
                  <c:v>30084</c:v>
                </c:pt>
                <c:pt idx="1588">
                  <c:v>30200</c:v>
                </c:pt>
                <c:pt idx="1589">
                  <c:v>30316</c:v>
                </c:pt>
                <c:pt idx="1590">
                  <c:v>30433</c:v>
                </c:pt>
                <c:pt idx="1591">
                  <c:v>30550</c:v>
                </c:pt>
                <c:pt idx="1592">
                  <c:v>30667</c:v>
                </c:pt>
                <c:pt idx="1593">
                  <c:v>30785</c:v>
                </c:pt>
                <c:pt idx="1594">
                  <c:v>30903</c:v>
                </c:pt>
                <c:pt idx="1595">
                  <c:v>31022</c:v>
                </c:pt>
                <c:pt idx="1596">
                  <c:v>31142</c:v>
                </c:pt>
                <c:pt idx="1597">
                  <c:v>31261</c:v>
                </c:pt>
                <c:pt idx="1598">
                  <c:v>31381</c:v>
                </c:pt>
                <c:pt idx="1599">
                  <c:v>31502</c:v>
                </c:pt>
                <c:pt idx="1600">
                  <c:v>31623</c:v>
                </c:pt>
                <c:pt idx="1601">
                  <c:v>31745</c:v>
                </c:pt>
                <c:pt idx="1602">
                  <c:v>31867</c:v>
                </c:pt>
                <c:pt idx="1603">
                  <c:v>31989</c:v>
                </c:pt>
                <c:pt idx="1604">
                  <c:v>32112</c:v>
                </c:pt>
                <c:pt idx="1605">
                  <c:v>32236</c:v>
                </c:pt>
                <c:pt idx="1606">
                  <c:v>32360</c:v>
                </c:pt>
                <c:pt idx="1607">
                  <c:v>32484</c:v>
                </c:pt>
                <c:pt idx="1608">
                  <c:v>32609</c:v>
                </c:pt>
                <c:pt idx="1609">
                  <c:v>32735</c:v>
                </c:pt>
                <c:pt idx="1610">
                  <c:v>32860</c:v>
                </c:pt>
                <c:pt idx="1611">
                  <c:v>32987</c:v>
                </c:pt>
                <c:pt idx="1612">
                  <c:v>33114</c:v>
                </c:pt>
                <c:pt idx="1613">
                  <c:v>33241</c:v>
                </c:pt>
                <c:pt idx="1614">
                  <c:v>33369</c:v>
                </c:pt>
                <c:pt idx="1615">
                  <c:v>33497</c:v>
                </c:pt>
                <c:pt idx="1616">
                  <c:v>33626</c:v>
                </c:pt>
                <c:pt idx="1617">
                  <c:v>33755</c:v>
                </c:pt>
                <c:pt idx="1618">
                  <c:v>33885</c:v>
                </c:pt>
                <c:pt idx="1619">
                  <c:v>34015</c:v>
                </c:pt>
                <c:pt idx="1620">
                  <c:v>34146</c:v>
                </c:pt>
                <c:pt idx="1621">
                  <c:v>34277</c:v>
                </c:pt>
                <c:pt idx="1622">
                  <c:v>34409</c:v>
                </c:pt>
                <c:pt idx="1623">
                  <c:v>34541</c:v>
                </c:pt>
                <c:pt idx="1624">
                  <c:v>34674</c:v>
                </c:pt>
              </c:numCache>
            </c:numRef>
          </c:xVal>
          <c:yVal>
            <c:numRef>
              <c:f>D3_PR_PMB_50_D!$B$18:$B$1642</c:f>
              <c:numCache>
                <c:formatCode>0.000</c:formatCode>
                <c:ptCount val="1625"/>
                <c:pt idx="0">
                  <c:v>11880.044</c:v>
                </c:pt>
                <c:pt idx="1">
                  <c:v>12522.269</c:v>
                </c:pt>
                <c:pt idx="2">
                  <c:v>12637.349</c:v>
                </c:pt>
                <c:pt idx="3">
                  <c:v>12926.394</c:v>
                </c:pt>
                <c:pt idx="4">
                  <c:v>12735.003000000001</c:v>
                </c:pt>
                <c:pt idx="5">
                  <c:v>12661.116</c:v>
                </c:pt>
                <c:pt idx="6">
                  <c:v>12576.056</c:v>
                </c:pt>
                <c:pt idx="7">
                  <c:v>12299.331</c:v>
                </c:pt>
                <c:pt idx="8">
                  <c:v>12224.992</c:v>
                </c:pt>
                <c:pt idx="9">
                  <c:v>12102.387000000001</c:v>
                </c:pt>
                <c:pt idx="10">
                  <c:v>12040.436</c:v>
                </c:pt>
                <c:pt idx="11">
                  <c:v>11996.942999999999</c:v>
                </c:pt>
                <c:pt idx="12">
                  <c:v>11991.422</c:v>
                </c:pt>
                <c:pt idx="13">
                  <c:v>11901.074000000001</c:v>
                </c:pt>
                <c:pt idx="14">
                  <c:v>11865.168</c:v>
                </c:pt>
                <c:pt idx="15">
                  <c:v>11825.862999999999</c:v>
                </c:pt>
                <c:pt idx="16">
                  <c:v>11764.697</c:v>
                </c:pt>
                <c:pt idx="17">
                  <c:v>11706.602000000001</c:v>
                </c:pt>
                <c:pt idx="18">
                  <c:v>11684.109</c:v>
                </c:pt>
                <c:pt idx="19">
                  <c:v>11649.288</c:v>
                </c:pt>
                <c:pt idx="20">
                  <c:v>11644.944</c:v>
                </c:pt>
                <c:pt idx="21">
                  <c:v>11748.826999999999</c:v>
                </c:pt>
                <c:pt idx="22">
                  <c:v>11681.064</c:v>
                </c:pt>
                <c:pt idx="23">
                  <c:v>11596.252</c:v>
                </c:pt>
                <c:pt idx="24">
                  <c:v>11601.746999999999</c:v>
                </c:pt>
                <c:pt idx="25">
                  <c:v>11567.217000000001</c:v>
                </c:pt>
                <c:pt idx="26">
                  <c:v>11530.807000000001</c:v>
                </c:pt>
                <c:pt idx="27">
                  <c:v>11582.696</c:v>
                </c:pt>
                <c:pt idx="28">
                  <c:v>11579.852000000001</c:v>
                </c:pt>
                <c:pt idx="29">
                  <c:v>11591.201999999999</c:v>
                </c:pt>
                <c:pt idx="30">
                  <c:v>11605.826999999999</c:v>
                </c:pt>
                <c:pt idx="31">
                  <c:v>11611.326999999999</c:v>
                </c:pt>
                <c:pt idx="32">
                  <c:v>11652.012000000001</c:v>
                </c:pt>
                <c:pt idx="33">
                  <c:v>11636.489</c:v>
                </c:pt>
                <c:pt idx="34">
                  <c:v>11637.264999999999</c:v>
                </c:pt>
                <c:pt idx="35">
                  <c:v>11587.945</c:v>
                </c:pt>
                <c:pt idx="36">
                  <c:v>11636.413</c:v>
                </c:pt>
                <c:pt idx="37">
                  <c:v>11602.596</c:v>
                </c:pt>
                <c:pt idx="38">
                  <c:v>11707.4</c:v>
                </c:pt>
                <c:pt idx="39">
                  <c:v>11716.062</c:v>
                </c:pt>
                <c:pt idx="40">
                  <c:v>11644.245999999999</c:v>
                </c:pt>
                <c:pt idx="41">
                  <c:v>11711.625</c:v>
                </c:pt>
                <c:pt idx="42">
                  <c:v>11631.357</c:v>
                </c:pt>
                <c:pt idx="43">
                  <c:v>11691.596</c:v>
                </c:pt>
                <c:pt idx="44">
                  <c:v>11713.237999999999</c:v>
                </c:pt>
                <c:pt idx="45">
                  <c:v>11594.616</c:v>
                </c:pt>
                <c:pt idx="46">
                  <c:v>11653.843000000001</c:v>
                </c:pt>
                <c:pt idx="47">
                  <c:v>11649.68</c:v>
                </c:pt>
                <c:pt idx="48">
                  <c:v>11691.459000000001</c:v>
                </c:pt>
                <c:pt idx="49">
                  <c:v>11630.291999999999</c:v>
                </c:pt>
                <c:pt idx="50">
                  <c:v>11635.374</c:v>
                </c:pt>
                <c:pt idx="51">
                  <c:v>11712.255999999999</c:v>
                </c:pt>
                <c:pt idx="52">
                  <c:v>11613.35</c:v>
                </c:pt>
                <c:pt idx="53">
                  <c:v>11654.275</c:v>
                </c:pt>
                <c:pt idx="54">
                  <c:v>11591.278</c:v>
                </c:pt>
                <c:pt idx="55">
                  <c:v>11599.574000000001</c:v>
                </c:pt>
                <c:pt idx="56">
                  <c:v>11579.128000000001</c:v>
                </c:pt>
                <c:pt idx="57">
                  <c:v>11666.700999999999</c:v>
                </c:pt>
                <c:pt idx="58">
                  <c:v>11613.9</c:v>
                </c:pt>
                <c:pt idx="59">
                  <c:v>11659.239</c:v>
                </c:pt>
                <c:pt idx="60">
                  <c:v>11556.857</c:v>
                </c:pt>
                <c:pt idx="61">
                  <c:v>11639.94</c:v>
                </c:pt>
                <c:pt idx="62">
                  <c:v>11580.925999999999</c:v>
                </c:pt>
                <c:pt idx="63">
                  <c:v>11528.291999999999</c:v>
                </c:pt>
                <c:pt idx="64">
                  <c:v>11452.668</c:v>
                </c:pt>
                <c:pt idx="65">
                  <c:v>11533.873</c:v>
                </c:pt>
                <c:pt idx="66">
                  <c:v>11644.018</c:v>
                </c:pt>
                <c:pt idx="67">
                  <c:v>11573.558000000001</c:v>
                </c:pt>
                <c:pt idx="68">
                  <c:v>11528.259</c:v>
                </c:pt>
                <c:pt idx="69">
                  <c:v>11562.734</c:v>
                </c:pt>
                <c:pt idx="70">
                  <c:v>11509.951999999999</c:v>
                </c:pt>
                <c:pt idx="71">
                  <c:v>11576.22</c:v>
                </c:pt>
                <c:pt idx="72">
                  <c:v>11532.281000000001</c:v>
                </c:pt>
                <c:pt idx="73">
                  <c:v>11532.706</c:v>
                </c:pt>
                <c:pt idx="74">
                  <c:v>11508.083000000001</c:v>
                </c:pt>
                <c:pt idx="75">
                  <c:v>11501.273999999999</c:v>
                </c:pt>
                <c:pt idx="76">
                  <c:v>11408.119000000001</c:v>
                </c:pt>
                <c:pt idx="77">
                  <c:v>11401.06</c:v>
                </c:pt>
                <c:pt idx="78">
                  <c:v>11591.317999999999</c:v>
                </c:pt>
                <c:pt idx="79">
                  <c:v>11489.611000000001</c:v>
                </c:pt>
                <c:pt idx="80">
                  <c:v>11382.795</c:v>
                </c:pt>
                <c:pt idx="81">
                  <c:v>11494.328</c:v>
                </c:pt>
                <c:pt idx="82">
                  <c:v>11427.523999999999</c:v>
                </c:pt>
                <c:pt idx="83">
                  <c:v>11411.249</c:v>
                </c:pt>
                <c:pt idx="84">
                  <c:v>11474.986000000001</c:v>
                </c:pt>
                <c:pt idx="85">
                  <c:v>11352.638999999999</c:v>
                </c:pt>
                <c:pt idx="86">
                  <c:v>11376.487999999999</c:v>
                </c:pt>
                <c:pt idx="87">
                  <c:v>11446.147999999999</c:v>
                </c:pt>
                <c:pt idx="88">
                  <c:v>11410.36</c:v>
                </c:pt>
                <c:pt idx="89">
                  <c:v>11411.588</c:v>
                </c:pt>
                <c:pt idx="90">
                  <c:v>11356.63</c:v>
                </c:pt>
                <c:pt idx="91">
                  <c:v>11460.965</c:v>
                </c:pt>
                <c:pt idx="92">
                  <c:v>11363.352999999999</c:v>
                </c:pt>
                <c:pt idx="93">
                  <c:v>11605.821</c:v>
                </c:pt>
                <c:pt idx="94">
                  <c:v>11450.785</c:v>
                </c:pt>
                <c:pt idx="95">
                  <c:v>11420.319</c:v>
                </c:pt>
                <c:pt idx="96">
                  <c:v>11385.87</c:v>
                </c:pt>
                <c:pt idx="97">
                  <c:v>11361.054</c:v>
                </c:pt>
                <c:pt idx="98">
                  <c:v>11426.923000000001</c:v>
                </c:pt>
                <c:pt idx="99">
                  <c:v>11355.434999999999</c:v>
                </c:pt>
                <c:pt idx="100">
                  <c:v>11456.558999999999</c:v>
                </c:pt>
                <c:pt idx="101">
                  <c:v>11341.436</c:v>
                </c:pt>
                <c:pt idx="102">
                  <c:v>11434.66</c:v>
                </c:pt>
                <c:pt idx="103">
                  <c:v>11352.433999999999</c:v>
                </c:pt>
                <c:pt idx="104">
                  <c:v>11429.339</c:v>
                </c:pt>
                <c:pt idx="105">
                  <c:v>11477.924999999999</c:v>
                </c:pt>
                <c:pt idx="106">
                  <c:v>11473.963</c:v>
                </c:pt>
                <c:pt idx="107">
                  <c:v>11449.392</c:v>
                </c:pt>
                <c:pt idx="108">
                  <c:v>11287.885</c:v>
                </c:pt>
                <c:pt idx="109">
                  <c:v>11381.192999999999</c:v>
                </c:pt>
                <c:pt idx="110">
                  <c:v>11326.382</c:v>
                </c:pt>
                <c:pt idx="111">
                  <c:v>11385.208000000001</c:v>
                </c:pt>
                <c:pt idx="112">
                  <c:v>11464.626</c:v>
                </c:pt>
                <c:pt idx="113">
                  <c:v>11486.831</c:v>
                </c:pt>
                <c:pt idx="114">
                  <c:v>11332.409</c:v>
                </c:pt>
                <c:pt idx="115">
                  <c:v>11318.11</c:v>
                </c:pt>
                <c:pt idx="116">
                  <c:v>11393.813</c:v>
                </c:pt>
                <c:pt idx="117">
                  <c:v>11287.406999999999</c:v>
                </c:pt>
                <c:pt idx="118">
                  <c:v>11336.620999999999</c:v>
                </c:pt>
                <c:pt idx="119">
                  <c:v>11310.78</c:v>
                </c:pt>
                <c:pt idx="120">
                  <c:v>11338.86</c:v>
                </c:pt>
                <c:pt idx="121">
                  <c:v>11409.188</c:v>
                </c:pt>
                <c:pt idx="122">
                  <c:v>11307.251</c:v>
                </c:pt>
                <c:pt idx="123">
                  <c:v>11374.234</c:v>
                </c:pt>
                <c:pt idx="124">
                  <c:v>11269.13</c:v>
                </c:pt>
                <c:pt idx="125">
                  <c:v>11333.865</c:v>
                </c:pt>
                <c:pt idx="126">
                  <c:v>11332.651</c:v>
                </c:pt>
                <c:pt idx="127">
                  <c:v>11291.135</c:v>
                </c:pt>
                <c:pt idx="128">
                  <c:v>11280.123</c:v>
                </c:pt>
                <c:pt idx="129">
                  <c:v>11549.501</c:v>
                </c:pt>
                <c:pt idx="130">
                  <c:v>11362.052</c:v>
                </c:pt>
                <c:pt idx="131">
                  <c:v>11385.799000000001</c:v>
                </c:pt>
                <c:pt idx="132">
                  <c:v>11322.745999999999</c:v>
                </c:pt>
                <c:pt idx="133">
                  <c:v>11279.659</c:v>
                </c:pt>
                <c:pt idx="134">
                  <c:v>11291.513999999999</c:v>
                </c:pt>
                <c:pt idx="135">
                  <c:v>11424.857</c:v>
                </c:pt>
                <c:pt idx="136">
                  <c:v>11276.356</c:v>
                </c:pt>
                <c:pt idx="137">
                  <c:v>11344.862999999999</c:v>
                </c:pt>
                <c:pt idx="138">
                  <c:v>11319.013999999999</c:v>
                </c:pt>
                <c:pt idx="139">
                  <c:v>11299.406000000001</c:v>
                </c:pt>
                <c:pt idx="140">
                  <c:v>11373.424000000001</c:v>
                </c:pt>
                <c:pt idx="141">
                  <c:v>11338.329</c:v>
                </c:pt>
                <c:pt idx="142">
                  <c:v>11435.221</c:v>
                </c:pt>
                <c:pt idx="143">
                  <c:v>11382.054</c:v>
                </c:pt>
                <c:pt idx="144">
                  <c:v>11264.493</c:v>
                </c:pt>
                <c:pt idx="145">
                  <c:v>11203.498</c:v>
                </c:pt>
                <c:pt idx="146">
                  <c:v>11312.108</c:v>
                </c:pt>
                <c:pt idx="147">
                  <c:v>11332.031000000001</c:v>
                </c:pt>
                <c:pt idx="148">
                  <c:v>11279.567999999999</c:v>
                </c:pt>
                <c:pt idx="149">
                  <c:v>11294.081</c:v>
                </c:pt>
                <c:pt idx="150">
                  <c:v>11275.198</c:v>
                </c:pt>
                <c:pt idx="151">
                  <c:v>11267.492</c:v>
                </c:pt>
                <c:pt idx="152">
                  <c:v>11357.352000000001</c:v>
                </c:pt>
                <c:pt idx="153">
                  <c:v>11327.941999999999</c:v>
                </c:pt>
                <c:pt idx="154">
                  <c:v>11339.489</c:v>
                </c:pt>
                <c:pt idx="155">
                  <c:v>11255.228999999999</c:v>
                </c:pt>
                <c:pt idx="156">
                  <c:v>11242.594999999999</c:v>
                </c:pt>
                <c:pt idx="157">
                  <c:v>11387.63</c:v>
                </c:pt>
                <c:pt idx="158">
                  <c:v>11284.165999999999</c:v>
                </c:pt>
                <c:pt idx="159">
                  <c:v>11263.293</c:v>
                </c:pt>
                <c:pt idx="160">
                  <c:v>11283.502</c:v>
                </c:pt>
                <c:pt idx="161">
                  <c:v>11314.12</c:v>
                </c:pt>
                <c:pt idx="162">
                  <c:v>11342.251</c:v>
                </c:pt>
                <c:pt idx="163">
                  <c:v>11322.02</c:v>
                </c:pt>
                <c:pt idx="164">
                  <c:v>11240.775</c:v>
                </c:pt>
                <c:pt idx="165">
                  <c:v>11312.359</c:v>
                </c:pt>
                <c:pt idx="166">
                  <c:v>11286.859</c:v>
                </c:pt>
                <c:pt idx="167">
                  <c:v>11305.513999999999</c:v>
                </c:pt>
                <c:pt idx="168">
                  <c:v>11305.137000000001</c:v>
                </c:pt>
                <c:pt idx="169">
                  <c:v>11343.079</c:v>
                </c:pt>
                <c:pt idx="170">
                  <c:v>11305.312</c:v>
                </c:pt>
                <c:pt idx="171">
                  <c:v>11305.734</c:v>
                </c:pt>
                <c:pt idx="172">
                  <c:v>11280.848</c:v>
                </c:pt>
                <c:pt idx="173">
                  <c:v>11241.866</c:v>
                </c:pt>
                <c:pt idx="174">
                  <c:v>11335.423000000001</c:v>
                </c:pt>
                <c:pt idx="175">
                  <c:v>11282.768</c:v>
                </c:pt>
                <c:pt idx="176">
                  <c:v>11240.314</c:v>
                </c:pt>
                <c:pt idx="177">
                  <c:v>11245.93</c:v>
                </c:pt>
                <c:pt idx="178">
                  <c:v>11311.675999999999</c:v>
                </c:pt>
                <c:pt idx="179">
                  <c:v>11229.041999999999</c:v>
                </c:pt>
                <c:pt idx="180">
                  <c:v>11193.116</c:v>
                </c:pt>
                <c:pt idx="181">
                  <c:v>11194.934999999999</c:v>
                </c:pt>
                <c:pt idx="182">
                  <c:v>11244.936</c:v>
                </c:pt>
                <c:pt idx="183">
                  <c:v>11256.203</c:v>
                </c:pt>
                <c:pt idx="184">
                  <c:v>11240.264999999999</c:v>
                </c:pt>
                <c:pt idx="185">
                  <c:v>11219.466</c:v>
                </c:pt>
                <c:pt idx="186">
                  <c:v>11282.964</c:v>
                </c:pt>
                <c:pt idx="187">
                  <c:v>11246.477000000001</c:v>
                </c:pt>
                <c:pt idx="188">
                  <c:v>11311.277</c:v>
                </c:pt>
                <c:pt idx="189">
                  <c:v>11210.777</c:v>
                </c:pt>
                <c:pt idx="190">
                  <c:v>11326.722</c:v>
                </c:pt>
                <c:pt idx="191">
                  <c:v>11203.633</c:v>
                </c:pt>
                <c:pt idx="192">
                  <c:v>11211.404</c:v>
                </c:pt>
                <c:pt idx="193">
                  <c:v>11116.454</c:v>
                </c:pt>
                <c:pt idx="194">
                  <c:v>11221.630999999999</c:v>
                </c:pt>
                <c:pt idx="195">
                  <c:v>11233.352000000001</c:v>
                </c:pt>
                <c:pt idx="196">
                  <c:v>11072.084000000001</c:v>
                </c:pt>
                <c:pt idx="197">
                  <c:v>11168.944</c:v>
                </c:pt>
                <c:pt idx="198">
                  <c:v>11253.589</c:v>
                </c:pt>
                <c:pt idx="199">
                  <c:v>11166.366</c:v>
                </c:pt>
                <c:pt idx="200">
                  <c:v>11154.036</c:v>
                </c:pt>
                <c:pt idx="201">
                  <c:v>11197.797</c:v>
                </c:pt>
                <c:pt idx="202">
                  <c:v>11174.085999999999</c:v>
                </c:pt>
                <c:pt idx="203">
                  <c:v>11054.987999999999</c:v>
                </c:pt>
                <c:pt idx="204">
                  <c:v>11220.52</c:v>
                </c:pt>
                <c:pt idx="205">
                  <c:v>11246.069</c:v>
                </c:pt>
                <c:pt idx="206">
                  <c:v>11219.841</c:v>
                </c:pt>
                <c:pt idx="207">
                  <c:v>11165.276</c:v>
                </c:pt>
                <c:pt idx="208">
                  <c:v>11150.398999999999</c:v>
                </c:pt>
                <c:pt idx="209">
                  <c:v>11266.428</c:v>
                </c:pt>
                <c:pt idx="210">
                  <c:v>11075.555</c:v>
                </c:pt>
                <c:pt idx="211">
                  <c:v>11212.602000000001</c:v>
                </c:pt>
                <c:pt idx="212">
                  <c:v>11135.016</c:v>
                </c:pt>
                <c:pt idx="213">
                  <c:v>11213.269</c:v>
                </c:pt>
                <c:pt idx="214">
                  <c:v>11064.429</c:v>
                </c:pt>
                <c:pt idx="215">
                  <c:v>11209.045</c:v>
                </c:pt>
                <c:pt idx="216">
                  <c:v>11174.203</c:v>
                </c:pt>
                <c:pt idx="217">
                  <c:v>11058.404</c:v>
                </c:pt>
                <c:pt idx="218">
                  <c:v>11192.918</c:v>
                </c:pt>
                <c:pt idx="219">
                  <c:v>11157.075000000001</c:v>
                </c:pt>
                <c:pt idx="220">
                  <c:v>11118.428</c:v>
                </c:pt>
                <c:pt idx="221">
                  <c:v>11082.092000000001</c:v>
                </c:pt>
                <c:pt idx="222">
                  <c:v>11198.884</c:v>
                </c:pt>
                <c:pt idx="223">
                  <c:v>11024.312</c:v>
                </c:pt>
                <c:pt idx="224">
                  <c:v>11120.835999999999</c:v>
                </c:pt>
                <c:pt idx="225">
                  <c:v>11306.215</c:v>
                </c:pt>
                <c:pt idx="226">
                  <c:v>11154.915999999999</c:v>
                </c:pt>
                <c:pt idx="227">
                  <c:v>11206.51</c:v>
                </c:pt>
                <c:pt idx="228">
                  <c:v>11055.53</c:v>
                </c:pt>
                <c:pt idx="229">
                  <c:v>11038.536</c:v>
                </c:pt>
                <c:pt idx="230">
                  <c:v>11111.986999999999</c:v>
                </c:pt>
                <c:pt idx="231">
                  <c:v>11106.823</c:v>
                </c:pt>
                <c:pt idx="232">
                  <c:v>11118.446</c:v>
                </c:pt>
                <c:pt idx="233">
                  <c:v>11185.027</c:v>
                </c:pt>
                <c:pt idx="234">
                  <c:v>11127.642</c:v>
                </c:pt>
                <c:pt idx="235">
                  <c:v>11091.709000000001</c:v>
                </c:pt>
                <c:pt idx="236">
                  <c:v>11116.471</c:v>
                </c:pt>
                <c:pt idx="237">
                  <c:v>11172.51</c:v>
                </c:pt>
                <c:pt idx="238">
                  <c:v>11109.977999999999</c:v>
                </c:pt>
                <c:pt idx="239">
                  <c:v>11134.267</c:v>
                </c:pt>
                <c:pt idx="240">
                  <c:v>11120.951999999999</c:v>
                </c:pt>
                <c:pt idx="241">
                  <c:v>11217.268</c:v>
                </c:pt>
                <c:pt idx="242">
                  <c:v>11141.227999999999</c:v>
                </c:pt>
                <c:pt idx="243">
                  <c:v>11145.709000000001</c:v>
                </c:pt>
                <c:pt idx="244">
                  <c:v>11144.337</c:v>
                </c:pt>
                <c:pt idx="245">
                  <c:v>11108.496999999999</c:v>
                </c:pt>
                <c:pt idx="246">
                  <c:v>11171.748</c:v>
                </c:pt>
                <c:pt idx="247">
                  <c:v>11143.555</c:v>
                </c:pt>
                <c:pt idx="248">
                  <c:v>11112.512000000001</c:v>
                </c:pt>
                <c:pt idx="249">
                  <c:v>11120.808999999999</c:v>
                </c:pt>
                <c:pt idx="250">
                  <c:v>11116.964</c:v>
                </c:pt>
                <c:pt idx="251">
                  <c:v>11071.339</c:v>
                </c:pt>
                <c:pt idx="252">
                  <c:v>11141.14</c:v>
                </c:pt>
                <c:pt idx="253">
                  <c:v>11063.915999999999</c:v>
                </c:pt>
                <c:pt idx="254">
                  <c:v>11033.259</c:v>
                </c:pt>
                <c:pt idx="255">
                  <c:v>11135.344999999999</c:v>
                </c:pt>
                <c:pt idx="256">
                  <c:v>11020.049000000001</c:v>
                </c:pt>
                <c:pt idx="257">
                  <c:v>11075.191000000001</c:v>
                </c:pt>
                <c:pt idx="258">
                  <c:v>11107.841</c:v>
                </c:pt>
                <c:pt idx="259">
                  <c:v>11018.687</c:v>
                </c:pt>
                <c:pt idx="260">
                  <c:v>11029.975</c:v>
                </c:pt>
                <c:pt idx="261">
                  <c:v>11107.841</c:v>
                </c:pt>
                <c:pt idx="262">
                  <c:v>11029.800999999999</c:v>
                </c:pt>
                <c:pt idx="263">
                  <c:v>11174.07</c:v>
                </c:pt>
                <c:pt idx="264">
                  <c:v>11140.415999999999</c:v>
                </c:pt>
                <c:pt idx="265">
                  <c:v>11098.714</c:v>
                </c:pt>
                <c:pt idx="266">
                  <c:v>11084.183000000001</c:v>
                </c:pt>
                <c:pt idx="267">
                  <c:v>11077.415999999999</c:v>
                </c:pt>
                <c:pt idx="268">
                  <c:v>11121.473</c:v>
                </c:pt>
                <c:pt idx="269">
                  <c:v>11090.697</c:v>
                </c:pt>
                <c:pt idx="270">
                  <c:v>11108.732</c:v>
                </c:pt>
                <c:pt idx="271">
                  <c:v>11140.778</c:v>
                </c:pt>
                <c:pt idx="272">
                  <c:v>11124.602999999999</c:v>
                </c:pt>
                <c:pt idx="273">
                  <c:v>11069.832</c:v>
                </c:pt>
                <c:pt idx="274">
                  <c:v>11107.1</c:v>
                </c:pt>
                <c:pt idx="275">
                  <c:v>11052.423000000001</c:v>
                </c:pt>
                <c:pt idx="276">
                  <c:v>11194.432000000001</c:v>
                </c:pt>
                <c:pt idx="277">
                  <c:v>11092.223</c:v>
                </c:pt>
                <c:pt idx="278">
                  <c:v>11026.562</c:v>
                </c:pt>
                <c:pt idx="279">
                  <c:v>11117.14</c:v>
                </c:pt>
                <c:pt idx="280">
                  <c:v>11192.484</c:v>
                </c:pt>
                <c:pt idx="281">
                  <c:v>11077.540999999999</c:v>
                </c:pt>
                <c:pt idx="282">
                  <c:v>11214.195</c:v>
                </c:pt>
                <c:pt idx="283">
                  <c:v>11013.905000000001</c:v>
                </c:pt>
                <c:pt idx="284">
                  <c:v>11011.367</c:v>
                </c:pt>
                <c:pt idx="285">
                  <c:v>11046.69</c:v>
                </c:pt>
                <c:pt idx="286">
                  <c:v>11094.916999999999</c:v>
                </c:pt>
                <c:pt idx="287">
                  <c:v>11157.057000000001</c:v>
                </c:pt>
                <c:pt idx="288">
                  <c:v>11130.093999999999</c:v>
                </c:pt>
                <c:pt idx="289">
                  <c:v>11092.933999999999</c:v>
                </c:pt>
                <c:pt idx="290">
                  <c:v>11063.735000000001</c:v>
                </c:pt>
                <c:pt idx="291">
                  <c:v>11003.433000000001</c:v>
                </c:pt>
                <c:pt idx="292">
                  <c:v>10952.771000000001</c:v>
                </c:pt>
                <c:pt idx="293">
                  <c:v>11052.429</c:v>
                </c:pt>
                <c:pt idx="294">
                  <c:v>11076.554</c:v>
                </c:pt>
                <c:pt idx="295">
                  <c:v>11029.725</c:v>
                </c:pt>
                <c:pt idx="296">
                  <c:v>10962.966</c:v>
                </c:pt>
                <c:pt idx="297">
                  <c:v>11057.04</c:v>
                </c:pt>
                <c:pt idx="298">
                  <c:v>10898.245000000001</c:v>
                </c:pt>
                <c:pt idx="299">
                  <c:v>10926.319</c:v>
                </c:pt>
                <c:pt idx="300">
                  <c:v>11021.626</c:v>
                </c:pt>
                <c:pt idx="301">
                  <c:v>11127.843000000001</c:v>
                </c:pt>
                <c:pt idx="302">
                  <c:v>11061.049000000001</c:v>
                </c:pt>
                <c:pt idx="303">
                  <c:v>10935.446</c:v>
                </c:pt>
                <c:pt idx="304">
                  <c:v>11037.718000000001</c:v>
                </c:pt>
                <c:pt idx="305">
                  <c:v>10942.523999999999</c:v>
                </c:pt>
                <c:pt idx="306">
                  <c:v>10980.552</c:v>
                </c:pt>
                <c:pt idx="307">
                  <c:v>11075.191000000001</c:v>
                </c:pt>
                <c:pt idx="308">
                  <c:v>10992.718000000001</c:v>
                </c:pt>
                <c:pt idx="309">
                  <c:v>11044.066000000001</c:v>
                </c:pt>
                <c:pt idx="310">
                  <c:v>11022.47</c:v>
                </c:pt>
                <c:pt idx="311">
                  <c:v>10995.091</c:v>
                </c:pt>
                <c:pt idx="312">
                  <c:v>11077.26</c:v>
                </c:pt>
                <c:pt idx="313">
                  <c:v>11085.932000000001</c:v>
                </c:pt>
                <c:pt idx="314">
                  <c:v>10943.135</c:v>
                </c:pt>
                <c:pt idx="315">
                  <c:v>11059.037</c:v>
                </c:pt>
                <c:pt idx="316">
                  <c:v>10999.513000000001</c:v>
                </c:pt>
                <c:pt idx="317">
                  <c:v>11022.938</c:v>
                </c:pt>
                <c:pt idx="318">
                  <c:v>11021.522000000001</c:v>
                </c:pt>
                <c:pt idx="319">
                  <c:v>11052.887000000001</c:v>
                </c:pt>
                <c:pt idx="320">
                  <c:v>11136.299000000001</c:v>
                </c:pt>
                <c:pt idx="321">
                  <c:v>10937.239</c:v>
                </c:pt>
                <c:pt idx="322">
                  <c:v>11035.951999999999</c:v>
                </c:pt>
                <c:pt idx="323">
                  <c:v>11033.853999999999</c:v>
                </c:pt>
                <c:pt idx="324">
                  <c:v>11043.838</c:v>
                </c:pt>
                <c:pt idx="325">
                  <c:v>11025.42</c:v>
                </c:pt>
                <c:pt idx="326">
                  <c:v>10956.02</c:v>
                </c:pt>
                <c:pt idx="327">
                  <c:v>10960.252</c:v>
                </c:pt>
                <c:pt idx="328">
                  <c:v>10950.725</c:v>
                </c:pt>
                <c:pt idx="329">
                  <c:v>11114.612999999999</c:v>
                </c:pt>
                <c:pt idx="330">
                  <c:v>11048.281999999999</c:v>
                </c:pt>
                <c:pt idx="331">
                  <c:v>10936.132</c:v>
                </c:pt>
                <c:pt idx="332">
                  <c:v>11102.526</c:v>
                </c:pt>
                <c:pt idx="333">
                  <c:v>11086.156000000001</c:v>
                </c:pt>
                <c:pt idx="334">
                  <c:v>11017.762000000001</c:v>
                </c:pt>
                <c:pt idx="335">
                  <c:v>11035.22</c:v>
                </c:pt>
                <c:pt idx="336">
                  <c:v>11041.549000000001</c:v>
                </c:pt>
                <c:pt idx="337">
                  <c:v>11072.415999999999</c:v>
                </c:pt>
                <c:pt idx="338">
                  <c:v>10965.103999999999</c:v>
                </c:pt>
                <c:pt idx="339">
                  <c:v>11037.251</c:v>
                </c:pt>
                <c:pt idx="340">
                  <c:v>11081.744000000001</c:v>
                </c:pt>
                <c:pt idx="341">
                  <c:v>10990.169</c:v>
                </c:pt>
                <c:pt idx="342">
                  <c:v>10919.86</c:v>
                </c:pt>
                <c:pt idx="343">
                  <c:v>11010.385</c:v>
                </c:pt>
                <c:pt idx="344">
                  <c:v>11010.882</c:v>
                </c:pt>
                <c:pt idx="345">
                  <c:v>11043.236000000001</c:v>
                </c:pt>
                <c:pt idx="346">
                  <c:v>10965.97</c:v>
                </c:pt>
                <c:pt idx="347">
                  <c:v>10857.527</c:v>
                </c:pt>
                <c:pt idx="348">
                  <c:v>10912.371999999999</c:v>
                </c:pt>
                <c:pt idx="349">
                  <c:v>10932.753000000001</c:v>
                </c:pt>
                <c:pt idx="350">
                  <c:v>11096.671</c:v>
                </c:pt>
                <c:pt idx="351">
                  <c:v>10992.234</c:v>
                </c:pt>
                <c:pt idx="352">
                  <c:v>10974.705</c:v>
                </c:pt>
                <c:pt idx="353">
                  <c:v>10949.217000000001</c:v>
                </c:pt>
                <c:pt idx="354">
                  <c:v>10858.089</c:v>
                </c:pt>
                <c:pt idx="355">
                  <c:v>11002.709000000001</c:v>
                </c:pt>
                <c:pt idx="356">
                  <c:v>10910.888000000001</c:v>
                </c:pt>
                <c:pt idx="357">
                  <c:v>10981.521000000001</c:v>
                </c:pt>
                <c:pt idx="358">
                  <c:v>10981.954</c:v>
                </c:pt>
                <c:pt idx="359">
                  <c:v>10974.162</c:v>
                </c:pt>
                <c:pt idx="360">
                  <c:v>11112.174999999999</c:v>
                </c:pt>
                <c:pt idx="361">
                  <c:v>10964.902</c:v>
                </c:pt>
                <c:pt idx="362">
                  <c:v>10858.784</c:v>
                </c:pt>
                <c:pt idx="363">
                  <c:v>10936.13</c:v>
                </c:pt>
                <c:pt idx="364">
                  <c:v>10920.623</c:v>
                </c:pt>
                <c:pt idx="365">
                  <c:v>10886.516</c:v>
                </c:pt>
                <c:pt idx="366">
                  <c:v>11023.378000000001</c:v>
                </c:pt>
                <c:pt idx="367">
                  <c:v>10981.106</c:v>
                </c:pt>
                <c:pt idx="368">
                  <c:v>10975.066000000001</c:v>
                </c:pt>
                <c:pt idx="369">
                  <c:v>10923.859</c:v>
                </c:pt>
                <c:pt idx="370">
                  <c:v>10879.53</c:v>
                </c:pt>
                <c:pt idx="371">
                  <c:v>10998.567999999999</c:v>
                </c:pt>
                <c:pt idx="372">
                  <c:v>10950.054</c:v>
                </c:pt>
                <c:pt idx="373">
                  <c:v>10983.234</c:v>
                </c:pt>
                <c:pt idx="374">
                  <c:v>10954.495000000001</c:v>
                </c:pt>
                <c:pt idx="375">
                  <c:v>11009.689</c:v>
                </c:pt>
                <c:pt idx="376">
                  <c:v>10953.370999999999</c:v>
                </c:pt>
                <c:pt idx="377">
                  <c:v>10973.888000000001</c:v>
                </c:pt>
                <c:pt idx="378">
                  <c:v>10890.01</c:v>
                </c:pt>
                <c:pt idx="379">
                  <c:v>11029.536</c:v>
                </c:pt>
                <c:pt idx="380">
                  <c:v>10953.069</c:v>
                </c:pt>
                <c:pt idx="381">
                  <c:v>10992.018</c:v>
                </c:pt>
                <c:pt idx="382">
                  <c:v>11016.584000000001</c:v>
                </c:pt>
                <c:pt idx="383">
                  <c:v>10950.322</c:v>
                </c:pt>
                <c:pt idx="384">
                  <c:v>11019.323</c:v>
                </c:pt>
                <c:pt idx="385">
                  <c:v>10964.123</c:v>
                </c:pt>
                <c:pt idx="386">
                  <c:v>10933.567999999999</c:v>
                </c:pt>
                <c:pt idx="387">
                  <c:v>10870.537</c:v>
                </c:pt>
                <c:pt idx="388">
                  <c:v>10937.861999999999</c:v>
                </c:pt>
                <c:pt idx="389">
                  <c:v>11003.286</c:v>
                </c:pt>
                <c:pt idx="390">
                  <c:v>10941.725</c:v>
                </c:pt>
                <c:pt idx="391">
                  <c:v>10958.998</c:v>
                </c:pt>
                <c:pt idx="392">
                  <c:v>10902.415999999999</c:v>
                </c:pt>
                <c:pt idx="393">
                  <c:v>10865.049000000001</c:v>
                </c:pt>
                <c:pt idx="394">
                  <c:v>10908.2</c:v>
                </c:pt>
                <c:pt idx="395">
                  <c:v>10847.749</c:v>
                </c:pt>
                <c:pt idx="396">
                  <c:v>10994.736000000001</c:v>
                </c:pt>
                <c:pt idx="397">
                  <c:v>10903.727000000001</c:v>
                </c:pt>
                <c:pt idx="398">
                  <c:v>10852.882</c:v>
                </c:pt>
                <c:pt idx="399">
                  <c:v>10798.905000000001</c:v>
                </c:pt>
                <c:pt idx="400">
                  <c:v>10930.744000000001</c:v>
                </c:pt>
                <c:pt idx="401">
                  <c:v>10983.582</c:v>
                </c:pt>
                <c:pt idx="402">
                  <c:v>10973.852000000001</c:v>
                </c:pt>
                <c:pt idx="403">
                  <c:v>10973.275</c:v>
                </c:pt>
                <c:pt idx="404">
                  <c:v>10985.124</c:v>
                </c:pt>
                <c:pt idx="405">
                  <c:v>10974.762000000001</c:v>
                </c:pt>
                <c:pt idx="406">
                  <c:v>10970.143</c:v>
                </c:pt>
                <c:pt idx="407">
                  <c:v>11015.717000000001</c:v>
                </c:pt>
                <c:pt idx="408">
                  <c:v>10915.232</c:v>
                </c:pt>
                <c:pt idx="409">
                  <c:v>10968.169</c:v>
                </c:pt>
                <c:pt idx="410">
                  <c:v>10844.623</c:v>
                </c:pt>
                <c:pt idx="411">
                  <c:v>10948.705</c:v>
                </c:pt>
                <c:pt idx="412">
                  <c:v>10961.589</c:v>
                </c:pt>
                <c:pt idx="413">
                  <c:v>10894.882</c:v>
                </c:pt>
                <c:pt idx="414">
                  <c:v>10972.775</c:v>
                </c:pt>
                <c:pt idx="415">
                  <c:v>10799.573</c:v>
                </c:pt>
                <c:pt idx="416">
                  <c:v>10824.201999999999</c:v>
                </c:pt>
                <c:pt idx="417">
                  <c:v>10842.502</c:v>
                </c:pt>
                <c:pt idx="418">
                  <c:v>10870.868</c:v>
                </c:pt>
                <c:pt idx="419">
                  <c:v>10908.38</c:v>
                </c:pt>
                <c:pt idx="420">
                  <c:v>10924.941000000001</c:v>
                </c:pt>
                <c:pt idx="421">
                  <c:v>10906.128000000001</c:v>
                </c:pt>
                <c:pt idx="422">
                  <c:v>10908.266</c:v>
                </c:pt>
                <c:pt idx="423">
                  <c:v>10898.323</c:v>
                </c:pt>
                <c:pt idx="424">
                  <c:v>10795.724</c:v>
                </c:pt>
                <c:pt idx="425">
                  <c:v>10925.341</c:v>
                </c:pt>
                <c:pt idx="426">
                  <c:v>10879.243</c:v>
                </c:pt>
                <c:pt idx="427">
                  <c:v>10928.43</c:v>
                </c:pt>
                <c:pt idx="428">
                  <c:v>10846.385</c:v>
                </c:pt>
                <c:pt idx="429">
                  <c:v>11010.361000000001</c:v>
                </c:pt>
                <c:pt idx="430">
                  <c:v>10867.071</c:v>
                </c:pt>
                <c:pt idx="431">
                  <c:v>10920.575000000001</c:v>
                </c:pt>
                <c:pt idx="432">
                  <c:v>10848.593000000001</c:v>
                </c:pt>
                <c:pt idx="433">
                  <c:v>10868.56</c:v>
                </c:pt>
                <c:pt idx="434">
                  <c:v>10869.861999999999</c:v>
                </c:pt>
                <c:pt idx="435">
                  <c:v>10852.218999999999</c:v>
                </c:pt>
                <c:pt idx="436">
                  <c:v>10936.096</c:v>
                </c:pt>
                <c:pt idx="437">
                  <c:v>10951.89</c:v>
                </c:pt>
                <c:pt idx="438">
                  <c:v>10895.273999999999</c:v>
                </c:pt>
                <c:pt idx="439">
                  <c:v>10895.865</c:v>
                </c:pt>
                <c:pt idx="440">
                  <c:v>10855.166999999999</c:v>
                </c:pt>
                <c:pt idx="441">
                  <c:v>10949.356</c:v>
                </c:pt>
                <c:pt idx="442">
                  <c:v>10912.322</c:v>
                </c:pt>
                <c:pt idx="443">
                  <c:v>10678.083000000001</c:v>
                </c:pt>
                <c:pt idx="444">
                  <c:v>10859.038</c:v>
                </c:pt>
                <c:pt idx="445">
                  <c:v>10909.281999999999</c:v>
                </c:pt>
                <c:pt idx="446">
                  <c:v>10858.553</c:v>
                </c:pt>
                <c:pt idx="447">
                  <c:v>10822.337</c:v>
                </c:pt>
                <c:pt idx="448">
                  <c:v>10873.223</c:v>
                </c:pt>
                <c:pt idx="449">
                  <c:v>10859.358</c:v>
                </c:pt>
                <c:pt idx="450">
                  <c:v>10836.924999999999</c:v>
                </c:pt>
                <c:pt idx="451">
                  <c:v>10858.134</c:v>
                </c:pt>
                <c:pt idx="452">
                  <c:v>10929.513999999999</c:v>
                </c:pt>
                <c:pt idx="453">
                  <c:v>10818.924000000001</c:v>
                </c:pt>
                <c:pt idx="454">
                  <c:v>10939.011</c:v>
                </c:pt>
                <c:pt idx="455">
                  <c:v>10842.388000000001</c:v>
                </c:pt>
                <c:pt idx="456">
                  <c:v>10929.715</c:v>
                </c:pt>
                <c:pt idx="457">
                  <c:v>10875.674000000001</c:v>
                </c:pt>
                <c:pt idx="458">
                  <c:v>10797.605</c:v>
                </c:pt>
                <c:pt idx="459">
                  <c:v>10831.929</c:v>
                </c:pt>
                <c:pt idx="460">
                  <c:v>10889.501</c:v>
                </c:pt>
                <c:pt idx="461">
                  <c:v>10896.259</c:v>
                </c:pt>
                <c:pt idx="462">
                  <c:v>10881.7</c:v>
                </c:pt>
                <c:pt idx="463">
                  <c:v>10895.49</c:v>
                </c:pt>
                <c:pt idx="464">
                  <c:v>10851.732</c:v>
                </c:pt>
                <c:pt idx="465">
                  <c:v>10782.201999999999</c:v>
                </c:pt>
                <c:pt idx="466">
                  <c:v>10886.252</c:v>
                </c:pt>
                <c:pt idx="467">
                  <c:v>10890.308000000001</c:v>
                </c:pt>
                <c:pt idx="468">
                  <c:v>10779.467000000001</c:v>
                </c:pt>
                <c:pt idx="469">
                  <c:v>10837.76</c:v>
                </c:pt>
                <c:pt idx="470">
                  <c:v>10709.257</c:v>
                </c:pt>
                <c:pt idx="471">
                  <c:v>10783.627</c:v>
                </c:pt>
                <c:pt idx="472">
                  <c:v>10828.073</c:v>
                </c:pt>
                <c:pt idx="473">
                  <c:v>10919.763999999999</c:v>
                </c:pt>
                <c:pt idx="474">
                  <c:v>10768.669</c:v>
                </c:pt>
                <c:pt idx="475">
                  <c:v>10925.308000000001</c:v>
                </c:pt>
                <c:pt idx="476">
                  <c:v>10800.114</c:v>
                </c:pt>
                <c:pt idx="477">
                  <c:v>10866.68</c:v>
                </c:pt>
                <c:pt idx="478">
                  <c:v>10850.236000000001</c:v>
                </c:pt>
                <c:pt idx="479">
                  <c:v>10755.661</c:v>
                </c:pt>
                <c:pt idx="480">
                  <c:v>10839.378000000001</c:v>
                </c:pt>
                <c:pt idx="481">
                  <c:v>10801.316000000001</c:v>
                </c:pt>
                <c:pt idx="482">
                  <c:v>10739.913</c:v>
                </c:pt>
                <c:pt idx="483">
                  <c:v>10797.450999999999</c:v>
                </c:pt>
                <c:pt idx="484">
                  <c:v>10812.968999999999</c:v>
                </c:pt>
                <c:pt idx="485">
                  <c:v>10850.278</c:v>
                </c:pt>
                <c:pt idx="486">
                  <c:v>10859.288</c:v>
                </c:pt>
                <c:pt idx="487">
                  <c:v>10815.224</c:v>
                </c:pt>
                <c:pt idx="488">
                  <c:v>10774.337</c:v>
                </c:pt>
                <c:pt idx="489">
                  <c:v>10883.593999999999</c:v>
                </c:pt>
                <c:pt idx="490">
                  <c:v>10862.539000000001</c:v>
                </c:pt>
                <c:pt idx="491">
                  <c:v>10755.733</c:v>
                </c:pt>
                <c:pt idx="492">
                  <c:v>10729.923000000001</c:v>
                </c:pt>
                <c:pt idx="493">
                  <c:v>10762.23</c:v>
                </c:pt>
                <c:pt idx="494">
                  <c:v>10791.423000000001</c:v>
                </c:pt>
                <c:pt idx="495">
                  <c:v>10772.473</c:v>
                </c:pt>
                <c:pt idx="496">
                  <c:v>10829.971</c:v>
                </c:pt>
                <c:pt idx="497">
                  <c:v>10770.754999999999</c:v>
                </c:pt>
                <c:pt idx="498">
                  <c:v>10856.725</c:v>
                </c:pt>
                <c:pt idx="499">
                  <c:v>10824.194</c:v>
                </c:pt>
                <c:pt idx="500">
                  <c:v>10773.669</c:v>
                </c:pt>
                <c:pt idx="501">
                  <c:v>10870.516</c:v>
                </c:pt>
                <c:pt idx="502">
                  <c:v>10843.397999999999</c:v>
                </c:pt>
                <c:pt idx="503">
                  <c:v>10774.713</c:v>
                </c:pt>
                <c:pt idx="504">
                  <c:v>10808.374</c:v>
                </c:pt>
                <c:pt idx="505">
                  <c:v>10847.948</c:v>
                </c:pt>
                <c:pt idx="506">
                  <c:v>10827.212</c:v>
                </c:pt>
                <c:pt idx="507">
                  <c:v>10824.094999999999</c:v>
                </c:pt>
                <c:pt idx="508">
                  <c:v>10838.538</c:v>
                </c:pt>
                <c:pt idx="509">
                  <c:v>10794.69</c:v>
                </c:pt>
                <c:pt idx="510">
                  <c:v>10888.492</c:v>
                </c:pt>
                <c:pt idx="511">
                  <c:v>10805.754999999999</c:v>
                </c:pt>
                <c:pt idx="512">
                  <c:v>10699.876</c:v>
                </c:pt>
                <c:pt idx="513">
                  <c:v>10785.376</c:v>
                </c:pt>
                <c:pt idx="514">
                  <c:v>10741.063</c:v>
                </c:pt>
                <c:pt idx="515">
                  <c:v>10801.870999999999</c:v>
                </c:pt>
                <c:pt idx="516">
                  <c:v>10817.901</c:v>
                </c:pt>
                <c:pt idx="517">
                  <c:v>10744.15</c:v>
                </c:pt>
                <c:pt idx="518">
                  <c:v>10843.43</c:v>
                </c:pt>
                <c:pt idx="519">
                  <c:v>10822.449000000001</c:v>
                </c:pt>
                <c:pt idx="520">
                  <c:v>10870.73</c:v>
                </c:pt>
                <c:pt idx="521">
                  <c:v>10751.803</c:v>
                </c:pt>
                <c:pt idx="522">
                  <c:v>10795.433000000001</c:v>
                </c:pt>
                <c:pt idx="523">
                  <c:v>10834.373</c:v>
                </c:pt>
                <c:pt idx="524">
                  <c:v>10781.286</c:v>
                </c:pt>
                <c:pt idx="525">
                  <c:v>10901.56</c:v>
                </c:pt>
                <c:pt idx="526">
                  <c:v>10800.346</c:v>
                </c:pt>
                <c:pt idx="527">
                  <c:v>10839.284</c:v>
                </c:pt>
                <c:pt idx="528">
                  <c:v>10885.141</c:v>
                </c:pt>
                <c:pt idx="529">
                  <c:v>10815.789000000001</c:v>
                </c:pt>
                <c:pt idx="530">
                  <c:v>10815.646000000001</c:v>
                </c:pt>
                <c:pt idx="531">
                  <c:v>10798.273999999999</c:v>
                </c:pt>
                <c:pt idx="532">
                  <c:v>10858.04</c:v>
                </c:pt>
                <c:pt idx="533">
                  <c:v>10791.94</c:v>
                </c:pt>
                <c:pt idx="534">
                  <c:v>10809.498</c:v>
                </c:pt>
                <c:pt idx="535">
                  <c:v>10850.097</c:v>
                </c:pt>
                <c:pt idx="536">
                  <c:v>10877.674999999999</c:v>
                </c:pt>
                <c:pt idx="537">
                  <c:v>10831.374</c:v>
                </c:pt>
                <c:pt idx="538">
                  <c:v>10770.936</c:v>
                </c:pt>
                <c:pt idx="539">
                  <c:v>10732.163</c:v>
                </c:pt>
                <c:pt idx="540">
                  <c:v>10787.805</c:v>
                </c:pt>
                <c:pt idx="541">
                  <c:v>10780.383</c:v>
                </c:pt>
                <c:pt idx="542">
                  <c:v>10830.07</c:v>
                </c:pt>
                <c:pt idx="543">
                  <c:v>10862.539000000001</c:v>
                </c:pt>
                <c:pt idx="544">
                  <c:v>10758.915000000001</c:v>
                </c:pt>
                <c:pt idx="545">
                  <c:v>10833.55</c:v>
                </c:pt>
                <c:pt idx="546">
                  <c:v>10818.642</c:v>
                </c:pt>
                <c:pt idx="547">
                  <c:v>10764.653</c:v>
                </c:pt>
                <c:pt idx="548">
                  <c:v>10742.308000000001</c:v>
                </c:pt>
                <c:pt idx="549">
                  <c:v>10795.663</c:v>
                </c:pt>
                <c:pt idx="550">
                  <c:v>10836.9</c:v>
                </c:pt>
                <c:pt idx="551">
                  <c:v>10775.621999999999</c:v>
                </c:pt>
                <c:pt idx="552">
                  <c:v>10707.472</c:v>
                </c:pt>
                <c:pt idx="553">
                  <c:v>10790.331</c:v>
                </c:pt>
                <c:pt idx="554">
                  <c:v>10734.775</c:v>
                </c:pt>
                <c:pt idx="555">
                  <c:v>10764.398999999999</c:v>
                </c:pt>
                <c:pt idx="556">
                  <c:v>10807.547</c:v>
                </c:pt>
                <c:pt idx="557">
                  <c:v>10728.018</c:v>
                </c:pt>
                <c:pt idx="558">
                  <c:v>10857.427</c:v>
                </c:pt>
                <c:pt idx="559">
                  <c:v>10743.584000000001</c:v>
                </c:pt>
                <c:pt idx="560">
                  <c:v>10726.968000000001</c:v>
                </c:pt>
                <c:pt idx="561">
                  <c:v>10760.54</c:v>
                </c:pt>
                <c:pt idx="562">
                  <c:v>10795.651</c:v>
                </c:pt>
                <c:pt idx="563">
                  <c:v>10717.554</c:v>
                </c:pt>
                <c:pt idx="564">
                  <c:v>10790.357</c:v>
                </c:pt>
                <c:pt idx="565">
                  <c:v>10805.851000000001</c:v>
                </c:pt>
                <c:pt idx="566">
                  <c:v>10800.147000000001</c:v>
                </c:pt>
                <c:pt idx="567">
                  <c:v>10631.306</c:v>
                </c:pt>
                <c:pt idx="568">
                  <c:v>10717.216</c:v>
                </c:pt>
                <c:pt idx="569">
                  <c:v>10696.66</c:v>
                </c:pt>
                <c:pt idx="570">
                  <c:v>10700.828</c:v>
                </c:pt>
                <c:pt idx="571">
                  <c:v>10750.736999999999</c:v>
                </c:pt>
                <c:pt idx="572">
                  <c:v>10799.08</c:v>
                </c:pt>
                <c:pt idx="573">
                  <c:v>10769.418</c:v>
                </c:pt>
                <c:pt idx="574">
                  <c:v>10615.772000000001</c:v>
                </c:pt>
                <c:pt idx="575">
                  <c:v>10640.781999999999</c:v>
                </c:pt>
                <c:pt idx="576">
                  <c:v>10734.508</c:v>
                </c:pt>
                <c:pt idx="577">
                  <c:v>10692.457</c:v>
                </c:pt>
                <c:pt idx="578">
                  <c:v>10696.453</c:v>
                </c:pt>
                <c:pt idx="579">
                  <c:v>10771.538</c:v>
                </c:pt>
                <c:pt idx="580">
                  <c:v>10668.413</c:v>
                </c:pt>
                <c:pt idx="581">
                  <c:v>10660.162</c:v>
                </c:pt>
                <c:pt idx="582">
                  <c:v>10713.569</c:v>
                </c:pt>
                <c:pt idx="583">
                  <c:v>10595.718000000001</c:v>
                </c:pt>
                <c:pt idx="584">
                  <c:v>10684.522000000001</c:v>
                </c:pt>
                <c:pt idx="585">
                  <c:v>10653.712</c:v>
                </c:pt>
                <c:pt idx="586">
                  <c:v>10708.653</c:v>
                </c:pt>
                <c:pt idx="587">
                  <c:v>10640.757</c:v>
                </c:pt>
                <c:pt idx="588">
                  <c:v>10702.75</c:v>
                </c:pt>
                <c:pt idx="589">
                  <c:v>10646.777</c:v>
                </c:pt>
                <c:pt idx="590">
                  <c:v>10611.343999999999</c:v>
                </c:pt>
                <c:pt idx="591">
                  <c:v>10598.763999999999</c:v>
                </c:pt>
                <c:pt idx="592">
                  <c:v>10653.484</c:v>
                </c:pt>
                <c:pt idx="593">
                  <c:v>10585.271000000001</c:v>
                </c:pt>
                <c:pt idx="594">
                  <c:v>10731.869000000001</c:v>
                </c:pt>
                <c:pt idx="595">
                  <c:v>10625.948</c:v>
                </c:pt>
                <c:pt idx="596">
                  <c:v>10576.393</c:v>
                </c:pt>
                <c:pt idx="597">
                  <c:v>10695.74</c:v>
                </c:pt>
                <c:pt idx="598">
                  <c:v>10631.717000000001</c:v>
                </c:pt>
                <c:pt idx="599">
                  <c:v>10642.786</c:v>
                </c:pt>
                <c:pt idx="600">
                  <c:v>10659.800999999999</c:v>
                </c:pt>
                <c:pt idx="601">
                  <c:v>10643.257</c:v>
                </c:pt>
                <c:pt idx="602">
                  <c:v>10636.826999999999</c:v>
                </c:pt>
                <c:pt idx="603">
                  <c:v>10597.001</c:v>
                </c:pt>
                <c:pt idx="604">
                  <c:v>10612.914000000001</c:v>
                </c:pt>
                <c:pt idx="605">
                  <c:v>10593.165000000001</c:v>
                </c:pt>
                <c:pt idx="606">
                  <c:v>10623.993</c:v>
                </c:pt>
                <c:pt idx="607">
                  <c:v>10558.923000000001</c:v>
                </c:pt>
                <c:pt idx="608">
                  <c:v>10581.644</c:v>
                </c:pt>
                <c:pt idx="609">
                  <c:v>10531.679</c:v>
                </c:pt>
                <c:pt idx="610">
                  <c:v>10592.302</c:v>
                </c:pt>
                <c:pt idx="611">
                  <c:v>10526.128000000001</c:v>
                </c:pt>
                <c:pt idx="612">
                  <c:v>10595.574000000001</c:v>
                </c:pt>
                <c:pt idx="613">
                  <c:v>10513.876</c:v>
                </c:pt>
                <c:pt idx="614">
                  <c:v>10534.261</c:v>
                </c:pt>
                <c:pt idx="615">
                  <c:v>10610.950999999999</c:v>
                </c:pt>
                <c:pt idx="616">
                  <c:v>10503.616</c:v>
                </c:pt>
                <c:pt idx="617">
                  <c:v>10647.316000000001</c:v>
                </c:pt>
                <c:pt idx="618">
                  <c:v>10509.352000000001</c:v>
                </c:pt>
                <c:pt idx="619">
                  <c:v>10570.545</c:v>
                </c:pt>
                <c:pt idx="620">
                  <c:v>10639.929</c:v>
                </c:pt>
                <c:pt idx="621">
                  <c:v>10569.409</c:v>
                </c:pt>
                <c:pt idx="622">
                  <c:v>10611.125</c:v>
                </c:pt>
                <c:pt idx="623">
                  <c:v>10593.32</c:v>
                </c:pt>
                <c:pt idx="624">
                  <c:v>10520.933999999999</c:v>
                </c:pt>
                <c:pt idx="625">
                  <c:v>10544.81</c:v>
                </c:pt>
                <c:pt idx="626">
                  <c:v>10531.591</c:v>
                </c:pt>
                <c:pt idx="627">
                  <c:v>10482.829</c:v>
                </c:pt>
                <c:pt idx="628">
                  <c:v>10496.486999999999</c:v>
                </c:pt>
                <c:pt idx="629">
                  <c:v>10487.304</c:v>
                </c:pt>
                <c:pt idx="630">
                  <c:v>10544.843000000001</c:v>
                </c:pt>
                <c:pt idx="631">
                  <c:v>10529.341</c:v>
                </c:pt>
                <c:pt idx="632">
                  <c:v>10469.050999999999</c:v>
                </c:pt>
                <c:pt idx="633">
                  <c:v>10552.169</c:v>
                </c:pt>
                <c:pt idx="634">
                  <c:v>10506.156000000001</c:v>
                </c:pt>
                <c:pt idx="635">
                  <c:v>10490.062</c:v>
                </c:pt>
                <c:pt idx="636">
                  <c:v>10475.242</c:v>
                </c:pt>
                <c:pt idx="637">
                  <c:v>10524.148999999999</c:v>
                </c:pt>
                <c:pt idx="638">
                  <c:v>10544.585999999999</c:v>
                </c:pt>
                <c:pt idx="639">
                  <c:v>10435.304</c:v>
                </c:pt>
                <c:pt idx="640">
                  <c:v>10540.047</c:v>
                </c:pt>
                <c:pt idx="641">
                  <c:v>10501.254999999999</c:v>
                </c:pt>
                <c:pt idx="642">
                  <c:v>10558.7</c:v>
                </c:pt>
                <c:pt idx="643">
                  <c:v>10421.710999999999</c:v>
                </c:pt>
                <c:pt idx="644">
                  <c:v>10495.03</c:v>
                </c:pt>
                <c:pt idx="645">
                  <c:v>10471.378000000001</c:v>
                </c:pt>
                <c:pt idx="646">
                  <c:v>10475.790000000001</c:v>
                </c:pt>
                <c:pt idx="647">
                  <c:v>10433.048000000001</c:v>
                </c:pt>
                <c:pt idx="648">
                  <c:v>10512.367</c:v>
                </c:pt>
                <c:pt idx="649">
                  <c:v>10478.902</c:v>
                </c:pt>
                <c:pt idx="650">
                  <c:v>10437.884</c:v>
                </c:pt>
                <c:pt idx="651">
                  <c:v>10489.898999999999</c:v>
                </c:pt>
                <c:pt idx="652">
                  <c:v>10526.249</c:v>
                </c:pt>
                <c:pt idx="653">
                  <c:v>10451.328</c:v>
                </c:pt>
                <c:pt idx="654">
                  <c:v>10496.441000000001</c:v>
                </c:pt>
                <c:pt idx="655">
                  <c:v>10387.083000000001</c:v>
                </c:pt>
                <c:pt idx="656">
                  <c:v>10474.636</c:v>
                </c:pt>
                <c:pt idx="657">
                  <c:v>10410.344999999999</c:v>
                </c:pt>
                <c:pt idx="658">
                  <c:v>10445.409</c:v>
                </c:pt>
                <c:pt idx="659">
                  <c:v>10457.494000000001</c:v>
                </c:pt>
                <c:pt idx="660">
                  <c:v>10531.259</c:v>
                </c:pt>
                <c:pt idx="661">
                  <c:v>10507.79</c:v>
                </c:pt>
                <c:pt idx="662">
                  <c:v>10319.317999999999</c:v>
                </c:pt>
                <c:pt idx="663">
                  <c:v>10443.326999999999</c:v>
                </c:pt>
                <c:pt idx="664">
                  <c:v>10375.272000000001</c:v>
                </c:pt>
                <c:pt idx="665">
                  <c:v>10448.812</c:v>
                </c:pt>
                <c:pt idx="666">
                  <c:v>10474.607</c:v>
                </c:pt>
                <c:pt idx="667">
                  <c:v>10373.136</c:v>
                </c:pt>
                <c:pt idx="668">
                  <c:v>10401.447</c:v>
                </c:pt>
                <c:pt idx="669">
                  <c:v>10412.892</c:v>
                </c:pt>
                <c:pt idx="670">
                  <c:v>10367.609</c:v>
                </c:pt>
                <c:pt idx="671">
                  <c:v>10362.831</c:v>
                </c:pt>
                <c:pt idx="672">
                  <c:v>10380.867</c:v>
                </c:pt>
                <c:pt idx="673">
                  <c:v>10424.753000000001</c:v>
                </c:pt>
                <c:pt idx="674">
                  <c:v>10422.647999999999</c:v>
                </c:pt>
                <c:pt idx="675">
                  <c:v>10407.334000000001</c:v>
                </c:pt>
                <c:pt idx="676">
                  <c:v>10306.154</c:v>
                </c:pt>
                <c:pt idx="677">
                  <c:v>10374.487999999999</c:v>
                </c:pt>
                <c:pt idx="678">
                  <c:v>10380.725</c:v>
                </c:pt>
                <c:pt idx="679">
                  <c:v>10276.599</c:v>
                </c:pt>
                <c:pt idx="680">
                  <c:v>10435.457</c:v>
                </c:pt>
                <c:pt idx="681">
                  <c:v>10420</c:v>
                </c:pt>
                <c:pt idx="682">
                  <c:v>10377.960999999999</c:v>
                </c:pt>
                <c:pt idx="683">
                  <c:v>10313.563</c:v>
                </c:pt>
                <c:pt idx="684">
                  <c:v>10323.364</c:v>
                </c:pt>
                <c:pt idx="685">
                  <c:v>10255.460999999999</c:v>
                </c:pt>
                <c:pt idx="686">
                  <c:v>10290.652</c:v>
                </c:pt>
                <c:pt idx="687">
                  <c:v>10330.802</c:v>
                </c:pt>
                <c:pt idx="688">
                  <c:v>10354.607</c:v>
                </c:pt>
                <c:pt idx="689">
                  <c:v>10412.725</c:v>
                </c:pt>
                <c:pt idx="690">
                  <c:v>10313.703</c:v>
                </c:pt>
                <c:pt idx="691">
                  <c:v>10311.001</c:v>
                </c:pt>
                <c:pt idx="692">
                  <c:v>10304.165999999999</c:v>
                </c:pt>
                <c:pt idx="693">
                  <c:v>10323.986999999999</c:v>
                </c:pt>
                <c:pt idx="694">
                  <c:v>10264.699000000001</c:v>
                </c:pt>
                <c:pt idx="695">
                  <c:v>10322.471</c:v>
                </c:pt>
                <c:pt idx="696">
                  <c:v>10203.68</c:v>
                </c:pt>
                <c:pt idx="697">
                  <c:v>10275.48</c:v>
                </c:pt>
                <c:pt idx="698">
                  <c:v>10287.017</c:v>
                </c:pt>
                <c:pt idx="699">
                  <c:v>10329.286</c:v>
                </c:pt>
                <c:pt idx="700">
                  <c:v>10316.105</c:v>
                </c:pt>
                <c:pt idx="701">
                  <c:v>10275.057000000001</c:v>
                </c:pt>
                <c:pt idx="702">
                  <c:v>10320.123</c:v>
                </c:pt>
                <c:pt idx="703">
                  <c:v>10297.806</c:v>
                </c:pt>
                <c:pt idx="704">
                  <c:v>10320.573</c:v>
                </c:pt>
                <c:pt idx="705">
                  <c:v>10344.589</c:v>
                </c:pt>
                <c:pt idx="706">
                  <c:v>10274.356</c:v>
                </c:pt>
                <c:pt idx="707">
                  <c:v>10281</c:v>
                </c:pt>
                <c:pt idx="708">
                  <c:v>10273.981</c:v>
                </c:pt>
                <c:pt idx="709">
                  <c:v>10308.534</c:v>
                </c:pt>
                <c:pt idx="710">
                  <c:v>10306.989</c:v>
                </c:pt>
                <c:pt idx="711">
                  <c:v>10308.141</c:v>
                </c:pt>
                <c:pt idx="712">
                  <c:v>10260.388999999999</c:v>
                </c:pt>
                <c:pt idx="713">
                  <c:v>10310.684999999999</c:v>
                </c:pt>
                <c:pt idx="714">
                  <c:v>10348.637000000001</c:v>
                </c:pt>
                <c:pt idx="715">
                  <c:v>10332.305</c:v>
                </c:pt>
                <c:pt idx="716">
                  <c:v>10318.48</c:v>
                </c:pt>
                <c:pt idx="717">
                  <c:v>10317.706</c:v>
                </c:pt>
                <c:pt idx="718">
                  <c:v>10266.25</c:v>
                </c:pt>
                <c:pt idx="719">
                  <c:v>10315.628000000001</c:v>
                </c:pt>
                <c:pt idx="720">
                  <c:v>10205.742</c:v>
                </c:pt>
                <c:pt idx="721">
                  <c:v>10261.834999999999</c:v>
                </c:pt>
                <c:pt idx="722">
                  <c:v>10218.218000000001</c:v>
                </c:pt>
                <c:pt idx="723">
                  <c:v>10224.708000000001</c:v>
                </c:pt>
                <c:pt idx="724">
                  <c:v>10298.656999999999</c:v>
                </c:pt>
                <c:pt idx="725">
                  <c:v>10270.995000000001</c:v>
                </c:pt>
                <c:pt idx="726">
                  <c:v>10232.895</c:v>
                </c:pt>
                <c:pt idx="727">
                  <c:v>10263.870000000001</c:v>
                </c:pt>
                <c:pt idx="728">
                  <c:v>10176.438</c:v>
                </c:pt>
                <c:pt idx="729">
                  <c:v>10335.525</c:v>
                </c:pt>
                <c:pt idx="730">
                  <c:v>10247.841</c:v>
                </c:pt>
                <c:pt idx="731">
                  <c:v>10203.36</c:v>
                </c:pt>
                <c:pt idx="732">
                  <c:v>10252.929</c:v>
                </c:pt>
                <c:pt idx="733">
                  <c:v>10225.607</c:v>
                </c:pt>
                <c:pt idx="734">
                  <c:v>10225.081</c:v>
                </c:pt>
                <c:pt idx="735">
                  <c:v>10227.777</c:v>
                </c:pt>
                <c:pt idx="736">
                  <c:v>10271.082</c:v>
                </c:pt>
                <c:pt idx="737">
                  <c:v>10215.468999999999</c:v>
                </c:pt>
                <c:pt idx="738">
                  <c:v>10159.437</c:v>
                </c:pt>
                <c:pt idx="739">
                  <c:v>10192.276</c:v>
                </c:pt>
                <c:pt idx="740">
                  <c:v>10182.632</c:v>
                </c:pt>
                <c:pt idx="741">
                  <c:v>10182.102999999999</c:v>
                </c:pt>
                <c:pt idx="742">
                  <c:v>10270.32</c:v>
                </c:pt>
                <c:pt idx="743">
                  <c:v>10169.483</c:v>
                </c:pt>
                <c:pt idx="744">
                  <c:v>10228.603999999999</c:v>
                </c:pt>
                <c:pt idx="745">
                  <c:v>10172.762000000001</c:v>
                </c:pt>
                <c:pt idx="746">
                  <c:v>10239.814</c:v>
                </c:pt>
                <c:pt idx="747">
                  <c:v>10144.593999999999</c:v>
                </c:pt>
                <c:pt idx="748">
                  <c:v>10222.950999999999</c:v>
                </c:pt>
                <c:pt idx="749">
                  <c:v>10148.871999999999</c:v>
                </c:pt>
                <c:pt idx="750">
                  <c:v>10168.084999999999</c:v>
                </c:pt>
                <c:pt idx="751">
                  <c:v>10176.587</c:v>
                </c:pt>
                <c:pt idx="752">
                  <c:v>10201.276</c:v>
                </c:pt>
                <c:pt idx="753">
                  <c:v>10167.111999999999</c:v>
                </c:pt>
                <c:pt idx="754">
                  <c:v>10065.67</c:v>
                </c:pt>
                <c:pt idx="755">
                  <c:v>10134.731</c:v>
                </c:pt>
                <c:pt idx="756">
                  <c:v>10124.986999999999</c:v>
                </c:pt>
                <c:pt idx="757">
                  <c:v>10143.689</c:v>
                </c:pt>
                <c:pt idx="758">
                  <c:v>10129.852000000001</c:v>
                </c:pt>
                <c:pt idx="759">
                  <c:v>10171.393</c:v>
                </c:pt>
                <c:pt idx="760">
                  <c:v>10112.647000000001</c:v>
                </c:pt>
                <c:pt idx="761">
                  <c:v>10163.999</c:v>
                </c:pt>
                <c:pt idx="762">
                  <c:v>10142.852000000001</c:v>
                </c:pt>
                <c:pt idx="763">
                  <c:v>10123.784</c:v>
                </c:pt>
                <c:pt idx="764">
                  <c:v>10125.607</c:v>
                </c:pt>
                <c:pt idx="765">
                  <c:v>10074.451999999999</c:v>
                </c:pt>
                <c:pt idx="766">
                  <c:v>10076.769</c:v>
                </c:pt>
                <c:pt idx="767">
                  <c:v>10114.56</c:v>
                </c:pt>
                <c:pt idx="768">
                  <c:v>10159.365</c:v>
                </c:pt>
                <c:pt idx="769">
                  <c:v>10068.307000000001</c:v>
                </c:pt>
                <c:pt idx="770">
                  <c:v>10036.201999999999</c:v>
                </c:pt>
                <c:pt idx="771">
                  <c:v>10098.248</c:v>
                </c:pt>
                <c:pt idx="772">
                  <c:v>10096.449000000001</c:v>
                </c:pt>
                <c:pt idx="773">
                  <c:v>10068.594999999999</c:v>
                </c:pt>
                <c:pt idx="774">
                  <c:v>10140.849</c:v>
                </c:pt>
                <c:pt idx="775">
                  <c:v>10031.644</c:v>
                </c:pt>
                <c:pt idx="776">
                  <c:v>10108.870999999999</c:v>
                </c:pt>
                <c:pt idx="777">
                  <c:v>10134.178</c:v>
                </c:pt>
                <c:pt idx="778">
                  <c:v>10123.929</c:v>
                </c:pt>
                <c:pt idx="779">
                  <c:v>10029.004000000001</c:v>
                </c:pt>
                <c:pt idx="780">
                  <c:v>10099.786</c:v>
                </c:pt>
                <c:pt idx="781">
                  <c:v>10127.602999999999</c:v>
                </c:pt>
                <c:pt idx="782">
                  <c:v>10020.986999999999</c:v>
                </c:pt>
                <c:pt idx="783">
                  <c:v>10036.014999999999</c:v>
                </c:pt>
                <c:pt idx="784">
                  <c:v>9944.7070000000003</c:v>
                </c:pt>
                <c:pt idx="785">
                  <c:v>10015.527</c:v>
                </c:pt>
                <c:pt idx="786">
                  <c:v>9998.7440000000006</c:v>
                </c:pt>
                <c:pt idx="787">
                  <c:v>10101.128000000001</c:v>
                </c:pt>
                <c:pt idx="788">
                  <c:v>10081.924999999999</c:v>
                </c:pt>
                <c:pt idx="789">
                  <c:v>10023.838</c:v>
                </c:pt>
                <c:pt idx="790">
                  <c:v>10087.348</c:v>
                </c:pt>
                <c:pt idx="791">
                  <c:v>10096.944</c:v>
                </c:pt>
                <c:pt idx="792">
                  <c:v>10028.628000000001</c:v>
                </c:pt>
                <c:pt idx="793">
                  <c:v>10042.886</c:v>
                </c:pt>
                <c:pt idx="794">
                  <c:v>10024.598</c:v>
                </c:pt>
                <c:pt idx="795">
                  <c:v>10064.174999999999</c:v>
                </c:pt>
                <c:pt idx="796">
                  <c:v>10097.025</c:v>
                </c:pt>
                <c:pt idx="797">
                  <c:v>9967.482</c:v>
                </c:pt>
                <c:pt idx="798">
                  <c:v>9887.1890000000003</c:v>
                </c:pt>
                <c:pt idx="799">
                  <c:v>9978.5450000000001</c:v>
                </c:pt>
                <c:pt idx="800">
                  <c:v>9949.8349999999991</c:v>
                </c:pt>
                <c:pt idx="801">
                  <c:v>9933.3330000000005</c:v>
                </c:pt>
                <c:pt idx="802">
                  <c:v>10056.424000000001</c:v>
                </c:pt>
                <c:pt idx="803">
                  <c:v>10001.351000000001</c:v>
                </c:pt>
                <c:pt idx="804">
                  <c:v>9993.18</c:v>
                </c:pt>
                <c:pt idx="805">
                  <c:v>9876.4750000000004</c:v>
                </c:pt>
                <c:pt idx="806">
                  <c:v>10061.884</c:v>
                </c:pt>
                <c:pt idx="807">
                  <c:v>9904.4480000000003</c:v>
                </c:pt>
                <c:pt idx="808">
                  <c:v>9909.5290000000005</c:v>
                </c:pt>
                <c:pt idx="809">
                  <c:v>9945.5400000000009</c:v>
                </c:pt>
                <c:pt idx="810">
                  <c:v>9982.7999999999993</c:v>
                </c:pt>
                <c:pt idx="811">
                  <c:v>9947.3040000000001</c:v>
                </c:pt>
                <c:pt idx="812">
                  <c:v>9990.5210000000006</c:v>
                </c:pt>
                <c:pt idx="813">
                  <c:v>9924.2209999999995</c:v>
                </c:pt>
                <c:pt idx="814">
                  <c:v>10032.406000000001</c:v>
                </c:pt>
                <c:pt idx="815">
                  <c:v>9946.9509999999991</c:v>
                </c:pt>
                <c:pt idx="816">
                  <c:v>9944.1919999999991</c:v>
                </c:pt>
                <c:pt idx="817">
                  <c:v>9999.69</c:v>
                </c:pt>
                <c:pt idx="818">
                  <c:v>9858.134</c:v>
                </c:pt>
                <c:pt idx="819">
                  <c:v>9935.777</c:v>
                </c:pt>
                <c:pt idx="820">
                  <c:v>9854.9779999999992</c:v>
                </c:pt>
                <c:pt idx="821">
                  <c:v>9909.7569999999996</c:v>
                </c:pt>
                <c:pt idx="822">
                  <c:v>9920.5619999999999</c:v>
                </c:pt>
                <c:pt idx="823">
                  <c:v>9970.8619999999992</c:v>
                </c:pt>
                <c:pt idx="824">
                  <c:v>9846.1200000000008</c:v>
                </c:pt>
                <c:pt idx="825">
                  <c:v>9849.6380000000008</c:v>
                </c:pt>
                <c:pt idx="826">
                  <c:v>9933.3220000000001</c:v>
                </c:pt>
                <c:pt idx="827">
                  <c:v>10009.718000000001</c:v>
                </c:pt>
                <c:pt idx="828">
                  <c:v>9903.8919999999998</c:v>
                </c:pt>
                <c:pt idx="829">
                  <c:v>9961.634</c:v>
                </c:pt>
                <c:pt idx="830">
                  <c:v>9925.2510000000002</c:v>
                </c:pt>
                <c:pt idx="831">
                  <c:v>10043.003000000001</c:v>
                </c:pt>
                <c:pt idx="832">
                  <c:v>10001.828</c:v>
                </c:pt>
                <c:pt idx="833">
                  <c:v>9912.5130000000008</c:v>
                </c:pt>
                <c:pt idx="834">
                  <c:v>9853.8790000000008</c:v>
                </c:pt>
                <c:pt idx="835">
                  <c:v>9961.7129999999997</c:v>
                </c:pt>
                <c:pt idx="836">
                  <c:v>9837.3520000000008</c:v>
                </c:pt>
                <c:pt idx="837">
                  <c:v>9899.3389999999999</c:v>
                </c:pt>
                <c:pt idx="838">
                  <c:v>9940.9869999999992</c:v>
                </c:pt>
                <c:pt idx="839">
                  <c:v>9884.7170000000006</c:v>
                </c:pt>
                <c:pt idx="840">
                  <c:v>9901.2530000000006</c:v>
                </c:pt>
                <c:pt idx="841">
                  <c:v>9959.2180000000008</c:v>
                </c:pt>
                <c:pt idx="842">
                  <c:v>9961.9390000000003</c:v>
                </c:pt>
                <c:pt idx="843">
                  <c:v>9856.36</c:v>
                </c:pt>
                <c:pt idx="844">
                  <c:v>9876.1589999999997</c:v>
                </c:pt>
                <c:pt idx="845">
                  <c:v>9921.2369999999992</c:v>
                </c:pt>
                <c:pt idx="846">
                  <c:v>9834.59</c:v>
                </c:pt>
                <c:pt idx="847">
                  <c:v>9979.402</c:v>
                </c:pt>
                <c:pt idx="848">
                  <c:v>9916.2180000000008</c:v>
                </c:pt>
                <c:pt idx="849">
                  <c:v>9925.2559999999994</c:v>
                </c:pt>
                <c:pt idx="850">
                  <c:v>9931.0930000000008</c:v>
                </c:pt>
                <c:pt idx="851">
                  <c:v>9844.7639999999992</c:v>
                </c:pt>
                <c:pt idx="852">
                  <c:v>9846.9740000000002</c:v>
                </c:pt>
                <c:pt idx="853">
                  <c:v>9801.2129999999997</c:v>
                </c:pt>
                <c:pt idx="854">
                  <c:v>9843.6890000000003</c:v>
                </c:pt>
                <c:pt idx="855">
                  <c:v>9808.8919999999998</c:v>
                </c:pt>
                <c:pt idx="856">
                  <c:v>9823.3520000000008</c:v>
                </c:pt>
                <c:pt idx="857">
                  <c:v>9875.7880000000005</c:v>
                </c:pt>
                <c:pt idx="858">
                  <c:v>9835.5079999999998</c:v>
                </c:pt>
                <c:pt idx="859">
                  <c:v>9752.4950000000008</c:v>
                </c:pt>
                <c:pt idx="860">
                  <c:v>9821.2610000000004</c:v>
                </c:pt>
                <c:pt idx="861">
                  <c:v>9818.0280000000002</c:v>
                </c:pt>
                <c:pt idx="862">
                  <c:v>9817.9490000000005</c:v>
                </c:pt>
                <c:pt idx="863">
                  <c:v>9840.9110000000001</c:v>
                </c:pt>
                <c:pt idx="864">
                  <c:v>9785.7520000000004</c:v>
                </c:pt>
                <c:pt idx="865">
                  <c:v>9831.6569999999992</c:v>
                </c:pt>
                <c:pt idx="866">
                  <c:v>9796.4490000000005</c:v>
                </c:pt>
                <c:pt idx="867">
                  <c:v>9827.1229999999996</c:v>
                </c:pt>
                <c:pt idx="868">
                  <c:v>9799.2999999999993</c:v>
                </c:pt>
                <c:pt idx="869">
                  <c:v>9821.3169999999991</c:v>
                </c:pt>
                <c:pt idx="870">
                  <c:v>9728.7890000000007</c:v>
                </c:pt>
                <c:pt idx="871">
                  <c:v>9880.723</c:v>
                </c:pt>
                <c:pt idx="872">
                  <c:v>9770.1730000000007</c:v>
                </c:pt>
                <c:pt idx="873">
                  <c:v>9904.7749999999996</c:v>
                </c:pt>
                <c:pt idx="874">
                  <c:v>9723.9940000000006</c:v>
                </c:pt>
                <c:pt idx="875">
                  <c:v>9834.9429999999993</c:v>
                </c:pt>
                <c:pt idx="876">
                  <c:v>9848.4629999999997</c:v>
                </c:pt>
                <c:pt idx="877">
                  <c:v>9689.375</c:v>
                </c:pt>
                <c:pt idx="878">
                  <c:v>9656.2540000000008</c:v>
                </c:pt>
                <c:pt idx="879">
                  <c:v>9714.9830000000002</c:v>
                </c:pt>
                <c:pt idx="880">
                  <c:v>9774.4930000000004</c:v>
                </c:pt>
                <c:pt idx="881">
                  <c:v>9748.9740000000002</c:v>
                </c:pt>
                <c:pt idx="882">
                  <c:v>9684.6880000000001</c:v>
                </c:pt>
                <c:pt idx="883">
                  <c:v>9786.6360000000004</c:v>
                </c:pt>
                <c:pt idx="884">
                  <c:v>9604.4789999999994</c:v>
                </c:pt>
                <c:pt idx="885">
                  <c:v>9743.7049999999999</c:v>
                </c:pt>
                <c:pt idx="886">
                  <c:v>9784.518</c:v>
                </c:pt>
                <c:pt idx="887">
                  <c:v>9736.8700000000008</c:v>
                </c:pt>
                <c:pt idx="888">
                  <c:v>9726.3469999999998</c:v>
                </c:pt>
                <c:pt idx="889">
                  <c:v>9716.8909999999996</c:v>
                </c:pt>
                <c:pt idx="890">
                  <c:v>9625.9840000000004</c:v>
                </c:pt>
                <c:pt idx="891">
                  <c:v>9689.8179999999993</c:v>
                </c:pt>
                <c:pt idx="892">
                  <c:v>9705.4009999999998</c:v>
                </c:pt>
                <c:pt idx="893">
                  <c:v>9724.7669999999998</c:v>
                </c:pt>
                <c:pt idx="894">
                  <c:v>9713.7279999999992</c:v>
                </c:pt>
                <c:pt idx="895">
                  <c:v>9613.2630000000008</c:v>
                </c:pt>
                <c:pt idx="896">
                  <c:v>9648.973</c:v>
                </c:pt>
                <c:pt idx="897">
                  <c:v>9730.7080000000005</c:v>
                </c:pt>
                <c:pt idx="898">
                  <c:v>9663.107</c:v>
                </c:pt>
                <c:pt idx="899">
                  <c:v>9710.6890000000003</c:v>
                </c:pt>
                <c:pt idx="900">
                  <c:v>9755.8289999999997</c:v>
                </c:pt>
                <c:pt idx="901">
                  <c:v>9729.0020000000004</c:v>
                </c:pt>
                <c:pt idx="902">
                  <c:v>9694.6659999999993</c:v>
                </c:pt>
                <c:pt idx="903">
                  <c:v>9563.2440000000006</c:v>
                </c:pt>
                <c:pt idx="904">
                  <c:v>9612.2289999999994</c:v>
                </c:pt>
                <c:pt idx="905">
                  <c:v>9659.3070000000007</c:v>
                </c:pt>
                <c:pt idx="906">
                  <c:v>9671.86</c:v>
                </c:pt>
                <c:pt idx="907">
                  <c:v>9635.3909999999996</c:v>
                </c:pt>
                <c:pt idx="908">
                  <c:v>9652.3359999999993</c:v>
                </c:pt>
                <c:pt idx="909">
                  <c:v>9554.4009999999998</c:v>
                </c:pt>
                <c:pt idx="910">
                  <c:v>9658.0400000000009</c:v>
                </c:pt>
                <c:pt idx="911">
                  <c:v>9603.3439999999991</c:v>
                </c:pt>
                <c:pt idx="912">
                  <c:v>9661.2309999999998</c:v>
                </c:pt>
                <c:pt idx="913">
                  <c:v>9737.5220000000008</c:v>
                </c:pt>
                <c:pt idx="914">
                  <c:v>9780.7039999999997</c:v>
                </c:pt>
                <c:pt idx="915">
                  <c:v>9587.0959999999995</c:v>
                </c:pt>
                <c:pt idx="916">
                  <c:v>9587.7759999999998</c:v>
                </c:pt>
                <c:pt idx="917">
                  <c:v>9595.2900000000009</c:v>
                </c:pt>
                <c:pt idx="918">
                  <c:v>9657.2510000000002</c:v>
                </c:pt>
                <c:pt idx="919">
                  <c:v>9526.4</c:v>
                </c:pt>
                <c:pt idx="920">
                  <c:v>9598.6239999999998</c:v>
                </c:pt>
                <c:pt idx="921">
                  <c:v>9596.9670000000006</c:v>
                </c:pt>
                <c:pt idx="922">
                  <c:v>9630.2420000000002</c:v>
                </c:pt>
                <c:pt idx="923">
                  <c:v>9588.3860000000004</c:v>
                </c:pt>
                <c:pt idx="924">
                  <c:v>9589.2270000000008</c:v>
                </c:pt>
                <c:pt idx="925">
                  <c:v>9584.509</c:v>
                </c:pt>
                <c:pt idx="926">
                  <c:v>9609.1170000000002</c:v>
                </c:pt>
                <c:pt idx="927">
                  <c:v>9479.7690000000002</c:v>
                </c:pt>
                <c:pt idx="928">
                  <c:v>9628.6880000000001</c:v>
                </c:pt>
                <c:pt idx="929">
                  <c:v>9653.1129999999994</c:v>
                </c:pt>
                <c:pt idx="930">
                  <c:v>9585.75</c:v>
                </c:pt>
                <c:pt idx="931">
                  <c:v>9602.1029999999992</c:v>
                </c:pt>
                <c:pt idx="932">
                  <c:v>9532.0110000000004</c:v>
                </c:pt>
                <c:pt idx="933">
                  <c:v>9593.07</c:v>
                </c:pt>
                <c:pt idx="934">
                  <c:v>9547.2070000000003</c:v>
                </c:pt>
                <c:pt idx="935">
                  <c:v>9651.7900000000009</c:v>
                </c:pt>
                <c:pt idx="936">
                  <c:v>9497.3690000000006</c:v>
                </c:pt>
                <c:pt idx="937">
                  <c:v>9489.4</c:v>
                </c:pt>
                <c:pt idx="938">
                  <c:v>9652.723</c:v>
                </c:pt>
                <c:pt idx="939">
                  <c:v>9516.8880000000008</c:v>
                </c:pt>
                <c:pt idx="940">
                  <c:v>9487.9069999999992</c:v>
                </c:pt>
                <c:pt idx="941">
                  <c:v>9549.1</c:v>
                </c:pt>
                <c:pt idx="942">
                  <c:v>9422.3109999999997</c:v>
                </c:pt>
                <c:pt idx="943">
                  <c:v>9549.0159999999996</c:v>
                </c:pt>
                <c:pt idx="944">
                  <c:v>9566.9159999999993</c:v>
                </c:pt>
                <c:pt idx="945">
                  <c:v>9530.1740000000009</c:v>
                </c:pt>
                <c:pt idx="946">
                  <c:v>9447.9349999999995</c:v>
                </c:pt>
                <c:pt idx="947">
                  <c:v>9534.1389999999992</c:v>
                </c:pt>
                <c:pt idx="948">
                  <c:v>9518.1350000000002</c:v>
                </c:pt>
                <c:pt idx="949">
                  <c:v>9577.1309999999994</c:v>
                </c:pt>
                <c:pt idx="950">
                  <c:v>9566.8529999999992</c:v>
                </c:pt>
                <c:pt idx="951">
                  <c:v>9505.3019999999997</c:v>
                </c:pt>
                <c:pt idx="952">
                  <c:v>9491.7880000000005</c:v>
                </c:pt>
                <c:pt idx="953">
                  <c:v>9405.9609999999993</c:v>
                </c:pt>
                <c:pt idx="954">
                  <c:v>9481.4330000000009</c:v>
                </c:pt>
                <c:pt idx="955">
                  <c:v>9473.2240000000002</c:v>
                </c:pt>
                <c:pt idx="956">
                  <c:v>9411.5519999999997</c:v>
                </c:pt>
                <c:pt idx="957">
                  <c:v>9495.5560000000005</c:v>
                </c:pt>
                <c:pt idx="958">
                  <c:v>9431.0049999999992</c:v>
                </c:pt>
                <c:pt idx="959">
                  <c:v>9468.73</c:v>
                </c:pt>
                <c:pt idx="960">
                  <c:v>9519.4549999999999</c:v>
                </c:pt>
                <c:pt idx="961">
                  <c:v>9440.5820000000003</c:v>
                </c:pt>
                <c:pt idx="962">
                  <c:v>9485.0849999999991</c:v>
                </c:pt>
                <c:pt idx="963">
                  <c:v>9409.4809999999998</c:v>
                </c:pt>
                <c:pt idx="964">
                  <c:v>9391.2330000000002</c:v>
                </c:pt>
                <c:pt idx="965">
                  <c:v>9465.0990000000002</c:v>
                </c:pt>
                <c:pt idx="966">
                  <c:v>9482.16</c:v>
                </c:pt>
                <c:pt idx="967">
                  <c:v>9448.5229999999992</c:v>
                </c:pt>
                <c:pt idx="968">
                  <c:v>9480.2240000000002</c:v>
                </c:pt>
                <c:pt idx="969">
                  <c:v>9426.7950000000001</c:v>
                </c:pt>
                <c:pt idx="970">
                  <c:v>9313.7260000000006</c:v>
                </c:pt>
                <c:pt idx="971">
                  <c:v>9419.2669999999998</c:v>
                </c:pt>
                <c:pt idx="972">
                  <c:v>9362.9959999999992</c:v>
                </c:pt>
                <c:pt idx="973">
                  <c:v>9422.34</c:v>
                </c:pt>
                <c:pt idx="974">
                  <c:v>9346.1689999999999</c:v>
                </c:pt>
                <c:pt idx="975">
                  <c:v>9376.509</c:v>
                </c:pt>
                <c:pt idx="976">
                  <c:v>9403.1589999999997</c:v>
                </c:pt>
                <c:pt idx="977">
                  <c:v>9393.1759999999995</c:v>
                </c:pt>
                <c:pt idx="978">
                  <c:v>9394.0759999999991</c:v>
                </c:pt>
                <c:pt idx="979">
                  <c:v>9454.1200000000008</c:v>
                </c:pt>
                <c:pt idx="980">
                  <c:v>9321.4580000000005</c:v>
                </c:pt>
                <c:pt idx="981">
                  <c:v>9296.4060000000009</c:v>
                </c:pt>
                <c:pt idx="982">
                  <c:v>9384.3590000000004</c:v>
                </c:pt>
                <c:pt idx="983">
                  <c:v>9363.902</c:v>
                </c:pt>
                <c:pt idx="984">
                  <c:v>9387.4809999999998</c:v>
                </c:pt>
                <c:pt idx="985">
                  <c:v>9328.6650000000009</c:v>
                </c:pt>
                <c:pt idx="986">
                  <c:v>9350.4879999999994</c:v>
                </c:pt>
                <c:pt idx="987">
                  <c:v>9347.7870000000003</c:v>
                </c:pt>
                <c:pt idx="988">
                  <c:v>9355.1620000000003</c:v>
                </c:pt>
                <c:pt idx="989">
                  <c:v>9335.5010000000002</c:v>
                </c:pt>
                <c:pt idx="990">
                  <c:v>9314.7109999999993</c:v>
                </c:pt>
                <c:pt idx="991">
                  <c:v>9382.5879999999997</c:v>
                </c:pt>
                <c:pt idx="992">
                  <c:v>9314.8809999999994</c:v>
                </c:pt>
                <c:pt idx="993">
                  <c:v>9265.74</c:v>
                </c:pt>
                <c:pt idx="994">
                  <c:v>9252.8790000000008</c:v>
                </c:pt>
                <c:pt idx="995">
                  <c:v>9342.3559999999998</c:v>
                </c:pt>
                <c:pt idx="996">
                  <c:v>9343.4629999999997</c:v>
                </c:pt>
                <c:pt idx="997">
                  <c:v>9301.0390000000007</c:v>
                </c:pt>
                <c:pt idx="998">
                  <c:v>9252.8559999999998</c:v>
                </c:pt>
                <c:pt idx="999">
                  <c:v>9342.0249999999996</c:v>
                </c:pt>
                <c:pt idx="1000">
                  <c:v>9373.2579999999998</c:v>
                </c:pt>
                <c:pt idx="1001">
                  <c:v>9229.4979999999996</c:v>
                </c:pt>
                <c:pt idx="1002">
                  <c:v>9300.6389999999992</c:v>
                </c:pt>
                <c:pt idx="1003">
                  <c:v>9214.0939999999991</c:v>
                </c:pt>
                <c:pt idx="1004">
                  <c:v>9313.3389999999999</c:v>
                </c:pt>
                <c:pt idx="1005">
                  <c:v>9250.1990000000005</c:v>
                </c:pt>
                <c:pt idx="1006">
                  <c:v>9287.509</c:v>
                </c:pt>
                <c:pt idx="1007">
                  <c:v>9271.2039999999997</c:v>
                </c:pt>
                <c:pt idx="1008">
                  <c:v>9198.6939999999995</c:v>
                </c:pt>
                <c:pt idx="1009">
                  <c:v>9231.0570000000007</c:v>
                </c:pt>
                <c:pt idx="1010">
                  <c:v>9211.9509999999991</c:v>
                </c:pt>
                <c:pt idx="1011">
                  <c:v>9335.8719999999994</c:v>
                </c:pt>
                <c:pt idx="1012">
                  <c:v>9195.6039999999994</c:v>
                </c:pt>
                <c:pt idx="1013">
                  <c:v>9188.5759999999991</c:v>
                </c:pt>
                <c:pt idx="1014">
                  <c:v>9237.6990000000005</c:v>
                </c:pt>
                <c:pt idx="1015">
                  <c:v>9245.26</c:v>
                </c:pt>
                <c:pt idx="1016">
                  <c:v>9219.8510000000006</c:v>
                </c:pt>
                <c:pt idx="1017">
                  <c:v>9198.0239999999994</c:v>
                </c:pt>
                <c:pt idx="1018">
                  <c:v>9181.9639999999999</c:v>
                </c:pt>
                <c:pt idx="1019">
                  <c:v>9243.4150000000009</c:v>
                </c:pt>
                <c:pt idx="1020">
                  <c:v>9182.4529999999995</c:v>
                </c:pt>
                <c:pt idx="1021">
                  <c:v>9162.1470000000008</c:v>
                </c:pt>
                <c:pt idx="1022">
                  <c:v>9197.2080000000005</c:v>
                </c:pt>
                <c:pt idx="1023">
                  <c:v>9181.9130000000005</c:v>
                </c:pt>
                <c:pt idx="1024">
                  <c:v>9171.5580000000009</c:v>
                </c:pt>
                <c:pt idx="1025">
                  <c:v>9126.1190000000006</c:v>
                </c:pt>
                <c:pt idx="1026">
                  <c:v>9148.9500000000007</c:v>
                </c:pt>
                <c:pt idx="1027">
                  <c:v>9155.8590000000004</c:v>
                </c:pt>
                <c:pt idx="1028">
                  <c:v>9107.3850000000002</c:v>
                </c:pt>
                <c:pt idx="1029">
                  <c:v>9112.5079999999998</c:v>
                </c:pt>
                <c:pt idx="1030">
                  <c:v>9081.8819999999996</c:v>
                </c:pt>
                <c:pt idx="1031">
                  <c:v>9069.018</c:v>
                </c:pt>
                <c:pt idx="1032">
                  <c:v>9130.7340000000004</c:v>
                </c:pt>
                <c:pt idx="1033">
                  <c:v>9133.3070000000007</c:v>
                </c:pt>
                <c:pt idx="1034">
                  <c:v>9185.1450000000004</c:v>
                </c:pt>
                <c:pt idx="1035">
                  <c:v>9131.723</c:v>
                </c:pt>
                <c:pt idx="1036">
                  <c:v>9042.6389999999992</c:v>
                </c:pt>
                <c:pt idx="1037">
                  <c:v>9124.8979999999992</c:v>
                </c:pt>
                <c:pt idx="1038">
                  <c:v>9053.8279999999995</c:v>
                </c:pt>
                <c:pt idx="1039">
                  <c:v>9132.9840000000004</c:v>
                </c:pt>
                <c:pt idx="1040">
                  <c:v>9111.5339999999997</c:v>
                </c:pt>
                <c:pt idx="1041">
                  <c:v>9061.3880000000008</c:v>
                </c:pt>
                <c:pt idx="1042">
                  <c:v>9068.2999999999993</c:v>
                </c:pt>
                <c:pt idx="1043">
                  <c:v>9086.1589999999997</c:v>
                </c:pt>
                <c:pt idx="1044">
                  <c:v>9045.232</c:v>
                </c:pt>
                <c:pt idx="1045">
                  <c:v>8988.8799999999992</c:v>
                </c:pt>
                <c:pt idx="1046">
                  <c:v>9076.0640000000003</c:v>
                </c:pt>
                <c:pt idx="1047">
                  <c:v>9098.9760000000006</c:v>
                </c:pt>
                <c:pt idx="1048">
                  <c:v>9079.2909999999993</c:v>
                </c:pt>
                <c:pt idx="1049">
                  <c:v>8932.0010000000002</c:v>
                </c:pt>
                <c:pt idx="1050">
                  <c:v>9061.4979999999996</c:v>
                </c:pt>
                <c:pt idx="1051">
                  <c:v>9002.8430000000008</c:v>
                </c:pt>
                <c:pt idx="1052">
                  <c:v>9055.2739999999994</c:v>
                </c:pt>
                <c:pt idx="1053">
                  <c:v>9046.75</c:v>
                </c:pt>
                <c:pt idx="1054">
                  <c:v>8952.0499999999993</c:v>
                </c:pt>
                <c:pt idx="1055">
                  <c:v>9004.8490000000002</c:v>
                </c:pt>
                <c:pt idx="1056">
                  <c:v>8965.732</c:v>
                </c:pt>
                <c:pt idx="1057">
                  <c:v>9037.9159999999993</c:v>
                </c:pt>
                <c:pt idx="1058">
                  <c:v>9013.5149999999994</c:v>
                </c:pt>
                <c:pt idx="1059">
                  <c:v>8988.0149999999994</c:v>
                </c:pt>
                <c:pt idx="1060">
                  <c:v>9019.3330000000005</c:v>
                </c:pt>
                <c:pt idx="1061">
                  <c:v>8904.6859999999997</c:v>
                </c:pt>
                <c:pt idx="1062">
                  <c:v>9021.9320000000007</c:v>
                </c:pt>
                <c:pt idx="1063">
                  <c:v>8986.2849999999999</c:v>
                </c:pt>
                <c:pt idx="1064">
                  <c:v>9013.5300000000007</c:v>
                </c:pt>
                <c:pt idx="1065">
                  <c:v>8992.0519999999997</c:v>
                </c:pt>
                <c:pt idx="1066">
                  <c:v>8979.5349999999999</c:v>
                </c:pt>
                <c:pt idx="1067">
                  <c:v>9008.1319999999996</c:v>
                </c:pt>
                <c:pt idx="1068">
                  <c:v>8970.5570000000007</c:v>
                </c:pt>
                <c:pt idx="1069">
                  <c:v>8958.9210000000003</c:v>
                </c:pt>
                <c:pt idx="1070">
                  <c:v>8919.1640000000007</c:v>
                </c:pt>
                <c:pt idx="1071">
                  <c:v>8944.5750000000007</c:v>
                </c:pt>
                <c:pt idx="1072">
                  <c:v>8941.0820000000003</c:v>
                </c:pt>
                <c:pt idx="1073">
                  <c:v>8982.6219999999994</c:v>
                </c:pt>
                <c:pt idx="1074">
                  <c:v>8971.3510000000006</c:v>
                </c:pt>
                <c:pt idx="1075">
                  <c:v>8933.0650000000005</c:v>
                </c:pt>
                <c:pt idx="1076">
                  <c:v>8945.2790000000005</c:v>
                </c:pt>
                <c:pt idx="1077">
                  <c:v>8774.7450000000008</c:v>
                </c:pt>
                <c:pt idx="1078">
                  <c:v>8892.348</c:v>
                </c:pt>
                <c:pt idx="1079">
                  <c:v>8904.9390000000003</c:v>
                </c:pt>
                <c:pt idx="1080">
                  <c:v>8884.0830000000005</c:v>
                </c:pt>
                <c:pt idx="1081">
                  <c:v>8901.482</c:v>
                </c:pt>
                <c:pt idx="1082">
                  <c:v>8912.1190000000006</c:v>
                </c:pt>
                <c:pt idx="1083">
                  <c:v>8935.5869999999995</c:v>
                </c:pt>
                <c:pt idx="1084">
                  <c:v>8939.7639999999992</c:v>
                </c:pt>
                <c:pt idx="1085">
                  <c:v>8879.7860000000001</c:v>
                </c:pt>
                <c:pt idx="1086">
                  <c:v>8927.7690000000002</c:v>
                </c:pt>
                <c:pt idx="1087">
                  <c:v>8862.2960000000003</c:v>
                </c:pt>
                <c:pt idx="1088">
                  <c:v>8872.9969999999994</c:v>
                </c:pt>
                <c:pt idx="1089">
                  <c:v>8938.7780000000002</c:v>
                </c:pt>
                <c:pt idx="1090">
                  <c:v>8870.2630000000008</c:v>
                </c:pt>
                <c:pt idx="1091">
                  <c:v>8829.3050000000003</c:v>
                </c:pt>
                <c:pt idx="1092">
                  <c:v>8722.7090000000007</c:v>
                </c:pt>
                <c:pt idx="1093">
                  <c:v>8850.85</c:v>
                </c:pt>
                <c:pt idx="1094">
                  <c:v>8886.7250000000004</c:v>
                </c:pt>
                <c:pt idx="1095">
                  <c:v>8836.7420000000002</c:v>
                </c:pt>
                <c:pt idx="1096">
                  <c:v>8764.0920000000006</c:v>
                </c:pt>
                <c:pt idx="1097">
                  <c:v>8810.0259999999998</c:v>
                </c:pt>
                <c:pt idx="1098">
                  <c:v>8854.73</c:v>
                </c:pt>
                <c:pt idx="1099">
                  <c:v>8852.4459999999999</c:v>
                </c:pt>
                <c:pt idx="1100">
                  <c:v>8814.8109999999997</c:v>
                </c:pt>
                <c:pt idx="1101">
                  <c:v>8838.3379999999997</c:v>
                </c:pt>
                <c:pt idx="1102">
                  <c:v>8848.41</c:v>
                </c:pt>
                <c:pt idx="1103">
                  <c:v>8774.5059999999994</c:v>
                </c:pt>
                <c:pt idx="1104">
                  <c:v>8759.9830000000002</c:v>
                </c:pt>
                <c:pt idx="1105">
                  <c:v>8793.67</c:v>
                </c:pt>
                <c:pt idx="1106">
                  <c:v>8747.6919999999991</c:v>
                </c:pt>
                <c:pt idx="1107">
                  <c:v>8771.2669999999998</c:v>
                </c:pt>
                <c:pt idx="1108">
                  <c:v>8841.3160000000007</c:v>
                </c:pt>
                <c:pt idx="1109">
                  <c:v>8819.8760000000002</c:v>
                </c:pt>
                <c:pt idx="1110">
                  <c:v>8750.7579999999998</c:v>
                </c:pt>
                <c:pt idx="1111">
                  <c:v>8751.5049999999992</c:v>
                </c:pt>
                <c:pt idx="1112">
                  <c:v>8780.8739999999998</c:v>
                </c:pt>
                <c:pt idx="1113">
                  <c:v>8769.8760000000002</c:v>
                </c:pt>
                <c:pt idx="1114">
                  <c:v>8752.7489999999998</c:v>
                </c:pt>
                <c:pt idx="1115">
                  <c:v>8808.6679999999997</c:v>
                </c:pt>
                <c:pt idx="1116">
                  <c:v>8813.8209999999999</c:v>
                </c:pt>
                <c:pt idx="1117">
                  <c:v>8744.875</c:v>
                </c:pt>
                <c:pt idx="1118">
                  <c:v>8759.5130000000008</c:v>
                </c:pt>
                <c:pt idx="1119">
                  <c:v>8761.3019999999997</c:v>
                </c:pt>
                <c:pt idx="1120">
                  <c:v>8709.94</c:v>
                </c:pt>
                <c:pt idx="1121">
                  <c:v>8786.2189999999991</c:v>
                </c:pt>
                <c:pt idx="1122">
                  <c:v>8711.8050000000003</c:v>
                </c:pt>
                <c:pt idx="1123">
                  <c:v>8726.0930000000008</c:v>
                </c:pt>
                <c:pt idx="1124">
                  <c:v>8558.7610000000004</c:v>
                </c:pt>
                <c:pt idx="1125">
                  <c:v>8691.3369999999995</c:v>
                </c:pt>
                <c:pt idx="1126">
                  <c:v>8728.9310000000005</c:v>
                </c:pt>
                <c:pt idx="1127">
                  <c:v>8708.491</c:v>
                </c:pt>
                <c:pt idx="1128">
                  <c:v>8675.06</c:v>
                </c:pt>
                <c:pt idx="1129">
                  <c:v>8676.7119999999995</c:v>
                </c:pt>
                <c:pt idx="1130">
                  <c:v>8647.9030000000002</c:v>
                </c:pt>
                <c:pt idx="1131">
                  <c:v>8709.0990000000002</c:v>
                </c:pt>
                <c:pt idx="1132">
                  <c:v>8677.2780000000002</c:v>
                </c:pt>
                <c:pt idx="1133">
                  <c:v>8657.1880000000001</c:v>
                </c:pt>
                <c:pt idx="1134">
                  <c:v>8635.43</c:v>
                </c:pt>
                <c:pt idx="1135">
                  <c:v>8722.0740000000005</c:v>
                </c:pt>
                <c:pt idx="1136">
                  <c:v>8629.0319999999992</c:v>
                </c:pt>
                <c:pt idx="1137">
                  <c:v>8661.35</c:v>
                </c:pt>
                <c:pt idx="1138">
                  <c:v>8651.0409999999993</c:v>
                </c:pt>
                <c:pt idx="1139">
                  <c:v>8658.5040000000008</c:v>
                </c:pt>
                <c:pt idx="1140">
                  <c:v>8618.8799999999992</c:v>
                </c:pt>
                <c:pt idx="1141">
                  <c:v>8564.3850000000002</c:v>
                </c:pt>
                <c:pt idx="1142">
                  <c:v>8615.1910000000007</c:v>
                </c:pt>
                <c:pt idx="1143">
                  <c:v>8618.4339999999993</c:v>
                </c:pt>
                <c:pt idx="1144">
                  <c:v>8604.2630000000008</c:v>
                </c:pt>
                <c:pt idx="1145">
                  <c:v>8575.5889999999999</c:v>
                </c:pt>
                <c:pt idx="1146">
                  <c:v>8543.6</c:v>
                </c:pt>
                <c:pt idx="1147">
                  <c:v>8626.5720000000001</c:v>
                </c:pt>
                <c:pt idx="1148">
                  <c:v>8534.8060000000005</c:v>
                </c:pt>
                <c:pt idx="1149">
                  <c:v>8603.6509999999998</c:v>
                </c:pt>
                <c:pt idx="1150">
                  <c:v>8478.2250000000004</c:v>
                </c:pt>
                <c:pt idx="1151">
                  <c:v>8569.93</c:v>
                </c:pt>
                <c:pt idx="1152">
                  <c:v>8616.1129999999994</c:v>
                </c:pt>
                <c:pt idx="1153">
                  <c:v>8532.2450000000008</c:v>
                </c:pt>
                <c:pt idx="1154">
                  <c:v>8545.625</c:v>
                </c:pt>
                <c:pt idx="1155">
                  <c:v>8584.9789999999994</c:v>
                </c:pt>
                <c:pt idx="1156">
                  <c:v>8583.8050000000003</c:v>
                </c:pt>
                <c:pt idx="1157">
                  <c:v>8529.4629999999997</c:v>
                </c:pt>
                <c:pt idx="1158">
                  <c:v>8533.6280000000006</c:v>
                </c:pt>
                <c:pt idx="1159">
                  <c:v>8410.0079999999998</c:v>
                </c:pt>
                <c:pt idx="1160">
                  <c:v>8565.8130000000001</c:v>
                </c:pt>
                <c:pt idx="1161">
                  <c:v>8553.259</c:v>
                </c:pt>
                <c:pt idx="1162">
                  <c:v>8552.0740000000005</c:v>
                </c:pt>
                <c:pt idx="1163">
                  <c:v>8553.5619999999999</c:v>
                </c:pt>
                <c:pt idx="1164">
                  <c:v>8463.9979999999996</c:v>
                </c:pt>
                <c:pt idx="1165">
                  <c:v>8549.3870000000006</c:v>
                </c:pt>
                <c:pt idx="1166">
                  <c:v>8507.9189999999999</c:v>
                </c:pt>
                <c:pt idx="1167">
                  <c:v>8457.5609999999997</c:v>
                </c:pt>
                <c:pt idx="1168">
                  <c:v>8509.7690000000002</c:v>
                </c:pt>
                <c:pt idx="1169">
                  <c:v>8490.0329999999994</c:v>
                </c:pt>
                <c:pt idx="1170">
                  <c:v>8435.8889999999992</c:v>
                </c:pt>
                <c:pt idx="1171">
                  <c:v>8468.3700000000008</c:v>
                </c:pt>
                <c:pt idx="1172">
                  <c:v>8465.3590000000004</c:v>
                </c:pt>
                <c:pt idx="1173">
                  <c:v>8462.8559999999998</c:v>
                </c:pt>
                <c:pt idx="1174">
                  <c:v>8436.9850000000006</c:v>
                </c:pt>
                <c:pt idx="1175">
                  <c:v>8457.1110000000008</c:v>
                </c:pt>
                <c:pt idx="1176">
                  <c:v>8436.11</c:v>
                </c:pt>
                <c:pt idx="1177">
                  <c:v>8446.6380000000008</c:v>
                </c:pt>
                <c:pt idx="1178">
                  <c:v>8408.7720000000008</c:v>
                </c:pt>
                <c:pt idx="1179">
                  <c:v>8436.4590000000007</c:v>
                </c:pt>
                <c:pt idx="1180">
                  <c:v>8397.8649999999998</c:v>
                </c:pt>
                <c:pt idx="1181">
                  <c:v>8366.7980000000007</c:v>
                </c:pt>
                <c:pt idx="1182">
                  <c:v>8384.5540000000001</c:v>
                </c:pt>
                <c:pt idx="1183">
                  <c:v>8390.4599999999991</c:v>
                </c:pt>
                <c:pt idx="1184">
                  <c:v>8381.0439999999999</c:v>
                </c:pt>
                <c:pt idx="1185">
                  <c:v>8414.3539999999994</c:v>
                </c:pt>
                <c:pt idx="1186">
                  <c:v>8338.2189999999991</c:v>
                </c:pt>
                <c:pt idx="1187">
                  <c:v>8391.1830000000009</c:v>
                </c:pt>
                <c:pt idx="1188">
                  <c:v>8363.7929999999997</c:v>
                </c:pt>
                <c:pt idx="1189">
                  <c:v>8358.7950000000001</c:v>
                </c:pt>
                <c:pt idx="1190">
                  <c:v>8420.7909999999993</c:v>
                </c:pt>
                <c:pt idx="1191">
                  <c:v>8308.2900000000009</c:v>
                </c:pt>
                <c:pt idx="1192">
                  <c:v>8376.2129999999997</c:v>
                </c:pt>
                <c:pt idx="1193">
                  <c:v>8344.5589999999993</c:v>
                </c:pt>
                <c:pt idx="1194">
                  <c:v>8331.9830000000002</c:v>
                </c:pt>
                <c:pt idx="1195">
                  <c:v>8302.473</c:v>
                </c:pt>
                <c:pt idx="1196">
                  <c:v>8414.2049999999999</c:v>
                </c:pt>
                <c:pt idx="1197">
                  <c:v>8312.8040000000001</c:v>
                </c:pt>
                <c:pt idx="1198">
                  <c:v>8309.759</c:v>
                </c:pt>
                <c:pt idx="1199">
                  <c:v>8274.9560000000001</c:v>
                </c:pt>
                <c:pt idx="1200">
                  <c:v>8299.5560000000005</c:v>
                </c:pt>
                <c:pt idx="1201">
                  <c:v>8252.2430000000004</c:v>
                </c:pt>
                <c:pt idx="1202">
                  <c:v>8272.9639999999999</c:v>
                </c:pt>
                <c:pt idx="1203">
                  <c:v>8281.384</c:v>
                </c:pt>
                <c:pt idx="1204">
                  <c:v>8292.15</c:v>
                </c:pt>
                <c:pt idx="1205">
                  <c:v>8277.1679999999997</c:v>
                </c:pt>
                <c:pt idx="1206">
                  <c:v>8289.7720000000008</c:v>
                </c:pt>
                <c:pt idx="1207">
                  <c:v>8352.4220000000005</c:v>
                </c:pt>
                <c:pt idx="1208">
                  <c:v>8298.9770000000008</c:v>
                </c:pt>
                <c:pt idx="1209">
                  <c:v>8268.598</c:v>
                </c:pt>
                <c:pt idx="1210">
                  <c:v>8221.5319999999992</c:v>
                </c:pt>
                <c:pt idx="1211">
                  <c:v>8227.8420000000006</c:v>
                </c:pt>
                <c:pt idx="1212">
                  <c:v>8276.4860000000008</c:v>
                </c:pt>
                <c:pt idx="1213">
                  <c:v>8233.8739999999998</c:v>
                </c:pt>
                <c:pt idx="1214">
                  <c:v>8289.6329999999998</c:v>
                </c:pt>
                <c:pt idx="1215">
                  <c:v>8207.1270000000004</c:v>
                </c:pt>
                <c:pt idx="1216">
                  <c:v>8249.6239999999998</c:v>
                </c:pt>
                <c:pt idx="1217">
                  <c:v>8223.0689999999995</c:v>
                </c:pt>
                <c:pt idx="1218">
                  <c:v>8187.0339999999997</c:v>
                </c:pt>
                <c:pt idx="1219">
                  <c:v>8199.1910000000007</c:v>
                </c:pt>
                <c:pt idx="1220">
                  <c:v>8197.25</c:v>
                </c:pt>
                <c:pt idx="1221">
                  <c:v>8168.5439999999999</c:v>
                </c:pt>
                <c:pt idx="1222">
                  <c:v>8183.8029999999999</c:v>
                </c:pt>
                <c:pt idx="1223">
                  <c:v>8151.3310000000001</c:v>
                </c:pt>
                <c:pt idx="1224">
                  <c:v>8083.8789999999999</c:v>
                </c:pt>
                <c:pt idx="1225">
                  <c:v>8081.5150000000003</c:v>
                </c:pt>
                <c:pt idx="1226">
                  <c:v>8082.3010000000004</c:v>
                </c:pt>
                <c:pt idx="1227">
                  <c:v>8209.9220000000005</c:v>
                </c:pt>
                <c:pt idx="1228">
                  <c:v>8185.5389999999998</c:v>
                </c:pt>
                <c:pt idx="1229">
                  <c:v>8164.6450000000004</c:v>
                </c:pt>
                <c:pt idx="1230">
                  <c:v>8122.55</c:v>
                </c:pt>
                <c:pt idx="1231">
                  <c:v>8116.47</c:v>
                </c:pt>
                <c:pt idx="1232">
                  <c:v>8093.26</c:v>
                </c:pt>
                <c:pt idx="1233">
                  <c:v>8154.3469999999998</c:v>
                </c:pt>
                <c:pt idx="1234">
                  <c:v>8061.9449999999997</c:v>
                </c:pt>
                <c:pt idx="1235">
                  <c:v>8088.1229999999996</c:v>
                </c:pt>
                <c:pt idx="1236">
                  <c:v>8114.3710000000001</c:v>
                </c:pt>
                <c:pt idx="1237">
                  <c:v>8066.6580000000004</c:v>
                </c:pt>
                <c:pt idx="1238">
                  <c:v>8059.4120000000003</c:v>
                </c:pt>
                <c:pt idx="1239">
                  <c:v>8042.2089999999998</c:v>
                </c:pt>
                <c:pt idx="1240">
                  <c:v>8046.9229999999998</c:v>
                </c:pt>
                <c:pt idx="1241">
                  <c:v>8048.5140000000001</c:v>
                </c:pt>
                <c:pt idx="1242">
                  <c:v>8012.05</c:v>
                </c:pt>
                <c:pt idx="1243">
                  <c:v>7984.424</c:v>
                </c:pt>
                <c:pt idx="1244">
                  <c:v>8055.2560000000003</c:v>
                </c:pt>
                <c:pt idx="1245">
                  <c:v>8003.0360000000001</c:v>
                </c:pt>
                <c:pt idx="1246">
                  <c:v>7994.9759999999997</c:v>
                </c:pt>
                <c:pt idx="1247">
                  <c:v>7990.0870000000004</c:v>
                </c:pt>
                <c:pt idx="1248">
                  <c:v>8005.8819999999996</c:v>
                </c:pt>
                <c:pt idx="1249">
                  <c:v>7959.1959999999999</c:v>
                </c:pt>
                <c:pt idx="1250">
                  <c:v>7989.2920000000004</c:v>
                </c:pt>
                <c:pt idx="1251">
                  <c:v>7966.7860000000001</c:v>
                </c:pt>
                <c:pt idx="1252">
                  <c:v>7940.9660000000003</c:v>
                </c:pt>
                <c:pt idx="1253">
                  <c:v>7975.35</c:v>
                </c:pt>
                <c:pt idx="1254">
                  <c:v>7973.5119999999997</c:v>
                </c:pt>
                <c:pt idx="1255">
                  <c:v>7940.7569999999996</c:v>
                </c:pt>
                <c:pt idx="1256">
                  <c:v>7958.3649999999998</c:v>
                </c:pt>
                <c:pt idx="1257">
                  <c:v>7900.5529999999999</c:v>
                </c:pt>
                <c:pt idx="1258">
                  <c:v>7962.55</c:v>
                </c:pt>
                <c:pt idx="1259">
                  <c:v>7831.085</c:v>
                </c:pt>
                <c:pt idx="1260">
                  <c:v>7944.0519999999997</c:v>
                </c:pt>
                <c:pt idx="1261">
                  <c:v>7944.4489999999996</c:v>
                </c:pt>
                <c:pt idx="1262">
                  <c:v>7964.6040000000003</c:v>
                </c:pt>
                <c:pt idx="1263">
                  <c:v>7872.223</c:v>
                </c:pt>
                <c:pt idx="1264">
                  <c:v>7895.2389999999996</c:v>
                </c:pt>
                <c:pt idx="1265">
                  <c:v>7845.6760000000004</c:v>
                </c:pt>
                <c:pt idx="1266">
                  <c:v>7839.09</c:v>
                </c:pt>
                <c:pt idx="1267">
                  <c:v>7812.3339999999998</c:v>
                </c:pt>
                <c:pt idx="1268">
                  <c:v>7829.2460000000001</c:v>
                </c:pt>
                <c:pt idx="1269">
                  <c:v>7792.9930000000004</c:v>
                </c:pt>
                <c:pt idx="1270">
                  <c:v>7821.59</c:v>
                </c:pt>
                <c:pt idx="1271">
                  <c:v>7846.7979999999998</c:v>
                </c:pt>
                <c:pt idx="1272">
                  <c:v>7821.5349999999999</c:v>
                </c:pt>
                <c:pt idx="1273">
                  <c:v>7817.4080000000004</c:v>
                </c:pt>
                <c:pt idx="1274">
                  <c:v>7867.4750000000004</c:v>
                </c:pt>
                <c:pt idx="1275">
                  <c:v>7751.4920000000002</c:v>
                </c:pt>
                <c:pt idx="1276">
                  <c:v>7718.3220000000001</c:v>
                </c:pt>
                <c:pt idx="1277">
                  <c:v>7747.07</c:v>
                </c:pt>
                <c:pt idx="1278">
                  <c:v>7726.1729999999998</c:v>
                </c:pt>
                <c:pt idx="1279">
                  <c:v>7678.64</c:v>
                </c:pt>
                <c:pt idx="1280">
                  <c:v>7735.8630000000003</c:v>
                </c:pt>
                <c:pt idx="1281">
                  <c:v>7793.9350000000004</c:v>
                </c:pt>
                <c:pt idx="1282">
                  <c:v>7733.4059999999999</c:v>
                </c:pt>
                <c:pt idx="1283">
                  <c:v>7690.9849999999997</c:v>
                </c:pt>
                <c:pt idx="1284">
                  <c:v>7749.8810000000003</c:v>
                </c:pt>
                <c:pt idx="1285">
                  <c:v>7692.5879999999997</c:v>
                </c:pt>
                <c:pt idx="1286">
                  <c:v>7671.9849999999997</c:v>
                </c:pt>
                <c:pt idx="1287">
                  <c:v>7726.4369999999999</c:v>
                </c:pt>
                <c:pt idx="1288">
                  <c:v>7677.0379999999996</c:v>
                </c:pt>
                <c:pt idx="1289">
                  <c:v>7650.0429999999997</c:v>
                </c:pt>
                <c:pt idx="1290">
                  <c:v>7600.335</c:v>
                </c:pt>
                <c:pt idx="1291">
                  <c:v>7666.0690000000004</c:v>
                </c:pt>
                <c:pt idx="1292">
                  <c:v>7595.2150000000001</c:v>
                </c:pt>
                <c:pt idx="1293">
                  <c:v>7622.6130000000003</c:v>
                </c:pt>
                <c:pt idx="1294">
                  <c:v>7631.2709999999997</c:v>
                </c:pt>
                <c:pt idx="1295">
                  <c:v>7702.6729999999998</c:v>
                </c:pt>
                <c:pt idx="1296">
                  <c:v>7649.2219999999998</c:v>
                </c:pt>
                <c:pt idx="1297">
                  <c:v>7598.9480000000003</c:v>
                </c:pt>
                <c:pt idx="1298">
                  <c:v>7648.7910000000002</c:v>
                </c:pt>
                <c:pt idx="1299">
                  <c:v>7603.0640000000003</c:v>
                </c:pt>
                <c:pt idx="1300">
                  <c:v>7608.2659999999996</c:v>
                </c:pt>
                <c:pt idx="1301">
                  <c:v>7600.0789999999997</c:v>
                </c:pt>
                <c:pt idx="1302">
                  <c:v>7589.0770000000002</c:v>
                </c:pt>
                <c:pt idx="1303">
                  <c:v>7521.402</c:v>
                </c:pt>
                <c:pt idx="1304">
                  <c:v>7534.424</c:v>
                </c:pt>
                <c:pt idx="1305">
                  <c:v>7605.8519999999999</c:v>
                </c:pt>
                <c:pt idx="1306">
                  <c:v>7524.7489999999998</c:v>
                </c:pt>
                <c:pt idx="1307">
                  <c:v>7602.0230000000001</c:v>
                </c:pt>
                <c:pt idx="1308">
                  <c:v>7604.058</c:v>
                </c:pt>
                <c:pt idx="1309">
                  <c:v>7694.5349999999999</c:v>
                </c:pt>
                <c:pt idx="1310">
                  <c:v>7555.4920000000002</c:v>
                </c:pt>
                <c:pt idx="1311">
                  <c:v>7585.9449999999997</c:v>
                </c:pt>
                <c:pt idx="1312">
                  <c:v>7583.9970000000003</c:v>
                </c:pt>
                <c:pt idx="1313">
                  <c:v>7540.1049999999996</c:v>
                </c:pt>
                <c:pt idx="1314">
                  <c:v>7511.4560000000001</c:v>
                </c:pt>
                <c:pt idx="1315">
                  <c:v>7488.1279999999997</c:v>
                </c:pt>
                <c:pt idx="1316">
                  <c:v>7499.3379999999997</c:v>
                </c:pt>
                <c:pt idx="1317">
                  <c:v>7409.31</c:v>
                </c:pt>
                <c:pt idx="1318">
                  <c:v>7455.6469999999999</c:v>
                </c:pt>
                <c:pt idx="1319">
                  <c:v>7397.5879999999997</c:v>
                </c:pt>
                <c:pt idx="1320">
                  <c:v>7394.8</c:v>
                </c:pt>
                <c:pt idx="1321">
                  <c:v>7436.8869999999997</c:v>
                </c:pt>
                <c:pt idx="1322">
                  <c:v>7381.2889999999998</c:v>
                </c:pt>
                <c:pt idx="1323">
                  <c:v>7368.3670000000002</c:v>
                </c:pt>
                <c:pt idx="1324">
                  <c:v>7384.6729999999998</c:v>
                </c:pt>
                <c:pt idx="1325">
                  <c:v>7417.2939999999999</c:v>
                </c:pt>
                <c:pt idx="1326">
                  <c:v>7233.6090000000004</c:v>
                </c:pt>
                <c:pt idx="1327">
                  <c:v>7376.8810000000003</c:v>
                </c:pt>
                <c:pt idx="1328">
                  <c:v>7316.741</c:v>
                </c:pt>
                <c:pt idx="1329">
                  <c:v>7348.0240000000003</c:v>
                </c:pt>
                <c:pt idx="1330">
                  <c:v>7345.2020000000002</c:v>
                </c:pt>
                <c:pt idx="1331">
                  <c:v>7332.9989999999998</c:v>
                </c:pt>
                <c:pt idx="1332">
                  <c:v>7319.4059999999999</c:v>
                </c:pt>
                <c:pt idx="1333">
                  <c:v>7301.6310000000003</c:v>
                </c:pt>
                <c:pt idx="1334">
                  <c:v>7289.835</c:v>
                </c:pt>
                <c:pt idx="1335">
                  <c:v>7273.1450000000004</c:v>
                </c:pt>
                <c:pt idx="1336">
                  <c:v>7263.3019999999997</c:v>
                </c:pt>
                <c:pt idx="1337">
                  <c:v>7260.09</c:v>
                </c:pt>
                <c:pt idx="1338">
                  <c:v>7237.3320000000003</c:v>
                </c:pt>
                <c:pt idx="1339">
                  <c:v>7251.7910000000002</c:v>
                </c:pt>
                <c:pt idx="1340">
                  <c:v>7234.2529999999997</c:v>
                </c:pt>
                <c:pt idx="1341">
                  <c:v>7254.43</c:v>
                </c:pt>
                <c:pt idx="1342">
                  <c:v>7202.598</c:v>
                </c:pt>
                <c:pt idx="1343">
                  <c:v>7235.6</c:v>
                </c:pt>
                <c:pt idx="1344">
                  <c:v>7206.39</c:v>
                </c:pt>
                <c:pt idx="1345">
                  <c:v>7192.9080000000004</c:v>
                </c:pt>
                <c:pt idx="1346">
                  <c:v>7182.7849999999999</c:v>
                </c:pt>
                <c:pt idx="1347">
                  <c:v>7198.8230000000003</c:v>
                </c:pt>
                <c:pt idx="1348">
                  <c:v>7110.25</c:v>
                </c:pt>
                <c:pt idx="1349">
                  <c:v>7149.0990000000002</c:v>
                </c:pt>
                <c:pt idx="1350">
                  <c:v>7191.3609999999999</c:v>
                </c:pt>
                <c:pt idx="1351">
                  <c:v>7152.7039999999997</c:v>
                </c:pt>
                <c:pt idx="1352">
                  <c:v>7107.0209999999997</c:v>
                </c:pt>
                <c:pt idx="1353">
                  <c:v>7135.5069999999996</c:v>
                </c:pt>
                <c:pt idx="1354">
                  <c:v>7140.7150000000001</c:v>
                </c:pt>
                <c:pt idx="1355">
                  <c:v>7137.8739999999998</c:v>
                </c:pt>
                <c:pt idx="1356">
                  <c:v>7085.7</c:v>
                </c:pt>
                <c:pt idx="1357">
                  <c:v>7068.6850000000004</c:v>
                </c:pt>
                <c:pt idx="1358">
                  <c:v>7086.2709999999997</c:v>
                </c:pt>
                <c:pt idx="1359">
                  <c:v>7069.7120000000004</c:v>
                </c:pt>
                <c:pt idx="1360">
                  <c:v>7083.9390000000003</c:v>
                </c:pt>
                <c:pt idx="1361">
                  <c:v>7081.2240000000002</c:v>
                </c:pt>
                <c:pt idx="1362">
                  <c:v>6999.52</c:v>
                </c:pt>
                <c:pt idx="1363">
                  <c:v>7002.0069999999996</c:v>
                </c:pt>
                <c:pt idx="1364">
                  <c:v>7045.7460000000001</c:v>
                </c:pt>
                <c:pt idx="1365">
                  <c:v>6997.4979999999996</c:v>
                </c:pt>
                <c:pt idx="1366">
                  <c:v>6984.9170000000004</c:v>
                </c:pt>
                <c:pt idx="1367">
                  <c:v>7020.1970000000001</c:v>
                </c:pt>
                <c:pt idx="1368">
                  <c:v>7000.2020000000002</c:v>
                </c:pt>
                <c:pt idx="1369">
                  <c:v>6980.6459999999997</c:v>
                </c:pt>
                <c:pt idx="1370">
                  <c:v>6975.1390000000001</c:v>
                </c:pt>
                <c:pt idx="1371">
                  <c:v>6962.5709999999999</c:v>
                </c:pt>
                <c:pt idx="1372">
                  <c:v>6939.223</c:v>
                </c:pt>
                <c:pt idx="1373">
                  <c:v>6909.09</c:v>
                </c:pt>
                <c:pt idx="1374">
                  <c:v>6900.5169999999998</c:v>
                </c:pt>
                <c:pt idx="1375">
                  <c:v>6891.7560000000003</c:v>
                </c:pt>
                <c:pt idx="1376">
                  <c:v>6880.6610000000001</c:v>
                </c:pt>
                <c:pt idx="1377">
                  <c:v>6819.6</c:v>
                </c:pt>
                <c:pt idx="1378">
                  <c:v>6884.21</c:v>
                </c:pt>
                <c:pt idx="1379">
                  <c:v>6845.7640000000001</c:v>
                </c:pt>
                <c:pt idx="1380">
                  <c:v>6855.116</c:v>
                </c:pt>
                <c:pt idx="1381">
                  <c:v>6773.4269999999997</c:v>
                </c:pt>
                <c:pt idx="1382">
                  <c:v>6808.53</c:v>
                </c:pt>
                <c:pt idx="1383">
                  <c:v>6768.99</c:v>
                </c:pt>
                <c:pt idx="1384">
                  <c:v>6774.89</c:v>
                </c:pt>
                <c:pt idx="1385">
                  <c:v>6791.8360000000002</c:v>
                </c:pt>
                <c:pt idx="1386">
                  <c:v>6758.5129999999999</c:v>
                </c:pt>
                <c:pt idx="1387">
                  <c:v>6743.3580000000002</c:v>
                </c:pt>
                <c:pt idx="1388">
                  <c:v>6738.6049999999996</c:v>
                </c:pt>
                <c:pt idx="1389">
                  <c:v>6709.9</c:v>
                </c:pt>
                <c:pt idx="1390">
                  <c:v>6704.9939999999997</c:v>
                </c:pt>
                <c:pt idx="1391">
                  <c:v>6733.442</c:v>
                </c:pt>
                <c:pt idx="1392">
                  <c:v>6683.8410000000003</c:v>
                </c:pt>
                <c:pt idx="1393">
                  <c:v>6647.09</c:v>
                </c:pt>
                <c:pt idx="1394">
                  <c:v>6635.723</c:v>
                </c:pt>
                <c:pt idx="1395">
                  <c:v>6606.2190000000001</c:v>
                </c:pt>
                <c:pt idx="1396">
                  <c:v>6574.02</c:v>
                </c:pt>
                <c:pt idx="1397">
                  <c:v>6589.8270000000002</c:v>
                </c:pt>
                <c:pt idx="1398">
                  <c:v>6584.2929999999997</c:v>
                </c:pt>
                <c:pt idx="1399">
                  <c:v>6616.1469999999999</c:v>
                </c:pt>
                <c:pt idx="1400">
                  <c:v>6582.9380000000001</c:v>
                </c:pt>
                <c:pt idx="1401">
                  <c:v>6562.232</c:v>
                </c:pt>
                <c:pt idx="1402">
                  <c:v>6617.8850000000002</c:v>
                </c:pt>
                <c:pt idx="1403">
                  <c:v>6569.7359999999999</c:v>
                </c:pt>
                <c:pt idx="1404">
                  <c:v>6516.576</c:v>
                </c:pt>
                <c:pt idx="1405">
                  <c:v>6512.4530000000004</c:v>
                </c:pt>
                <c:pt idx="1406">
                  <c:v>6516.8540000000003</c:v>
                </c:pt>
                <c:pt idx="1407">
                  <c:v>6404.9390000000003</c:v>
                </c:pt>
                <c:pt idx="1408">
                  <c:v>6463.1540000000005</c:v>
                </c:pt>
                <c:pt idx="1409">
                  <c:v>6488.1859999999997</c:v>
                </c:pt>
                <c:pt idx="1410">
                  <c:v>6476.2950000000001</c:v>
                </c:pt>
                <c:pt idx="1411">
                  <c:v>6435.8779999999997</c:v>
                </c:pt>
                <c:pt idx="1412">
                  <c:v>6478.3869999999997</c:v>
                </c:pt>
                <c:pt idx="1413">
                  <c:v>6462.6390000000001</c:v>
                </c:pt>
                <c:pt idx="1414">
                  <c:v>6398.7879999999996</c:v>
                </c:pt>
                <c:pt idx="1415">
                  <c:v>6392.4380000000001</c:v>
                </c:pt>
                <c:pt idx="1416">
                  <c:v>6366.6980000000003</c:v>
                </c:pt>
                <c:pt idx="1417">
                  <c:v>6323.2269999999999</c:v>
                </c:pt>
                <c:pt idx="1418">
                  <c:v>6312.2160000000003</c:v>
                </c:pt>
                <c:pt idx="1419">
                  <c:v>6344.4889999999996</c:v>
                </c:pt>
                <c:pt idx="1420">
                  <c:v>6303.5889999999999</c:v>
                </c:pt>
                <c:pt idx="1421">
                  <c:v>6354.5569999999998</c:v>
                </c:pt>
                <c:pt idx="1422">
                  <c:v>6354.8689999999997</c:v>
                </c:pt>
                <c:pt idx="1423">
                  <c:v>6292.634</c:v>
                </c:pt>
                <c:pt idx="1424">
                  <c:v>6332.67</c:v>
                </c:pt>
                <c:pt idx="1425">
                  <c:v>6277.4859999999999</c:v>
                </c:pt>
                <c:pt idx="1426">
                  <c:v>6258.6660000000002</c:v>
                </c:pt>
                <c:pt idx="1427">
                  <c:v>6184.6189999999997</c:v>
                </c:pt>
                <c:pt idx="1428">
                  <c:v>6159.7079999999996</c:v>
                </c:pt>
                <c:pt idx="1429">
                  <c:v>6213.64</c:v>
                </c:pt>
                <c:pt idx="1430">
                  <c:v>6205.0469999999996</c:v>
                </c:pt>
                <c:pt idx="1431">
                  <c:v>6208.5169999999998</c:v>
                </c:pt>
                <c:pt idx="1432">
                  <c:v>6133.3869999999997</c:v>
                </c:pt>
                <c:pt idx="1433">
                  <c:v>6138.9740000000002</c:v>
                </c:pt>
                <c:pt idx="1434">
                  <c:v>6176.2460000000001</c:v>
                </c:pt>
                <c:pt idx="1435">
                  <c:v>6048.2610000000004</c:v>
                </c:pt>
                <c:pt idx="1436">
                  <c:v>6161.36</c:v>
                </c:pt>
                <c:pt idx="1437">
                  <c:v>6083.1080000000002</c:v>
                </c:pt>
                <c:pt idx="1438">
                  <c:v>6079.2979999999998</c:v>
                </c:pt>
                <c:pt idx="1439">
                  <c:v>6078.34</c:v>
                </c:pt>
                <c:pt idx="1440">
                  <c:v>5996.3940000000002</c:v>
                </c:pt>
                <c:pt idx="1441">
                  <c:v>5952.9089999999997</c:v>
                </c:pt>
                <c:pt idx="1442">
                  <c:v>5994.8289999999997</c:v>
                </c:pt>
                <c:pt idx="1443">
                  <c:v>5987.4139999999998</c:v>
                </c:pt>
                <c:pt idx="1444">
                  <c:v>5990.5370000000003</c:v>
                </c:pt>
                <c:pt idx="1445">
                  <c:v>5974.1469999999999</c:v>
                </c:pt>
                <c:pt idx="1446">
                  <c:v>5980.2</c:v>
                </c:pt>
                <c:pt idx="1447">
                  <c:v>5899.308</c:v>
                </c:pt>
                <c:pt idx="1448">
                  <c:v>5921.1229999999996</c:v>
                </c:pt>
                <c:pt idx="1449">
                  <c:v>5883.8029999999999</c:v>
                </c:pt>
                <c:pt idx="1450">
                  <c:v>5880.8959999999997</c:v>
                </c:pt>
                <c:pt idx="1451">
                  <c:v>5875.973</c:v>
                </c:pt>
                <c:pt idx="1452">
                  <c:v>5939.7150000000001</c:v>
                </c:pt>
                <c:pt idx="1453">
                  <c:v>5825.5370000000003</c:v>
                </c:pt>
                <c:pt idx="1454">
                  <c:v>5787.3</c:v>
                </c:pt>
                <c:pt idx="1455">
                  <c:v>5746.5789999999997</c:v>
                </c:pt>
                <c:pt idx="1456">
                  <c:v>5752.45</c:v>
                </c:pt>
                <c:pt idx="1457">
                  <c:v>5734.8339999999998</c:v>
                </c:pt>
                <c:pt idx="1458">
                  <c:v>5732.52</c:v>
                </c:pt>
                <c:pt idx="1459">
                  <c:v>5713.3559999999998</c:v>
                </c:pt>
                <c:pt idx="1460">
                  <c:v>5758.549</c:v>
                </c:pt>
                <c:pt idx="1461">
                  <c:v>5708.5540000000001</c:v>
                </c:pt>
                <c:pt idx="1462">
                  <c:v>5577.0060000000003</c:v>
                </c:pt>
                <c:pt idx="1463">
                  <c:v>5628.8450000000003</c:v>
                </c:pt>
                <c:pt idx="1464">
                  <c:v>5609.0820000000003</c:v>
                </c:pt>
                <c:pt idx="1465">
                  <c:v>5601.7809999999999</c:v>
                </c:pt>
                <c:pt idx="1466">
                  <c:v>5596.4340000000002</c:v>
                </c:pt>
                <c:pt idx="1467">
                  <c:v>5485.424</c:v>
                </c:pt>
                <c:pt idx="1468">
                  <c:v>5596.0709999999999</c:v>
                </c:pt>
                <c:pt idx="1469">
                  <c:v>5594.884</c:v>
                </c:pt>
                <c:pt idx="1470">
                  <c:v>5545.1620000000003</c:v>
                </c:pt>
                <c:pt idx="1471">
                  <c:v>5475.835</c:v>
                </c:pt>
                <c:pt idx="1472">
                  <c:v>5416.26</c:v>
                </c:pt>
                <c:pt idx="1473">
                  <c:v>5507.6729999999998</c:v>
                </c:pt>
                <c:pt idx="1474">
                  <c:v>5491.2049999999999</c:v>
                </c:pt>
                <c:pt idx="1475">
                  <c:v>5460.54</c:v>
                </c:pt>
                <c:pt idx="1476">
                  <c:v>5400.9949999999999</c:v>
                </c:pt>
                <c:pt idx="1477">
                  <c:v>5388.8109999999997</c:v>
                </c:pt>
                <c:pt idx="1478">
                  <c:v>5349.4889999999996</c:v>
                </c:pt>
                <c:pt idx="1479">
                  <c:v>5298.4660000000003</c:v>
                </c:pt>
                <c:pt idx="1480">
                  <c:v>5315.049</c:v>
                </c:pt>
                <c:pt idx="1481">
                  <c:v>5294.2920000000004</c:v>
                </c:pt>
                <c:pt idx="1482">
                  <c:v>5331.7820000000002</c:v>
                </c:pt>
                <c:pt idx="1483">
                  <c:v>5238.5590000000002</c:v>
                </c:pt>
                <c:pt idx="1484">
                  <c:v>5240.4440000000004</c:v>
                </c:pt>
                <c:pt idx="1485">
                  <c:v>5199.7370000000001</c:v>
                </c:pt>
                <c:pt idx="1486">
                  <c:v>5236.2389999999996</c:v>
                </c:pt>
                <c:pt idx="1487">
                  <c:v>5252.665</c:v>
                </c:pt>
                <c:pt idx="1488">
                  <c:v>5226.6409999999996</c:v>
                </c:pt>
                <c:pt idx="1489">
                  <c:v>5088.7269999999999</c:v>
                </c:pt>
                <c:pt idx="1490">
                  <c:v>5155.9780000000001</c:v>
                </c:pt>
                <c:pt idx="1491">
                  <c:v>5137.7650000000003</c:v>
                </c:pt>
                <c:pt idx="1492">
                  <c:v>5022.6170000000002</c:v>
                </c:pt>
                <c:pt idx="1493">
                  <c:v>5022.5129999999999</c:v>
                </c:pt>
                <c:pt idx="1494">
                  <c:v>5020.5540000000001</c:v>
                </c:pt>
                <c:pt idx="1495">
                  <c:v>5035.1859999999997</c:v>
                </c:pt>
                <c:pt idx="1496">
                  <c:v>5032.3119999999999</c:v>
                </c:pt>
                <c:pt idx="1497">
                  <c:v>4959.9170000000004</c:v>
                </c:pt>
                <c:pt idx="1498">
                  <c:v>4925.973</c:v>
                </c:pt>
                <c:pt idx="1499">
                  <c:v>4881.7190000000001</c:v>
                </c:pt>
                <c:pt idx="1500">
                  <c:v>4840.7219999999998</c:v>
                </c:pt>
                <c:pt idx="1501">
                  <c:v>4861.2579999999998</c:v>
                </c:pt>
                <c:pt idx="1502">
                  <c:v>4787.335</c:v>
                </c:pt>
                <c:pt idx="1503">
                  <c:v>4804.1130000000003</c:v>
                </c:pt>
                <c:pt idx="1504">
                  <c:v>4795.3190000000004</c:v>
                </c:pt>
                <c:pt idx="1505">
                  <c:v>4764.9430000000002</c:v>
                </c:pt>
                <c:pt idx="1506">
                  <c:v>4741.9620000000004</c:v>
                </c:pt>
                <c:pt idx="1507">
                  <c:v>4681.33</c:v>
                </c:pt>
                <c:pt idx="1508">
                  <c:v>4650.5889999999999</c:v>
                </c:pt>
                <c:pt idx="1509">
                  <c:v>4644.8289999999997</c:v>
                </c:pt>
                <c:pt idx="1510">
                  <c:v>4615.3310000000001</c:v>
                </c:pt>
                <c:pt idx="1511">
                  <c:v>4576.7079999999996</c:v>
                </c:pt>
                <c:pt idx="1512">
                  <c:v>4564.893</c:v>
                </c:pt>
                <c:pt idx="1513">
                  <c:v>4522.1940000000004</c:v>
                </c:pt>
                <c:pt idx="1514">
                  <c:v>4475.74</c:v>
                </c:pt>
                <c:pt idx="1515">
                  <c:v>4454.7169999999996</c:v>
                </c:pt>
                <c:pt idx="1516">
                  <c:v>4384.1980000000003</c:v>
                </c:pt>
                <c:pt idx="1517">
                  <c:v>4378.5839999999998</c:v>
                </c:pt>
                <c:pt idx="1518">
                  <c:v>4327.9939999999997</c:v>
                </c:pt>
                <c:pt idx="1519">
                  <c:v>4285.0640000000003</c:v>
                </c:pt>
                <c:pt idx="1520">
                  <c:v>4214.5839999999998</c:v>
                </c:pt>
                <c:pt idx="1521">
                  <c:v>4204.4399999999996</c:v>
                </c:pt>
                <c:pt idx="1522">
                  <c:v>4196.4030000000002</c:v>
                </c:pt>
                <c:pt idx="1523">
                  <c:v>4155.6869999999999</c:v>
                </c:pt>
                <c:pt idx="1524">
                  <c:v>4102.8360000000002</c:v>
                </c:pt>
                <c:pt idx="1525">
                  <c:v>4048.377</c:v>
                </c:pt>
                <c:pt idx="1526">
                  <c:v>3997.87</c:v>
                </c:pt>
                <c:pt idx="1527">
                  <c:v>3971.3470000000002</c:v>
                </c:pt>
                <c:pt idx="1528">
                  <c:v>4028.4029999999998</c:v>
                </c:pt>
                <c:pt idx="1529">
                  <c:v>3940.3679999999999</c:v>
                </c:pt>
                <c:pt idx="1530">
                  <c:v>3888.0639999999999</c:v>
                </c:pt>
                <c:pt idx="1531">
                  <c:v>3881.1219999999998</c:v>
                </c:pt>
                <c:pt idx="1532">
                  <c:v>3875.83</c:v>
                </c:pt>
                <c:pt idx="1533">
                  <c:v>3865.7069999999999</c:v>
                </c:pt>
                <c:pt idx="1534">
                  <c:v>3824.346</c:v>
                </c:pt>
                <c:pt idx="1535">
                  <c:v>3794.2510000000002</c:v>
                </c:pt>
                <c:pt idx="1536">
                  <c:v>3757.8609999999999</c:v>
                </c:pt>
                <c:pt idx="1537">
                  <c:v>3742.6790000000001</c:v>
                </c:pt>
                <c:pt idx="1538">
                  <c:v>3711.6060000000002</c:v>
                </c:pt>
                <c:pt idx="1539">
                  <c:v>3648.3519999999999</c:v>
                </c:pt>
                <c:pt idx="1540">
                  <c:v>3627.01</c:v>
                </c:pt>
                <c:pt idx="1541">
                  <c:v>3650.9969999999998</c:v>
                </c:pt>
                <c:pt idx="1542">
                  <c:v>3582.34</c:v>
                </c:pt>
                <c:pt idx="1543">
                  <c:v>3495.2530000000002</c:v>
                </c:pt>
                <c:pt idx="1544">
                  <c:v>3532.1860000000001</c:v>
                </c:pt>
                <c:pt idx="1545">
                  <c:v>3527.4690000000001</c:v>
                </c:pt>
                <c:pt idx="1546">
                  <c:v>3505.8290000000002</c:v>
                </c:pt>
                <c:pt idx="1547">
                  <c:v>3457.511</c:v>
                </c:pt>
                <c:pt idx="1548">
                  <c:v>3362.0030000000002</c:v>
                </c:pt>
                <c:pt idx="1549">
                  <c:v>3338.2350000000001</c:v>
                </c:pt>
                <c:pt idx="1550">
                  <c:v>3394.0540000000001</c:v>
                </c:pt>
                <c:pt idx="1551">
                  <c:v>3408.2150000000001</c:v>
                </c:pt>
                <c:pt idx="1552">
                  <c:v>3345.8470000000002</c:v>
                </c:pt>
                <c:pt idx="1553">
                  <c:v>3307.8069999999998</c:v>
                </c:pt>
                <c:pt idx="1554">
                  <c:v>3339.2550000000001</c:v>
                </c:pt>
                <c:pt idx="1555">
                  <c:v>3365.2069999999999</c:v>
                </c:pt>
                <c:pt idx="1556">
                  <c:v>3273.2710000000002</c:v>
                </c:pt>
                <c:pt idx="1557">
                  <c:v>3285.1880000000001</c:v>
                </c:pt>
                <c:pt idx="1558">
                  <c:v>3230.7570000000001</c:v>
                </c:pt>
                <c:pt idx="1559">
                  <c:v>3284.6979999999999</c:v>
                </c:pt>
                <c:pt idx="1560">
                  <c:v>3269.8519999999999</c:v>
                </c:pt>
                <c:pt idx="1561">
                  <c:v>3271.4749999999999</c:v>
                </c:pt>
                <c:pt idx="1562">
                  <c:v>3286.1550000000002</c:v>
                </c:pt>
                <c:pt idx="1563">
                  <c:v>3205.4450000000002</c:v>
                </c:pt>
                <c:pt idx="1564">
                  <c:v>3196.2060000000001</c:v>
                </c:pt>
                <c:pt idx="1565">
                  <c:v>3184.721</c:v>
                </c:pt>
                <c:pt idx="1566">
                  <c:v>3236.46</c:v>
                </c:pt>
                <c:pt idx="1567">
                  <c:v>3180.5940000000001</c:v>
                </c:pt>
                <c:pt idx="1568">
                  <c:v>3080.3609999999999</c:v>
                </c:pt>
                <c:pt idx="1569">
                  <c:v>3170.424</c:v>
                </c:pt>
                <c:pt idx="1570">
                  <c:v>3162.9169999999999</c:v>
                </c:pt>
                <c:pt idx="1571">
                  <c:v>3136.0459999999998</c:v>
                </c:pt>
                <c:pt idx="1572">
                  <c:v>3125.3429999999998</c:v>
                </c:pt>
                <c:pt idx="1573">
                  <c:v>3143.5250000000001</c:v>
                </c:pt>
                <c:pt idx="1574">
                  <c:v>3127.3330000000001</c:v>
                </c:pt>
                <c:pt idx="1575">
                  <c:v>3082.39</c:v>
                </c:pt>
                <c:pt idx="1576">
                  <c:v>3042.4369999999999</c:v>
                </c:pt>
                <c:pt idx="1577">
                  <c:v>3119.3690000000001</c:v>
                </c:pt>
                <c:pt idx="1578">
                  <c:v>3058.31</c:v>
                </c:pt>
                <c:pt idx="1579">
                  <c:v>3116.6109999999999</c:v>
                </c:pt>
                <c:pt idx="1580">
                  <c:v>3077.1990000000001</c:v>
                </c:pt>
                <c:pt idx="1581">
                  <c:v>3006.1080000000002</c:v>
                </c:pt>
                <c:pt idx="1582">
                  <c:v>3029.6840000000002</c:v>
                </c:pt>
                <c:pt idx="1583">
                  <c:v>3107.931</c:v>
                </c:pt>
                <c:pt idx="1584">
                  <c:v>3067.6970000000001</c:v>
                </c:pt>
                <c:pt idx="1585">
                  <c:v>3035.1930000000002</c:v>
                </c:pt>
                <c:pt idx="1586">
                  <c:v>2937.49</c:v>
                </c:pt>
                <c:pt idx="1587">
                  <c:v>2973.395</c:v>
                </c:pt>
                <c:pt idx="1588">
                  <c:v>2989.8969999999999</c:v>
                </c:pt>
                <c:pt idx="1589">
                  <c:v>2954.163</c:v>
                </c:pt>
                <c:pt idx="1590">
                  <c:v>2883.7170000000001</c:v>
                </c:pt>
                <c:pt idx="1591">
                  <c:v>2900.127</c:v>
                </c:pt>
                <c:pt idx="1592">
                  <c:v>2868.0120000000002</c:v>
                </c:pt>
                <c:pt idx="1593">
                  <c:v>2925.605</c:v>
                </c:pt>
                <c:pt idx="1594">
                  <c:v>2844.0369999999998</c:v>
                </c:pt>
                <c:pt idx="1595">
                  <c:v>2774.6080000000002</c:v>
                </c:pt>
                <c:pt idx="1596">
                  <c:v>2815.1869999999999</c:v>
                </c:pt>
                <c:pt idx="1597">
                  <c:v>2858.2269999999999</c:v>
                </c:pt>
                <c:pt idx="1598">
                  <c:v>2847.864</c:v>
                </c:pt>
                <c:pt idx="1599">
                  <c:v>2749.3989999999999</c:v>
                </c:pt>
                <c:pt idx="1600">
                  <c:v>2767.2049999999999</c:v>
                </c:pt>
                <c:pt idx="1601">
                  <c:v>2728.05</c:v>
                </c:pt>
                <c:pt idx="1602">
                  <c:v>2707.241</c:v>
                </c:pt>
                <c:pt idx="1603">
                  <c:v>2716.2130000000002</c:v>
                </c:pt>
                <c:pt idx="1604">
                  <c:v>2708.1260000000002</c:v>
                </c:pt>
                <c:pt idx="1605">
                  <c:v>2666.4029999999998</c:v>
                </c:pt>
                <c:pt idx="1606">
                  <c:v>2659.4830000000002</c:v>
                </c:pt>
                <c:pt idx="1607">
                  <c:v>2644.3850000000002</c:v>
                </c:pt>
                <c:pt idx="1608">
                  <c:v>2684.2449999999999</c:v>
                </c:pt>
                <c:pt idx="1609">
                  <c:v>2677.4520000000002</c:v>
                </c:pt>
                <c:pt idx="1610">
                  <c:v>2687.1080000000002</c:v>
                </c:pt>
                <c:pt idx="1611">
                  <c:v>2656.55</c:v>
                </c:pt>
                <c:pt idx="1612">
                  <c:v>2625.067</c:v>
                </c:pt>
                <c:pt idx="1613">
                  <c:v>2592.9789999999998</c:v>
                </c:pt>
                <c:pt idx="1614">
                  <c:v>2618.7130000000002</c:v>
                </c:pt>
                <c:pt idx="1615">
                  <c:v>2540.5720000000001</c:v>
                </c:pt>
                <c:pt idx="1616">
                  <c:v>2565.444</c:v>
                </c:pt>
                <c:pt idx="1617">
                  <c:v>2539.701</c:v>
                </c:pt>
                <c:pt idx="1618">
                  <c:v>2511.5050000000001</c:v>
                </c:pt>
                <c:pt idx="1619">
                  <c:v>2647.1320000000001</c:v>
                </c:pt>
                <c:pt idx="1620">
                  <c:v>2509.7730000000001</c:v>
                </c:pt>
                <c:pt idx="1621">
                  <c:v>2527.2620000000002</c:v>
                </c:pt>
                <c:pt idx="1622">
                  <c:v>2498.9389999999999</c:v>
                </c:pt>
                <c:pt idx="1623">
                  <c:v>2550.0529999999999</c:v>
                </c:pt>
                <c:pt idx="1624">
                  <c:v>2512.4290000000001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B3F-443E-AA23-C088DF0353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D3_PR_PMB_50_D!$B$3</c:f>
              <c:strCache>
                <c:ptCount val="1"/>
                <c:pt idx="0">
                  <c:v>D3-PR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D3_PR_PMB_50_D!$A$18:$A$1642</c:f>
              <c:numCache>
                <c:formatCode>General</c:formatCode>
                <c:ptCount val="162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541</c:v>
                </c:pt>
                <c:pt idx="540">
                  <c:v>543</c:v>
                </c:pt>
                <c:pt idx="541">
                  <c:v>545</c:v>
                </c:pt>
                <c:pt idx="542">
                  <c:v>547</c:v>
                </c:pt>
                <c:pt idx="543">
                  <c:v>549</c:v>
                </c:pt>
                <c:pt idx="544">
                  <c:v>551</c:v>
                </c:pt>
                <c:pt idx="545">
                  <c:v>553</c:v>
                </c:pt>
                <c:pt idx="546">
                  <c:v>555</c:v>
                </c:pt>
                <c:pt idx="547">
                  <c:v>558</c:v>
                </c:pt>
                <c:pt idx="548">
                  <c:v>560</c:v>
                </c:pt>
                <c:pt idx="549">
                  <c:v>562</c:v>
                </c:pt>
                <c:pt idx="550">
                  <c:v>564</c:v>
                </c:pt>
                <c:pt idx="551">
                  <c:v>566</c:v>
                </c:pt>
                <c:pt idx="552">
                  <c:v>568</c:v>
                </c:pt>
                <c:pt idx="553">
                  <c:v>571</c:v>
                </c:pt>
                <c:pt idx="554">
                  <c:v>573</c:v>
                </c:pt>
                <c:pt idx="555">
                  <c:v>575</c:v>
                </c:pt>
                <c:pt idx="556">
                  <c:v>577</c:v>
                </c:pt>
                <c:pt idx="557">
                  <c:v>579</c:v>
                </c:pt>
                <c:pt idx="558">
                  <c:v>582</c:v>
                </c:pt>
                <c:pt idx="559">
                  <c:v>584</c:v>
                </c:pt>
                <c:pt idx="560">
                  <c:v>586</c:v>
                </c:pt>
                <c:pt idx="561">
                  <c:v>588</c:v>
                </c:pt>
                <c:pt idx="562">
                  <c:v>591</c:v>
                </c:pt>
                <c:pt idx="563">
                  <c:v>593</c:v>
                </c:pt>
                <c:pt idx="564">
                  <c:v>595</c:v>
                </c:pt>
                <c:pt idx="565">
                  <c:v>597</c:v>
                </c:pt>
                <c:pt idx="566">
                  <c:v>600</c:v>
                </c:pt>
                <c:pt idx="567">
                  <c:v>602</c:v>
                </c:pt>
                <c:pt idx="568">
                  <c:v>604</c:v>
                </c:pt>
                <c:pt idx="569">
                  <c:v>607</c:v>
                </c:pt>
                <c:pt idx="570">
                  <c:v>609</c:v>
                </c:pt>
                <c:pt idx="571">
                  <c:v>611</c:v>
                </c:pt>
                <c:pt idx="572">
                  <c:v>614</c:v>
                </c:pt>
                <c:pt idx="573">
                  <c:v>616</c:v>
                </c:pt>
                <c:pt idx="574">
                  <c:v>618</c:v>
                </c:pt>
                <c:pt idx="575">
                  <c:v>621</c:v>
                </c:pt>
                <c:pt idx="576">
                  <c:v>623</c:v>
                </c:pt>
                <c:pt idx="577">
                  <c:v>626</c:v>
                </c:pt>
                <c:pt idx="578">
                  <c:v>628</c:v>
                </c:pt>
                <c:pt idx="579">
                  <c:v>630</c:v>
                </c:pt>
                <c:pt idx="580">
                  <c:v>633</c:v>
                </c:pt>
                <c:pt idx="581">
                  <c:v>635</c:v>
                </c:pt>
                <c:pt idx="582">
                  <c:v>638</c:v>
                </c:pt>
                <c:pt idx="583">
                  <c:v>640</c:v>
                </c:pt>
                <c:pt idx="584">
                  <c:v>643</c:v>
                </c:pt>
                <c:pt idx="585">
                  <c:v>645</c:v>
                </c:pt>
                <c:pt idx="586">
                  <c:v>648</c:v>
                </c:pt>
                <c:pt idx="587">
                  <c:v>650</c:v>
                </c:pt>
                <c:pt idx="588">
                  <c:v>653</c:v>
                </c:pt>
                <c:pt idx="589">
                  <c:v>655</c:v>
                </c:pt>
                <c:pt idx="590">
                  <c:v>658</c:v>
                </c:pt>
                <c:pt idx="591">
                  <c:v>660</c:v>
                </c:pt>
                <c:pt idx="592">
                  <c:v>663</c:v>
                </c:pt>
                <c:pt idx="593">
                  <c:v>665</c:v>
                </c:pt>
                <c:pt idx="594">
                  <c:v>668</c:v>
                </c:pt>
                <c:pt idx="595">
                  <c:v>670</c:v>
                </c:pt>
                <c:pt idx="596">
                  <c:v>673</c:v>
                </c:pt>
                <c:pt idx="597">
                  <c:v>676</c:v>
                </c:pt>
                <c:pt idx="598">
                  <c:v>678</c:v>
                </c:pt>
                <c:pt idx="599">
                  <c:v>681</c:v>
                </c:pt>
                <c:pt idx="600">
                  <c:v>683</c:v>
                </c:pt>
                <c:pt idx="601">
                  <c:v>686</c:v>
                </c:pt>
                <c:pt idx="602">
                  <c:v>689</c:v>
                </c:pt>
                <c:pt idx="603">
                  <c:v>691</c:v>
                </c:pt>
                <c:pt idx="604">
                  <c:v>694</c:v>
                </c:pt>
                <c:pt idx="605">
                  <c:v>697</c:v>
                </c:pt>
                <c:pt idx="606">
                  <c:v>699</c:v>
                </c:pt>
                <c:pt idx="607">
                  <c:v>702</c:v>
                </c:pt>
                <c:pt idx="608">
                  <c:v>705</c:v>
                </c:pt>
                <c:pt idx="609">
                  <c:v>707</c:v>
                </c:pt>
                <c:pt idx="610">
                  <c:v>710</c:v>
                </c:pt>
                <c:pt idx="611">
                  <c:v>713</c:v>
                </c:pt>
                <c:pt idx="612">
                  <c:v>716</c:v>
                </c:pt>
                <c:pt idx="613">
                  <c:v>718</c:v>
                </c:pt>
                <c:pt idx="614">
                  <c:v>721</c:v>
                </c:pt>
                <c:pt idx="615">
                  <c:v>724</c:v>
                </c:pt>
                <c:pt idx="616">
                  <c:v>727</c:v>
                </c:pt>
                <c:pt idx="617">
                  <c:v>730</c:v>
                </c:pt>
                <c:pt idx="618">
                  <c:v>732</c:v>
                </c:pt>
                <c:pt idx="619">
                  <c:v>735</c:v>
                </c:pt>
                <c:pt idx="620">
                  <c:v>738</c:v>
                </c:pt>
                <c:pt idx="621">
                  <c:v>741</c:v>
                </c:pt>
                <c:pt idx="622">
                  <c:v>744</c:v>
                </c:pt>
                <c:pt idx="623">
                  <c:v>747</c:v>
                </c:pt>
                <c:pt idx="624">
                  <c:v>749</c:v>
                </c:pt>
                <c:pt idx="625">
                  <c:v>752</c:v>
                </c:pt>
                <c:pt idx="626">
                  <c:v>755</c:v>
                </c:pt>
                <c:pt idx="627">
                  <c:v>758</c:v>
                </c:pt>
                <c:pt idx="628">
                  <c:v>761</c:v>
                </c:pt>
                <c:pt idx="629">
                  <c:v>764</c:v>
                </c:pt>
                <c:pt idx="630">
                  <c:v>767</c:v>
                </c:pt>
                <c:pt idx="631">
                  <c:v>770</c:v>
                </c:pt>
                <c:pt idx="632">
                  <c:v>773</c:v>
                </c:pt>
                <c:pt idx="633">
                  <c:v>776</c:v>
                </c:pt>
                <c:pt idx="634">
                  <c:v>779</c:v>
                </c:pt>
                <c:pt idx="635">
                  <c:v>782</c:v>
                </c:pt>
                <c:pt idx="636">
                  <c:v>785</c:v>
                </c:pt>
                <c:pt idx="637">
                  <c:v>788</c:v>
                </c:pt>
                <c:pt idx="638">
                  <c:v>791</c:v>
                </c:pt>
                <c:pt idx="639">
                  <c:v>794</c:v>
                </c:pt>
                <c:pt idx="640">
                  <c:v>797</c:v>
                </c:pt>
                <c:pt idx="641">
                  <c:v>800</c:v>
                </c:pt>
                <c:pt idx="642">
                  <c:v>803</c:v>
                </c:pt>
                <c:pt idx="643">
                  <c:v>806</c:v>
                </c:pt>
                <c:pt idx="644">
                  <c:v>809</c:v>
                </c:pt>
                <c:pt idx="645">
                  <c:v>812</c:v>
                </c:pt>
                <c:pt idx="646">
                  <c:v>815</c:v>
                </c:pt>
                <c:pt idx="647">
                  <c:v>819</c:v>
                </c:pt>
                <c:pt idx="648">
                  <c:v>822</c:v>
                </c:pt>
                <c:pt idx="649">
                  <c:v>825</c:v>
                </c:pt>
                <c:pt idx="650">
                  <c:v>828</c:v>
                </c:pt>
                <c:pt idx="651">
                  <c:v>831</c:v>
                </c:pt>
                <c:pt idx="652">
                  <c:v>834</c:v>
                </c:pt>
                <c:pt idx="653">
                  <c:v>838</c:v>
                </c:pt>
                <c:pt idx="654">
                  <c:v>841</c:v>
                </c:pt>
                <c:pt idx="655">
                  <c:v>844</c:v>
                </c:pt>
                <c:pt idx="656">
                  <c:v>847</c:v>
                </c:pt>
                <c:pt idx="657">
                  <c:v>851</c:v>
                </c:pt>
                <c:pt idx="658">
                  <c:v>854</c:v>
                </c:pt>
                <c:pt idx="659">
                  <c:v>857</c:v>
                </c:pt>
                <c:pt idx="660">
                  <c:v>860</c:v>
                </c:pt>
                <c:pt idx="661">
                  <c:v>864</c:v>
                </c:pt>
                <c:pt idx="662">
                  <c:v>867</c:v>
                </c:pt>
                <c:pt idx="663">
                  <c:v>870</c:v>
                </c:pt>
                <c:pt idx="664">
                  <c:v>874</c:v>
                </c:pt>
                <c:pt idx="665">
                  <c:v>877</c:v>
                </c:pt>
                <c:pt idx="666">
                  <c:v>881</c:v>
                </c:pt>
                <c:pt idx="667">
                  <c:v>884</c:v>
                </c:pt>
                <c:pt idx="668">
                  <c:v>887</c:v>
                </c:pt>
                <c:pt idx="669">
                  <c:v>891</c:v>
                </c:pt>
                <c:pt idx="670">
                  <c:v>894</c:v>
                </c:pt>
                <c:pt idx="671">
                  <c:v>898</c:v>
                </c:pt>
                <c:pt idx="672">
                  <c:v>901</c:v>
                </c:pt>
                <c:pt idx="673">
                  <c:v>905</c:v>
                </c:pt>
                <c:pt idx="674">
                  <c:v>908</c:v>
                </c:pt>
                <c:pt idx="675">
                  <c:v>912</c:v>
                </c:pt>
                <c:pt idx="676">
                  <c:v>915</c:v>
                </c:pt>
                <c:pt idx="677">
                  <c:v>919</c:v>
                </c:pt>
                <c:pt idx="678">
                  <c:v>922</c:v>
                </c:pt>
                <c:pt idx="679">
                  <c:v>926</c:v>
                </c:pt>
                <c:pt idx="680">
                  <c:v>929</c:v>
                </c:pt>
                <c:pt idx="681">
                  <c:v>933</c:v>
                </c:pt>
                <c:pt idx="682">
                  <c:v>936</c:v>
                </c:pt>
                <c:pt idx="683">
                  <c:v>940</c:v>
                </c:pt>
                <c:pt idx="684">
                  <c:v>944</c:v>
                </c:pt>
                <c:pt idx="685">
                  <c:v>947</c:v>
                </c:pt>
                <c:pt idx="686">
                  <c:v>951</c:v>
                </c:pt>
                <c:pt idx="687">
                  <c:v>954</c:v>
                </c:pt>
                <c:pt idx="688">
                  <c:v>958</c:v>
                </c:pt>
                <c:pt idx="689">
                  <c:v>962</c:v>
                </c:pt>
                <c:pt idx="690">
                  <c:v>966</c:v>
                </c:pt>
                <c:pt idx="691">
                  <c:v>969</c:v>
                </c:pt>
                <c:pt idx="692">
                  <c:v>973</c:v>
                </c:pt>
                <c:pt idx="693">
                  <c:v>977</c:v>
                </c:pt>
                <c:pt idx="694">
                  <c:v>980</c:v>
                </c:pt>
                <c:pt idx="695">
                  <c:v>984</c:v>
                </c:pt>
                <c:pt idx="696">
                  <c:v>988</c:v>
                </c:pt>
                <c:pt idx="697">
                  <c:v>992</c:v>
                </c:pt>
                <c:pt idx="698">
                  <c:v>996</c:v>
                </c:pt>
                <c:pt idx="699">
                  <c:v>1000</c:v>
                </c:pt>
                <c:pt idx="700">
                  <c:v>1003</c:v>
                </c:pt>
                <c:pt idx="701">
                  <c:v>1008</c:v>
                </c:pt>
                <c:pt idx="702">
                  <c:v>1011</c:v>
                </c:pt>
                <c:pt idx="703">
                  <c:v>1016</c:v>
                </c:pt>
                <c:pt idx="704">
                  <c:v>1019</c:v>
                </c:pt>
                <c:pt idx="705">
                  <c:v>1024</c:v>
                </c:pt>
                <c:pt idx="706">
                  <c:v>1029</c:v>
                </c:pt>
                <c:pt idx="707">
                  <c:v>1032</c:v>
                </c:pt>
                <c:pt idx="708">
                  <c:v>1037</c:v>
                </c:pt>
                <c:pt idx="709">
                  <c:v>1040</c:v>
                </c:pt>
                <c:pt idx="710">
                  <c:v>1045</c:v>
                </c:pt>
                <c:pt idx="711">
                  <c:v>1048</c:v>
                </c:pt>
                <c:pt idx="712">
                  <c:v>1053</c:v>
                </c:pt>
                <c:pt idx="713">
                  <c:v>1056</c:v>
                </c:pt>
                <c:pt idx="714">
                  <c:v>1061</c:v>
                </c:pt>
                <c:pt idx="715">
                  <c:v>1064</c:v>
                </c:pt>
                <c:pt idx="716">
                  <c:v>1067</c:v>
                </c:pt>
                <c:pt idx="717">
                  <c:v>1072</c:v>
                </c:pt>
                <c:pt idx="718">
                  <c:v>1075</c:v>
                </c:pt>
                <c:pt idx="719">
                  <c:v>1080</c:v>
                </c:pt>
                <c:pt idx="720">
                  <c:v>1083</c:v>
                </c:pt>
                <c:pt idx="721">
                  <c:v>1089</c:v>
                </c:pt>
                <c:pt idx="722">
                  <c:v>1094</c:v>
                </c:pt>
                <c:pt idx="723">
                  <c:v>1097</c:v>
                </c:pt>
                <c:pt idx="724">
                  <c:v>1100</c:v>
                </c:pt>
                <c:pt idx="725">
                  <c:v>1105</c:v>
                </c:pt>
                <c:pt idx="726">
                  <c:v>1111</c:v>
                </c:pt>
                <c:pt idx="727">
                  <c:v>1114</c:v>
                </c:pt>
                <c:pt idx="728">
                  <c:v>1117</c:v>
                </c:pt>
                <c:pt idx="729">
                  <c:v>1123</c:v>
                </c:pt>
                <c:pt idx="730">
                  <c:v>1128</c:v>
                </c:pt>
                <c:pt idx="731">
                  <c:v>1131</c:v>
                </c:pt>
                <c:pt idx="732">
                  <c:v>1137</c:v>
                </c:pt>
                <c:pt idx="733">
                  <c:v>1140</c:v>
                </c:pt>
                <c:pt idx="734">
                  <c:v>1143</c:v>
                </c:pt>
                <c:pt idx="735">
                  <c:v>1149</c:v>
                </c:pt>
                <c:pt idx="736">
                  <c:v>1152</c:v>
                </c:pt>
                <c:pt idx="737">
                  <c:v>1157</c:v>
                </c:pt>
                <c:pt idx="738">
                  <c:v>1163</c:v>
                </c:pt>
                <c:pt idx="739">
                  <c:v>1166</c:v>
                </c:pt>
                <c:pt idx="740">
                  <c:v>1172</c:v>
                </c:pt>
                <c:pt idx="741">
                  <c:v>1175</c:v>
                </c:pt>
                <c:pt idx="742">
                  <c:v>1181</c:v>
                </c:pt>
                <c:pt idx="743">
                  <c:v>1184</c:v>
                </c:pt>
                <c:pt idx="744">
                  <c:v>1191</c:v>
                </c:pt>
                <c:pt idx="745">
                  <c:v>1194</c:v>
                </c:pt>
                <c:pt idx="746">
                  <c:v>1197</c:v>
                </c:pt>
                <c:pt idx="747">
                  <c:v>1203</c:v>
                </c:pt>
                <c:pt idx="748">
                  <c:v>1206</c:v>
                </c:pt>
                <c:pt idx="749">
                  <c:v>1212</c:v>
                </c:pt>
                <c:pt idx="750">
                  <c:v>1218</c:v>
                </c:pt>
                <c:pt idx="751">
                  <c:v>1221</c:v>
                </c:pt>
                <c:pt idx="752">
                  <c:v>1228</c:v>
                </c:pt>
                <c:pt idx="753">
                  <c:v>1231</c:v>
                </c:pt>
                <c:pt idx="754">
                  <c:v>1234</c:v>
                </c:pt>
                <c:pt idx="755">
                  <c:v>1240</c:v>
                </c:pt>
                <c:pt idx="756">
                  <c:v>1247</c:v>
                </c:pt>
                <c:pt idx="757">
                  <c:v>1250</c:v>
                </c:pt>
                <c:pt idx="758">
                  <c:v>1256</c:v>
                </c:pt>
                <c:pt idx="759">
                  <c:v>1259</c:v>
                </c:pt>
                <c:pt idx="760">
                  <c:v>1263</c:v>
                </c:pt>
                <c:pt idx="761">
                  <c:v>1269</c:v>
                </c:pt>
                <c:pt idx="762">
                  <c:v>1276</c:v>
                </c:pt>
                <c:pt idx="763">
                  <c:v>1279</c:v>
                </c:pt>
                <c:pt idx="764">
                  <c:v>1285</c:v>
                </c:pt>
                <c:pt idx="765">
                  <c:v>1289</c:v>
                </c:pt>
                <c:pt idx="766">
                  <c:v>1295</c:v>
                </c:pt>
                <c:pt idx="767">
                  <c:v>1299</c:v>
                </c:pt>
                <c:pt idx="768">
                  <c:v>1305</c:v>
                </c:pt>
                <c:pt idx="769">
                  <c:v>1309</c:v>
                </c:pt>
                <c:pt idx="770">
                  <c:v>1315</c:v>
                </c:pt>
                <c:pt idx="771">
                  <c:v>1319</c:v>
                </c:pt>
                <c:pt idx="772">
                  <c:v>1326</c:v>
                </c:pt>
                <c:pt idx="773">
                  <c:v>1329</c:v>
                </c:pt>
                <c:pt idx="774">
                  <c:v>1336</c:v>
                </c:pt>
                <c:pt idx="775">
                  <c:v>1339</c:v>
                </c:pt>
                <c:pt idx="776">
                  <c:v>1343</c:v>
                </c:pt>
                <c:pt idx="777">
                  <c:v>1349</c:v>
                </c:pt>
                <c:pt idx="778">
                  <c:v>1356</c:v>
                </c:pt>
                <c:pt idx="779">
                  <c:v>1360</c:v>
                </c:pt>
                <c:pt idx="780">
                  <c:v>1367</c:v>
                </c:pt>
                <c:pt idx="781">
                  <c:v>1370</c:v>
                </c:pt>
                <c:pt idx="782">
                  <c:v>1377</c:v>
                </c:pt>
                <c:pt idx="783">
                  <c:v>1381</c:v>
                </c:pt>
                <c:pt idx="784">
                  <c:v>1388</c:v>
                </c:pt>
                <c:pt idx="785">
                  <c:v>1392</c:v>
                </c:pt>
                <c:pt idx="786">
                  <c:v>1399</c:v>
                </c:pt>
                <c:pt idx="787">
                  <c:v>1402</c:v>
                </c:pt>
                <c:pt idx="788">
                  <c:v>1409</c:v>
                </c:pt>
                <c:pt idx="789">
                  <c:v>1413</c:v>
                </c:pt>
                <c:pt idx="790">
                  <c:v>1417</c:v>
                </c:pt>
                <c:pt idx="791">
                  <c:v>1424</c:v>
                </c:pt>
                <c:pt idx="792">
                  <c:v>1428</c:v>
                </c:pt>
                <c:pt idx="793">
                  <c:v>1435</c:v>
                </c:pt>
                <c:pt idx="794">
                  <c:v>1439</c:v>
                </c:pt>
                <c:pt idx="795">
                  <c:v>1446</c:v>
                </c:pt>
                <c:pt idx="796">
                  <c:v>1450</c:v>
                </c:pt>
                <c:pt idx="797">
                  <c:v>1457</c:v>
                </c:pt>
                <c:pt idx="798">
                  <c:v>1465</c:v>
                </c:pt>
                <c:pt idx="799">
                  <c:v>1468</c:v>
                </c:pt>
                <c:pt idx="800">
                  <c:v>1476</c:v>
                </c:pt>
                <c:pt idx="801">
                  <c:v>1480</c:v>
                </c:pt>
                <c:pt idx="802">
                  <c:v>1487</c:v>
                </c:pt>
                <c:pt idx="803">
                  <c:v>1491</c:v>
                </c:pt>
                <c:pt idx="804">
                  <c:v>1499</c:v>
                </c:pt>
                <c:pt idx="805">
                  <c:v>1502</c:v>
                </c:pt>
                <c:pt idx="806">
                  <c:v>1510</c:v>
                </c:pt>
                <c:pt idx="807">
                  <c:v>1514</c:v>
                </c:pt>
                <c:pt idx="808">
                  <c:v>1522</c:v>
                </c:pt>
                <c:pt idx="809">
                  <c:v>1526</c:v>
                </c:pt>
                <c:pt idx="810">
                  <c:v>1534</c:v>
                </c:pt>
                <c:pt idx="811">
                  <c:v>1537</c:v>
                </c:pt>
                <c:pt idx="812">
                  <c:v>1545</c:v>
                </c:pt>
                <c:pt idx="813">
                  <c:v>1549</c:v>
                </c:pt>
                <c:pt idx="814">
                  <c:v>1557</c:v>
                </c:pt>
                <c:pt idx="815">
                  <c:v>1561</c:v>
                </c:pt>
                <c:pt idx="816">
                  <c:v>1569</c:v>
                </c:pt>
                <c:pt idx="817">
                  <c:v>1573</c:v>
                </c:pt>
                <c:pt idx="818">
                  <c:v>1581</c:v>
                </c:pt>
                <c:pt idx="819">
                  <c:v>1585</c:v>
                </c:pt>
                <c:pt idx="820">
                  <c:v>1594</c:v>
                </c:pt>
                <c:pt idx="821">
                  <c:v>1598</c:v>
                </c:pt>
                <c:pt idx="822">
                  <c:v>1606</c:v>
                </c:pt>
                <c:pt idx="823">
                  <c:v>1610</c:v>
                </c:pt>
                <c:pt idx="824">
                  <c:v>1618</c:v>
                </c:pt>
                <c:pt idx="825">
                  <c:v>1622</c:v>
                </c:pt>
                <c:pt idx="826">
                  <c:v>1631</c:v>
                </c:pt>
                <c:pt idx="827">
                  <c:v>1635</c:v>
                </c:pt>
                <c:pt idx="828">
                  <c:v>1643</c:v>
                </c:pt>
                <c:pt idx="829">
                  <c:v>1647</c:v>
                </c:pt>
                <c:pt idx="830">
                  <c:v>1656</c:v>
                </c:pt>
                <c:pt idx="831">
                  <c:v>1660</c:v>
                </c:pt>
                <c:pt idx="832">
                  <c:v>1669</c:v>
                </c:pt>
                <c:pt idx="833">
                  <c:v>1673</c:v>
                </c:pt>
                <c:pt idx="834">
                  <c:v>1681</c:v>
                </c:pt>
                <c:pt idx="835">
                  <c:v>1686</c:v>
                </c:pt>
                <c:pt idx="836">
                  <c:v>1694</c:v>
                </c:pt>
                <c:pt idx="837">
                  <c:v>1699</c:v>
                </c:pt>
                <c:pt idx="838">
                  <c:v>1707</c:v>
                </c:pt>
                <c:pt idx="839">
                  <c:v>1712</c:v>
                </c:pt>
                <c:pt idx="840">
                  <c:v>1721</c:v>
                </c:pt>
                <c:pt idx="841">
                  <c:v>1725</c:v>
                </c:pt>
                <c:pt idx="842">
                  <c:v>1734</c:v>
                </c:pt>
                <c:pt idx="843">
                  <c:v>1738</c:v>
                </c:pt>
                <c:pt idx="844">
                  <c:v>1747</c:v>
                </c:pt>
                <c:pt idx="845">
                  <c:v>1752</c:v>
                </c:pt>
                <c:pt idx="846">
                  <c:v>1761</c:v>
                </c:pt>
                <c:pt idx="847">
                  <c:v>1765</c:v>
                </c:pt>
                <c:pt idx="848">
                  <c:v>1774</c:v>
                </c:pt>
                <c:pt idx="849">
                  <c:v>1779</c:v>
                </c:pt>
                <c:pt idx="850">
                  <c:v>1788</c:v>
                </c:pt>
                <c:pt idx="851">
                  <c:v>1792</c:v>
                </c:pt>
                <c:pt idx="852">
                  <c:v>1802</c:v>
                </c:pt>
                <c:pt idx="853">
                  <c:v>1806</c:v>
                </c:pt>
                <c:pt idx="854">
                  <c:v>1816</c:v>
                </c:pt>
                <c:pt idx="855">
                  <c:v>1820</c:v>
                </c:pt>
                <c:pt idx="856">
                  <c:v>1830</c:v>
                </c:pt>
                <c:pt idx="857">
                  <c:v>1834</c:v>
                </c:pt>
                <c:pt idx="858">
                  <c:v>1844</c:v>
                </c:pt>
                <c:pt idx="859">
                  <c:v>1848</c:v>
                </c:pt>
                <c:pt idx="860">
                  <c:v>1858</c:v>
                </c:pt>
                <c:pt idx="861">
                  <c:v>1863</c:v>
                </c:pt>
                <c:pt idx="862">
                  <c:v>1872</c:v>
                </c:pt>
                <c:pt idx="863">
                  <c:v>1877</c:v>
                </c:pt>
                <c:pt idx="864">
                  <c:v>1887</c:v>
                </c:pt>
                <c:pt idx="865">
                  <c:v>1891</c:v>
                </c:pt>
                <c:pt idx="866">
                  <c:v>1901</c:v>
                </c:pt>
                <c:pt idx="867">
                  <c:v>1906</c:v>
                </c:pt>
                <c:pt idx="868">
                  <c:v>1916</c:v>
                </c:pt>
                <c:pt idx="869">
                  <c:v>1921</c:v>
                </c:pt>
                <c:pt idx="870">
                  <c:v>1930</c:v>
                </c:pt>
                <c:pt idx="871">
                  <c:v>1935</c:v>
                </c:pt>
                <c:pt idx="872">
                  <c:v>1945</c:v>
                </c:pt>
                <c:pt idx="873">
                  <c:v>1950</c:v>
                </c:pt>
                <c:pt idx="874">
                  <c:v>1960</c:v>
                </c:pt>
                <c:pt idx="875">
                  <c:v>1965</c:v>
                </c:pt>
                <c:pt idx="876">
                  <c:v>1975</c:v>
                </c:pt>
                <c:pt idx="877">
                  <c:v>1981</c:v>
                </c:pt>
                <c:pt idx="878">
                  <c:v>1991</c:v>
                </c:pt>
                <c:pt idx="879">
                  <c:v>1996</c:v>
                </c:pt>
                <c:pt idx="880">
                  <c:v>2006</c:v>
                </c:pt>
                <c:pt idx="881">
                  <c:v>2011</c:v>
                </c:pt>
                <c:pt idx="882">
                  <c:v>2021</c:v>
                </c:pt>
                <c:pt idx="883">
                  <c:v>2027</c:v>
                </c:pt>
                <c:pt idx="884">
                  <c:v>2037</c:v>
                </c:pt>
                <c:pt idx="885">
                  <c:v>2042</c:v>
                </c:pt>
                <c:pt idx="886">
                  <c:v>2053</c:v>
                </c:pt>
                <c:pt idx="887">
                  <c:v>2058</c:v>
                </c:pt>
                <c:pt idx="888">
                  <c:v>2069</c:v>
                </c:pt>
                <c:pt idx="889">
                  <c:v>2074</c:v>
                </c:pt>
                <c:pt idx="890">
                  <c:v>2084</c:v>
                </c:pt>
                <c:pt idx="891">
                  <c:v>2090</c:v>
                </c:pt>
                <c:pt idx="892">
                  <c:v>2101</c:v>
                </c:pt>
                <c:pt idx="893">
                  <c:v>2106</c:v>
                </c:pt>
                <c:pt idx="894">
                  <c:v>2117</c:v>
                </c:pt>
                <c:pt idx="895">
                  <c:v>2122</c:v>
                </c:pt>
                <c:pt idx="896">
                  <c:v>2133</c:v>
                </c:pt>
                <c:pt idx="897">
                  <c:v>2138</c:v>
                </c:pt>
                <c:pt idx="898">
                  <c:v>2149</c:v>
                </c:pt>
                <c:pt idx="899">
                  <c:v>2155</c:v>
                </c:pt>
                <c:pt idx="900">
                  <c:v>2166</c:v>
                </c:pt>
                <c:pt idx="901">
                  <c:v>2172</c:v>
                </c:pt>
                <c:pt idx="902">
                  <c:v>2183</c:v>
                </c:pt>
                <c:pt idx="903">
                  <c:v>2188</c:v>
                </c:pt>
                <c:pt idx="904">
                  <c:v>2199</c:v>
                </c:pt>
                <c:pt idx="905">
                  <c:v>2205</c:v>
                </c:pt>
                <c:pt idx="906">
                  <c:v>2216</c:v>
                </c:pt>
                <c:pt idx="907">
                  <c:v>2222</c:v>
                </c:pt>
                <c:pt idx="908">
                  <c:v>2234</c:v>
                </c:pt>
                <c:pt idx="909">
                  <c:v>2239</c:v>
                </c:pt>
                <c:pt idx="910">
                  <c:v>2251</c:v>
                </c:pt>
                <c:pt idx="911">
                  <c:v>2256</c:v>
                </c:pt>
                <c:pt idx="912">
                  <c:v>2268</c:v>
                </c:pt>
                <c:pt idx="913">
                  <c:v>2274</c:v>
                </c:pt>
                <c:pt idx="914">
                  <c:v>2286</c:v>
                </c:pt>
                <c:pt idx="915">
                  <c:v>2291</c:v>
                </c:pt>
                <c:pt idx="916">
                  <c:v>2303</c:v>
                </c:pt>
                <c:pt idx="917">
                  <c:v>2309</c:v>
                </c:pt>
                <c:pt idx="918">
                  <c:v>2321</c:v>
                </c:pt>
                <c:pt idx="919">
                  <c:v>2327</c:v>
                </c:pt>
                <c:pt idx="920">
                  <c:v>2339</c:v>
                </c:pt>
                <c:pt idx="921">
                  <c:v>2345</c:v>
                </c:pt>
                <c:pt idx="922">
                  <c:v>2357</c:v>
                </c:pt>
                <c:pt idx="923">
                  <c:v>2363</c:v>
                </c:pt>
                <c:pt idx="924">
                  <c:v>2375</c:v>
                </c:pt>
                <c:pt idx="925">
                  <c:v>2381</c:v>
                </c:pt>
                <c:pt idx="926">
                  <c:v>2393</c:v>
                </c:pt>
                <c:pt idx="927">
                  <c:v>2399</c:v>
                </c:pt>
                <c:pt idx="928">
                  <c:v>2412</c:v>
                </c:pt>
                <c:pt idx="929">
                  <c:v>2418</c:v>
                </c:pt>
                <c:pt idx="930">
                  <c:v>2430</c:v>
                </c:pt>
                <c:pt idx="931">
                  <c:v>2436</c:v>
                </c:pt>
                <c:pt idx="932">
                  <c:v>2449</c:v>
                </c:pt>
                <c:pt idx="933">
                  <c:v>2455</c:v>
                </c:pt>
                <c:pt idx="934">
                  <c:v>2468</c:v>
                </c:pt>
                <c:pt idx="935">
                  <c:v>2474</c:v>
                </c:pt>
                <c:pt idx="936">
                  <c:v>2487</c:v>
                </c:pt>
                <c:pt idx="937">
                  <c:v>2493</c:v>
                </c:pt>
                <c:pt idx="938">
                  <c:v>2506</c:v>
                </c:pt>
                <c:pt idx="939">
                  <c:v>2512</c:v>
                </c:pt>
                <c:pt idx="940">
                  <c:v>2525</c:v>
                </c:pt>
                <c:pt idx="941">
                  <c:v>2532</c:v>
                </c:pt>
                <c:pt idx="942">
                  <c:v>2545</c:v>
                </c:pt>
                <c:pt idx="943">
                  <c:v>2551</c:v>
                </c:pt>
                <c:pt idx="944">
                  <c:v>2564</c:v>
                </c:pt>
                <c:pt idx="945">
                  <c:v>2571</c:v>
                </c:pt>
                <c:pt idx="946">
                  <c:v>2584</c:v>
                </c:pt>
                <c:pt idx="947">
                  <c:v>2591</c:v>
                </c:pt>
                <c:pt idx="948">
                  <c:v>2604</c:v>
                </c:pt>
                <c:pt idx="949">
                  <c:v>2611</c:v>
                </c:pt>
                <c:pt idx="950">
                  <c:v>2624</c:v>
                </c:pt>
                <c:pt idx="951">
                  <c:v>2631</c:v>
                </c:pt>
                <c:pt idx="952">
                  <c:v>2644</c:v>
                </c:pt>
                <c:pt idx="953">
                  <c:v>2651</c:v>
                </c:pt>
                <c:pt idx="954">
                  <c:v>2665</c:v>
                </c:pt>
                <c:pt idx="955">
                  <c:v>2671</c:v>
                </c:pt>
                <c:pt idx="956">
                  <c:v>2685</c:v>
                </c:pt>
                <c:pt idx="957">
                  <c:v>2692</c:v>
                </c:pt>
                <c:pt idx="958">
                  <c:v>2706</c:v>
                </c:pt>
                <c:pt idx="959">
                  <c:v>2713</c:v>
                </c:pt>
                <c:pt idx="960">
                  <c:v>2727</c:v>
                </c:pt>
                <c:pt idx="961">
                  <c:v>2734</c:v>
                </c:pt>
                <c:pt idx="962">
                  <c:v>2748</c:v>
                </c:pt>
                <c:pt idx="963">
                  <c:v>2755</c:v>
                </c:pt>
                <c:pt idx="964">
                  <c:v>2769</c:v>
                </c:pt>
                <c:pt idx="965">
                  <c:v>2776</c:v>
                </c:pt>
                <c:pt idx="966">
                  <c:v>2790</c:v>
                </c:pt>
                <c:pt idx="967">
                  <c:v>2797</c:v>
                </c:pt>
                <c:pt idx="968">
                  <c:v>2812</c:v>
                </c:pt>
                <c:pt idx="969">
                  <c:v>2819</c:v>
                </c:pt>
                <c:pt idx="970">
                  <c:v>2833</c:v>
                </c:pt>
                <c:pt idx="971">
                  <c:v>2841</c:v>
                </c:pt>
                <c:pt idx="972">
                  <c:v>2855</c:v>
                </c:pt>
                <c:pt idx="973">
                  <c:v>2862</c:v>
                </c:pt>
                <c:pt idx="974">
                  <c:v>2877</c:v>
                </c:pt>
                <c:pt idx="975">
                  <c:v>2885</c:v>
                </c:pt>
                <c:pt idx="976">
                  <c:v>2899</c:v>
                </c:pt>
                <c:pt idx="977">
                  <c:v>2907</c:v>
                </c:pt>
                <c:pt idx="978">
                  <c:v>2922</c:v>
                </c:pt>
                <c:pt idx="979">
                  <c:v>2929</c:v>
                </c:pt>
                <c:pt idx="980">
                  <c:v>2944</c:v>
                </c:pt>
                <c:pt idx="981">
                  <c:v>2952</c:v>
                </c:pt>
                <c:pt idx="982">
                  <c:v>2967</c:v>
                </c:pt>
                <c:pt idx="983">
                  <c:v>2974</c:v>
                </c:pt>
                <c:pt idx="984">
                  <c:v>2990</c:v>
                </c:pt>
                <c:pt idx="985">
                  <c:v>2997</c:v>
                </c:pt>
                <c:pt idx="986">
                  <c:v>3013</c:v>
                </c:pt>
                <c:pt idx="987">
                  <c:v>3020</c:v>
                </c:pt>
                <c:pt idx="988">
                  <c:v>3036</c:v>
                </c:pt>
                <c:pt idx="989">
                  <c:v>3044</c:v>
                </c:pt>
                <c:pt idx="990">
                  <c:v>3059</c:v>
                </c:pt>
                <c:pt idx="991">
                  <c:v>3067</c:v>
                </c:pt>
                <c:pt idx="992">
                  <c:v>3083</c:v>
                </c:pt>
                <c:pt idx="993">
                  <c:v>3091</c:v>
                </c:pt>
                <c:pt idx="994">
                  <c:v>3107</c:v>
                </c:pt>
                <c:pt idx="995">
                  <c:v>3115</c:v>
                </c:pt>
                <c:pt idx="996">
                  <c:v>3131</c:v>
                </c:pt>
                <c:pt idx="997">
                  <c:v>3139</c:v>
                </c:pt>
                <c:pt idx="998">
                  <c:v>3155</c:v>
                </c:pt>
                <c:pt idx="999">
                  <c:v>3163</c:v>
                </c:pt>
                <c:pt idx="1000">
                  <c:v>3179</c:v>
                </c:pt>
                <c:pt idx="1001">
                  <c:v>3187</c:v>
                </c:pt>
                <c:pt idx="1002">
                  <c:v>3203</c:v>
                </c:pt>
                <c:pt idx="1003">
                  <c:v>3212</c:v>
                </c:pt>
                <c:pt idx="1004">
                  <c:v>3228</c:v>
                </c:pt>
                <c:pt idx="1005">
                  <c:v>3236</c:v>
                </c:pt>
                <c:pt idx="1006">
                  <c:v>3253</c:v>
                </c:pt>
                <c:pt idx="1007">
                  <c:v>3261</c:v>
                </c:pt>
                <c:pt idx="1008">
                  <c:v>3278</c:v>
                </c:pt>
                <c:pt idx="1009">
                  <c:v>3286</c:v>
                </c:pt>
                <c:pt idx="1010">
                  <c:v>3303</c:v>
                </c:pt>
                <c:pt idx="1011">
                  <c:v>3312</c:v>
                </c:pt>
                <c:pt idx="1012">
                  <c:v>3329</c:v>
                </c:pt>
                <c:pt idx="1013">
                  <c:v>3337</c:v>
                </c:pt>
                <c:pt idx="1014">
                  <c:v>3354</c:v>
                </c:pt>
                <c:pt idx="1015">
                  <c:v>3363</c:v>
                </c:pt>
                <c:pt idx="1016">
                  <c:v>3380</c:v>
                </c:pt>
                <c:pt idx="1017">
                  <c:v>3389</c:v>
                </c:pt>
                <c:pt idx="1018">
                  <c:v>3406</c:v>
                </c:pt>
                <c:pt idx="1019">
                  <c:v>3415</c:v>
                </c:pt>
                <c:pt idx="1020">
                  <c:v>3433</c:v>
                </c:pt>
                <c:pt idx="1021">
                  <c:v>3441</c:v>
                </c:pt>
                <c:pt idx="1022">
                  <c:v>3459</c:v>
                </c:pt>
                <c:pt idx="1023">
                  <c:v>3468</c:v>
                </c:pt>
                <c:pt idx="1024">
                  <c:v>3486</c:v>
                </c:pt>
                <c:pt idx="1025">
                  <c:v>3495</c:v>
                </c:pt>
                <c:pt idx="1026">
                  <c:v>3513</c:v>
                </c:pt>
                <c:pt idx="1027">
                  <c:v>3522</c:v>
                </c:pt>
                <c:pt idx="1028">
                  <c:v>3540</c:v>
                </c:pt>
                <c:pt idx="1029">
                  <c:v>3549</c:v>
                </c:pt>
                <c:pt idx="1030">
                  <c:v>3567</c:v>
                </c:pt>
                <c:pt idx="1031">
                  <c:v>3576</c:v>
                </c:pt>
                <c:pt idx="1032">
                  <c:v>3594</c:v>
                </c:pt>
                <c:pt idx="1033">
                  <c:v>3604</c:v>
                </c:pt>
                <c:pt idx="1034">
                  <c:v>3622</c:v>
                </c:pt>
                <c:pt idx="1035">
                  <c:v>3631</c:v>
                </c:pt>
                <c:pt idx="1036">
                  <c:v>3650</c:v>
                </c:pt>
                <c:pt idx="1037">
                  <c:v>3659</c:v>
                </c:pt>
                <c:pt idx="1038">
                  <c:v>3678</c:v>
                </c:pt>
                <c:pt idx="1039">
                  <c:v>3687</c:v>
                </c:pt>
                <c:pt idx="1040">
                  <c:v>3706</c:v>
                </c:pt>
                <c:pt idx="1041">
                  <c:v>3716</c:v>
                </c:pt>
                <c:pt idx="1042">
                  <c:v>3735</c:v>
                </c:pt>
                <c:pt idx="1043">
                  <c:v>3744</c:v>
                </c:pt>
                <c:pt idx="1044">
                  <c:v>3764</c:v>
                </c:pt>
                <c:pt idx="1045">
                  <c:v>3773</c:v>
                </c:pt>
                <c:pt idx="1046">
                  <c:v>3793</c:v>
                </c:pt>
                <c:pt idx="1047">
                  <c:v>3802</c:v>
                </c:pt>
                <c:pt idx="1048">
                  <c:v>3822</c:v>
                </c:pt>
                <c:pt idx="1049">
                  <c:v>3832</c:v>
                </c:pt>
                <c:pt idx="1050">
                  <c:v>3851</c:v>
                </c:pt>
                <c:pt idx="1051">
                  <c:v>3861</c:v>
                </c:pt>
                <c:pt idx="1052">
                  <c:v>3881</c:v>
                </c:pt>
                <c:pt idx="1053">
                  <c:v>3891</c:v>
                </c:pt>
                <c:pt idx="1054">
                  <c:v>3911</c:v>
                </c:pt>
                <c:pt idx="1055">
                  <c:v>3921</c:v>
                </c:pt>
                <c:pt idx="1056">
                  <c:v>3941</c:v>
                </c:pt>
                <c:pt idx="1057">
                  <c:v>3951</c:v>
                </c:pt>
                <c:pt idx="1058">
                  <c:v>3971</c:v>
                </c:pt>
                <c:pt idx="1059">
                  <c:v>3982</c:v>
                </c:pt>
                <c:pt idx="1060">
                  <c:v>4002</c:v>
                </c:pt>
                <c:pt idx="1061">
                  <c:v>4012</c:v>
                </c:pt>
                <c:pt idx="1062">
                  <c:v>4033</c:v>
                </c:pt>
                <c:pt idx="1063">
                  <c:v>4043</c:v>
                </c:pt>
                <c:pt idx="1064">
                  <c:v>4064</c:v>
                </c:pt>
                <c:pt idx="1065">
                  <c:v>4074</c:v>
                </c:pt>
                <c:pt idx="1066">
                  <c:v>4095</c:v>
                </c:pt>
                <c:pt idx="1067">
                  <c:v>4106</c:v>
                </c:pt>
                <c:pt idx="1068">
                  <c:v>4127</c:v>
                </c:pt>
                <c:pt idx="1069">
                  <c:v>4137</c:v>
                </c:pt>
                <c:pt idx="1070">
                  <c:v>4159</c:v>
                </c:pt>
                <c:pt idx="1071">
                  <c:v>4169</c:v>
                </c:pt>
                <c:pt idx="1072">
                  <c:v>4191</c:v>
                </c:pt>
                <c:pt idx="1073">
                  <c:v>4201</c:v>
                </c:pt>
                <c:pt idx="1074">
                  <c:v>4223</c:v>
                </c:pt>
                <c:pt idx="1075">
                  <c:v>4234</c:v>
                </c:pt>
                <c:pt idx="1076">
                  <c:v>4255</c:v>
                </c:pt>
                <c:pt idx="1077">
                  <c:v>4266</c:v>
                </c:pt>
                <c:pt idx="1078">
                  <c:v>4288</c:v>
                </c:pt>
                <c:pt idx="1079">
                  <c:v>4299</c:v>
                </c:pt>
                <c:pt idx="1080">
                  <c:v>4321</c:v>
                </c:pt>
                <c:pt idx="1081">
                  <c:v>4332</c:v>
                </c:pt>
                <c:pt idx="1082">
                  <c:v>4355</c:v>
                </c:pt>
                <c:pt idx="1083">
                  <c:v>4366</c:v>
                </c:pt>
                <c:pt idx="1084">
                  <c:v>4388</c:v>
                </c:pt>
                <c:pt idx="1085">
                  <c:v>4399</c:v>
                </c:pt>
                <c:pt idx="1086">
                  <c:v>4422</c:v>
                </c:pt>
                <c:pt idx="1087">
                  <c:v>4433</c:v>
                </c:pt>
                <c:pt idx="1088">
                  <c:v>4456</c:v>
                </c:pt>
                <c:pt idx="1089">
                  <c:v>4467</c:v>
                </c:pt>
                <c:pt idx="1090">
                  <c:v>4490</c:v>
                </c:pt>
                <c:pt idx="1091">
                  <c:v>4502</c:v>
                </c:pt>
                <c:pt idx="1092">
                  <c:v>4525</c:v>
                </c:pt>
                <c:pt idx="1093">
                  <c:v>4536</c:v>
                </c:pt>
                <c:pt idx="1094">
                  <c:v>4560</c:v>
                </c:pt>
                <c:pt idx="1095">
                  <c:v>4571</c:v>
                </c:pt>
                <c:pt idx="1096">
                  <c:v>4595</c:v>
                </c:pt>
                <c:pt idx="1097">
                  <c:v>4607</c:v>
                </c:pt>
                <c:pt idx="1098">
                  <c:v>4630</c:v>
                </c:pt>
                <c:pt idx="1099">
                  <c:v>4642</c:v>
                </c:pt>
                <c:pt idx="1100">
                  <c:v>4666</c:v>
                </c:pt>
                <c:pt idx="1101">
                  <c:v>4678</c:v>
                </c:pt>
                <c:pt idx="1102">
                  <c:v>4702</c:v>
                </c:pt>
                <c:pt idx="1103">
                  <c:v>4714</c:v>
                </c:pt>
                <c:pt idx="1104">
                  <c:v>4738</c:v>
                </c:pt>
                <c:pt idx="1105">
                  <c:v>4750</c:v>
                </c:pt>
                <c:pt idx="1106">
                  <c:v>4775</c:v>
                </c:pt>
                <c:pt idx="1107">
                  <c:v>4787</c:v>
                </c:pt>
                <c:pt idx="1108">
                  <c:v>4811</c:v>
                </c:pt>
                <c:pt idx="1109">
                  <c:v>4824</c:v>
                </c:pt>
                <c:pt idx="1110">
                  <c:v>4848</c:v>
                </c:pt>
                <c:pt idx="1111">
                  <c:v>4861</c:v>
                </c:pt>
                <c:pt idx="1112">
                  <c:v>4886</c:v>
                </c:pt>
                <c:pt idx="1113">
                  <c:v>4898</c:v>
                </c:pt>
                <c:pt idx="1114">
                  <c:v>4923</c:v>
                </c:pt>
                <c:pt idx="1115">
                  <c:v>4936</c:v>
                </c:pt>
                <c:pt idx="1116">
                  <c:v>4961</c:v>
                </c:pt>
                <c:pt idx="1117">
                  <c:v>4974</c:v>
                </c:pt>
                <c:pt idx="1118">
                  <c:v>5000</c:v>
                </c:pt>
                <c:pt idx="1119">
                  <c:v>5012</c:v>
                </c:pt>
                <c:pt idx="1120">
                  <c:v>5038</c:v>
                </c:pt>
                <c:pt idx="1121">
                  <c:v>5051</c:v>
                </c:pt>
                <c:pt idx="1122">
                  <c:v>5077</c:v>
                </c:pt>
                <c:pt idx="1123">
                  <c:v>5090</c:v>
                </c:pt>
                <c:pt idx="1124">
                  <c:v>5116</c:v>
                </c:pt>
                <c:pt idx="1125">
                  <c:v>5129</c:v>
                </c:pt>
                <c:pt idx="1126">
                  <c:v>5155</c:v>
                </c:pt>
                <c:pt idx="1127">
                  <c:v>5169</c:v>
                </c:pt>
                <c:pt idx="1128">
                  <c:v>5195</c:v>
                </c:pt>
                <c:pt idx="1129">
                  <c:v>5208</c:v>
                </c:pt>
                <c:pt idx="1130">
                  <c:v>5235</c:v>
                </c:pt>
                <c:pt idx="1131">
                  <c:v>5249</c:v>
                </c:pt>
                <c:pt idx="1132">
                  <c:v>5275</c:v>
                </c:pt>
                <c:pt idx="1133">
                  <c:v>5289</c:v>
                </c:pt>
                <c:pt idx="1134">
                  <c:v>5316</c:v>
                </c:pt>
                <c:pt idx="1135">
                  <c:v>5330</c:v>
                </c:pt>
                <c:pt idx="1136">
                  <c:v>5357</c:v>
                </c:pt>
                <c:pt idx="1137">
                  <c:v>5371</c:v>
                </c:pt>
                <c:pt idx="1138">
                  <c:v>5398</c:v>
                </c:pt>
                <c:pt idx="1139">
                  <c:v>5412</c:v>
                </c:pt>
                <c:pt idx="1140">
                  <c:v>5440</c:v>
                </c:pt>
                <c:pt idx="1141">
                  <c:v>5454</c:v>
                </c:pt>
                <c:pt idx="1142">
                  <c:v>5482</c:v>
                </c:pt>
                <c:pt idx="1143">
                  <c:v>5496</c:v>
                </c:pt>
                <c:pt idx="1144">
                  <c:v>5524</c:v>
                </c:pt>
                <c:pt idx="1145">
                  <c:v>5538</c:v>
                </c:pt>
                <c:pt idx="1146">
                  <c:v>5567</c:v>
                </c:pt>
                <c:pt idx="1147">
                  <c:v>5581</c:v>
                </c:pt>
                <c:pt idx="1148">
                  <c:v>5610</c:v>
                </c:pt>
                <c:pt idx="1149">
                  <c:v>5624</c:v>
                </c:pt>
                <c:pt idx="1150">
                  <c:v>5653</c:v>
                </c:pt>
                <c:pt idx="1151">
                  <c:v>5667</c:v>
                </c:pt>
                <c:pt idx="1152">
                  <c:v>5696</c:v>
                </c:pt>
                <c:pt idx="1153">
                  <c:v>5711</c:v>
                </c:pt>
                <c:pt idx="1154">
                  <c:v>5740</c:v>
                </c:pt>
                <c:pt idx="1155">
                  <c:v>5755</c:v>
                </c:pt>
                <c:pt idx="1156">
                  <c:v>5784</c:v>
                </c:pt>
                <c:pt idx="1157">
                  <c:v>5799</c:v>
                </c:pt>
                <c:pt idx="1158">
                  <c:v>5829</c:v>
                </c:pt>
                <c:pt idx="1159">
                  <c:v>5844</c:v>
                </c:pt>
                <c:pt idx="1160">
                  <c:v>5874</c:v>
                </c:pt>
                <c:pt idx="1161">
                  <c:v>5889</c:v>
                </c:pt>
                <c:pt idx="1162">
                  <c:v>5919</c:v>
                </c:pt>
                <c:pt idx="1163">
                  <c:v>5934</c:v>
                </c:pt>
                <c:pt idx="1164">
                  <c:v>5965</c:v>
                </c:pt>
                <c:pt idx="1165">
                  <c:v>5980</c:v>
                </c:pt>
                <c:pt idx="1166">
                  <c:v>6011</c:v>
                </c:pt>
                <c:pt idx="1167">
                  <c:v>6026</c:v>
                </c:pt>
                <c:pt idx="1168">
                  <c:v>6057</c:v>
                </c:pt>
                <c:pt idx="1169">
                  <c:v>6073</c:v>
                </c:pt>
                <c:pt idx="1170">
                  <c:v>6104</c:v>
                </c:pt>
                <c:pt idx="1171">
                  <c:v>6119</c:v>
                </c:pt>
                <c:pt idx="1172">
                  <c:v>6151</c:v>
                </c:pt>
                <c:pt idx="1173">
                  <c:v>6166</c:v>
                </c:pt>
                <c:pt idx="1174">
                  <c:v>6198</c:v>
                </c:pt>
                <c:pt idx="1175">
                  <c:v>6214</c:v>
                </c:pt>
                <c:pt idx="1176">
                  <c:v>6246</c:v>
                </c:pt>
                <c:pt idx="1177">
                  <c:v>6262</c:v>
                </c:pt>
                <c:pt idx="1178">
                  <c:v>6294</c:v>
                </c:pt>
                <c:pt idx="1179">
                  <c:v>6310</c:v>
                </c:pt>
                <c:pt idx="1180">
                  <c:v>6342</c:v>
                </c:pt>
                <c:pt idx="1181">
                  <c:v>6359</c:v>
                </c:pt>
                <c:pt idx="1182">
                  <c:v>6391</c:v>
                </c:pt>
                <c:pt idx="1183">
                  <c:v>6408</c:v>
                </c:pt>
                <c:pt idx="1184">
                  <c:v>6441</c:v>
                </c:pt>
                <c:pt idx="1185">
                  <c:v>6457</c:v>
                </c:pt>
                <c:pt idx="1186">
                  <c:v>6490</c:v>
                </c:pt>
                <c:pt idx="1187">
                  <c:v>6507</c:v>
                </c:pt>
                <c:pt idx="1188">
                  <c:v>6540</c:v>
                </c:pt>
                <c:pt idx="1189">
                  <c:v>6557</c:v>
                </c:pt>
                <c:pt idx="1190">
                  <c:v>6591</c:v>
                </c:pt>
                <c:pt idx="1191">
                  <c:v>6607</c:v>
                </c:pt>
                <c:pt idx="1192">
                  <c:v>6641</c:v>
                </c:pt>
                <c:pt idx="1193">
                  <c:v>6658</c:v>
                </c:pt>
                <c:pt idx="1194">
                  <c:v>6692</c:v>
                </c:pt>
                <c:pt idx="1195">
                  <c:v>6710</c:v>
                </c:pt>
                <c:pt idx="1196">
                  <c:v>6744</c:v>
                </c:pt>
                <c:pt idx="1197">
                  <c:v>6761</c:v>
                </c:pt>
                <c:pt idx="1198">
                  <c:v>6796</c:v>
                </c:pt>
                <c:pt idx="1199">
                  <c:v>6813</c:v>
                </c:pt>
                <c:pt idx="1200">
                  <c:v>6848</c:v>
                </c:pt>
                <c:pt idx="1201">
                  <c:v>6866</c:v>
                </c:pt>
                <c:pt idx="1202">
                  <c:v>6901</c:v>
                </c:pt>
                <c:pt idx="1203">
                  <c:v>6919</c:v>
                </c:pt>
                <c:pt idx="1204">
                  <c:v>6954</c:v>
                </c:pt>
                <c:pt idx="1205">
                  <c:v>6972</c:v>
                </c:pt>
                <c:pt idx="1206">
                  <c:v>7008</c:v>
                </c:pt>
                <c:pt idx="1207">
                  <c:v>7026</c:v>
                </c:pt>
                <c:pt idx="1208">
                  <c:v>7062</c:v>
                </c:pt>
                <c:pt idx="1209">
                  <c:v>7080</c:v>
                </c:pt>
                <c:pt idx="1210">
                  <c:v>7116</c:v>
                </c:pt>
                <c:pt idx="1211">
                  <c:v>7135</c:v>
                </c:pt>
                <c:pt idx="1212">
                  <c:v>7171</c:v>
                </c:pt>
                <c:pt idx="1213">
                  <c:v>7189</c:v>
                </c:pt>
                <c:pt idx="1214">
                  <c:v>7226</c:v>
                </c:pt>
                <c:pt idx="1215">
                  <c:v>7245</c:v>
                </c:pt>
                <c:pt idx="1216">
                  <c:v>7282</c:v>
                </c:pt>
                <c:pt idx="1217">
                  <c:v>7301</c:v>
                </c:pt>
                <c:pt idx="1218">
                  <c:v>7338</c:v>
                </c:pt>
                <c:pt idx="1219">
                  <c:v>7357</c:v>
                </c:pt>
                <c:pt idx="1220">
                  <c:v>7395</c:v>
                </c:pt>
                <c:pt idx="1221">
                  <c:v>7414</c:v>
                </c:pt>
                <c:pt idx="1222">
                  <c:v>7452</c:v>
                </c:pt>
                <c:pt idx="1223">
                  <c:v>7471</c:v>
                </c:pt>
                <c:pt idx="1224">
                  <c:v>7509</c:v>
                </c:pt>
                <c:pt idx="1225">
                  <c:v>7528</c:v>
                </c:pt>
                <c:pt idx="1226">
                  <c:v>7567</c:v>
                </c:pt>
                <c:pt idx="1227">
                  <c:v>7586</c:v>
                </c:pt>
                <c:pt idx="1228">
                  <c:v>7625</c:v>
                </c:pt>
                <c:pt idx="1229">
                  <c:v>7645</c:v>
                </c:pt>
                <c:pt idx="1230">
                  <c:v>7684</c:v>
                </c:pt>
                <c:pt idx="1231">
                  <c:v>7704</c:v>
                </c:pt>
                <c:pt idx="1232">
                  <c:v>7743</c:v>
                </c:pt>
                <c:pt idx="1233">
                  <c:v>7763</c:v>
                </c:pt>
                <c:pt idx="1234">
                  <c:v>7803</c:v>
                </c:pt>
                <c:pt idx="1235">
                  <c:v>7823</c:v>
                </c:pt>
                <c:pt idx="1236">
                  <c:v>7863</c:v>
                </c:pt>
                <c:pt idx="1237">
                  <c:v>7883</c:v>
                </c:pt>
                <c:pt idx="1238">
                  <c:v>7923</c:v>
                </c:pt>
                <c:pt idx="1239">
                  <c:v>7944</c:v>
                </c:pt>
                <c:pt idx="1240">
                  <c:v>7985</c:v>
                </c:pt>
                <c:pt idx="1241">
                  <c:v>8005</c:v>
                </c:pt>
                <c:pt idx="1242">
                  <c:v>8046</c:v>
                </c:pt>
                <c:pt idx="1243">
                  <c:v>8067</c:v>
                </c:pt>
                <c:pt idx="1244">
                  <c:v>8108</c:v>
                </c:pt>
                <c:pt idx="1245">
                  <c:v>8129</c:v>
                </c:pt>
                <c:pt idx="1246">
                  <c:v>8171</c:v>
                </c:pt>
                <c:pt idx="1247">
                  <c:v>8191</c:v>
                </c:pt>
                <c:pt idx="1248">
                  <c:v>8233</c:v>
                </c:pt>
                <c:pt idx="1249">
                  <c:v>8255</c:v>
                </c:pt>
                <c:pt idx="1250">
                  <c:v>8297</c:v>
                </c:pt>
                <c:pt idx="1251">
                  <c:v>8318</c:v>
                </c:pt>
                <c:pt idx="1252">
                  <c:v>8361</c:v>
                </c:pt>
                <c:pt idx="1253">
                  <c:v>8382</c:v>
                </c:pt>
                <c:pt idx="1254">
                  <c:v>8425</c:v>
                </c:pt>
                <c:pt idx="1255">
                  <c:v>8447</c:v>
                </c:pt>
                <c:pt idx="1256">
                  <c:v>8490</c:v>
                </c:pt>
                <c:pt idx="1257">
                  <c:v>8512</c:v>
                </c:pt>
                <c:pt idx="1258">
                  <c:v>8556</c:v>
                </c:pt>
                <c:pt idx="1259">
                  <c:v>8577</c:v>
                </c:pt>
                <c:pt idx="1260">
                  <c:v>8621</c:v>
                </c:pt>
                <c:pt idx="1261">
                  <c:v>8644</c:v>
                </c:pt>
                <c:pt idx="1262">
                  <c:v>8688</c:v>
                </c:pt>
                <c:pt idx="1263">
                  <c:v>8710</c:v>
                </c:pt>
                <c:pt idx="1264">
                  <c:v>8755</c:v>
                </c:pt>
                <c:pt idx="1265">
                  <c:v>8777</c:v>
                </c:pt>
                <c:pt idx="1266">
                  <c:v>8822</c:v>
                </c:pt>
                <c:pt idx="1267">
                  <c:v>8845</c:v>
                </c:pt>
                <c:pt idx="1268">
                  <c:v>8890</c:v>
                </c:pt>
                <c:pt idx="1269">
                  <c:v>8913</c:v>
                </c:pt>
                <c:pt idx="1270">
                  <c:v>8959</c:v>
                </c:pt>
                <c:pt idx="1271">
                  <c:v>8982</c:v>
                </c:pt>
                <c:pt idx="1272">
                  <c:v>9028</c:v>
                </c:pt>
                <c:pt idx="1273">
                  <c:v>9051</c:v>
                </c:pt>
                <c:pt idx="1274">
                  <c:v>9097</c:v>
                </c:pt>
                <c:pt idx="1275">
                  <c:v>9121</c:v>
                </c:pt>
                <c:pt idx="1276">
                  <c:v>9167</c:v>
                </c:pt>
                <c:pt idx="1277">
                  <c:v>9191</c:v>
                </c:pt>
                <c:pt idx="1278">
                  <c:v>9238</c:v>
                </c:pt>
                <c:pt idx="1279">
                  <c:v>9262</c:v>
                </c:pt>
                <c:pt idx="1280">
                  <c:v>9309</c:v>
                </c:pt>
                <c:pt idx="1281">
                  <c:v>9333</c:v>
                </c:pt>
                <c:pt idx="1282">
                  <c:v>9381</c:v>
                </c:pt>
                <c:pt idx="1283">
                  <c:v>9405</c:v>
                </c:pt>
                <c:pt idx="1284">
                  <c:v>9453</c:v>
                </c:pt>
                <c:pt idx="1285">
                  <c:v>9477</c:v>
                </c:pt>
                <c:pt idx="1286">
                  <c:v>9526</c:v>
                </c:pt>
                <c:pt idx="1287">
                  <c:v>9550</c:v>
                </c:pt>
                <c:pt idx="1288">
                  <c:v>9599</c:v>
                </c:pt>
                <c:pt idx="1289">
                  <c:v>9624</c:v>
                </c:pt>
                <c:pt idx="1290">
                  <c:v>9673</c:v>
                </c:pt>
                <c:pt idx="1291">
                  <c:v>9698</c:v>
                </c:pt>
                <c:pt idx="1292">
                  <c:v>9748</c:v>
                </c:pt>
                <c:pt idx="1293">
                  <c:v>9773</c:v>
                </c:pt>
                <c:pt idx="1294">
                  <c:v>9823</c:v>
                </c:pt>
                <c:pt idx="1295">
                  <c:v>9848</c:v>
                </c:pt>
                <c:pt idx="1296">
                  <c:v>9899</c:v>
                </c:pt>
                <c:pt idx="1297">
                  <c:v>9924</c:v>
                </c:pt>
                <c:pt idx="1298">
                  <c:v>9975</c:v>
                </c:pt>
                <c:pt idx="1299">
                  <c:v>10000</c:v>
                </c:pt>
                <c:pt idx="1300">
                  <c:v>10001</c:v>
                </c:pt>
                <c:pt idx="1301">
                  <c:v>10039</c:v>
                </c:pt>
                <c:pt idx="1302">
                  <c:v>10078</c:v>
                </c:pt>
                <c:pt idx="1303">
                  <c:v>10116</c:v>
                </c:pt>
                <c:pt idx="1304">
                  <c:v>10155</c:v>
                </c:pt>
                <c:pt idx="1305">
                  <c:v>10194</c:v>
                </c:pt>
                <c:pt idx="1306">
                  <c:v>10233</c:v>
                </c:pt>
                <c:pt idx="1307">
                  <c:v>10273</c:v>
                </c:pt>
                <c:pt idx="1308">
                  <c:v>10312</c:v>
                </c:pt>
                <c:pt idx="1309">
                  <c:v>10352</c:v>
                </c:pt>
                <c:pt idx="1310">
                  <c:v>10392</c:v>
                </c:pt>
                <c:pt idx="1311">
                  <c:v>10432</c:v>
                </c:pt>
                <c:pt idx="1312">
                  <c:v>10472</c:v>
                </c:pt>
                <c:pt idx="1313">
                  <c:v>10512</c:v>
                </c:pt>
                <c:pt idx="1314">
                  <c:v>10552</c:v>
                </c:pt>
                <c:pt idx="1315">
                  <c:v>10593</c:v>
                </c:pt>
                <c:pt idx="1316">
                  <c:v>10634</c:v>
                </c:pt>
                <c:pt idx="1317">
                  <c:v>10675</c:v>
                </c:pt>
                <c:pt idx="1318">
                  <c:v>10716</c:v>
                </c:pt>
                <c:pt idx="1319">
                  <c:v>10757</c:v>
                </c:pt>
                <c:pt idx="1320">
                  <c:v>10798</c:v>
                </c:pt>
                <c:pt idx="1321">
                  <c:v>10840</c:v>
                </c:pt>
                <c:pt idx="1322">
                  <c:v>10881</c:v>
                </c:pt>
                <c:pt idx="1323">
                  <c:v>10923</c:v>
                </c:pt>
                <c:pt idx="1324">
                  <c:v>10965</c:v>
                </c:pt>
                <c:pt idx="1325">
                  <c:v>11007</c:v>
                </c:pt>
                <c:pt idx="1326">
                  <c:v>11050</c:v>
                </c:pt>
                <c:pt idx="1327">
                  <c:v>11092</c:v>
                </c:pt>
                <c:pt idx="1328">
                  <c:v>11135</c:v>
                </c:pt>
                <c:pt idx="1329">
                  <c:v>11178</c:v>
                </c:pt>
                <c:pt idx="1330">
                  <c:v>11221</c:v>
                </c:pt>
                <c:pt idx="1331">
                  <c:v>11264</c:v>
                </c:pt>
                <c:pt idx="1332">
                  <c:v>11307</c:v>
                </c:pt>
                <c:pt idx="1333">
                  <c:v>11351</c:v>
                </c:pt>
                <c:pt idx="1334">
                  <c:v>11394</c:v>
                </c:pt>
                <c:pt idx="1335">
                  <c:v>11438</c:v>
                </c:pt>
                <c:pt idx="1336">
                  <c:v>11482</c:v>
                </c:pt>
                <c:pt idx="1337">
                  <c:v>11526</c:v>
                </c:pt>
                <c:pt idx="1338">
                  <c:v>11570</c:v>
                </c:pt>
                <c:pt idx="1339">
                  <c:v>11615</c:v>
                </c:pt>
                <c:pt idx="1340">
                  <c:v>11660</c:v>
                </c:pt>
                <c:pt idx="1341">
                  <c:v>11704</c:v>
                </c:pt>
                <c:pt idx="1342">
                  <c:v>11749</c:v>
                </c:pt>
                <c:pt idx="1343">
                  <c:v>11795</c:v>
                </c:pt>
                <c:pt idx="1344">
                  <c:v>11840</c:v>
                </c:pt>
                <c:pt idx="1345">
                  <c:v>11886</c:v>
                </c:pt>
                <c:pt idx="1346">
                  <c:v>11931</c:v>
                </c:pt>
                <c:pt idx="1347">
                  <c:v>11977</c:v>
                </c:pt>
                <c:pt idx="1348">
                  <c:v>12023</c:v>
                </c:pt>
                <c:pt idx="1349">
                  <c:v>12069</c:v>
                </c:pt>
                <c:pt idx="1350">
                  <c:v>12116</c:v>
                </c:pt>
                <c:pt idx="1351">
                  <c:v>12162</c:v>
                </c:pt>
                <c:pt idx="1352">
                  <c:v>12209</c:v>
                </c:pt>
                <c:pt idx="1353">
                  <c:v>12256</c:v>
                </c:pt>
                <c:pt idx="1354">
                  <c:v>12303</c:v>
                </c:pt>
                <c:pt idx="1355">
                  <c:v>12350</c:v>
                </c:pt>
                <c:pt idx="1356">
                  <c:v>12398</c:v>
                </c:pt>
                <c:pt idx="1357">
                  <c:v>12446</c:v>
                </c:pt>
                <c:pt idx="1358">
                  <c:v>12493</c:v>
                </c:pt>
                <c:pt idx="1359">
                  <c:v>12542</c:v>
                </c:pt>
                <c:pt idx="1360">
                  <c:v>12590</c:v>
                </c:pt>
                <c:pt idx="1361">
                  <c:v>12638</c:v>
                </c:pt>
                <c:pt idx="1362">
                  <c:v>12687</c:v>
                </c:pt>
                <c:pt idx="1363">
                  <c:v>12736</c:v>
                </c:pt>
                <c:pt idx="1364">
                  <c:v>12784</c:v>
                </c:pt>
                <c:pt idx="1365">
                  <c:v>12834</c:v>
                </c:pt>
                <c:pt idx="1366">
                  <c:v>12883</c:v>
                </c:pt>
                <c:pt idx="1367">
                  <c:v>12933</c:v>
                </c:pt>
                <c:pt idx="1368">
                  <c:v>12982</c:v>
                </c:pt>
                <c:pt idx="1369">
                  <c:v>13032</c:v>
                </c:pt>
                <c:pt idx="1370">
                  <c:v>13082</c:v>
                </c:pt>
                <c:pt idx="1371">
                  <c:v>13133</c:v>
                </c:pt>
                <c:pt idx="1372">
                  <c:v>13183</c:v>
                </c:pt>
                <c:pt idx="1373">
                  <c:v>13234</c:v>
                </c:pt>
                <c:pt idx="1374">
                  <c:v>13285</c:v>
                </c:pt>
                <c:pt idx="1375">
                  <c:v>13336</c:v>
                </c:pt>
                <c:pt idx="1376">
                  <c:v>13387</c:v>
                </c:pt>
                <c:pt idx="1377">
                  <c:v>13438</c:v>
                </c:pt>
                <c:pt idx="1378">
                  <c:v>13490</c:v>
                </c:pt>
                <c:pt idx="1379">
                  <c:v>13542</c:v>
                </c:pt>
                <c:pt idx="1380">
                  <c:v>13594</c:v>
                </c:pt>
                <c:pt idx="1381">
                  <c:v>13646</c:v>
                </c:pt>
                <c:pt idx="1382">
                  <c:v>13699</c:v>
                </c:pt>
                <c:pt idx="1383">
                  <c:v>13751</c:v>
                </c:pt>
                <c:pt idx="1384">
                  <c:v>13804</c:v>
                </c:pt>
                <c:pt idx="1385">
                  <c:v>13857</c:v>
                </c:pt>
                <c:pt idx="1386">
                  <c:v>13911</c:v>
                </c:pt>
                <c:pt idx="1387">
                  <c:v>13964</c:v>
                </c:pt>
                <c:pt idx="1388">
                  <c:v>14018</c:v>
                </c:pt>
                <c:pt idx="1389">
                  <c:v>14072</c:v>
                </c:pt>
                <c:pt idx="1390">
                  <c:v>14126</c:v>
                </c:pt>
                <c:pt idx="1391">
                  <c:v>14180</c:v>
                </c:pt>
                <c:pt idx="1392">
                  <c:v>14235</c:v>
                </c:pt>
                <c:pt idx="1393">
                  <c:v>14289</c:v>
                </c:pt>
                <c:pt idx="1394">
                  <c:v>14344</c:v>
                </c:pt>
                <c:pt idx="1395">
                  <c:v>14400</c:v>
                </c:pt>
                <c:pt idx="1396">
                  <c:v>14455</c:v>
                </c:pt>
                <c:pt idx="1397">
                  <c:v>14510</c:v>
                </c:pt>
                <c:pt idx="1398">
                  <c:v>14566</c:v>
                </c:pt>
                <c:pt idx="1399">
                  <c:v>14622</c:v>
                </c:pt>
                <c:pt idx="1400">
                  <c:v>14678</c:v>
                </c:pt>
                <c:pt idx="1401">
                  <c:v>14735</c:v>
                </c:pt>
                <c:pt idx="1402">
                  <c:v>14792</c:v>
                </c:pt>
                <c:pt idx="1403">
                  <c:v>14848</c:v>
                </c:pt>
                <c:pt idx="1404">
                  <c:v>14906</c:v>
                </c:pt>
                <c:pt idx="1405">
                  <c:v>14963</c:v>
                </c:pt>
                <c:pt idx="1406">
                  <c:v>15020</c:v>
                </c:pt>
                <c:pt idx="1407">
                  <c:v>15078</c:v>
                </c:pt>
                <c:pt idx="1408">
                  <c:v>15136</c:v>
                </c:pt>
                <c:pt idx="1409">
                  <c:v>15194</c:v>
                </c:pt>
                <c:pt idx="1410">
                  <c:v>15253</c:v>
                </c:pt>
                <c:pt idx="1411">
                  <c:v>15311</c:v>
                </c:pt>
                <c:pt idx="1412">
                  <c:v>15370</c:v>
                </c:pt>
                <c:pt idx="1413">
                  <c:v>15429</c:v>
                </c:pt>
                <c:pt idx="1414">
                  <c:v>15489</c:v>
                </c:pt>
                <c:pt idx="1415">
                  <c:v>15548</c:v>
                </c:pt>
                <c:pt idx="1416">
                  <c:v>15608</c:v>
                </c:pt>
                <c:pt idx="1417">
                  <c:v>15668</c:v>
                </c:pt>
                <c:pt idx="1418">
                  <c:v>15728</c:v>
                </c:pt>
                <c:pt idx="1419">
                  <c:v>15789</c:v>
                </c:pt>
                <c:pt idx="1420">
                  <c:v>15849</c:v>
                </c:pt>
                <c:pt idx="1421">
                  <c:v>15910</c:v>
                </c:pt>
                <c:pt idx="1422">
                  <c:v>15972</c:v>
                </c:pt>
                <c:pt idx="1423">
                  <c:v>16033</c:v>
                </c:pt>
                <c:pt idx="1424">
                  <c:v>16095</c:v>
                </c:pt>
                <c:pt idx="1425">
                  <c:v>16156</c:v>
                </c:pt>
                <c:pt idx="1426">
                  <c:v>16219</c:v>
                </c:pt>
                <c:pt idx="1427">
                  <c:v>16281</c:v>
                </c:pt>
                <c:pt idx="1428">
                  <c:v>16344</c:v>
                </c:pt>
                <c:pt idx="1429">
                  <c:v>16406</c:v>
                </c:pt>
                <c:pt idx="1430">
                  <c:v>16469</c:v>
                </c:pt>
                <c:pt idx="1431">
                  <c:v>16533</c:v>
                </c:pt>
                <c:pt idx="1432">
                  <c:v>16596</c:v>
                </c:pt>
                <c:pt idx="1433">
                  <c:v>16660</c:v>
                </c:pt>
                <c:pt idx="1434">
                  <c:v>16724</c:v>
                </c:pt>
                <c:pt idx="1435">
                  <c:v>16789</c:v>
                </c:pt>
                <c:pt idx="1436">
                  <c:v>16853</c:v>
                </c:pt>
                <c:pt idx="1437">
                  <c:v>16918</c:v>
                </c:pt>
                <c:pt idx="1438">
                  <c:v>16983</c:v>
                </c:pt>
                <c:pt idx="1439">
                  <c:v>17048</c:v>
                </c:pt>
                <c:pt idx="1440">
                  <c:v>17114</c:v>
                </c:pt>
                <c:pt idx="1441">
                  <c:v>17180</c:v>
                </c:pt>
                <c:pt idx="1442">
                  <c:v>17246</c:v>
                </c:pt>
                <c:pt idx="1443">
                  <c:v>17312</c:v>
                </c:pt>
                <c:pt idx="1444">
                  <c:v>17379</c:v>
                </c:pt>
                <c:pt idx="1445">
                  <c:v>17445</c:v>
                </c:pt>
                <c:pt idx="1446">
                  <c:v>17512</c:v>
                </c:pt>
                <c:pt idx="1447">
                  <c:v>17580</c:v>
                </c:pt>
                <c:pt idx="1448">
                  <c:v>17647</c:v>
                </c:pt>
                <c:pt idx="1449">
                  <c:v>17715</c:v>
                </c:pt>
                <c:pt idx="1450">
                  <c:v>17783</c:v>
                </c:pt>
                <c:pt idx="1451">
                  <c:v>17852</c:v>
                </c:pt>
                <c:pt idx="1452">
                  <c:v>17920</c:v>
                </c:pt>
                <c:pt idx="1453">
                  <c:v>17989</c:v>
                </c:pt>
                <c:pt idx="1454">
                  <c:v>18058</c:v>
                </c:pt>
                <c:pt idx="1455">
                  <c:v>18128</c:v>
                </c:pt>
                <c:pt idx="1456">
                  <c:v>18198</c:v>
                </c:pt>
                <c:pt idx="1457">
                  <c:v>18267</c:v>
                </c:pt>
                <c:pt idx="1458">
                  <c:v>18338</c:v>
                </c:pt>
                <c:pt idx="1459">
                  <c:v>18408</c:v>
                </c:pt>
                <c:pt idx="1460">
                  <c:v>18479</c:v>
                </c:pt>
                <c:pt idx="1461">
                  <c:v>18550</c:v>
                </c:pt>
                <c:pt idx="1462">
                  <c:v>18621</c:v>
                </c:pt>
                <c:pt idx="1463">
                  <c:v>18693</c:v>
                </c:pt>
                <c:pt idx="1464">
                  <c:v>18765</c:v>
                </c:pt>
                <c:pt idx="1465">
                  <c:v>18837</c:v>
                </c:pt>
                <c:pt idx="1466">
                  <c:v>18909</c:v>
                </c:pt>
                <c:pt idx="1467">
                  <c:v>18982</c:v>
                </c:pt>
                <c:pt idx="1468">
                  <c:v>19055</c:v>
                </c:pt>
                <c:pt idx="1469">
                  <c:v>19128</c:v>
                </c:pt>
                <c:pt idx="1470">
                  <c:v>19202</c:v>
                </c:pt>
                <c:pt idx="1471">
                  <c:v>19276</c:v>
                </c:pt>
                <c:pt idx="1472">
                  <c:v>19350</c:v>
                </c:pt>
                <c:pt idx="1473">
                  <c:v>19424</c:v>
                </c:pt>
                <c:pt idx="1474">
                  <c:v>19499</c:v>
                </c:pt>
                <c:pt idx="1475">
                  <c:v>19574</c:v>
                </c:pt>
                <c:pt idx="1476">
                  <c:v>19649</c:v>
                </c:pt>
                <c:pt idx="1477">
                  <c:v>19725</c:v>
                </c:pt>
                <c:pt idx="1478">
                  <c:v>19801</c:v>
                </c:pt>
                <c:pt idx="1479">
                  <c:v>19877</c:v>
                </c:pt>
                <c:pt idx="1480">
                  <c:v>19953</c:v>
                </c:pt>
                <c:pt idx="1481">
                  <c:v>20030</c:v>
                </c:pt>
                <c:pt idx="1482">
                  <c:v>20107</c:v>
                </c:pt>
                <c:pt idx="1483">
                  <c:v>20184</c:v>
                </c:pt>
                <c:pt idx="1484">
                  <c:v>20262</c:v>
                </c:pt>
                <c:pt idx="1485">
                  <c:v>20340</c:v>
                </c:pt>
                <c:pt idx="1486">
                  <c:v>20418</c:v>
                </c:pt>
                <c:pt idx="1487">
                  <c:v>20496</c:v>
                </c:pt>
                <c:pt idx="1488">
                  <c:v>20575</c:v>
                </c:pt>
                <c:pt idx="1489">
                  <c:v>20654</c:v>
                </c:pt>
                <c:pt idx="1490">
                  <c:v>20734</c:v>
                </c:pt>
                <c:pt idx="1491">
                  <c:v>20813</c:v>
                </c:pt>
                <c:pt idx="1492">
                  <c:v>20893</c:v>
                </c:pt>
                <c:pt idx="1493">
                  <c:v>20974</c:v>
                </c:pt>
                <c:pt idx="1494">
                  <c:v>21054</c:v>
                </c:pt>
                <c:pt idx="1495">
                  <c:v>21135</c:v>
                </c:pt>
                <c:pt idx="1496">
                  <c:v>21217</c:v>
                </c:pt>
                <c:pt idx="1497">
                  <c:v>21298</c:v>
                </c:pt>
                <c:pt idx="1498">
                  <c:v>21380</c:v>
                </c:pt>
                <c:pt idx="1499">
                  <c:v>21462</c:v>
                </c:pt>
                <c:pt idx="1500">
                  <c:v>21545</c:v>
                </c:pt>
                <c:pt idx="1501">
                  <c:v>21628</c:v>
                </c:pt>
                <c:pt idx="1502">
                  <c:v>21711</c:v>
                </c:pt>
                <c:pt idx="1503">
                  <c:v>21794</c:v>
                </c:pt>
                <c:pt idx="1504">
                  <c:v>21878</c:v>
                </c:pt>
                <c:pt idx="1505">
                  <c:v>21962</c:v>
                </c:pt>
                <c:pt idx="1506">
                  <c:v>22047</c:v>
                </c:pt>
                <c:pt idx="1507">
                  <c:v>22131</c:v>
                </c:pt>
                <c:pt idx="1508">
                  <c:v>22217</c:v>
                </c:pt>
                <c:pt idx="1509">
                  <c:v>22302</c:v>
                </c:pt>
                <c:pt idx="1510">
                  <c:v>22388</c:v>
                </c:pt>
                <c:pt idx="1511">
                  <c:v>22474</c:v>
                </c:pt>
                <c:pt idx="1512">
                  <c:v>22560</c:v>
                </c:pt>
                <c:pt idx="1513">
                  <c:v>22647</c:v>
                </c:pt>
                <c:pt idx="1514">
                  <c:v>22734</c:v>
                </c:pt>
                <c:pt idx="1515">
                  <c:v>22821</c:v>
                </c:pt>
                <c:pt idx="1516">
                  <c:v>22909</c:v>
                </c:pt>
                <c:pt idx="1517">
                  <c:v>22997</c:v>
                </c:pt>
                <c:pt idx="1518">
                  <c:v>23086</c:v>
                </c:pt>
                <c:pt idx="1519">
                  <c:v>23174</c:v>
                </c:pt>
                <c:pt idx="1520">
                  <c:v>23264</c:v>
                </c:pt>
                <c:pt idx="1521">
                  <c:v>23353</c:v>
                </c:pt>
                <c:pt idx="1522">
                  <c:v>23443</c:v>
                </c:pt>
                <c:pt idx="1523">
                  <c:v>23533</c:v>
                </c:pt>
                <c:pt idx="1524">
                  <c:v>23623</c:v>
                </c:pt>
                <c:pt idx="1525">
                  <c:v>23714</c:v>
                </c:pt>
                <c:pt idx="1526">
                  <c:v>23805</c:v>
                </c:pt>
                <c:pt idx="1527">
                  <c:v>23897</c:v>
                </c:pt>
                <c:pt idx="1528">
                  <c:v>23989</c:v>
                </c:pt>
                <c:pt idx="1529">
                  <c:v>24081</c:v>
                </c:pt>
                <c:pt idx="1530">
                  <c:v>24174</c:v>
                </c:pt>
                <c:pt idx="1531">
                  <c:v>24267</c:v>
                </c:pt>
                <c:pt idx="1532">
                  <c:v>24360</c:v>
                </c:pt>
                <c:pt idx="1533">
                  <c:v>24454</c:v>
                </c:pt>
                <c:pt idx="1534">
                  <c:v>24548</c:v>
                </c:pt>
                <c:pt idx="1535">
                  <c:v>24642</c:v>
                </c:pt>
                <c:pt idx="1536">
                  <c:v>24737</c:v>
                </c:pt>
                <c:pt idx="1537">
                  <c:v>24832</c:v>
                </c:pt>
                <c:pt idx="1538">
                  <c:v>24927</c:v>
                </c:pt>
                <c:pt idx="1539">
                  <c:v>25023</c:v>
                </c:pt>
                <c:pt idx="1540">
                  <c:v>25119</c:v>
                </c:pt>
                <c:pt idx="1541">
                  <c:v>25216</c:v>
                </c:pt>
                <c:pt idx="1542">
                  <c:v>25313</c:v>
                </c:pt>
                <c:pt idx="1543">
                  <c:v>25410</c:v>
                </c:pt>
                <c:pt idx="1544">
                  <c:v>25508</c:v>
                </c:pt>
                <c:pt idx="1545">
                  <c:v>25606</c:v>
                </c:pt>
                <c:pt idx="1546">
                  <c:v>25704</c:v>
                </c:pt>
                <c:pt idx="1547">
                  <c:v>25803</c:v>
                </c:pt>
                <c:pt idx="1548">
                  <c:v>25903</c:v>
                </c:pt>
                <c:pt idx="1549">
                  <c:v>26002</c:v>
                </c:pt>
                <c:pt idx="1550">
                  <c:v>26102</c:v>
                </c:pt>
                <c:pt idx="1551">
                  <c:v>26202</c:v>
                </c:pt>
                <c:pt idx="1552">
                  <c:v>26303</c:v>
                </c:pt>
                <c:pt idx="1553">
                  <c:v>26404</c:v>
                </c:pt>
                <c:pt idx="1554">
                  <c:v>26506</c:v>
                </c:pt>
                <c:pt idx="1555">
                  <c:v>26608</c:v>
                </c:pt>
                <c:pt idx="1556">
                  <c:v>26710</c:v>
                </c:pt>
                <c:pt idx="1557">
                  <c:v>26813</c:v>
                </c:pt>
                <c:pt idx="1558">
                  <c:v>26916</c:v>
                </c:pt>
                <c:pt idx="1559">
                  <c:v>27019</c:v>
                </c:pt>
                <c:pt idx="1560">
                  <c:v>27123</c:v>
                </c:pt>
                <c:pt idx="1561">
                  <c:v>27228</c:v>
                </c:pt>
                <c:pt idx="1562">
                  <c:v>27332</c:v>
                </c:pt>
                <c:pt idx="1563">
                  <c:v>27437</c:v>
                </c:pt>
                <c:pt idx="1564">
                  <c:v>27543</c:v>
                </c:pt>
                <c:pt idx="1565">
                  <c:v>27649</c:v>
                </c:pt>
                <c:pt idx="1566">
                  <c:v>27755</c:v>
                </c:pt>
                <c:pt idx="1567">
                  <c:v>27862</c:v>
                </c:pt>
                <c:pt idx="1568">
                  <c:v>27969</c:v>
                </c:pt>
                <c:pt idx="1569">
                  <c:v>28076</c:v>
                </c:pt>
                <c:pt idx="1570">
                  <c:v>28184</c:v>
                </c:pt>
                <c:pt idx="1571">
                  <c:v>28293</c:v>
                </c:pt>
                <c:pt idx="1572">
                  <c:v>28401</c:v>
                </c:pt>
                <c:pt idx="1573">
                  <c:v>28511</c:v>
                </c:pt>
                <c:pt idx="1574">
                  <c:v>28620</c:v>
                </c:pt>
                <c:pt idx="1575">
                  <c:v>28730</c:v>
                </c:pt>
                <c:pt idx="1576">
                  <c:v>28841</c:v>
                </c:pt>
                <c:pt idx="1577">
                  <c:v>28952</c:v>
                </c:pt>
                <c:pt idx="1578">
                  <c:v>29063</c:v>
                </c:pt>
                <c:pt idx="1579">
                  <c:v>29175</c:v>
                </c:pt>
                <c:pt idx="1580">
                  <c:v>29287</c:v>
                </c:pt>
                <c:pt idx="1581">
                  <c:v>29400</c:v>
                </c:pt>
                <c:pt idx="1582">
                  <c:v>29513</c:v>
                </c:pt>
                <c:pt idx="1583">
                  <c:v>29626</c:v>
                </c:pt>
                <c:pt idx="1584">
                  <c:v>29740</c:v>
                </c:pt>
                <c:pt idx="1585">
                  <c:v>29854</c:v>
                </c:pt>
                <c:pt idx="1586">
                  <c:v>29969</c:v>
                </c:pt>
                <c:pt idx="1587">
                  <c:v>30084</c:v>
                </c:pt>
                <c:pt idx="1588">
                  <c:v>30200</c:v>
                </c:pt>
                <c:pt idx="1589">
                  <c:v>30316</c:v>
                </c:pt>
                <c:pt idx="1590">
                  <c:v>30433</c:v>
                </c:pt>
                <c:pt idx="1591">
                  <c:v>30550</c:v>
                </c:pt>
                <c:pt idx="1592">
                  <c:v>30667</c:v>
                </c:pt>
                <c:pt idx="1593">
                  <c:v>30785</c:v>
                </c:pt>
                <c:pt idx="1594">
                  <c:v>30903</c:v>
                </c:pt>
                <c:pt idx="1595">
                  <c:v>31022</c:v>
                </c:pt>
                <c:pt idx="1596">
                  <c:v>31142</c:v>
                </c:pt>
                <c:pt idx="1597">
                  <c:v>31261</c:v>
                </c:pt>
                <c:pt idx="1598">
                  <c:v>31381</c:v>
                </c:pt>
                <c:pt idx="1599">
                  <c:v>31502</c:v>
                </c:pt>
                <c:pt idx="1600">
                  <c:v>31623</c:v>
                </c:pt>
                <c:pt idx="1601">
                  <c:v>31745</c:v>
                </c:pt>
                <c:pt idx="1602">
                  <c:v>31867</c:v>
                </c:pt>
                <c:pt idx="1603">
                  <c:v>31989</c:v>
                </c:pt>
                <c:pt idx="1604">
                  <c:v>32112</c:v>
                </c:pt>
                <c:pt idx="1605">
                  <c:v>32236</c:v>
                </c:pt>
                <c:pt idx="1606">
                  <c:v>32360</c:v>
                </c:pt>
                <c:pt idx="1607">
                  <c:v>32484</c:v>
                </c:pt>
                <c:pt idx="1608">
                  <c:v>32609</c:v>
                </c:pt>
                <c:pt idx="1609">
                  <c:v>32735</c:v>
                </c:pt>
                <c:pt idx="1610">
                  <c:v>32860</c:v>
                </c:pt>
                <c:pt idx="1611">
                  <c:v>32987</c:v>
                </c:pt>
                <c:pt idx="1612">
                  <c:v>33114</c:v>
                </c:pt>
                <c:pt idx="1613">
                  <c:v>33241</c:v>
                </c:pt>
                <c:pt idx="1614">
                  <c:v>33369</c:v>
                </c:pt>
                <c:pt idx="1615">
                  <c:v>33497</c:v>
                </c:pt>
                <c:pt idx="1616">
                  <c:v>33626</c:v>
                </c:pt>
                <c:pt idx="1617">
                  <c:v>33755</c:v>
                </c:pt>
                <c:pt idx="1618">
                  <c:v>33885</c:v>
                </c:pt>
                <c:pt idx="1619">
                  <c:v>34015</c:v>
                </c:pt>
                <c:pt idx="1620">
                  <c:v>34146</c:v>
                </c:pt>
                <c:pt idx="1621">
                  <c:v>34277</c:v>
                </c:pt>
                <c:pt idx="1622">
                  <c:v>34409</c:v>
                </c:pt>
                <c:pt idx="1623">
                  <c:v>34541</c:v>
                </c:pt>
                <c:pt idx="1624">
                  <c:v>34674</c:v>
                </c:pt>
              </c:numCache>
            </c:numRef>
          </c:xVal>
          <c:yVal>
            <c:numRef>
              <c:f>D3_PR_PMB_50_D!$G$18:$G$1642</c:f>
              <c:numCache>
                <c:formatCode>0.0</c:formatCode>
                <c:ptCount val="1625"/>
                <c:pt idx="0">
                  <c:v>11880.044</c:v>
                </c:pt>
                <c:pt idx="1">
                  <c:v>25044.538</c:v>
                </c:pt>
                <c:pt idx="2">
                  <c:v>37912.046999999999</c:v>
                </c:pt>
                <c:pt idx="3">
                  <c:v>51705.576000000001</c:v>
                </c:pt>
                <c:pt idx="4">
                  <c:v>63675.014999999999</c:v>
                </c:pt>
                <c:pt idx="5">
                  <c:v>75966.695999999996</c:v>
                </c:pt>
                <c:pt idx="6">
                  <c:v>88032.392000000007</c:v>
                </c:pt>
                <c:pt idx="7">
                  <c:v>98394.648000000001</c:v>
                </c:pt>
                <c:pt idx="8">
                  <c:v>110024.928</c:v>
                </c:pt>
                <c:pt idx="9">
                  <c:v>121023.87000000001</c:v>
                </c:pt>
                <c:pt idx="10">
                  <c:v>132444.796</c:v>
                </c:pt>
                <c:pt idx="11">
                  <c:v>143963.31599999999</c:v>
                </c:pt>
                <c:pt idx="12">
                  <c:v>155888.486</c:v>
                </c:pt>
                <c:pt idx="13">
                  <c:v>166615.03600000002</c:v>
                </c:pt>
                <c:pt idx="14">
                  <c:v>177977.52</c:v>
                </c:pt>
                <c:pt idx="15">
                  <c:v>189213.80799999999</c:v>
                </c:pt>
                <c:pt idx="16">
                  <c:v>199999.84899999999</c:v>
                </c:pt>
                <c:pt idx="17">
                  <c:v>210718.83600000001</c:v>
                </c:pt>
                <c:pt idx="18">
                  <c:v>221998.071</c:v>
                </c:pt>
                <c:pt idx="19">
                  <c:v>232985.76</c:v>
                </c:pt>
                <c:pt idx="20">
                  <c:v>244543.82399999999</c:v>
                </c:pt>
                <c:pt idx="21">
                  <c:v>258474.19399999999</c:v>
                </c:pt>
                <c:pt idx="22">
                  <c:v>268664.47200000001</c:v>
                </c:pt>
                <c:pt idx="23">
                  <c:v>278310.04800000001</c:v>
                </c:pt>
                <c:pt idx="24">
                  <c:v>290043.67499999999</c:v>
                </c:pt>
                <c:pt idx="25">
                  <c:v>300747.64199999999</c:v>
                </c:pt>
                <c:pt idx="26">
                  <c:v>311331.78899999999</c:v>
                </c:pt>
                <c:pt idx="27">
                  <c:v>324315.48800000001</c:v>
                </c:pt>
                <c:pt idx="28">
                  <c:v>335815.70800000004</c:v>
                </c:pt>
                <c:pt idx="29">
                  <c:v>347736.06</c:v>
                </c:pt>
                <c:pt idx="30">
                  <c:v>359780.63699999999</c:v>
                </c:pt>
                <c:pt idx="31">
                  <c:v>371562.46399999998</c:v>
                </c:pt>
                <c:pt idx="32">
                  <c:v>384516.39600000001</c:v>
                </c:pt>
                <c:pt idx="33">
                  <c:v>395640.62599999999</c:v>
                </c:pt>
                <c:pt idx="34">
                  <c:v>407304.27499999997</c:v>
                </c:pt>
                <c:pt idx="35">
                  <c:v>417166.02</c:v>
                </c:pt>
                <c:pt idx="36">
                  <c:v>430547.28100000002</c:v>
                </c:pt>
                <c:pt idx="37">
                  <c:v>440898.64799999999</c:v>
                </c:pt>
                <c:pt idx="38">
                  <c:v>456588.6</c:v>
                </c:pt>
                <c:pt idx="39">
                  <c:v>468642.48</c:v>
                </c:pt>
                <c:pt idx="40">
                  <c:v>477414.08599999995</c:v>
                </c:pt>
                <c:pt idx="41">
                  <c:v>491888.25</c:v>
                </c:pt>
                <c:pt idx="42">
                  <c:v>500148.35100000002</c:v>
                </c:pt>
                <c:pt idx="43">
                  <c:v>514430.22399999999</c:v>
                </c:pt>
                <c:pt idx="44">
                  <c:v>527095.71</c:v>
                </c:pt>
                <c:pt idx="45">
                  <c:v>533352.33600000001</c:v>
                </c:pt>
                <c:pt idx="46">
                  <c:v>547730.62100000004</c:v>
                </c:pt>
                <c:pt idx="47">
                  <c:v>559184.64000000001</c:v>
                </c:pt>
                <c:pt idx="48">
                  <c:v>572881.49100000004</c:v>
                </c:pt>
                <c:pt idx="49">
                  <c:v>581514.6</c:v>
                </c:pt>
                <c:pt idx="50">
                  <c:v>593404.07400000002</c:v>
                </c:pt>
                <c:pt idx="51">
                  <c:v>609037.31199999992</c:v>
                </c:pt>
                <c:pt idx="52">
                  <c:v>615507.55000000005</c:v>
                </c:pt>
                <c:pt idx="53">
                  <c:v>629330.85</c:v>
                </c:pt>
                <c:pt idx="54">
                  <c:v>637520.29</c:v>
                </c:pt>
                <c:pt idx="55">
                  <c:v>649576.14400000009</c:v>
                </c:pt>
                <c:pt idx="56">
                  <c:v>660010.29600000009</c:v>
                </c:pt>
                <c:pt idx="57">
                  <c:v>676668.65799999994</c:v>
                </c:pt>
                <c:pt idx="58">
                  <c:v>685220.1</c:v>
                </c:pt>
                <c:pt idx="59">
                  <c:v>699554.34</c:v>
                </c:pt>
                <c:pt idx="60">
                  <c:v>704968.277</c:v>
                </c:pt>
                <c:pt idx="61">
                  <c:v>721676.28</c:v>
                </c:pt>
                <c:pt idx="62">
                  <c:v>729598.33799999999</c:v>
                </c:pt>
                <c:pt idx="63">
                  <c:v>737810.68799999997</c:v>
                </c:pt>
                <c:pt idx="64">
                  <c:v>744423.41999999993</c:v>
                </c:pt>
                <c:pt idx="65">
                  <c:v>761235.61800000002</c:v>
                </c:pt>
                <c:pt idx="66">
                  <c:v>780149.20600000001</c:v>
                </c:pt>
                <c:pt idx="67">
                  <c:v>787001.94400000002</c:v>
                </c:pt>
                <c:pt idx="68">
                  <c:v>795449.87100000004</c:v>
                </c:pt>
                <c:pt idx="69">
                  <c:v>809391.38</c:v>
                </c:pt>
                <c:pt idx="70">
                  <c:v>817206.59199999995</c:v>
                </c:pt>
                <c:pt idx="71">
                  <c:v>833487.84</c:v>
                </c:pt>
                <c:pt idx="72">
                  <c:v>841856.51300000004</c:v>
                </c:pt>
                <c:pt idx="73">
                  <c:v>853420.24400000006</c:v>
                </c:pt>
                <c:pt idx="74">
                  <c:v>863106.22500000009</c:v>
                </c:pt>
                <c:pt idx="75">
                  <c:v>874096.82399999991</c:v>
                </c:pt>
                <c:pt idx="76">
                  <c:v>878425.16300000006</c:v>
                </c:pt>
                <c:pt idx="77">
                  <c:v>889282.67999999993</c:v>
                </c:pt>
                <c:pt idx="78">
                  <c:v>915714.12199999997</c:v>
                </c:pt>
                <c:pt idx="79">
                  <c:v>919168.88000000012</c:v>
                </c:pt>
                <c:pt idx="80">
                  <c:v>922006.39500000002</c:v>
                </c:pt>
                <c:pt idx="81">
                  <c:v>942534.89599999995</c:v>
                </c:pt>
                <c:pt idx="82">
                  <c:v>948484.49199999997</c:v>
                </c:pt>
                <c:pt idx="83">
                  <c:v>958544.91599999997</c:v>
                </c:pt>
                <c:pt idx="84">
                  <c:v>975373.81</c:v>
                </c:pt>
                <c:pt idx="85">
                  <c:v>976326.95399999991</c:v>
                </c:pt>
                <c:pt idx="86">
                  <c:v>989754.45599999989</c:v>
                </c:pt>
                <c:pt idx="87">
                  <c:v>1007261.024</c:v>
                </c:pt>
                <c:pt idx="88">
                  <c:v>1015522.04</c:v>
                </c:pt>
                <c:pt idx="89">
                  <c:v>1027042.9199999999</c:v>
                </c:pt>
                <c:pt idx="90">
                  <c:v>1033453.33</c:v>
                </c:pt>
                <c:pt idx="91">
                  <c:v>1054408.78</c:v>
                </c:pt>
                <c:pt idx="92">
                  <c:v>1056791.8289999999</c:v>
                </c:pt>
                <c:pt idx="93">
                  <c:v>1090947.1739999999</c:v>
                </c:pt>
                <c:pt idx="94">
                  <c:v>1087824.575</c:v>
                </c:pt>
                <c:pt idx="95">
                  <c:v>1096350.6239999998</c:v>
                </c:pt>
                <c:pt idx="96">
                  <c:v>1104429.3900000001</c:v>
                </c:pt>
                <c:pt idx="97">
                  <c:v>1113383.2919999999</c:v>
                </c:pt>
                <c:pt idx="98">
                  <c:v>1131265.3770000001</c:v>
                </c:pt>
                <c:pt idx="99">
                  <c:v>1135543.5</c:v>
                </c:pt>
                <c:pt idx="100">
                  <c:v>1157112.459</c:v>
                </c:pt>
                <c:pt idx="101">
                  <c:v>1156826.4720000001</c:v>
                </c:pt>
                <c:pt idx="102">
                  <c:v>1177769.98</c:v>
                </c:pt>
                <c:pt idx="103">
                  <c:v>1180653.1359999999</c:v>
                </c:pt>
                <c:pt idx="104">
                  <c:v>1200080.595</c:v>
                </c:pt>
                <c:pt idx="105">
                  <c:v>1216660.0499999998</c:v>
                </c:pt>
                <c:pt idx="106">
                  <c:v>1227714.041</c:v>
                </c:pt>
                <c:pt idx="107">
                  <c:v>1236534.3359999999</c:v>
                </c:pt>
                <c:pt idx="108">
                  <c:v>1230379.4650000001</c:v>
                </c:pt>
                <c:pt idx="109">
                  <c:v>1251931.23</c:v>
                </c:pt>
                <c:pt idx="110">
                  <c:v>1257228.402</c:v>
                </c:pt>
                <c:pt idx="111">
                  <c:v>1275143.2960000001</c:v>
                </c:pt>
                <c:pt idx="112">
                  <c:v>1295502.7380000001</c:v>
                </c:pt>
                <c:pt idx="113">
                  <c:v>1309498.7339999999</c:v>
                </c:pt>
                <c:pt idx="114">
                  <c:v>1303227.0349999999</c:v>
                </c:pt>
                <c:pt idx="115">
                  <c:v>1312900.76</c:v>
                </c:pt>
                <c:pt idx="116">
                  <c:v>1333076.121</c:v>
                </c:pt>
                <c:pt idx="117">
                  <c:v>1331914.0259999998</c:v>
                </c:pt>
                <c:pt idx="118">
                  <c:v>1349057.899</c:v>
                </c:pt>
                <c:pt idx="119">
                  <c:v>1357293.6</c:v>
                </c:pt>
                <c:pt idx="120">
                  <c:v>1372002.06</c:v>
                </c:pt>
                <c:pt idx="121">
                  <c:v>1391920.936</c:v>
                </c:pt>
                <c:pt idx="122">
                  <c:v>1390791.8730000001</c:v>
                </c:pt>
                <c:pt idx="123">
                  <c:v>1410405.0160000001</c:v>
                </c:pt>
                <c:pt idx="124">
                  <c:v>1408641.25</c:v>
                </c:pt>
                <c:pt idx="125">
                  <c:v>1428066.99</c:v>
                </c:pt>
                <c:pt idx="126">
                  <c:v>1439246.6769999999</c:v>
                </c:pt>
                <c:pt idx="127">
                  <c:v>1445265.28</c:v>
                </c:pt>
                <c:pt idx="128">
                  <c:v>1455135.8669999999</c:v>
                </c:pt>
                <c:pt idx="129">
                  <c:v>1501435.1300000001</c:v>
                </c:pt>
                <c:pt idx="130">
                  <c:v>1488428.8119999999</c:v>
                </c:pt>
                <c:pt idx="131">
                  <c:v>1502925.4680000001</c:v>
                </c:pt>
                <c:pt idx="132">
                  <c:v>1505925.2179999999</c:v>
                </c:pt>
                <c:pt idx="133">
                  <c:v>1511474.3059999999</c:v>
                </c:pt>
                <c:pt idx="134">
                  <c:v>1524354.39</c:v>
                </c:pt>
                <c:pt idx="135">
                  <c:v>1553780.5519999999</c:v>
                </c:pt>
                <c:pt idx="136">
                  <c:v>1544860.7719999999</c:v>
                </c:pt>
                <c:pt idx="137">
                  <c:v>1565591.0939999998</c:v>
                </c:pt>
                <c:pt idx="138">
                  <c:v>1573342.946</c:v>
                </c:pt>
                <c:pt idx="139">
                  <c:v>1581916.84</c:v>
                </c:pt>
                <c:pt idx="140">
                  <c:v>1603652.7840000002</c:v>
                </c:pt>
                <c:pt idx="141">
                  <c:v>1610042.7179999999</c:v>
                </c:pt>
                <c:pt idx="142">
                  <c:v>1635236.6029999999</c:v>
                </c:pt>
                <c:pt idx="143">
                  <c:v>1639015.7760000001</c:v>
                </c:pt>
                <c:pt idx="144">
                  <c:v>1633351.4850000001</c:v>
                </c:pt>
                <c:pt idx="145">
                  <c:v>1635710.7079999999</c:v>
                </c:pt>
                <c:pt idx="146">
                  <c:v>1662879.8759999999</c:v>
                </c:pt>
                <c:pt idx="147">
                  <c:v>1677140.5880000002</c:v>
                </c:pt>
                <c:pt idx="148">
                  <c:v>1680655.632</c:v>
                </c:pt>
                <c:pt idx="149">
                  <c:v>1694112.15</c:v>
                </c:pt>
                <c:pt idx="150">
                  <c:v>1702554.898</c:v>
                </c:pt>
                <c:pt idx="151">
                  <c:v>1712658.784</c:v>
                </c:pt>
                <c:pt idx="152">
                  <c:v>1737674.8560000001</c:v>
                </c:pt>
                <c:pt idx="153">
                  <c:v>1744503.068</c:v>
                </c:pt>
                <c:pt idx="154">
                  <c:v>1757620.7949999999</c:v>
                </c:pt>
                <c:pt idx="155">
                  <c:v>1755815.7239999999</c:v>
                </c:pt>
                <c:pt idx="156">
                  <c:v>1765087.4149999998</c:v>
                </c:pt>
                <c:pt idx="157">
                  <c:v>1799245.5399999998</c:v>
                </c:pt>
                <c:pt idx="158">
                  <c:v>1794182.3939999999</c:v>
                </c:pt>
                <c:pt idx="159">
                  <c:v>1802126.88</c:v>
                </c:pt>
                <c:pt idx="160">
                  <c:v>1816643.8220000002</c:v>
                </c:pt>
                <c:pt idx="161">
                  <c:v>1832887.4400000002</c:v>
                </c:pt>
                <c:pt idx="162">
                  <c:v>1848786.9129999999</c:v>
                </c:pt>
                <c:pt idx="163">
                  <c:v>1856811.28</c:v>
                </c:pt>
                <c:pt idx="164">
                  <c:v>1854727.875</c:v>
                </c:pt>
                <c:pt idx="165">
                  <c:v>1877851.594</c:v>
                </c:pt>
                <c:pt idx="166">
                  <c:v>1884905.453</c:v>
                </c:pt>
                <c:pt idx="167">
                  <c:v>1899326.352</c:v>
                </c:pt>
                <c:pt idx="168">
                  <c:v>1910568.1530000002</c:v>
                </c:pt>
                <c:pt idx="169">
                  <c:v>1928323.43</c:v>
                </c:pt>
                <c:pt idx="170">
                  <c:v>1933208.352</c:v>
                </c:pt>
                <c:pt idx="171">
                  <c:v>1944586.2480000001</c:v>
                </c:pt>
                <c:pt idx="172">
                  <c:v>1951586.7039999999</c:v>
                </c:pt>
                <c:pt idx="173">
                  <c:v>1956084.6839999999</c:v>
                </c:pt>
                <c:pt idx="174">
                  <c:v>1983699.0250000001</c:v>
                </c:pt>
                <c:pt idx="175">
                  <c:v>1985767.1680000001</c:v>
                </c:pt>
                <c:pt idx="176">
                  <c:v>1989535.578</c:v>
                </c:pt>
                <c:pt idx="177">
                  <c:v>2001775.54</c:v>
                </c:pt>
                <c:pt idx="178">
                  <c:v>2024790.004</c:v>
                </c:pt>
                <c:pt idx="179">
                  <c:v>2021227.5599999998</c:v>
                </c:pt>
                <c:pt idx="180">
                  <c:v>2025953.996</c:v>
                </c:pt>
                <c:pt idx="181">
                  <c:v>2037478.17</c:v>
                </c:pt>
                <c:pt idx="182">
                  <c:v>2057823.2879999999</c:v>
                </c:pt>
                <c:pt idx="183">
                  <c:v>2071141.352</c:v>
                </c:pt>
                <c:pt idx="184">
                  <c:v>2079449.0249999999</c:v>
                </c:pt>
                <c:pt idx="185">
                  <c:v>2086820.676</c:v>
                </c:pt>
                <c:pt idx="186">
                  <c:v>2109914.2680000002</c:v>
                </c:pt>
                <c:pt idx="187">
                  <c:v>2114337.676</c:v>
                </c:pt>
                <c:pt idx="188">
                  <c:v>2137831.3530000001</c:v>
                </c:pt>
                <c:pt idx="189">
                  <c:v>2130047.63</c:v>
                </c:pt>
                <c:pt idx="190">
                  <c:v>2163403.9019999998</c:v>
                </c:pt>
                <c:pt idx="191">
                  <c:v>2151097.5359999998</c:v>
                </c:pt>
                <c:pt idx="192">
                  <c:v>2163800.9720000001</c:v>
                </c:pt>
                <c:pt idx="193">
                  <c:v>2156592.0759999999</c:v>
                </c:pt>
                <c:pt idx="194">
                  <c:v>2188218.0449999999</c:v>
                </c:pt>
                <c:pt idx="195">
                  <c:v>2201736.9920000001</c:v>
                </c:pt>
                <c:pt idx="196">
                  <c:v>2181200.548</c:v>
                </c:pt>
                <c:pt idx="197">
                  <c:v>2211450.912</c:v>
                </c:pt>
                <c:pt idx="198">
                  <c:v>2239464.2110000001</c:v>
                </c:pt>
                <c:pt idx="199">
                  <c:v>2233273.2000000002</c:v>
                </c:pt>
                <c:pt idx="200">
                  <c:v>2241961.236</c:v>
                </c:pt>
                <c:pt idx="201">
                  <c:v>2261954.9939999999</c:v>
                </c:pt>
                <c:pt idx="202">
                  <c:v>2268339.4579999996</c:v>
                </c:pt>
                <c:pt idx="203">
                  <c:v>2255217.5519999997</c:v>
                </c:pt>
                <c:pt idx="204">
                  <c:v>2300206.6</c:v>
                </c:pt>
                <c:pt idx="205">
                  <c:v>2316690.2139999997</c:v>
                </c:pt>
                <c:pt idx="206">
                  <c:v>2322507.0870000003</c:v>
                </c:pt>
                <c:pt idx="207">
                  <c:v>2322377.4079999998</c:v>
                </c:pt>
                <c:pt idx="208">
                  <c:v>2330433.3909999998</c:v>
                </c:pt>
                <c:pt idx="209">
                  <c:v>2365949.88</c:v>
                </c:pt>
                <c:pt idx="210">
                  <c:v>2336942.105</c:v>
                </c:pt>
                <c:pt idx="211">
                  <c:v>2377071.6240000003</c:v>
                </c:pt>
                <c:pt idx="212">
                  <c:v>2371758.4079999998</c:v>
                </c:pt>
                <c:pt idx="213">
                  <c:v>2399639.5660000001</c:v>
                </c:pt>
                <c:pt idx="214">
                  <c:v>2378852.2349999999</c:v>
                </c:pt>
                <c:pt idx="215">
                  <c:v>2421153.7200000002</c:v>
                </c:pt>
                <c:pt idx="216">
                  <c:v>2424802.051</c:v>
                </c:pt>
                <c:pt idx="217">
                  <c:v>2410732.0720000002</c:v>
                </c:pt>
                <c:pt idx="218">
                  <c:v>2451249.0419999999</c:v>
                </c:pt>
                <c:pt idx="219">
                  <c:v>2454556.5</c:v>
                </c:pt>
                <c:pt idx="220">
                  <c:v>2457172.588</c:v>
                </c:pt>
                <c:pt idx="221">
                  <c:v>2460224.4240000001</c:v>
                </c:pt>
                <c:pt idx="222">
                  <c:v>2497351.1320000002</c:v>
                </c:pt>
                <c:pt idx="223">
                  <c:v>2469445.8879999998</c:v>
                </c:pt>
                <c:pt idx="224">
                  <c:v>2502188.0999999996</c:v>
                </c:pt>
                <c:pt idx="225">
                  <c:v>2555204.59</c:v>
                </c:pt>
                <c:pt idx="226">
                  <c:v>2532165.932</c:v>
                </c:pt>
                <c:pt idx="227">
                  <c:v>2555084.2800000003</c:v>
                </c:pt>
                <c:pt idx="228">
                  <c:v>2531716.37</c:v>
                </c:pt>
                <c:pt idx="229">
                  <c:v>2538863.2799999998</c:v>
                </c:pt>
                <c:pt idx="230">
                  <c:v>2566868.997</c:v>
                </c:pt>
                <c:pt idx="231">
                  <c:v>2576782.9360000002</c:v>
                </c:pt>
                <c:pt idx="232">
                  <c:v>2590597.9180000001</c:v>
                </c:pt>
                <c:pt idx="233">
                  <c:v>2617296.318</c:v>
                </c:pt>
                <c:pt idx="234">
                  <c:v>2614995.87</c:v>
                </c:pt>
                <c:pt idx="235">
                  <c:v>2617643.324</c:v>
                </c:pt>
                <c:pt idx="236">
                  <c:v>2634603.6269999999</c:v>
                </c:pt>
                <c:pt idx="237">
                  <c:v>2659057.38</c:v>
                </c:pt>
                <c:pt idx="238">
                  <c:v>2655284.7419999996</c:v>
                </c:pt>
                <c:pt idx="239">
                  <c:v>2672224.08</c:v>
                </c:pt>
                <c:pt idx="240">
                  <c:v>2680149.432</c:v>
                </c:pt>
                <c:pt idx="241">
                  <c:v>2714578.8560000001</c:v>
                </c:pt>
                <c:pt idx="242">
                  <c:v>2707318.4039999996</c:v>
                </c:pt>
                <c:pt idx="243">
                  <c:v>2719552.9960000003</c:v>
                </c:pt>
                <c:pt idx="244">
                  <c:v>2730362.5649999999</c:v>
                </c:pt>
                <c:pt idx="245">
                  <c:v>2732690.2619999996</c:v>
                </c:pt>
                <c:pt idx="246">
                  <c:v>2759421.7560000001</c:v>
                </c:pt>
                <c:pt idx="247">
                  <c:v>2763601.64</c:v>
                </c:pt>
                <c:pt idx="248">
                  <c:v>2767015.4880000004</c:v>
                </c:pt>
                <c:pt idx="249">
                  <c:v>2780202.25</c:v>
                </c:pt>
                <c:pt idx="250">
                  <c:v>2790357.9640000002</c:v>
                </c:pt>
                <c:pt idx="251">
                  <c:v>2789977.4279999998</c:v>
                </c:pt>
                <c:pt idx="252">
                  <c:v>2818708.42</c:v>
                </c:pt>
                <c:pt idx="253">
                  <c:v>2810234.6639999999</c:v>
                </c:pt>
                <c:pt idx="254">
                  <c:v>2813481.0449999999</c:v>
                </c:pt>
                <c:pt idx="255">
                  <c:v>2850648.32</c:v>
                </c:pt>
                <c:pt idx="256">
                  <c:v>2832152.5930000003</c:v>
                </c:pt>
                <c:pt idx="257">
                  <c:v>2857399.2780000004</c:v>
                </c:pt>
                <c:pt idx="258">
                  <c:v>2876930.8190000001</c:v>
                </c:pt>
                <c:pt idx="259">
                  <c:v>2864858.62</c:v>
                </c:pt>
                <c:pt idx="260">
                  <c:v>2878823.4750000001</c:v>
                </c:pt>
                <c:pt idx="261">
                  <c:v>2910254.3420000002</c:v>
                </c:pt>
                <c:pt idx="262">
                  <c:v>2900837.6629999997</c:v>
                </c:pt>
                <c:pt idx="263">
                  <c:v>2949954.48</c:v>
                </c:pt>
                <c:pt idx="264">
                  <c:v>2952210.2399999998</c:v>
                </c:pt>
                <c:pt idx="265">
                  <c:v>2952257.9240000001</c:v>
                </c:pt>
                <c:pt idx="266">
                  <c:v>2959476.861</c:v>
                </c:pt>
                <c:pt idx="267">
                  <c:v>2968747.4879999999</c:v>
                </c:pt>
                <c:pt idx="268">
                  <c:v>2991676.2370000002</c:v>
                </c:pt>
                <c:pt idx="269">
                  <c:v>2994488.19</c:v>
                </c:pt>
                <c:pt idx="270">
                  <c:v>3010466.372</c:v>
                </c:pt>
                <c:pt idx="271">
                  <c:v>3030291.6159999999</c:v>
                </c:pt>
                <c:pt idx="272">
                  <c:v>3037016.6189999999</c:v>
                </c:pt>
                <c:pt idx="273">
                  <c:v>3033133.9679999999</c:v>
                </c:pt>
                <c:pt idx="274">
                  <c:v>3054452.5</c:v>
                </c:pt>
                <c:pt idx="275">
                  <c:v>3050468.7480000001</c:v>
                </c:pt>
                <c:pt idx="276">
                  <c:v>3100857.6640000003</c:v>
                </c:pt>
                <c:pt idx="277">
                  <c:v>3083637.9939999999</c:v>
                </c:pt>
                <c:pt idx="278">
                  <c:v>3076410.798</c:v>
                </c:pt>
                <c:pt idx="279">
                  <c:v>3112799.1999999997</c:v>
                </c:pt>
                <c:pt idx="280">
                  <c:v>3145088.0040000002</c:v>
                </c:pt>
                <c:pt idx="281">
                  <c:v>3123866.5619999999</c:v>
                </c:pt>
                <c:pt idx="282">
                  <c:v>3173617.1850000001</c:v>
                </c:pt>
                <c:pt idx="283">
                  <c:v>3127949.02</c:v>
                </c:pt>
                <c:pt idx="284">
                  <c:v>3138239.5950000002</c:v>
                </c:pt>
                <c:pt idx="285">
                  <c:v>3159353.3400000003</c:v>
                </c:pt>
                <c:pt idx="286">
                  <c:v>3184241.179</c:v>
                </c:pt>
                <c:pt idx="287">
                  <c:v>3213232.4160000002</c:v>
                </c:pt>
                <c:pt idx="288">
                  <c:v>3216597.1659999997</c:v>
                </c:pt>
                <c:pt idx="289">
                  <c:v>3216950.86</c:v>
                </c:pt>
                <c:pt idx="290">
                  <c:v>3219546.8850000002</c:v>
                </c:pt>
                <c:pt idx="291">
                  <c:v>3213002.4360000002</c:v>
                </c:pt>
                <c:pt idx="292">
                  <c:v>3209161.9030000004</c:v>
                </c:pt>
                <c:pt idx="293">
                  <c:v>3249414.1260000002</c:v>
                </c:pt>
                <c:pt idx="294">
                  <c:v>3267583.43</c:v>
                </c:pt>
                <c:pt idx="295">
                  <c:v>3264798.6</c:v>
                </c:pt>
                <c:pt idx="296">
                  <c:v>3256000.9020000002</c:v>
                </c:pt>
                <c:pt idx="297">
                  <c:v>3294997.9200000004</c:v>
                </c:pt>
                <c:pt idx="298">
                  <c:v>3258575.2550000004</c:v>
                </c:pt>
                <c:pt idx="299">
                  <c:v>3277895.6999999997</c:v>
                </c:pt>
                <c:pt idx="300">
                  <c:v>3317509.426</c:v>
                </c:pt>
                <c:pt idx="301">
                  <c:v>3360608.5860000001</c:v>
                </c:pt>
                <c:pt idx="302">
                  <c:v>3351497.8470000001</c:v>
                </c:pt>
                <c:pt idx="303">
                  <c:v>3324375.5839999998</c:v>
                </c:pt>
                <c:pt idx="304">
                  <c:v>3366503.99</c:v>
                </c:pt>
                <c:pt idx="305">
                  <c:v>3348412.344</c:v>
                </c:pt>
                <c:pt idx="306">
                  <c:v>3371029.4639999997</c:v>
                </c:pt>
                <c:pt idx="307">
                  <c:v>3411158.8280000002</c:v>
                </c:pt>
                <c:pt idx="308">
                  <c:v>3396749.8620000002</c:v>
                </c:pt>
                <c:pt idx="309">
                  <c:v>3423660.4600000004</c:v>
                </c:pt>
                <c:pt idx="310">
                  <c:v>3427988.17</c:v>
                </c:pt>
                <c:pt idx="311">
                  <c:v>3430468.392</c:v>
                </c:pt>
                <c:pt idx="312">
                  <c:v>3467182.38</c:v>
                </c:pt>
                <c:pt idx="313">
                  <c:v>3480982.648</c:v>
                </c:pt>
                <c:pt idx="314">
                  <c:v>3447087.5249999999</c:v>
                </c:pt>
                <c:pt idx="315">
                  <c:v>3494655.6920000003</c:v>
                </c:pt>
                <c:pt idx="316">
                  <c:v>3486845.6210000003</c:v>
                </c:pt>
                <c:pt idx="317">
                  <c:v>3505294.284</c:v>
                </c:pt>
                <c:pt idx="318">
                  <c:v>3515865.5180000002</c:v>
                </c:pt>
                <c:pt idx="319">
                  <c:v>3536923.8400000003</c:v>
                </c:pt>
                <c:pt idx="320">
                  <c:v>3574751.9790000003</c:v>
                </c:pt>
                <c:pt idx="321">
                  <c:v>3521790.9579999996</c:v>
                </c:pt>
                <c:pt idx="322">
                  <c:v>3564612.4959999998</c:v>
                </c:pt>
                <c:pt idx="323">
                  <c:v>3574968.696</c:v>
                </c:pt>
                <c:pt idx="324">
                  <c:v>3589247.35</c:v>
                </c:pt>
                <c:pt idx="325">
                  <c:v>3594286.92</c:v>
                </c:pt>
                <c:pt idx="326">
                  <c:v>3582618.54</c:v>
                </c:pt>
                <c:pt idx="327">
                  <c:v>3594962.656</c:v>
                </c:pt>
                <c:pt idx="328">
                  <c:v>3602788.5249999999</c:v>
                </c:pt>
                <c:pt idx="329">
                  <c:v>3667822.2899999996</c:v>
                </c:pt>
                <c:pt idx="330">
                  <c:v>3656981.3419999997</c:v>
                </c:pt>
                <c:pt idx="331">
                  <c:v>3630795.824</c:v>
                </c:pt>
                <c:pt idx="332">
                  <c:v>3697141.1579999998</c:v>
                </c:pt>
                <c:pt idx="333">
                  <c:v>3702776.1040000003</c:v>
                </c:pt>
                <c:pt idx="334">
                  <c:v>3690950.27</c:v>
                </c:pt>
                <c:pt idx="335">
                  <c:v>3707833.92</c:v>
                </c:pt>
                <c:pt idx="336">
                  <c:v>3721002.0130000003</c:v>
                </c:pt>
                <c:pt idx="337">
                  <c:v>3742476.6079999995</c:v>
                </c:pt>
                <c:pt idx="338">
                  <c:v>3717170.2559999996</c:v>
                </c:pt>
                <c:pt idx="339">
                  <c:v>3752665.34</c:v>
                </c:pt>
                <c:pt idx="340">
                  <c:v>3778874.7040000004</c:v>
                </c:pt>
                <c:pt idx="341">
                  <c:v>3758637.798</c:v>
                </c:pt>
                <c:pt idx="342">
                  <c:v>3745511.98</c:v>
                </c:pt>
                <c:pt idx="343">
                  <c:v>3787572.44</c:v>
                </c:pt>
                <c:pt idx="344">
                  <c:v>3798754.29</c:v>
                </c:pt>
                <c:pt idx="345">
                  <c:v>3820959.6560000004</c:v>
                </c:pt>
                <c:pt idx="346">
                  <c:v>3805191.59</c:v>
                </c:pt>
                <c:pt idx="347">
                  <c:v>3778419.3960000002</c:v>
                </c:pt>
                <c:pt idx="348">
                  <c:v>3808417.8279999997</c:v>
                </c:pt>
                <c:pt idx="349">
                  <c:v>3826463.5500000003</c:v>
                </c:pt>
                <c:pt idx="350">
                  <c:v>3894931.5210000002</c:v>
                </c:pt>
                <c:pt idx="351">
                  <c:v>3869266.3680000002</c:v>
                </c:pt>
                <c:pt idx="352">
                  <c:v>3874070.8649999998</c:v>
                </c:pt>
                <c:pt idx="353">
                  <c:v>3876022.818</c:v>
                </c:pt>
                <c:pt idx="354">
                  <c:v>3854621.5950000002</c:v>
                </c:pt>
                <c:pt idx="355">
                  <c:v>3916964.4040000001</c:v>
                </c:pt>
                <c:pt idx="356">
                  <c:v>3895187.0160000003</c:v>
                </c:pt>
                <c:pt idx="357">
                  <c:v>3931384.5180000002</c:v>
                </c:pt>
                <c:pt idx="358">
                  <c:v>3942521.486</c:v>
                </c:pt>
                <c:pt idx="359">
                  <c:v>3950698.3200000003</c:v>
                </c:pt>
                <c:pt idx="360">
                  <c:v>4011495.1749999998</c:v>
                </c:pt>
                <c:pt idx="361">
                  <c:v>3969294.5240000002</c:v>
                </c:pt>
                <c:pt idx="362">
                  <c:v>3941738.5919999997</c:v>
                </c:pt>
                <c:pt idx="363">
                  <c:v>3980751.32</c:v>
                </c:pt>
                <c:pt idx="364">
                  <c:v>3986027.395</c:v>
                </c:pt>
                <c:pt idx="365">
                  <c:v>3984464.8559999997</c:v>
                </c:pt>
                <c:pt idx="366">
                  <c:v>4045579.7260000003</c:v>
                </c:pt>
                <c:pt idx="367">
                  <c:v>4041047.0079999999</c:v>
                </c:pt>
                <c:pt idx="368">
                  <c:v>4049799.3540000003</c:v>
                </c:pt>
                <c:pt idx="369">
                  <c:v>4041827.83</c:v>
                </c:pt>
                <c:pt idx="370">
                  <c:v>4036305.6300000004</c:v>
                </c:pt>
                <c:pt idx="371">
                  <c:v>4091467.2959999996</c:v>
                </c:pt>
                <c:pt idx="372">
                  <c:v>4084370.142</c:v>
                </c:pt>
                <c:pt idx="373">
                  <c:v>4107729.5160000003</c:v>
                </c:pt>
                <c:pt idx="374">
                  <c:v>4107935.6250000005</c:v>
                </c:pt>
                <c:pt idx="375">
                  <c:v>4139643.0640000002</c:v>
                </c:pt>
                <c:pt idx="376">
                  <c:v>4129420.8669999996</c:v>
                </c:pt>
                <c:pt idx="377">
                  <c:v>4148129.6640000003</c:v>
                </c:pt>
                <c:pt idx="378">
                  <c:v>4127313.79</c:v>
                </c:pt>
                <c:pt idx="379">
                  <c:v>4191223.68</c:v>
                </c:pt>
                <c:pt idx="380">
                  <c:v>4173119.2889999999</c:v>
                </c:pt>
                <c:pt idx="381">
                  <c:v>4198950.8760000002</c:v>
                </c:pt>
                <c:pt idx="382">
                  <c:v>4219351.6720000003</c:v>
                </c:pt>
                <c:pt idx="383">
                  <c:v>4204923.648</c:v>
                </c:pt>
                <c:pt idx="384">
                  <c:v>4242439.3550000004</c:v>
                </c:pt>
                <c:pt idx="385">
                  <c:v>4232151.4780000001</c:v>
                </c:pt>
                <c:pt idx="386">
                  <c:v>4231290.8159999996</c:v>
                </c:pt>
                <c:pt idx="387">
                  <c:v>4217768.3559999997</c:v>
                </c:pt>
                <c:pt idx="388">
                  <c:v>4254828.318</c:v>
                </c:pt>
                <c:pt idx="389">
                  <c:v>4291281.54</c:v>
                </c:pt>
                <c:pt idx="390">
                  <c:v>4278214.4750000006</c:v>
                </c:pt>
                <c:pt idx="391">
                  <c:v>4295927.216</c:v>
                </c:pt>
                <c:pt idx="392">
                  <c:v>4284649.4879999999</c:v>
                </c:pt>
                <c:pt idx="393">
                  <c:v>4280829.3060000008</c:v>
                </c:pt>
                <c:pt idx="394">
                  <c:v>4308739</c:v>
                </c:pt>
                <c:pt idx="395">
                  <c:v>4295708.6040000003</c:v>
                </c:pt>
                <c:pt idx="396">
                  <c:v>4364910.1920000007</c:v>
                </c:pt>
                <c:pt idx="397">
                  <c:v>4339683.3459999999</c:v>
                </c:pt>
                <c:pt idx="398">
                  <c:v>4330299.9179999996</c:v>
                </c:pt>
                <c:pt idx="399">
                  <c:v>4319562</c:v>
                </c:pt>
                <c:pt idx="400">
                  <c:v>4383228.3440000005</c:v>
                </c:pt>
                <c:pt idx="401">
                  <c:v>4415399.9639999997</c:v>
                </c:pt>
                <c:pt idx="402">
                  <c:v>4422462.3560000006</c:v>
                </c:pt>
                <c:pt idx="403">
                  <c:v>4433203.0999999996</c:v>
                </c:pt>
                <c:pt idx="404">
                  <c:v>4448975.22</c:v>
                </c:pt>
                <c:pt idx="405">
                  <c:v>4455753.3720000004</c:v>
                </c:pt>
                <c:pt idx="406">
                  <c:v>4464848.2010000004</c:v>
                </c:pt>
                <c:pt idx="407">
                  <c:v>4494412.5360000003</c:v>
                </c:pt>
                <c:pt idx="408">
                  <c:v>4464329.8880000003</c:v>
                </c:pt>
                <c:pt idx="409">
                  <c:v>4496949.29</c:v>
                </c:pt>
                <c:pt idx="410">
                  <c:v>4457140.0529999994</c:v>
                </c:pt>
                <c:pt idx="411">
                  <c:v>4510866.46</c:v>
                </c:pt>
                <c:pt idx="412">
                  <c:v>4527136.2570000002</c:v>
                </c:pt>
                <c:pt idx="413">
                  <c:v>4510481.148</c:v>
                </c:pt>
                <c:pt idx="414">
                  <c:v>4553701.625</c:v>
                </c:pt>
                <c:pt idx="415">
                  <c:v>4492622.3679999998</c:v>
                </c:pt>
                <c:pt idx="416">
                  <c:v>4513692.2340000002</c:v>
                </c:pt>
                <c:pt idx="417">
                  <c:v>4532165.8360000001</c:v>
                </c:pt>
                <c:pt idx="418">
                  <c:v>4554893.6919999998</c:v>
                </c:pt>
                <c:pt idx="419">
                  <c:v>4581519.5999999996</c:v>
                </c:pt>
                <c:pt idx="420">
                  <c:v>4599400.1610000003</c:v>
                </c:pt>
                <c:pt idx="421">
                  <c:v>4602386.0159999998</c:v>
                </c:pt>
                <c:pt idx="422">
                  <c:v>4614196.5180000002</c:v>
                </c:pt>
                <c:pt idx="423">
                  <c:v>4620888.9520000005</c:v>
                </c:pt>
                <c:pt idx="424">
                  <c:v>4588182.7</c:v>
                </c:pt>
                <c:pt idx="425">
                  <c:v>4654195.2659999998</c:v>
                </c:pt>
                <c:pt idx="426">
                  <c:v>4645436.7609999999</c:v>
                </c:pt>
                <c:pt idx="427">
                  <c:v>4677368.04</c:v>
                </c:pt>
                <c:pt idx="428">
                  <c:v>4653099.165</c:v>
                </c:pt>
                <c:pt idx="429">
                  <c:v>4734455.2300000004</c:v>
                </c:pt>
                <c:pt idx="430">
                  <c:v>4683707.6009999998</c:v>
                </c:pt>
                <c:pt idx="431">
                  <c:v>4717688.4000000004</c:v>
                </c:pt>
                <c:pt idx="432">
                  <c:v>4697440.7690000003</c:v>
                </c:pt>
                <c:pt idx="433">
                  <c:v>4716955.04</c:v>
                </c:pt>
                <c:pt idx="434">
                  <c:v>4728389.97</c:v>
                </c:pt>
                <c:pt idx="435">
                  <c:v>4731567.4839999992</c:v>
                </c:pt>
                <c:pt idx="436">
                  <c:v>4779073.9519999996</c:v>
                </c:pt>
                <c:pt idx="437">
                  <c:v>4796927.8199999994</c:v>
                </c:pt>
                <c:pt idx="438">
                  <c:v>4783025.2859999994</c:v>
                </c:pt>
                <c:pt idx="439">
                  <c:v>4794180.5999999996</c:v>
                </c:pt>
                <c:pt idx="440">
                  <c:v>4787128.6469999999</c:v>
                </c:pt>
                <c:pt idx="441">
                  <c:v>4839615.352</c:v>
                </c:pt>
                <c:pt idx="442">
                  <c:v>4834158.6459999997</c:v>
                </c:pt>
                <c:pt idx="443">
                  <c:v>4741068.852</c:v>
                </c:pt>
                <c:pt idx="444">
                  <c:v>4832271.91</c:v>
                </c:pt>
                <c:pt idx="445">
                  <c:v>4865539.7719999999</c:v>
                </c:pt>
                <c:pt idx="446">
                  <c:v>4853773.1909999996</c:v>
                </c:pt>
                <c:pt idx="447">
                  <c:v>4848406.9759999998</c:v>
                </c:pt>
                <c:pt idx="448">
                  <c:v>4882077.1270000003</c:v>
                </c:pt>
                <c:pt idx="449">
                  <c:v>4886711.0999999996</c:v>
                </c:pt>
                <c:pt idx="450">
                  <c:v>4887453.1749999998</c:v>
                </c:pt>
                <c:pt idx="451">
                  <c:v>4907876.568</c:v>
                </c:pt>
                <c:pt idx="452">
                  <c:v>4951069.8419999992</c:v>
                </c:pt>
                <c:pt idx="453">
                  <c:v>4911791.4960000003</c:v>
                </c:pt>
                <c:pt idx="454">
                  <c:v>4977250.0049999999</c:v>
                </c:pt>
                <c:pt idx="455">
                  <c:v>4944128.9280000003</c:v>
                </c:pt>
                <c:pt idx="456">
                  <c:v>4994879.7549999999</c:v>
                </c:pt>
                <c:pt idx="457">
                  <c:v>4981058.6920000007</c:v>
                </c:pt>
                <c:pt idx="458">
                  <c:v>4956100.6949999994</c:v>
                </c:pt>
                <c:pt idx="459">
                  <c:v>4982687.34</c:v>
                </c:pt>
                <c:pt idx="460">
                  <c:v>5020059.9610000001</c:v>
                </c:pt>
                <c:pt idx="461">
                  <c:v>5034071.6579999998</c:v>
                </c:pt>
                <c:pt idx="462">
                  <c:v>5038227.1000000006</c:v>
                </c:pt>
                <c:pt idx="463">
                  <c:v>5055507.3600000003</c:v>
                </c:pt>
                <c:pt idx="464">
                  <c:v>5046055.38</c:v>
                </c:pt>
                <c:pt idx="465">
                  <c:v>5024506.1319999993</c:v>
                </c:pt>
                <c:pt idx="466">
                  <c:v>5083879.6840000004</c:v>
                </c:pt>
                <c:pt idx="467">
                  <c:v>5096664.1440000003</c:v>
                </c:pt>
                <c:pt idx="468">
                  <c:v>5055570.023</c:v>
                </c:pt>
                <c:pt idx="469">
                  <c:v>5093747.2</c:v>
                </c:pt>
                <c:pt idx="470">
                  <c:v>5044060.0470000003</c:v>
                </c:pt>
                <c:pt idx="471">
                  <c:v>5089871.9440000001</c:v>
                </c:pt>
                <c:pt idx="472">
                  <c:v>5121678.5290000001</c:v>
                </c:pt>
                <c:pt idx="473">
                  <c:v>5175968.1359999999</c:v>
                </c:pt>
                <c:pt idx="474">
                  <c:v>5115117.7750000004</c:v>
                </c:pt>
                <c:pt idx="475">
                  <c:v>5200446.608</c:v>
                </c:pt>
                <c:pt idx="476">
                  <c:v>5151654.3779999996</c:v>
                </c:pt>
                <c:pt idx="477">
                  <c:v>5194273.04</c:v>
                </c:pt>
                <c:pt idx="478">
                  <c:v>5197263.0440000007</c:v>
                </c:pt>
                <c:pt idx="479">
                  <c:v>5162717.28</c:v>
                </c:pt>
                <c:pt idx="480">
                  <c:v>5213740.818</c:v>
                </c:pt>
                <c:pt idx="481">
                  <c:v>5206234.3119999999</c:v>
                </c:pt>
                <c:pt idx="482">
                  <c:v>5187377.9790000003</c:v>
                </c:pt>
                <c:pt idx="483">
                  <c:v>5225966.284</c:v>
                </c:pt>
                <c:pt idx="484">
                  <c:v>5244289.9649999999</c:v>
                </c:pt>
                <c:pt idx="485">
                  <c:v>5273235.108</c:v>
                </c:pt>
                <c:pt idx="486">
                  <c:v>5288473.2560000001</c:v>
                </c:pt>
                <c:pt idx="487">
                  <c:v>5277829.3119999999</c:v>
                </c:pt>
                <c:pt idx="488">
                  <c:v>5268650.7929999996</c:v>
                </c:pt>
                <c:pt idx="489">
                  <c:v>5332961.0599999996</c:v>
                </c:pt>
                <c:pt idx="490">
                  <c:v>5333506.6490000002</c:v>
                </c:pt>
                <c:pt idx="491">
                  <c:v>5291820.6359999999</c:v>
                </c:pt>
                <c:pt idx="492">
                  <c:v>5289852.0389999999</c:v>
                </c:pt>
                <c:pt idx="493">
                  <c:v>5316541.62</c:v>
                </c:pt>
                <c:pt idx="494">
                  <c:v>5341754.3850000007</c:v>
                </c:pt>
                <c:pt idx="495">
                  <c:v>5343146.608</c:v>
                </c:pt>
                <c:pt idx="496">
                  <c:v>5382495.5869999994</c:v>
                </c:pt>
                <c:pt idx="497">
                  <c:v>5363835.9899999993</c:v>
                </c:pt>
                <c:pt idx="498">
                  <c:v>5417505.7750000004</c:v>
                </c:pt>
                <c:pt idx="499">
                  <c:v>5412097</c:v>
                </c:pt>
                <c:pt idx="500">
                  <c:v>5397608.1689999998</c:v>
                </c:pt>
                <c:pt idx="501">
                  <c:v>5456999.0319999997</c:v>
                </c:pt>
                <c:pt idx="502">
                  <c:v>5454229.1939999992</c:v>
                </c:pt>
                <c:pt idx="503">
                  <c:v>5430455.352</c:v>
                </c:pt>
                <c:pt idx="504">
                  <c:v>5458228.8700000001</c:v>
                </c:pt>
                <c:pt idx="505">
                  <c:v>5489061.6880000001</c:v>
                </c:pt>
                <c:pt idx="506">
                  <c:v>5489396.4840000002</c:v>
                </c:pt>
                <c:pt idx="507">
                  <c:v>5498640.2599999998</c:v>
                </c:pt>
                <c:pt idx="508">
                  <c:v>5516815.8420000002</c:v>
                </c:pt>
                <c:pt idx="509">
                  <c:v>5505291.9000000004</c:v>
                </c:pt>
                <c:pt idx="510">
                  <c:v>5564019.4120000005</c:v>
                </c:pt>
                <c:pt idx="511">
                  <c:v>5532546.5599999996</c:v>
                </c:pt>
                <c:pt idx="512">
                  <c:v>5489036.3880000003</c:v>
                </c:pt>
                <c:pt idx="513">
                  <c:v>5543683.2640000004</c:v>
                </c:pt>
                <c:pt idx="514">
                  <c:v>5531647.4450000003</c:v>
                </c:pt>
                <c:pt idx="515">
                  <c:v>5573765.4359999998</c:v>
                </c:pt>
                <c:pt idx="516">
                  <c:v>5592854.8169999998</c:v>
                </c:pt>
                <c:pt idx="517">
                  <c:v>5565469.7000000002</c:v>
                </c:pt>
                <c:pt idx="518">
                  <c:v>5627740.1699999999</c:v>
                </c:pt>
                <c:pt idx="519">
                  <c:v>5627673.4800000004</c:v>
                </c:pt>
                <c:pt idx="520">
                  <c:v>5663650.3300000001</c:v>
                </c:pt>
                <c:pt idx="521">
                  <c:v>5612441.1660000002</c:v>
                </c:pt>
                <c:pt idx="522">
                  <c:v>5646011.4590000007</c:v>
                </c:pt>
                <c:pt idx="523">
                  <c:v>5677211.4519999996</c:v>
                </c:pt>
                <c:pt idx="524">
                  <c:v>5660175.1500000004</c:v>
                </c:pt>
                <c:pt idx="525">
                  <c:v>5734220.5599999996</c:v>
                </c:pt>
                <c:pt idx="526">
                  <c:v>5691782.3420000002</c:v>
                </c:pt>
                <c:pt idx="527">
                  <c:v>5723141.9519999996</c:v>
                </c:pt>
                <c:pt idx="528">
                  <c:v>5758239.5889999997</c:v>
                </c:pt>
                <c:pt idx="529">
                  <c:v>5732368.1699999999</c:v>
                </c:pt>
                <c:pt idx="530">
                  <c:v>5743108.0260000005</c:v>
                </c:pt>
                <c:pt idx="531">
                  <c:v>5744681.7680000002</c:v>
                </c:pt>
                <c:pt idx="532">
                  <c:v>5787335.3200000003</c:v>
                </c:pt>
                <c:pt idx="533">
                  <c:v>5762895.96</c:v>
                </c:pt>
                <c:pt idx="534">
                  <c:v>5783081.4299999997</c:v>
                </c:pt>
                <c:pt idx="535">
                  <c:v>5815651.9919999996</c:v>
                </c:pt>
                <c:pt idx="536">
                  <c:v>5841311.4749999996</c:v>
                </c:pt>
                <c:pt idx="537">
                  <c:v>5827279.2120000003</c:v>
                </c:pt>
                <c:pt idx="538">
                  <c:v>5805534.5039999997</c:v>
                </c:pt>
                <c:pt idx="539">
                  <c:v>5806100.1830000002</c:v>
                </c:pt>
                <c:pt idx="540">
                  <c:v>5857778.1150000002</c:v>
                </c:pt>
                <c:pt idx="541">
                  <c:v>5875308.7350000003</c:v>
                </c:pt>
                <c:pt idx="542">
                  <c:v>5924048.29</c:v>
                </c:pt>
                <c:pt idx="543">
                  <c:v>5963533.9110000003</c:v>
                </c:pt>
                <c:pt idx="544">
                  <c:v>5928162.165</c:v>
                </c:pt>
                <c:pt idx="545">
                  <c:v>5990953.1499999994</c:v>
                </c:pt>
                <c:pt idx="546">
                  <c:v>6004346.3099999996</c:v>
                </c:pt>
                <c:pt idx="547">
                  <c:v>6006676.3739999998</c:v>
                </c:pt>
                <c:pt idx="548">
                  <c:v>6015692.4800000004</c:v>
                </c:pt>
                <c:pt idx="549">
                  <c:v>6067162.6060000006</c:v>
                </c:pt>
                <c:pt idx="550">
                  <c:v>6112011.5999999996</c:v>
                </c:pt>
                <c:pt idx="551">
                  <c:v>6099002.0519999992</c:v>
                </c:pt>
                <c:pt idx="552">
                  <c:v>6081844.0959999999</c:v>
                </c:pt>
                <c:pt idx="553">
                  <c:v>6161279.0010000002</c:v>
                </c:pt>
                <c:pt idx="554">
                  <c:v>6151026.0750000002</c:v>
                </c:pt>
                <c:pt idx="555">
                  <c:v>6189529.4249999998</c:v>
                </c:pt>
                <c:pt idx="556">
                  <c:v>6235954.6189999999</c:v>
                </c:pt>
                <c:pt idx="557">
                  <c:v>6211522.4220000003</c:v>
                </c:pt>
                <c:pt idx="558">
                  <c:v>6319022.5139999995</c:v>
                </c:pt>
                <c:pt idx="559">
                  <c:v>6274253.0560000008</c:v>
                </c:pt>
                <c:pt idx="560">
                  <c:v>6286003.2480000006</c:v>
                </c:pt>
                <c:pt idx="561">
                  <c:v>6327197.5200000005</c:v>
                </c:pt>
                <c:pt idx="562">
                  <c:v>6380229.7409999995</c:v>
                </c:pt>
                <c:pt idx="563">
                  <c:v>6355509.5219999999</c:v>
                </c:pt>
                <c:pt idx="564">
                  <c:v>6420262.415</c:v>
                </c:pt>
                <c:pt idx="565">
                  <c:v>6451093.0470000003</c:v>
                </c:pt>
                <c:pt idx="566">
                  <c:v>6480088.2000000002</c:v>
                </c:pt>
                <c:pt idx="567">
                  <c:v>6400046.2120000003</c:v>
                </c:pt>
                <c:pt idx="568">
                  <c:v>6473198.4640000006</c:v>
                </c:pt>
                <c:pt idx="569">
                  <c:v>6492872.6200000001</c:v>
                </c:pt>
                <c:pt idx="570">
                  <c:v>6516804.2519999994</c:v>
                </c:pt>
                <c:pt idx="571">
                  <c:v>6568700.3069999991</c:v>
                </c:pt>
                <c:pt idx="572">
                  <c:v>6630635.1200000001</c:v>
                </c:pt>
                <c:pt idx="573">
                  <c:v>6633961.4879999999</c:v>
                </c:pt>
                <c:pt idx="574">
                  <c:v>6560547.0960000008</c:v>
                </c:pt>
                <c:pt idx="575">
                  <c:v>6607925.6219999995</c:v>
                </c:pt>
                <c:pt idx="576">
                  <c:v>6687598.4840000002</c:v>
                </c:pt>
                <c:pt idx="577">
                  <c:v>6693478.0820000004</c:v>
                </c:pt>
                <c:pt idx="578">
                  <c:v>6717372.4839999992</c:v>
                </c:pt>
                <c:pt idx="579">
                  <c:v>6786068.9400000004</c:v>
                </c:pt>
                <c:pt idx="580">
                  <c:v>6753105.4290000005</c:v>
                </c:pt>
                <c:pt idx="581">
                  <c:v>6769202.8700000001</c:v>
                </c:pt>
                <c:pt idx="582">
                  <c:v>6835257.0219999999</c:v>
                </c:pt>
                <c:pt idx="583">
                  <c:v>6781259.5200000005</c:v>
                </c:pt>
                <c:pt idx="584">
                  <c:v>6870147.6460000006</c:v>
                </c:pt>
                <c:pt idx="585">
                  <c:v>6871644.2399999993</c:v>
                </c:pt>
                <c:pt idx="586">
                  <c:v>6939207.1440000003</c:v>
                </c:pt>
                <c:pt idx="587">
                  <c:v>6916492.0499999998</c:v>
                </c:pt>
                <c:pt idx="588">
                  <c:v>6988895.75</c:v>
                </c:pt>
                <c:pt idx="589">
                  <c:v>6973638.9349999996</c:v>
                </c:pt>
                <c:pt idx="590">
                  <c:v>6982264.351999999</c:v>
                </c:pt>
                <c:pt idx="591">
                  <c:v>6995184.2399999993</c:v>
                </c:pt>
                <c:pt idx="592">
                  <c:v>7063259.892</c:v>
                </c:pt>
                <c:pt idx="593">
                  <c:v>7039205.2150000008</c:v>
                </c:pt>
                <c:pt idx="594">
                  <c:v>7168888.4920000006</c:v>
                </c:pt>
                <c:pt idx="595">
                  <c:v>7119385.1600000001</c:v>
                </c:pt>
                <c:pt idx="596">
                  <c:v>7117912.4890000001</c:v>
                </c:pt>
                <c:pt idx="597">
                  <c:v>7230320.2400000002</c:v>
                </c:pt>
                <c:pt idx="598">
                  <c:v>7208304.1260000002</c:v>
                </c:pt>
                <c:pt idx="599">
                  <c:v>7247737.2659999998</c:v>
                </c:pt>
                <c:pt idx="600">
                  <c:v>7280644.0829999996</c:v>
                </c:pt>
                <c:pt idx="601">
                  <c:v>7301274.3020000001</c:v>
                </c:pt>
                <c:pt idx="602">
                  <c:v>7328773.8029999994</c:v>
                </c:pt>
                <c:pt idx="603">
                  <c:v>7322527.6910000006</c:v>
                </c:pt>
                <c:pt idx="604">
                  <c:v>7365362.3160000006</c:v>
                </c:pt>
                <c:pt idx="605">
                  <c:v>7383436.0050000008</c:v>
                </c:pt>
                <c:pt idx="606">
                  <c:v>7426171.1069999998</c:v>
                </c:pt>
                <c:pt idx="607">
                  <c:v>7412363.9460000005</c:v>
                </c:pt>
                <c:pt idx="608">
                  <c:v>7460059.0200000005</c:v>
                </c:pt>
                <c:pt idx="609">
                  <c:v>7445897.0530000003</c:v>
                </c:pt>
                <c:pt idx="610">
                  <c:v>7520534.4199999999</c:v>
                </c:pt>
                <c:pt idx="611">
                  <c:v>7505129.2640000004</c:v>
                </c:pt>
                <c:pt idx="612">
                  <c:v>7586430.9840000002</c:v>
                </c:pt>
                <c:pt idx="613">
                  <c:v>7548962.9680000003</c:v>
                </c:pt>
                <c:pt idx="614">
                  <c:v>7595202.1809999999</c:v>
                </c:pt>
                <c:pt idx="615">
                  <c:v>7682328.5239999993</c:v>
                </c:pt>
                <c:pt idx="616">
                  <c:v>7636128.8320000004</c:v>
                </c:pt>
                <c:pt idx="617">
                  <c:v>7772540.6800000006</c:v>
                </c:pt>
                <c:pt idx="618">
                  <c:v>7692845.6640000008</c:v>
                </c:pt>
                <c:pt idx="619">
                  <c:v>7769350.5750000002</c:v>
                </c:pt>
                <c:pt idx="620">
                  <c:v>7852267.602</c:v>
                </c:pt>
                <c:pt idx="621">
                  <c:v>7831932.0690000001</c:v>
                </c:pt>
                <c:pt idx="622">
                  <c:v>7894677</c:v>
                </c:pt>
                <c:pt idx="623">
                  <c:v>7913210.04</c:v>
                </c:pt>
                <c:pt idx="624">
                  <c:v>7880179.5659999996</c:v>
                </c:pt>
                <c:pt idx="625">
                  <c:v>7929697.1199999992</c:v>
                </c:pt>
                <c:pt idx="626">
                  <c:v>7951351.2050000001</c:v>
                </c:pt>
                <c:pt idx="627">
                  <c:v>7945984.3820000002</c:v>
                </c:pt>
                <c:pt idx="628">
                  <c:v>7987826.6069999989</c:v>
                </c:pt>
                <c:pt idx="629">
                  <c:v>8012300.2560000001</c:v>
                </c:pt>
                <c:pt idx="630">
                  <c:v>8087894.5810000002</c:v>
                </c:pt>
                <c:pt idx="631">
                  <c:v>8107592.5700000003</c:v>
                </c:pt>
                <c:pt idx="632">
                  <c:v>8092576.4229999995</c:v>
                </c:pt>
                <c:pt idx="633">
                  <c:v>8188483.1440000003</c:v>
                </c:pt>
                <c:pt idx="634">
                  <c:v>8184295.5240000002</c:v>
                </c:pt>
                <c:pt idx="635">
                  <c:v>8203228.4840000002</c:v>
                </c:pt>
                <c:pt idx="636">
                  <c:v>8223064.9699999997</c:v>
                </c:pt>
                <c:pt idx="637">
                  <c:v>8293029.4119999995</c:v>
                </c:pt>
                <c:pt idx="638">
                  <c:v>8340767.5259999996</c:v>
                </c:pt>
                <c:pt idx="639">
                  <c:v>8285631.3760000002</c:v>
                </c:pt>
                <c:pt idx="640">
                  <c:v>8400417.4590000007</c:v>
                </c:pt>
                <c:pt idx="641">
                  <c:v>8401004</c:v>
                </c:pt>
                <c:pt idx="642">
                  <c:v>8478636.1000000015</c:v>
                </c:pt>
                <c:pt idx="643">
                  <c:v>8399899.0659999996</c:v>
                </c:pt>
                <c:pt idx="644">
                  <c:v>8490479.2700000014</c:v>
                </c:pt>
                <c:pt idx="645">
                  <c:v>8502758.9360000007</c:v>
                </c:pt>
                <c:pt idx="646">
                  <c:v>8537768.8500000015</c:v>
                </c:pt>
                <c:pt idx="647">
                  <c:v>8544666.3120000008</c:v>
                </c:pt>
                <c:pt idx="648">
                  <c:v>8641165.6740000006</c:v>
                </c:pt>
                <c:pt idx="649">
                  <c:v>8645094.1500000004</c:v>
                </c:pt>
                <c:pt idx="650">
                  <c:v>8642567.9519999996</c:v>
                </c:pt>
                <c:pt idx="651">
                  <c:v>8717106.0690000001</c:v>
                </c:pt>
                <c:pt idx="652">
                  <c:v>8778891.6659999993</c:v>
                </c:pt>
                <c:pt idx="653">
                  <c:v>8758212.8640000001</c:v>
                </c:pt>
                <c:pt idx="654">
                  <c:v>8827506.881000001</c:v>
                </c:pt>
                <c:pt idx="655">
                  <c:v>8766698.0520000011</c:v>
                </c:pt>
                <c:pt idx="656">
                  <c:v>8872016.6919999998</c:v>
                </c:pt>
                <c:pt idx="657">
                  <c:v>8859203.5949999988</c:v>
                </c:pt>
                <c:pt idx="658">
                  <c:v>8920379.2860000003</c:v>
                </c:pt>
                <c:pt idx="659">
                  <c:v>8962072.3580000009</c:v>
                </c:pt>
                <c:pt idx="660">
                  <c:v>9056882.7400000002</c:v>
                </c:pt>
                <c:pt idx="661">
                  <c:v>9078730.5600000005</c:v>
                </c:pt>
                <c:pt idx="662">
                  <c:v>8946848.7060000002</c:v>
                </c:pt>
                <c:pt idx="663">
                  <c:v>9085694.4900000002</c:v>
                </c:pt>
                <c:pt idx="664">
                  <c:v>9067987.7280000001</c:v>
                </c:pt>
                <c:pt idx="665">
                  <c:v>9163608.1239999998</c:v>
                </c:pt>
                <c:pt idx="666">
                  <c:v>9228128.7669999991</c:v>
                </c:pt>
                <c:pt idx="667">
                  <c:v>9169852.2239999995</c:v>
                </c:pt>
                <c:pt idx="668">
                  <c:v>9226083.4890000001</c:v>
                </c:pt>
                <c:pt idx="669">
                  <c:v>9277886.7719999999</c:v>
                </c:pt>
                <c:pt idx="670">
                  <c:v>9268642.4460000005</c:v>
                </c:pt>
                <c:pt idx="671">
                  <c:v>9305822.2379999999</c:v>
                </c:pt>
                <c:pt idx="672">
                  <c:v>9353161.1669999994</c:v>
                </c:pt>
                <c:pt idx="673">
                  <c:v>9434401.4649999999</c:v>
                </c:pt>
                <c:pt idx="674">
                  <c:v>9463764.3839999996</c:v>
                </c:pt>
                <c:pt idx="675">
                  <c:v>9491488.6080000009</c:v>
                </c:pt>
                <c:pt idx="676">
                  <c:v>9430130.9100000001</c:v>
                </c:pt>
                <c:pt idx="677">
                  <c:v>9534154.4719999991</c:v>
                </c:pt>
                <c:pt idx="678">
                  <c:v>9571028.4500000011</c:v>
                </c:pt>
                <c:pt idx="679">
                  <c:v>9516130.6740000006</c:v>
                </c:pt>
                <c:pt idx="680">
                  <c:v>9694539.5530000012</c:v>
                </c:pt>
                <c:pt idx="681">
                  <c:v>9721860</c:v>
                </c:pt>
                <c:pt idx="682">
                  <c:v>9713771.4959999993</c:v>
                </c:pt>
                <c:pt idx="683">
                  <c:v>9694749.2200000007</c:v>
                </c:pt>
                <c:pt idx="684">
                  <c:v>9745255.6160000004</c:v>
                </c:pt>
                <c:pt idx="685">
                  <c:v>9711921.5669999998</c:v>
                </c:pt>
                <c:pt idx="686">
                  <c:v>9786410.0519999992</c:v>
                </c:pt>
                <c:pt idx="687">
                  <c:v>9855585.1079999991</c:v>
                </c:pt>
                <c:pt idx="688">
                  <c:v>9919713.5059999991</c:v>
                </c:pt>
                <c:pt idx="689">
                  <c:v>10017041.450000001</c:v>
                </c:pt>
                <c:pt idx="690">
                  <c:v>9963037.0979999993</c:v>
                </c:pt>
                <c:pt idx="691">
                  <c:v>9991359.9690000005</c:v>
                </c:pt>
                <c:pt idx="692">
                  <c:v>10025953.517999999</c:v>
                </c:pt>
                <c:pt idx="693">
                  <c:v>10086535.298999999</c:v>
                </c:pt>
                <c:pt idx="694">
                  <c:v>10059405.020000001</c:v>
                </c:pt>
                <c:pt idx="695">
                  <c:v>10157311.464</c:v>
                </c:pt>
                <c:pt idx="696">
                  <c:v>10081235.84</c:v>
                </c:pt>
                <c:pt idx="697">
                  <c:v>10193276.16</c:v>
                </c:pt>
                <c:pt idx="698">
                  <c:v>10245868.932</c:v>
                </c:pt>
                <c:pt idx="699">
                  <c:v>10329286</c:v>
                </c:pt>
                <c:pt idx="700">
                  <c:v>10347053.314999999</c:v>
                </c:pt>
                <c:pt idx="701">
                  <c:v>10357257.456</c:v>
                </c:pt>
                <c:pt idx="702">
                  <c:v>10433644.353</c:v>
                </c:pt>
                <c:pt idx="703">
                  <c:v>10462570.896</c:v>
                </c:pt>
                <c:pt idx="704">
                  <c:v>10516663.887</c:v>
                </c:pt>
                <c:pt idx="705">
                  <c:v>10592859.136</c:v>
                </c:pt>
                <c:pt idx="706">
                  <c:v>10572312.323999999</c:v>
                </c:pt>
                <c:pt idx="707">
                  <c:v>10609992</c:v>
                </c:pt>
                <c:pt idx="708">
                  <c:v>10654118.297</c:v>
                </c:pt>
                <c:pt idx="709">
                  <c:v>10720875.359999999</c:v>
                </c:pt>
                <c:pt idx="710">
                  <c:v>10770803.504999999</c:v>
                </c:pt>
                <c:pt idx="711">
                  <c:v>10802931.767999999</c:v>
                </c:pt>
                <c:pt idx="712">
                  <c:v>10804189.616999999</c:v>
                </c:pt>
                <c:pt idx="713">
                  <c:v>10888083.359999999</c:v>
                </c:pt>
                <c:pt idx="714">
                  <c:v>10979903.857000001</c:v>
                </c:pt>
                <c:pt idx="715">
                  <c:v>10993572.52</c:v>
                </c:pt>
                <c:pt idx="716">
                  <c:v>11009818.16</c:v>
                </c:pt>
                <c:pt idx="717">
                  <c:v>11060580.832</c:v>
                </c:pt>
                <c:pt idx="718">
                  <c:v>11036218.75</c:v>
                </c:pt>
                <c:pt idx="719">
                  <c:v>11140878.24</c:v>
                </c:pt>
                <c:pt idx="720">
                  <c:v>11052818.586000001</c:v>
                </c:pt>
                <c:pt idx="721">
                  <c:v>11175138.314999999</c:v>
                </c:pt>
                <c:pt idx="722">
                  <c:v>11178730.492000001</c:v>
                </c:pt>
                <c:pt idx="723">
                  <c:v>11216504.676000001</c:v>
                </c:pt>
                <c:pt idx="724">
                  <c:v>11328522.699999999</c:v>
                </c:pt>
                <c:pt idx="725">
                  <c:v>11349449.475000001</c:v>
                </c:pt>
                <c:pt idx="726">
                  <c:v>11368746.345000001</c:v>
                </c:pt>
                <c:pt idx="727">
                  <c:v>11433951.180000002</c:v>
                </c:pt>
                <c:pt idx="728">
                  <c:v>11367081.245999999</c:v>
                </c:pt>
                <c:pt idx="729">
                  <c:v>11606794.574999999</c:v>
                </c:pt>
                <c:pt idx="730">
                  <c:v>11559564.648</c:v>
                </c:pt>
                <c:pt idx="731">
                  <c:v>11540000.16</c:v>
                </c:pt>
                <c:pt idx="732">
                  <c:v>11657580.273</c:v>
                </c:pt>
                <c:pt idx="733">
                  <c:v>11657191.98</c:v>
                </c:pt>
                <c:pt idx="734">
                  <c:v>11687267.583000001</c:v>
                </c:pt>
                <c:pt idx="735">
                  <c:v>11751715.773</c:v>
                </c:pt>
                <c:pt idx="736">
                  <c:v>11832286.464</c:v>
                </c:pt>
                <c:pt idx="737">
                  <c:v>11819297.632999999</c:v>
                </c:pt>
                <c:pt idx="738">
                  <c:v>11815425.231000001</c:v>
                </c:pt>
                <c:pt idx="739">
                  <c:v>11884193.816</c:v>
                </c:pt>
                <c:pt idx="740">
                  <c:v>11934044.704</c:v>
                </c:pt>
                <c:pt idx="741">
                  <c:v>11963971.024999999</c:v>
                </c:pt>
                <c:pt idx="742">
                  <c:v>12129247.92</c:v>
                </c:pt>
                <c:pt idx="743">
                  <c:v>12040667.872</c:v>
                </c:pt>
                <c:pt idx="744">
                  <c:v>12182267.364</c:v>
                </c:pt>
                <c:pt idx="745">
                  <c:v>12146277.828000002</c:v>
                </c:pt>
                <c:pt idx="746">
                  <c:v>12257057.358000001</c:v>
                </c:pt>
                <c:pt idx="747">
                  <c:v>12203946.581999999</c:v>
                </c:pt>
                <c:pt idx="748">
                  <c:v>12328878.905999999</c:v>
                </c:pt>
                <c:pt idx="749">
                  <c:v>12300432.864</c:v>
                </c:pt>
                <c:pt idx="750">
                  <c:v>12384727.529999999</c:v>
                </c:pt>
                <c:pt idx="751">
                  <c:v>12425612.727</c:v>
                </c:pt>
                <c:pt idx="752">
                  <c:v>12527166.927999999</c:v>
                </c:pt>
                <c:pt idx="753">
                  <c:v>12515714.872</c:v>
                </c:pt>
                <c:pt idx="754">
                  <c:v>12421036.779999999</c:v>
                </c:pt>
                <c:pt idx="755">
                  <c:v>12567066.439999999</c:v>
                </c:pt>
                <c:pt idx="756">
                  <c:v>12625858.788999999</c:v>
                </c:pt>
                <c:pt idx="757">
                  <c:v>12679611.25</c:v>
                </c:pt>
                <c:pt idx="758">
                  <c:v>12723094.112000002</c:v>
                </c:pt>
                <c:pt idx="759">
                  <c:v>12805783.787</c:v>
                </c:pt>
                <c:pt idx="760">
                  <c:v>12772273.161</c:v>
                </c:pt>
                <c:pt idx="761">
                  <c:v>12898114.731000001</c:v>
                </c:pt>
                <c:pt idx="762">
                  <c:v>12942279.152000001</c:v>
                </c:pt>
                <c:pt idx="763">
                  <c:v>12948319.736</c:v>
                </c:pt>
                <c:pt idx="764">
                  <c:v>13011404.994999999</c:v>
                </c:pt>
                <c:pt idx="765">
                  <c:v>12985968.627999999</c:v>
                </c:pt>
                <c:pt idx="766">
                  <c:v>13049415.855</c:v>
                </c:pt>
                <c:pt idx="767">
                  <c:v>13138813.439999999</c:v>
                </c:pt>
                <c:pt idx="768">
                  <c:v>13257971.324999999</c:v>
                </c:pt>
                <c:pt idx="769">
                  <c:v>13179413.863000002</c:v>
                </c:pt>
                <c:pt idx="770">
                  <c:v>13197605.629999999</c:v>
                </c:pt>
                <c:pt idx="771">
                  <c:v>13319589.112</c:v>
                </c:pt>
                <c:pt idx="772">
                  <c:v>13387891.374</c:v>
                </c:pt>
                <c:pt idx="773">
                  <c:v>13381162.754999999</c:v>
                </c:pt>
                <c:pt idx="774">
                  <c:v>13548174.264</c:v>
                </c:pt>
                <c:pt idx="775">
                  <c:v>13432371.316</c:v>
                </c:pt>
                <c:pt idx="776">
                  <c:v>13576213.752999999</c:v>
                </c:pt>
                <c:pt idx="777">
                  <c:v>13671006.122</c:v>
                </c:pt>
                <c:pt idx="778">
                  <c:v>13728047.723999999</c:v>
                </c:pt>
                <c:pt idx="779">
                  <c:v>13639445.440000001</c:v>
                </c:pt>
                <c:pt idx="780">
                  <c:v>13806407.461999999</c:v>
                </c:pt>
                <c:pt idx="781">
                  <c:v>13874816.109999999</c:v>
                </c:pt>
                <c:pt idx="782">
                  <c:v>13798899.098999999</c:v>
                </c:pt>
                <c:pt idx="783">
                  <c:v>13859736.715</c:v>
                </c:pt>
                <c:pt idx="784">
                  <c:v>13803253.316</c:v>
                </c:pt>
                <c:pt idx="785">
                  <c:v>13941613.584000001</c:v>
                </c:pt>
                <c:pt idx="786">
                  <c:v>13988242.856000001</c:v>
                </c:pt>
                <c:pt idx="787">
                  <c:v>14161781.456</c:v>
                </c:pt>
                <c:pt idx="788">
                  <c:v>14205432.324999999</c:v>
                </c:pt>
                <c:pt idx="789">
                  <c:v>14163683.094000001</c:v>
                </c:pt>
                <c:pt idx="790">
                  <c:v>14293772.116</c:v>
                </c:pt>
                <c:pt idx="791">
                  <c:v>14378048.255999999</c:v>
                </c:pt>
                <c:pt idx="792">
                  <c:v>14320880.784</c:v>
                </c:pt>
                <c:pt idx="793">
                  <c:v>14411541.41</c:v>
                </c:pt>
                <c:pt idx="794">
                  <c:v>14425396.522</c:v>
                </c:pt>
                <c:pt idx="795">
                  <c:v>14552797.049999999</c:v>
                </c:pt>
                <c:pt idx="796">
                  <c:v>14640686.25</c:v>
                </c:pt>
                <c:pt idx="797">
                  <c:v>14522621.274</c:v>
                </c:pt>
                <c:pt idx="798">
                  <c:v>14484731.885</c:v>
                </c:pt>
                <c:pt idx="799">
                  <c:v>14648504.060000001</c:v>
                </c:pt>
                <c:pt idx="800">
                  <c:v>14685956.459999999</c:v>
                </c:pt>
                <c:pt idx="801">
                  <c:v>14701332.840000002</c:v>
                </c:pt>
                <c:pt idx="802">
                  <c:v>14953902.488000002</c:v>
                </c:pt>
                <c:pt idx="803">
                  <c:v>14912014.341</c:v>
                </c:pt>
                <c:pt idx="804">
                  <c:v>14979776.82</c:v>
                </c:pt>
                <c:pt idx="805">
                  <c:v>14834465.450000001</c:v>
                </c:pt>
                <c:pt idx="806">
                  <c:v>15193444.84</c:v>
                </c:pt>
                <c:pt idx="807">
                  <c:v>14995334.272</c:v>
                </c:pt>
                <c:pt idx="808">
                  <c:v>15082303.138</c:v>
                </c:pt>
                <c:pt idx="809">
                  <c:v>15176894.040000001</c:v>
                </c:pt>
                <c:pt idx="810">
                  <c:v>15313615.199999999</c:v>
                </c:pt>
                <c:pt idx="811">
                  <c:v>15289006.248</c:v>
                </c:pt>
                <c:pt idx="812">
                  <c:v>15435354.945</c:v>
                </c:pt>
                <c:pt idx="813">
                  <c:v>15372618.329</c:v>
                </c:pt>
                <c:pt idx="814">
                  <c:v>15620456.142000001</c:v>
                </c:pt>
                <c:pt idx="815">
                  <c:v>15527190.510999998</c:v>
                </c:pt>
                <c:pt idx="816">
                  <c:v>15602437.247999998</c:v>
                </c:pt>
                <c:pt idx="817">
                  <c:v>15729512.370000001</c:v>
                </c:pt>
                <c:pt idx="818">
                  <c:v>15585709.854</c:v>
                </c:pt>
                <c:pt idx="819">
                  <c:v>15748206.545</c:v>
                </c:pt>
                <c:pt idx="820">
                  <c:v>15708834.931999998</c:v>
                </c:pt>
                <c:pt idx="821">
                  <c:v>15835791.685999999</c:v>
                </c:pt>
                <c:pt idx="822">
                  <c:v>15932422.572000001</c:v>
                </c:pt>
                <c:pt idx="823">
                  <c:v>16053087.819999998</c:v>
                </c:pt>
                <c:pt idx="824">
                  <c:v>15931022.160000002</c:v>
                </c:pt>
                <c:pt idx="825">
                  <c:v>15976112.836000001</c:v>
                </c:pt>
                <c:pt idx="826">
                  <c:v>16201248.182</c:v>
                </c:pt>
                <c:pt idx="827">
                  <c:v>16365888.930000002</c:v>
                </c:pt>
                <c:pt idx="828">
                  <c:v>16272094.556</c:v>
                </c:pt>
                <c:pt idx="829">
                  <c:v>16406811.198000001</c:v>
                </c:pt>
                <c:pt idx="830">
                  <c:v>16436215.655999999</c:v>
                </c:pt>
                <c:pt idx="831">
                  <c:v>16671384.98</c:v>
                </c:pt>
                <c:pt idx="832">
                  <c:v>16693050.932</c:v>
                </c:pt>
                <c:pt idx="833">
                  <c:v>16583634.249000002</c:v>
                </c:pt>
                <c:pt idx="834">
                  <c:v>16564370.599000001</c:v>
                </c:pt>
                <c:pt idx="835">
                  <c:v>16795448.118000001</c:v>
                </c:pt>
                <c:pt idx="836">
                  <c:v>16664474.288000001</c:v>
                </c:pt>
                <c:pt idx="837">
                  <c:v>16818976.960999999</c:v>
                </c:pt>
                <c:pt idx="838">
                  <c:v>16969264.809</c:v>
                </c:pt>
                <c:pt idx="839">
                  <c:v>16922635.504000001</c:v>
                </c:pt>
                <c:pt idx="840">
                  <c:v>17040056.413000003</c:v>
                </c:pt>
                <c:pt idx="841">
                  <c:v>17179651.050000001</c:v>
                </c:pt>
                <c:pt idx="842">
                  <c:v>17274002.226</c:v>
                </c:pt>
                <c:pt idx="843">
                  <c:v>17130353.68</c:v>
                </c:pt>
                <c:pt idx="844">
                  <c:v>17253649.772999998</c:v>
                </c:pt>
                <c:pt idx="845">
                  <c:v>17382007.223999999</c:v>
                </c:pt>
                <c:pt idx="846">
                  <c:v>17318712.990000002</c:v>
                </c:pt>
                <c:pt idx="847">
                  <c:v>17613644.530000001</c:v>
                </c:pt>
                <c:pt idx="848">
                  <c:v>17591370.732000001</c:v>
                </c:pt>
                <c:pt idx="849">
                  <c:v>17657030.423999999</c:v>
                </c:pt>
                <c:pt idx="850">
                  <c:v>17756794.284000002</c:v>
                </c:pt>
                <c:pt idx="851">
                  <c:v>17641817.088</c:v>
                </c:pt>
                <c:pt idx="852">
                  <c:v>17744247.148000002</c:v>
                </c:pt>
                <c:pt idx="853">
                  <c:v>17700990.677999999</c:v>
                </c:pt>
                <c:pt idx="854">
                  <c:v>17876139.223999999</c:v>
                </c:pt>
                <c:pt idx="855">
                  <c:v>17852183.440000001</c:v>
                </c:pt>
                <c:pt idx="856">
                  <c:v>17976734.16</c:v>
                </c:pt>
                <c:pt idx="857">
                  <c:v>18112195.192000002</c:v>
                </c:pt>
                <c:pt idx="858">
                  <c:v>18136676.752</c:v>
                </c:pt>
                <c:pt idx="859">
                  <c:v>18022610.760000002</c:v>
                </c:pt>
                <c:pt idx="860">
                  <c:v>18247902.938000001</c:v>
                </c:pt>
                <c:pt idx="861">
                  <c:v>18290986.164000001</c:v>
                </c:pt>
                <c:pt idx="862">
                  <c:v>18379200.528000001</c:v>
                </c:pt>
                <c:pt idx="863">
                  <c:v>18471389.947000001</c:v>
                </c:pt>
                <c:pt idx="864">
                  <c:v>18465714.024</c:v>
                </c:pt>
                <c:pt idx="865">
                  <c:v>18591663.386999998</c:v>
                </c:pt>
                <c:pt idx="866">
                  <c:v>18623049.549000002</c:v>
                </c:pt>
                <c:pt idx="867">
                  <c:v>18730496.438000001</c:v>
                </c:pt>
                <c:pt idx="868">
                  <c:v>18775458.799999997</c:v>
                </c:pt>
                <c:pt idx="869">
                  <c:v>18866749.956999999</c:v>
                </c:pt>
                <c:pt idx="870">
                  <c:v>18776562.77</c:v>
                </c:pt>
                <c:pt idx="871">
                  <c:v>19119199.004999999</c:v>
                </c:pt>
                <c:pt idx="872">
                  <c:v>19002986.485000003</c:v>
                </c:pt>
                <c:pt idx="873">
                  <c:v>19314311.25</c:v>
                </c:pt>
                <c:pt idx="874">
                  <c:v>19059028.240000002</c:v>
                </c:pt>
                <c:pt idx="875">
                  <c:v>19325662.994999997</c:v>
                </c:pt>
                <c:pt idx="876">
                  <c:v>19450714.425000001</c:v>
                </c:pt>
                <c:pt idx="877">
                  <c:v>19194651.875</c:v>
                </c:pt>
                <c:pt idx="878">
                  <c:v>19225601.714000002</c:v>
                </c:pt>
                <c:pt idx="879">
                  <c:v>19391106.068</c:v>
                </c:pt>
                <c:pt idx="880">
                  <c:v>19607632.958000001</c:v>
                </c:pt>
                <c:pt idx="881">
                  <c:v>19605186.714000002</c:v>
                </c:pt>
                <c:pt idx="882">
                  <c:v>19572754.447999999</c:v>
                </c:pt>
                <c:pt idx="883">
                  <c:v>19837511.172000002</c:v>
                </c:pt>
                <c:pt idx="884">
                  <c:v>19564323.722999997</c:v>
                </c:pt>
                <c:pt idx="885">
                  <c:v>19896645.609999999</c:v>
                </c:pt>
                <c:pt idx="886">
                  <c:v>20087615.454</c:v>
                </c:pt>
                <c:pt idx="887">
                  <c:v>20038478.460000001</c:v>
                </c:pt>
                <c:pt idx="888">
                  <c:v>20123811.943</c:v>
                </c:pt>
                <c:pt idx="889">
                  <c:v>20152831.934</c:v>
                </c:pt>
                <c:pt idx="890">
                  <c:v>20060550.655999999</c:v>
                </c:pt>
                <c:pt idx="891">
                  <c:v>20251719.619999997</c:v>
                </c:pt>
                <c:pt idx="892">
                  <c:v>20391047.500999998</c:v>
                </c:pt>
                <c:pt idx="893">
                  <c:v>20480359.302000001</c:v>
                </c:pt>
                <c:pt idx="894">
                  <c:v>20563962.175999999</c:v>
                </c:pt>
                <c:pt idx="895">
                  <c:v>20399344.086000003</c:v>
                </c:pt>
                <c:pt idx="896">
                  <c:v>20581259.408999998</c:v>
                </c:pt>
                <c:pt idx="897">
                  <c:v>20804253.704</c:v>
                </c:pt>
                <c:pt idx="898">
                  <c:v>20766016.943</c:v>
                </c:pt>
                <c:pt idx="899">
                  <c:v>20926534.795000002</c:v>
                </c:pt>
                <c:pt idx="900">
                  <c:v>21131125.614</c:v>
                </c:pt>
                <c:pt idx="901">
                  <c:v>21131392.344000001</c:v>
                </c:pt>
                <c:pt idx="902">
                  <c:v>21163455.877999999</c:v>
                </c:pt>
                <c:pt idx="903">
                  <c:v>20924377.872000001</c:v>
                </c:pt>
                <c:pt idx="904">
                  <c:v>21137291.570999999</c:v>
                </c:pt>
                <c:pt idx="905">
                  <c:v>21298771.935000002</c:v>
                </c:pt>
                <c:pt idx="906">
                  <c:v>21432841.760000002</c:v>
                </c:pt>
                <c:pt idx="907">
                  <c:v>21409838.801999997</c:v>
                </c:pt>
                <c:pt idx="908">
                  <c:v>21563318.623999998</c:v>
                </c:pt>
                <c:pt idx="909">
                  <c:v>21392303.838999998</c:v>
                </c:pt>
                <c:pt idx="910">
                  <c:v>21740248.040000003</c:v>
                </c:pt>
                <c:pt idx="911">
                  <c:v>21665144.063999999</c:v>
                </c:pt>
                <c:pt idx="912">
                  <c:v>21911671.908</c:v>
                </c:pt>
                <c:pt idx="913">
                  <c:v>22143125.028000001</c:v>
                </c:pt>
                <c:pt idx="914">
                  <c:v>22358689.344000001</c:v>
                </c:pt>
                <c:pt idx="915">
                  <c:v>21964036.936000001</c:v>
                </c:pt>
                <c:pt idx="916">
                  <c:v>22080648.127999999</c:v>
                </c:pt>
                <c:pt idx="917">
                  <c:v>22155524.610000003</c:v>
                </c:pt>
                <c:pt idx="918">
                  <c:v>22414479.571000002</c:v>
                </c:pt>
                <c:pt idx="919">
                  <c:v>22167932.800000001</c:v>
                </c:pt>
                <c:pt idx="920">
                  <c:v>22451181.535999998</c:v>
                </c:pt>
                <c:pt idx="921">
                  <c:v>22504887.615000002</c:v>
                </c:pt>
                <c:pt idx="922">
                  <c:v>22698480.394000001</c:v>
                </c:pt>
                <c:pt idx="923">
                  <c:v>22657356.118000001</c:v>
                </c:pt>
                <c:pt idx="924">
                  <c:v>22774414.125</c:v>
                </c:pt>
                <c:pt idx="925">
                  <c:v>22820715.929000001</c:v>
                </c:pt>
                <c:pt idx="926">
                  <c:v>22994616.980999999</c:v>
                </c:pt>
                <c:pt idx="927">
                  <c:v>22741965.831</c:v>
                </c:pt>
                <c:pt idx="928">
                  <c:v>23224395.456</c:v>
                </c:pt>
                <c:pt idx="929">
                  <c:v>23341227.233999997</c:v>
                </c:pt>
                <c:pt idx="930">
                  <c:v>23293372.5</c:v>
                </c:pt>
                <c:pt idx="931">
                  <c:v>23390722.907999996</c:v>
                </c:pt>
                <c:pt idx="932">
                  <c:v>23343894.938999999</c:v>
                </c:pt>
                <c:pt idx="933">
                  <c:v>23550986.849999998</c:v>
                </c:pt>
                <c:pt idx="934">
                  <c:v>23562506.876000002</c:v>
                </c:pt>
                <c:pt idx="935">
                  <c:v>23878528.460000001</c:v>
                </c:pt>
                <c:pt idx="936">
                  <c:v>23619956.703000002</c:v>
                </c:pt>
                <c:pt idx="937">
                  <c:v>23657074.199999999</c:v>
                </c:pt>
                <c:pt idx="938">
                  <c:v>24189723.838</c:v>
                </c:pt>
                <c:pt idx="939">
                  <c:v>23906422.656000003</c:v>
                </c:pt>
                <c:pt idx="940">
                  <c:v>23956965.174999997</c:v>
                </c:pt>
                <c:pt idx="941">
                  <c:v>24178321.199999999</c:v>
                </c:pt>
                <c:pt idx="942">
                  <c:v>23979781.495000001</c:v>
                </c:pt>
                <c:pt idx="943">
                  <c:v>24359539.816</c:v>
                </c:pt>
                <c:pt idx="944">
                  <c:v>24529572.623999998</c:v>
                </c:pt>
                <c:pt idx="945">
                  <c:v>24502077.354000002</c:v>
                </c:pt>
                <c:pt idx="946">
                  <c:v>24413464.039999999</c:v>
                </c:pt>
                <c:pt idx="947">
                  <c:v>24702954.148999996</c:v>
                </c:pt>
                <c:pt idx="948">
                  <c:v>24785223.539999999</c:v>
                </c:pt>
                <c:pt idx="949">
                  <c:v>25005889.040999997</c:v>
                </c:pt>
                <c:pt idx="950">
                  <c:v>25103422.271999996</c:v>
                </c:pt>
                <c:pt idx="951">
                  <c:v>25008449.561999999</c:v>
                </c:pt>
                <c:pt idx="952">
                  <c:v>25096287.472000003</c:v>
                </c:pt>
                <c:pt idx="953">
                  <c:v>24935202.610999998</c:v>
                </c:pt>
                <c:pt idx="954">
                  <c:v>25268018.945000004</c:v>
                </c:pt>
                <c:pt idx="955">
                  <c:v>25302981.304000001</c:v>
                </c:pt>
                <c:pt idx="956">
                  <c:v>25270017.119999997</c:v>
                </c:pt>
                <c:pt idx="957">
                  <c:v>25562036.752</c:v>
                </c:pt>
                <c:pt idx="958">
                  <c:v>25520299.529999997</c:v>
                </c:pt>
                <c:pt idx="959">
                  <c:v>25688664.489999998</c:v>
                </c:pt>
                <c:pt idx="960">
                  <c:v>25959553.785</c:v>
                </c:pt>
                <c:pt idx="961">
                  <c:v>25810551.188000001</c:v>
                </c:pt>
                <c:pt idx="962">
                  <c:v>26065013.579999998</c:v>
                </c:pt>
                <c:pt idx="963">
                  <c:v>25923120.155000001</c:v>
                </c:pt>
                <c:pt idx="964">
                  <c:v>26004324.177000001</c:v>
                </c:pt>
                <c:pt idx="965">
                  <c:v>26275114.824000001</c:v>
                </c:pt>
                <c:pt idx="966">
                  <c:v>26455226.399999999</c:v>
                </c:pt>
                <c:pt idx="967">
                  <c:v>26427518.830999997</c:v>
                </c:pt>
                <c:pt idx="968">
                  <c:v>26658389.888</c:v>
                </c:pt>
                <c:pt idx="969">
                  <c:v>26574135.105</c:v>
                </c:pt>
                <c:pt idx="970">
                  <c:v>26385785.758000001</c:v>
                </c:pt>
                <c:pt idx="971">
                  <c:v>26760137.546999998</c:v>
                </c:pt>
                <c:pt idx="972">
                  <c:v>26731353.579999998</c:v>
                </c:pt>
                <c:pt idx="973">
                  <c:v>26966737.080000002</c:v>
                </c:pt>
                <c:pt idx="974">
                  <c:v>26888928.213</c:v>
                </c:pt>
                <c:pt idx="975">
                  <c:v>27051228.465</c:v>
                </c:pt>
                <c:pt idx="976">
                  <c:v>27259757.941</c:v>
                </c:pt>
                <c:pt idx="977">
                  <c:v>27305962.631999999</c:v>
                </c:pt>
                <c:pt idx="978">
                  <c:v>27449490.071999997</c:v>
                </c:pt>
                <c:pt idx="979">
                  <c:v>27691117.480000004</c:v>
                </c:pt>
                <c:pt idx="980">
                  <c:v>27442372.352000002</c:v>
                </c:pt>
                <c:pt idx="981">
                  <c:v>27442990.512000002</c:v>
                </c:pt>
                <c:pt idx="982">
                  <c:v>27843393.153000001</c:v>
                </c:pt>
                <c:pt idx="983">
                  <c:v>27848244.548</c:v>
                </c:pt>
                <c:pt idx="984">
                  <c:v>28068568.189999998</c:v>
                </c:pt>
                <c:pt idx="985">
                  <c:v>27958009.005000003</c:v>
                </c:pt>
                <c:pt idx="986">
                  <c:v>28173020.343999997</c:v>
                </c:pt>
                <c:pt idx="987">
                  <c:v>28230316.740000002</c:v>
                </c:pt>
                <c:pt idx="988">
                  <c:v>28402271.832000002</c:v>
                </c:pt>
                <c:pt idx="989">
                  <c:v>28417265.044</c:v>
                </c:pt>
                <c:pt idx="990">
                  <c:v>28493700.948999997</c:v>
                </c:pt>
                <c:pt idx="991">
                  <c:v>28776397.395999998</c:v>
                </c:pt>
                <c:pt idx="992">
                  <c:v>28717778.123</c:v>
                </c:pt>
                <c:pt idx="993">
                  <c:v>28640402.34</c:v>
                </c:pt>
                <c:pt idx="994">
                  <c:v>28748695.053000003</c:v>
                </c:pt>
                <c:pt idx="995">
                  <c:v>29101438.939999998</c:v>
                </c:pt>
                <c:pt idx="996">
                  <c:v>29254382.653000001</c:v>
                </c:pt>
                <c:pt idx="997">
                  <c:v>29195961.421000004</c:v>
                </c:pt>
                <c:pt idx="998">
                  <c:v>29192760.68</c:v>
                </c:pt>
                <c:pt idx="999">
                  <c:v>29548825.074999999</c:v>
                </c:pt>
                <c:pt idx="1000">
                  <c:v>29797587.182</c:v>
                </c:pt>
                <c:pt idx="1001">
                  <c:v>29414410.125999998</c:v>
                </c:pt>
                <c:pt idx="1002">
                  <c:v>29789946.716999996</c:v>
                </c:pt>
                <c:pt idx="1003">
                  <c:v>29595669.927999996</c:v>
                </c:pt>
                <c:pt idx="1004">
                  <c:v>30063458.291999999</c:v>
                </c:pt>
                <c:pt idx="1005">
                  <c:v>29933643.964000002</c:v>
                </c:pt>
                <c:pt idx="1006">
                  <c:v>30212266.776999999</c:v>
                </c:pt>
                <c:pt idx="1007">
                  <c:v>30233396.243999999</c:v>
                </c:pt>
                <c:pt idx="1008">
                  <c:v>30153318.932</c:v>
                </c:pt>
                <c:pt idx="1009">
                  <c:v>30333253.302000001</c:v>
                </c:pt>
                <c:pt idx="1010">
                  <c:v>30427074.152999997</c:v>
                </c:pt>
                <c:pt idx="1011">
                  <c:v>30920408.063999999</c:v>
                </c:pt>
                <c:pt idx="1012">
                  <c:v>30612165.715999998</c:v>
                </c:pt>
                <c:pt idx="1013">
                  <c:v>30662278.111999996</c:v>
                </c:pt>
                <c:pt idx="1014">
                  <c:v>30983242.446000002</c:v>
                </c:pt>
                <c:pt idx="1015">
                  <c:v>31091809.379999999</c:v>
                </c:pt>
                <c:pt idx="1016">
                  <c:v>31163096.380000003</c:v>
                </c:pt>
                <c:pt idx="1017">
                  <c:v>31172103.335999999</c:v>
                </c:pt>
                <c:pt idx="1018">
                  <c:v>31273769.384</c:v>
                </c:pt>
                <c:pt idx="1019">
                  <c:v>31566262.225000001</c:v>
                </c:pt>
                <c:pt idx="1020">
                  <c:v>31523361.149</c:v>
                </c:pt>
                <c:pt idx="1021">
                  <c:v>31526947.827000003</c:v>
                </c:pt>
                <c:pt idx="1022">
                  <c:v>31813142.472000003</c:v>
                </c:pt>
                <c:pt idx="1023">
                  <c:v>31842874.284000002</c:v>
                </c:pt>
                <c:pt idx="1024">
                  <c:v>31972051.188000005</c:v>
                </c:pt>
                <c:pt idx="1025">
                  <c:v>31895785.905000001</c:v>
                </c:pt>
                <c:pt idx="1026">
                  <c:v>32140261.350000001</c:v>
                </c:pt>
                <c:pt idx="1027">
                  <c:v>32246935.398000002</c:v>
                </c:pt>
                <c:pt idx="1028">
                  <c:v>32240142.900000002</c:v>
                </c:pt>
                <c:pt idx="1029">
                  <c:v>32340290.892000001</c:v>
                </c:pt>
                <c:pt idx="1030">
                  <c:v>32395073.093999997</c:v>
                </c:pt>
                <c:pt idx="1031">
                  <c:v>32430808.368000001</c:v>
                </c:pt>
                <c:pt idx="1032">
                  <c:v>32815857.996000003</c:v>
                </c:pt>
                <c:pt idx="1033">
                  <c:v>32916438.428000003</c:v>
                </c:pt>
                <c:pt idx="1034">
                  <c:v>33268595.190000001</c:v>
                </c:pt>
                <c:pt idx="1035">
                  <c:v>33157286.213</c:v>
                </c:pt>
                <c:pt idx="1036">
                  <c:v>33005632.349999998</c:v>
                </c:pt>
                <c:pt idx="1037">
                  <c:v>33388001.781999998</c:v>
                </c:pt>
                <c:pt idx="1038">
                  <c:v>33299979.384</c:v>
                </c:pt>
                <c:pt idx="1039">
                  <c:v>33673312.008000001</c:v>
                </c:pt>
                <c:pt idx="1040">
                  <c:v>33767345.004000001</c:v>
                </c:pt>
                <c:pt idx="1041">
                  <c:v>33672117.808000006</c:v>
                </c:pt>
                <c:pt idx="1042">
                  <c:v>33870100.5</c:v>
                </c:pt>
                <c:pt idx="1043">
                  <c:v>34018579.295999996</c:v>
                </c:pt>
                <c:pt idx="1044">
                  <c:v>34046253.248000003</c:v>
                </c:pt>
                <c:pt idx="1045">
                  <c:v>33915044.239999995</c:v>
                </c:pt>
                <c:pt idx="1046">
                  <c:v>34425510.752000004</c:v>
                </c:pt>
                <c:pt idx="1047">
                  <c:v>34594306.752000004</c:v>
                </c:pt>
                <c:pt idx="1048">
                  <c:v>34701050.202</c:v>
                </c:pt>
                <c:pt idx="1049">
                  <c:v>34227427.832000002</c:v>
                </c:pt>
                <c:pt idx="1050">
                  <c:v>34895828.798</c:v>
                </c:pt>
                <c:pt idx="1051">
                  <c:v>34759976.823000006</c:v>
                </c:pt>
                <c:pt idx="1052">
                  <c:v>35143518.394000001</c:v>
                </c:pt>
                <c:pt idx="1053">
                  <c:v>35200904.25</c:v>
                </c:pt>
                <c:pt idx="1054">
                  <c:v>35011467.549999997</c:v>
                </c:pt>
                <c:pt idx="1055">
                  <c:v>35308012.928999998</c:v>
                </c:pt>
                <c:pt idx="1056">
                  <c:v>35333949.811999999</c:v>
                </c:pt>
                <c:pt idx="1057">
                  <c:v>35708806.115999997</c:v>
                </c:pt>
                <c:pt idx="1058">
                  <c:v>35792668.064999998</c:v>
                </c:pt>
                <c:pt idx="1059">
                  <c:v>35790275.729999997</c:v>
                </c:pt>
                <c:pt idx="1060">
                  <c:v>36095370.666000001</c:v>
                </c:pt>
                <c:pt idx="1061">
                  <c:v>35725600.232000001</c:v>
                </c:pt>
                <c:pt idx="1062">
                  <c:v>36385451.756000005</c:v>
                </c:pt>
                <c:pt idx="1063">
                  <c:v>36331550.255000003</c:v>
                </c:pt>
                <c:pt idx="1064">
                  <c:v>36630985.920000002</c:v>
                </c:pt>
                <c:pt idx="1065">
                  <c:v>36633619.847999997</c:v>
                </c:pt>
                <c:pt idx="1066">
                  <c:v>36771195.825000003</c:v>
                </c:pt>
                <c:pt idx="1067">
                  <c:v>36987389.991999999</c:v>
                </c:pt>
                <c:pt idx="1068">
                  <c:v>37021488.739</c:v>
                </c:pt>
                <c:pt idx="1069">
                  <c:v>37063056.177000001</c:v>
                </c:pt>
                <c:pt idx="1070">
                  <c:v>37094803.076000005</c:v>
                </c:pt>
                <c:pt idx="1071">
                  <c:v>37289933.175000004</c:v>
                </c:pt>
                <c:pt idx="1072">
                  <c:v>37472074.662</c:v>
                </c:pt>
                <c:pt idx="1073">
                  <c:v>37735995.022</c:v>
                </c:pt>
                <c:pt idx="1074">
                  <c:v>37886015.273000002</c:v>
                </c:pt>
                <c:pt idx="1075">
                  <c:v>37822597.210000001</c:v>
                </c:pt>
                <c:pt idx="1076">
                  <c:v>38062162.145000003</c:v>
                </c:pt>
                <c:pt idx="1077">
                  <c:v>37433062.170000002</c:v>
                </c:pt>
                <c:pt idx="1078">
                  <c:v>38130388.223999999</c:v>
                </c:pt>
                <c:pt idx="1079">
                  <c:v>38282332.761</c:v>
                </c:pt>
                <c:pt idx="1080">
                  <c:v>38388122.642999999</c:v>
                </c:pt>
                <c:pt idx="1081">
                  <c:v>38561220.023999996</c:v>
                </c:pt>
                <c:pt idx="1082">
                  <c:v>38812278.245000005</c:v>
                </c:pt>
                <c:pt idx="1083">
                  <c:v>39012772.842</c:v>
                </c:pt>
                <c:pt idx="1084">
                  <c:v>39227684.431999996</c:v>
                </c:pt>
                <c:pt idx="1085">
                  <c:v>39062178.614</c:v>
                </c:pt>
                <c:pt idx="1086">
                  <c:v>39478594.517999999</c:v>
                </c:pt>
                <c:pt idx="1087">
                  <c:v>39286558.167999998</c:v>
                </c:pt>
                <c:pt idx="1088">
                  <c:v>39538074.631999999</c:v>
                </c:pt>
                <c:pt idx="1089">
                  <c:v>39929521.325999998</c:v>
                </c:pt>
                <c:pt idx="1090">
                  <c:v>39827480.870000005</c:v>
                </c:pt>
                <c:pt idx="1091">
                  <c:v>39749531.109999999</c:v>
                </c:pt>
                <c:pt idx="1092">
                  <c:v>39470258.225000001</c:v>
                </c:pt>
                <c:pt idx="1093">
                  <c:v>40147455.600000001</c:v>
                </c:pt>
                <c:pt idx="1094">
                  <c:v>40523466</c:v>
                </c:pt>
                <c:pt idx="1095">
                  <c:v>40392747.682000004</c:v>
                </c:pt>
                <c:pt idx="1096">
                  <c:v>40271002.740000002</c:v>
                </c:pt>
                <c:pt idx="1097">
                  <c:v>40587789.781999998</c:v>
                </c:pt>
                <c:pt idx="1098">
                  <c:v>40997399.899999999</c:v>
                </c:pt>
                <c:pt idx="1099">
                  <c:v>41093054.332000002</c:v>
                </c:pt>
                <c:pt idx="1100">
                  <c:v>41129908.126000002</c:v>
                </c:pt>
                <c:pt idx="1101">
                  <c:v>41345745.163999997</c:v>
                </c:pt>
                <c:pt idx="1102">
                  <c:v>41605223.82</c:v>
                </c:pt>
                <c:pt idx="1103">
                  <c:v>41363021.283999994</c:v>
                </c:pt>
                <c:pt idx="1104">
                  <c:v>41504799.454000004</c:v>
                </c:pt>
                <c:pt idx="1105">
                  <c:v>41769932.5</c:v>
                </c:pt>
                <c:pt idx="1106">
                  <c:v>41770229.299999997</c:v>
                </c:pt>
                <c:pt idx="1107">
                  <c:v>41988055.129000001</c:v>
                </c:pt>
                <c:pt idx="1108">
                  <c:v>42535571.276000001</c:v>
                </c:pt>
                <c:pt idx="1109">
                  <c:v>42547081.824000001</c:v>
                </c:pt>
                <c:pt idx="1110">
                  <c:v>42423674.784000002</c:v>
                </c:pt>
                <c:pt idx="1111">
                  <c:v>42541065.805</c:v>
                </c:pt>
                <c:pt idx="1112">
                  <c:v>42903350.364</c:v>
                </c:pt>
                <c:pt idx="1113">
                  <c:v>42954852.648000002</c:v>
                </c:pt>
                <c:pt idx="1114">
                  <c:v>43089783.327</c:v>
                </c:pt>
                <c:pt idx="1115">
                  <c:v>43479585.247999996</c:v>
                </c:pt>
                <c:pt idx="1116">
                  <c:v>43725365.980999999</c:v>
                </c:pt>
                <c:pt idx="1117">
                  <c:v>43497008.25</c:v>
                </c:pt>
                <c:pt idx="1118">
                  <c:v>43797565.000000007</c:v>
                </c:pt>
                <c:pt idx="1119">
                  <c:v>43911645.623999998</c:v>
                </c:pt>
                <c:pt idx="1120">
                  <c:v>43880677.720000006</c:v>
                </c:pt>
                <c:pt idx="1121">
                  <c:v>44379192.168999992</c:v>
                </c:pt>
                <c:pt idx="1122">
                  <c:v>44229833.984999999</c:v>
                </c:pt>
                <c:pt idx="1123">
                  <c:v>44415813.370000005</c:v>
                </c:pt>
                <c:pt idx="1124">
                  <c:v>43786621.276000001</c:v>
                </c:pt>
                <c:pt idx="1125">
                  <c:v>44577867.472999997</c:v>
                </c:pt>
                <c:pt idx="1126">
                  <c:v>44997639.305</c:v>
                </c:pt>
                <c:pt idx="1127">
                  <c:v>45014189.979000002</c:v>
                </c:pt>
                <c:pt idx="1128">
                  <c:v>45066936.699999996</c:v>
                </c:pt>
                <c:pt idx="1129">
                  <c:v>45188316.096000001</c:v>
                </c:pt>
                <c:pt idx="1130">
                  <c:v>45271772.204999998</c:v>
                </c:pt>
                <c:pt idx="1131">
                  <c:v>45714060.651000001</c:v>
                </c:pt>
                <c:pt idx="1132">
                  <c:v>45772641.450000003</c:v>
                </c:pt>
                <c:pt idx="1133">
                  <c:v>45787867.332000002</c:v>
                </c:pt>
                <c:pt idx="1134">
                  <c:v>45905945.880000003</c:v>
                </c:pt>
                <c:pt idx="1135">
                  <c:v>46488654.420000002</c:v>
                </c:pt>
                <c:pt idx="1136">
                  <c:v>46225724.423999995</c:v>
                </c:pt>
                <c:pt idx="1137">
                  <c:v>46520110.850000001</c:v>
                </c:pt>
                <c:pt idx="1138">
                  <c:v>46698319.317999996</c:v>
                </c:pt>
                <c:pt idx="1139">
                  <c:v>46859823.648000002</c:v>
                </c:pt>
                <c:pt idx="1140">
                  <c:v>46886707.199999996</c:v>
                </c:pt>
                <c:pt idx="1141">
                  <c:v>46710155.789999999</c:v>
                </c:pt>
                <c:pt idx="1142">
                  <c:v>47228477.062000006</c:v>
                </c:pt>
                <c:pt idx="1143">
                  <c:v>47366913.263999999</c:v>
                </c:pt>
                <c:pt idx="1144">
                  <c:v>47529948.812000006</c:v>
                </c:pt>
                <c:pt idx="1145">
                  <c:v>47491611.881999999</c:v>
                </c:pt>
                <c:pt idx="1146">
                  <c:v>47562221.200000003</c:v>
                </c:pt>
                <c:pt idx="1147">
                  <c:v>48144898.332000002</c:v>
                </c:pt>
                <c:pt idx="1148">
                  <c:v>47880261.660000004</c:v>
                </c:pt>
                <c:pt idx="1149">
                  <c:v>48386933.223999999</c:v>
                </c:pt>
                <c:pt idx="1150">
                  <c:v>47927405.925000004</c:v>
                </c:pt>
                <c:pt idx="1151">
                  <c:v>48565793.310000002</c:v>
                </c:pt>
                <c:pt idx="1152">
                  <c:v>49077379.647999994</c:v>
                </c:pt>
                <c:pt idx="1153">
                  <c:v>48727651.195000008</c:v>
                </c:pt>
                <c:pt idx="1154">
                  <c:v>49051887.5</c:v>
                </c:pt>
                <c:pt idx="1155">
                  <c:v>49406554.144999996</c:v>
                </c:pt>
                <c:pt idx="1156">
                  <c:v>49648728.120000005</c:v>
                </c:pt>
                <c:pt idx="1157">
                  <c:v>49462355.936999999</c:v>
                </c:pt>
                <c:pt idx="1158">
                  <c:v>49742517.612000003</c:v>
                </c:pt>
                <c:pt idx="1159">
                  <c:v>49148086.751999997</c:v>
                </c:pt>
                <c:pt idx="1160">
                  <c:v>50315585.561999999</c:v>
                </c:pt>
                <c:pt idx="1161">
                  <c:v>50370142.251000002</c:v>
                </c:pt>
                <c:pt idx="1162">
                  <c:v>50619726.006000005</c:v>
                </c:pt>
                <c:pt idx="1163">
                  <c:v>50756836.908</c:v>
                </c:pt>
                <c:pt idx="1164">
                  <c:v>50487748.07</c:v>
                </c:pt>
                <c:pt idx="1165">
                  <c:v>51125334.260000005</c:v>
                </c:pt>
                <c:pt idx="1166">
                  <c:v>51141101.108999997</c:v>
                </c:pt>
                <c:pt idx="1167">
                  <c:v>50965262.585999995</c:v>
                </c:pt>
                <c:pt idx="1168">
                  <c:v>51543670.833000004</c:v>
                </c:pt>
                <c:pt idx="1169">
                  <c:v>51559970.408999994</c:v>
                </c:pt>
                <c:pt idx="1170">
                  <c:v>51492666.455999993</c:v>
                </c:pt>
                <c:pt idx="1171">
                  <c:v>51817956.030000001</c:v>
                </c:pt>
                <c:pt idx="1172">
                  <c:v>52070423.208999999</c:v>
                </c:pt>
                <c:pt idx="1173">
                  <c:v>52181970.096000001</c:v>
                </c:pt>
                <c:pt idx="1174">
                  <c:v>52292433.030000001</c:v>
                </c:pt>
                <c:pt idx="1175">
                  <c:v>52552487.754000008</c:v>
                </c:pt>
                <c:pt idx="1176">
                  <c:v>52691943.060000002</c:v>
                </c:pt>
                <c:pt idx="1177">
                  <c:v>52892847.156000003</c:v>
                </c:pt>
                <c:pt idx="1178">
                  <c:v>52924810.968000002</c:v>
                </c:pt>
                <c:pt idx="1179">
                  <c:v>53234056.290000007</c:v>
                </c:pt>
                <c:pt idx="1180">
                  <c:v>53259259.829999998</c:v>
                </c:pt>
                <c:pt idx="1181">
                  <c:v>53204468.482000001</c:v>
                </c:pt>
                <c:pt idx="1182">
                  <c:v>53585684.614</c:v>
                </c:pt>
                <c:pt idx="1183">
                  <c:v>53766067.679999992</c:v>
                </c:pt>
                <c:pt idx="1184">
                  <c:v>53982304.403999999</c:v>
                </c:pt>
                <c:pt idx="1185">
                  <c:v>54331483.777999997</c:v>
                </c:pt>
                <c:pt idx="1186">
                  <c:v>54115041.309999995</c:v>
                </c:pt>
                <c:pt idx="1187">
                  <c:v>54601427.781000003</c:v>
                </c:pt>
                <c:pt idx="1188">
                  <c:v>54699206.219999999</c:v>
                </c:pt>
                <c:pt idx="1189">
                  <c:v>54808618.814999998</c:v>
                </c:pt>
                <c:pt idx="1190">
                  <c:v>55501433.480999999</c:v>
                </c:pt>
                <c:pt idx="1191">
                  <c:v>54892872.030000009</c:v>
                </c:pt>
                <c:pt idx="1192">
                  <c:v>55626430.533</c:v>
                </c:pt>
                <c:pt idx="1193">
                  <c:v>55558073.821999997</c:v>
                </c:pt>
                <c:pt idx="1194">
                  <c:v>55757630.236000001</c:v>
                </c:pt>
                <c:pt idx="1195">
                  <c:v>55709593.829999998</c:v>
                </c:pt>
                <c:pt idx="1196">
                  <c:v>56745398.519999996</c:v>
                </c:pt>
                <c:pt idx="1197">
                  <c:v>56202867.844000004</c:v>
                </c:pt>
                <c:pt idx="1198">
                  <c:v>56473122.163999997</c:v>
                </c:pt>
                <c:pt idx="1199">
                  <c:v>56377275.228</c:v>
                </c:pt>
                <c:pt idx="1200">
                  <c:v>56835359.488000005</c:v>
                </c:pt>
                <c:pt idx="1201">
                  <c:v>56659900.438000001</c:v>
                </c:pt>
                <c:pt idx="1202">
                  <c:v>57091724.564000003</c:v>
                </c:pt>
                <c:pt idx="1203">
                  <c:v>57298895.895999998</c:v>
                </c:pt>
                <c:pt idx="1204">
                  <c:v>57663611.099999994</c:v>
                </c:pt>
                <c:pt idx="1205">
                  <c:v>57708415.295999996</c:v>
                </c:pt>
                <c:pt idx="1206">
                  <c:v>58094722.176000006</c:v>
                </c:pt>
                <c:pt idx="1207">
                  <c:v>58684116.972000003</c:v>
                </c:pt>
                <c:pt idx="1208">
                  <c:v>58607375.574000008</c:v>
                </c:pt>
                <c:pt idx="1209">
                  <c:v>58541673.839999996</c:v>
                </c:pt>
                <c:pt idx="1210">
                  <c:v>58504421.711999997</c:v>
                </c:pt>
                <c:pt idx="1211">
                  <c:v>58705652.670000002</c:v>
                </c:pt>
                <c:pt idx="1212">
                  <c:v>59350681.106000006</c:v>
                </c:pt>
                <c:pt idx="1213">
                  <c:v>59193320.185999997</c:v>
                </c:pt>
                <c:pt idx="1214">
                  <c:v>59900888.057999998</c:v>
                </c:pt>
                <c:pt idx="1215">
                  <c:v>59460635.115000002</c:v>
                </c:pt>
                <c:pt idx="1216">
                  <c:v>60073761.968000002</c:v>
                </c:pt>
                <c:pt idx="1217">
                  <c:v>60036626.768999994</c:v>
                </c:pt>
                <c:pt idx="1218">
                  <c:v>60076455.491999999</c:v>
                </c:pt>
                <c:pt idx="1219">
                  <c:v>60321448.187000006</c:v>
                </c:pt>
                <c:pt idx="1220">
                  <c:v>60618663.75</c:v>
                </c:pt>
                <c:pt idx="1221">
                  <c:v>60561585.215999998</c:v>
                </c:pt>
                <c:pt idx="1222">
                  <c:v>60985699.956</c:v>
                </c:pt>
                <c:pt idx="1223">
                  <c:v>60898593.901000001</c:v>
                </c:pt>
                <c:pt idx="1224">
                  <c:v>60701847.410999998</c:v>
                </c:pt>
                <c:pt idx="1225">
                  <c:v>60837644.920000002</c:v>
                </c:pt>
                <c:pt idx="1226">
                  <c:v>61158771.667000003</c:v>
                </c:pt>
                <c:pt idx="1227">
                  <c:v>62280468.292000003</c:v>
                </c:pt>
                <c:pt idx="1228">
                  <c:v>62414734.875</c:v>
                </c:pt>
                <c:pt idx="1229">
                  <c:v>62418711.025000006</c:v>
                </c:pt>
                <c:pt idx="1230">
                  <c:v>62413674.200000003</c:v>
                </c:pt>
                <c:pt idx="1231">
                  <c:v>62529284.880000003</c:v>
                </c:pt>
                <c:pt idx="1232">
                  <c:v>62666112.18</c:v>
                </c:pt>
                <c:pt idx="1233">
                  <c:v>63302195.761</c:v>
                </c:pt>
                <c:pt idx="1234">
                  <c:v>62907356.835000001</c:v>
                </c:pt>
                <c:pt idx="1235">
                  <c:v>63273386.228999995</c:v>
                </c:pt>
                <c:pt idx="1236">
                  <c:v>63803299.173</c:v>
                </c:pt>
                <c:pt idx="1237">
                  <c:v>63589465.014000006</c:v>
                </c:pt>
                <c:pt idx="1238">
                  <c:v>63854721.276000001</c:v>
                </c:pt>
                <c:pt idx="1239">
                  <c:v>63887308.295999996</c:v>
                </c:pt>
                <c:pt idx="1240">
                  <c:v>64254680.155000001</c:v>
                </c:pt>
                <c:pt idx="1241">
                  <c:v>64428354.57</c:v>
                </c:pt>
                <c:pt idx="1242">
                  <c:v>64464954.300000004</c:v>
                </c:pt>
                <c:pt idx="1243">
                  <c:v>64410348.408</c:v>
                </c:pt>
                <c:pt idx="1244">
                  <c:v>65312015.648000002</c:v>
                </c:pt>
                <c:pt idx="1245">
                  <c:v>65056679.644000001</c:v>
                </c:pt>
                <c:pt idx="1246">
                  <c:v>65326948.895999998</c:v>
                </c:pt>
                <c:pt idx="1247">
                  <c:v>65446802.617000006</c:v>
                </c:pt>
                <c:pt idx="1248">
                  <c:v>65912426.505999997</c:v>
                </c:pt>
                <c:pt idx="1249">
                  <c:v>65703162.979999997</c:v>
                </c:pt>
                <c:pt idx="1250">
                  <c:v>66287155.723999999</c:v>
                </c:pt>
                <c:pt idx="1251">
                  <c:v>66267725.947999999</c:v>
                </c:pt>
                <c:pt idx="1252">
                  <c:v>66394416.726000004</c:v>
                </c:pt>
                <c:pt idx="1253">
                  <c:v>66849383.700000003</c:v>
                </c:pt>
                <c:pt idx="1254">
                  <c:v>67176838.599999994</c:v>
                </c:pt>
                <c:pt idx="1255">
                  <c:v>67075574.378999993</c:v>
                </c:pt>
                <c:pt idx="1256">
                  <c:v>67566518.849999994</c:v>
                </c:pt>
                <c:pt idx="1257">
                  <c:v>67249507.135999992</c:v>
                </c:pt>
                <c:pt idx="1258">
                  <c:v>68127577.799999997</c:v>
                </c:pt>
                <c:pt idx="1259">
                  <c:v>67167216.045000002</c:v>
                </c:pt>
                <c:pt idx="1260">
                  <c:v>68485672.291999996</c:v>
                </c:pt>
                <c:pt idx="1261">
                  <c:v>68671817.156000003</c:v>
                </c:pt>
                <c:pt idx="1262">
                  <c:v>69196479.552000001</c:v>
                </c:pt>
                <c:pt idx="1263">
                  <c:v>68567062.329999998</c:v>
                </c:pt>
                <c:pt idx="1264">
                  <c:v>69122817.444999993</c:v>
                </c:pt>
                <c:pt idx="1265">
                  <c:v>68861498.252000004</c:v>
                </c:pt>
                <c:pt idx="1266">
                  <c:v>69156451.980000004</c:v>
                </c:pt>
                <c:pt idx="1267">
                  <c:v>69100094.230000004</c:v>
                </c:pt>
                <c:pt idx="1268">
                  <c:v>69601996.939999998</c:v>
                </c:pt>
                <c:pt idx="1269">
                  <c:v>69458946.608999997</c:v>
                </c:pt>
                <c:pt idx="1270">
                  <c:v>70073624.810000002</c:v>
                </c:pt>
                <c:pt idx="1271">
                  <c:v>70479939.635999992</c:v>
                </c:pt>
                <c:pt idx="1272">
                  <c:v>70612817.980000004</c:v>
                </c:pt>
                <c:pt idx="1273">
                  <c:v>70755359.807999998</c:v>
                </c:pt>
                <c:pt idx="1274">
                  <c:v>71570420.075000003</c:v>
                </c:pt>
                <c:pt idx="1275">
                  <c:v>70701358.532000005</c:v>
                </c:pt>
                <c:pt idx="1276">
                  <c:v>70753857.774000004</c:v>
                </c:pt>
                <c:pt idx="1277">
                  <c:v>71203320.370000005</c:v>
                </c:pt>
                <c:pt idx="1278">
                  <c:v>71374386.173999995</c:v>
                </c:pt>
                <c:pt idx="1279">
                  <c:v>71119563.680000007</c:v>
                </c:pt>
                <c:pt idx="1280">
                  <c:v>72013148.666999996</c:v>
                </c:pt>
                <c:pt idx="1281">
                  <c:v>72740795.355000004</c:v>
                </c:pt>
                <c:pt idx="1282">
                  <c:v>72547081.686000004</c:v>
                </c:pt>
                <c:pt idx="1283">
                  <c:v>72333713.924999997</c:v>
                </c:pt>
                <c:pt idx="1284">
                  <c:v>73259625.09300001</c:v>
                </c:pt>
                <c:pt idx="1285">
                  <c:v>72902656.475999996</c:v>
                </c:pt>
                <c:pt idx="1286">
                  <c:v>73083329.109999999</c:v>
                </c:pt>
                <c:pt idx="1287">
                  <c:v>73787473.349999994</c:v>
                </c:pt>
                <c:pt idx="1288">
                  <c:v>73691887.761999995</c:v>
                </c:pt>
                <c:pt idx="1289">
                  <c:v>73624013.832000002</c:v>
                </c:pt>
                <c:pt idx="1290">
                  <c:v>73518040.454999998</c:v>
                </c:pt>
                <c:pt idx="1291">
                  <c:v>74345537.162</c:v>
                </c:pt>
                <c:pt idx="1292">
                  <c:v>74038155.820000008</c:v>
                </c:pt>
                <c:pt idx="1293">
                  <c:v>74495796.849000007</c:v>
                </c:pt>
                <c:pt idx="1294">
                  <c:v>74961975.032999992</c:v>
                </c:pt>
                <c:pt idx="1295">
                  <c:v>75855923.703999996</c:v>
                </c:pt>
                <c:pt idx="1296">
                  <c:v>75719648.577999994</c:v>
                </c:pt>
                <c:pt idx="1297">
                  <c:v>75411959.952000007</c:v>
                </c:pt>
                <c:pt idx="1298">
                  <c:v>76296690.225000009</c:v>
                </c:pt>
                <c:pt idx="1299">
                  <c:v>76030640</c:v>
                </c:pt>
                <c:pt idx="1300">
                  <c:v>76090268.266000003</c:v>
                </c:pt>
                <c:pt idx="1301">
                  <c:v>76297193.081</c:v>
                </c:pt>
                <c:pt idx="1302">
                  <c:v>76482718.005999997</c:v>
                </c:pt>
                <c:pt idx="1303">
                  <c:v>76086502.631999999</c:v>
                </c:pt>
                <c:pt idx="1304">
                  <c:v>76512075.719999999</c:v>
                </c:pt>
                <c:pt idx="1305">
                  <c:v>77534055.288000003</c:v>
                </c:pt>
                <c:pt idx="1306">
                  <c:v>77000756.517000005</c:v>
                </c:pt>
                <c:pt idx="1307">
                  <c:v>78095582.278999999</c:v>
                </c:pt>
                <c:pt idx="1308">
                  <c:v>78413046.096000001</c:v>
                </c:pt>
                <c:pt idx="1309">
                  <c:v>79653826.319999993</c:v>
                </c:pt>
                <c:pt idx="1310">
                  <c:v>78516672.864000008</c:v>
                </c:pt>
                <c:pt idx="1311">
                  <c:v>79136578.239999995</c:v>
                </c:pt>
                <c:pt idx="1312">
                  <c:v>79419616.584000006</c:v>
                </c:pt>
                <c:pt idx="1313">
                  <c:v>79261583.75999999</c:v>
                </c:pt>
                <c:pt idx="1314">
                  <c:v>79260883.711999997</c:v>
                </c:pt>
                <c:pt idx="1315">
                  <c:v>79321739.903999999</c:v>
                </c:pt>
                <c:pt idx="1316">
                  <c:v>79747960.291999996</c:v>
                </c:pt>
                <c:pt idx="1317">
                  <c:v>79094384.25</c:v>
                </c:pt>
                <c:pt idx="1318">
                  <c:v>79894713.252000004</c:v>
                </c:pt>
                <c:pt idx="1319">
                  <c:v>79575854.115999997</c:v>
                </c:pt>
                <c:pt idx="1320">
                  <c:v>79849050.400000006</c:v>
                </c:pt>
                <c:pt idx="1321">
                  <c:v>80615855.079999998</c:v>
                </c:pt>
                <c:pt idx="1322">
                  <c:v>80315805.608999997</c:v>
                </c:pt>
                <c:pt idx="1323">
                  <c:v>80484672.740999997</c:v>
                </c:pt>
                <c:pt idx="1324">
                  <c:v>80972939.444999993</c:v>
                </c:pt>
                <c:pt idx="1325">
                  <c:v>81642155.057999998</c:v>
                </c:pt>
                <c:pt idx="1326">
                  <c:v>79931379.450000003</c:v>
                </c:pt>
                <c:pt idx="1327">
                  <c:v>81824364.052000001</c:v>
                </c:pt>
                <c:pt idx="1328">
                  <c:v>81471911.034999996</c:v>
                </c:pt>
                <c:pt idx="1329">
                  <c:v>82136212.272</c:v>
                </c:pt>
                <c:pt idx="1330">
                  <c:v>82420511.642000005</c:v>
                </c:pt>
                <c:pt idx="1331">
                  <c:v>82598900.736000001</c:v>
                </c:pt>
                <c:pt idx="1332">
                  <c:v>82760523.642000005</c:v>
                </c:pt>
                <c:pt idx="1333">
                  <c:v>82880813.481000006</c:v>
                </c:pt>
                <c:pt idx="1334">
                  <c:v>83060379.989999995</c:v>
                </c:pt>
                <c:pt idx="1335">
                  <c:v>83190232.510000005</c:v>
                </c:pt>
                <c:pt idx="1336">
                  <c:v>83397233.563999996</c:v>
                </c:pt>
                <c:pt idx="1337">
                  <c:v>83679797.340000004</c:v>
                </c:pt>
                <c:pt idx="1338">
                  <c:v>83735931.24000001</c:v>
                </c:pt>
                <c:pt idx="1339">
                  <c:v>84229552.465000004</c:v>
                </c:pt>
                <c:pt idx="1340">
                  <c:v>84351389.979999989</c:v>
                </c:pt>
                <c:pt idx="1341">
                  <c:v>84905848.719999999</c:v>
                </c:pt>
                <c:pt idx="1342">
                  <c:v>84623323.901999995</c:v>
                </c:pt>
                <c:pt idx="1343">
                  <c:v>85343902</c:v>
                </c:pt>
                <c:pt idx="1344">
                  <c:v>85323657.600000009</c:v>
                </c:pt>
                <c:pt idx="1345">
                  <c:v>85494904.488000005</c:v>
                </c:pt>
                <c:pt idx="1346">
                  <c:v>85697807.834999993</c:v>
                </c:pt>
                <c:pt idx="1347">
                  <c:v>86220303.07100001</c:v>
                </c:pt>
                <c:pt idx="1348">
                  <c:v>85486535.75</c:v>
                </c:pt>
                <c:pt idx="1349">
                  <c:v>86282475.831</c:v>
                </c:pt>
                <c:pt idx="1350">
                  <c:v>87130529.876000002</c:v>
                </c:pt>
                <c:pt idx="1351">
                  <c:v>86991186.047999993</c:v>
                </c:pt>
                <c:pt idx="1352">
                  <c:v>86769619.388999999</c:v>
                </c:pt>
                <c:pt idx="1353">
                  <c:v>87452773.791999996</c:v>
                </c:pt>
                <c:pt idx="1354">
                  <c:v>87852216.644999996</c:v>
                </c:pt>
                <c:pt idx="1355">
                  <c:v>88152743.899999991</c:v>
                </c:pt>
                <c:pt idx="1356">
                  <c:v>87848508.599999994</c:v>
                </c:pt>
                <c:pt idx="1357">
                  <c:v>87976853.510000005</c:v>
                </c:pt>
                <c:pt idx="1358">
                  <c:v>88528783.603</c:v>
                </c:pt>
                <c:pt idx="1359">
                  <c:v>88668327.903999999</c:v>
                </c:pt>
                <c:pt idx="1360">
                  <c:v>89186792.010000005</c:v>
                </c:pt>
                <c:pt idx="1361">
                  <c:v>89492508.912</c:v>
                </c:pt>
                <c:pt idx="1362">
                  <c:v>88802910.24000001</c:v>
                </c:pt>
                <c:pt idx="1363">
                  <c:v>89177561.151999995</c:v>
                </c:pt>
                <c:pt idx="1364">
                  <c:v>90072816.864000008</c:v>
                </c:pt>
                <c:pt idx="1365">
                  <c:v>89805889.331999987</c:v>
                </c:pt>
                <c:pt idx="1366">
                  <c:v>89986685.71100001</c:v>
                </c:pt>
                <c:pt idx="1367">
                  <c:v>90792207.800999999</c:v>
                </c:pt>
                <c:pt idx="1368">
                  <c:v>90876622.364000008</c:v>
                </c:pt>
                <c:pt idx="1369">
                  <c:v>90971778.671999991</c:v>
                </c:pt>
                <c:pt idx="1370">
                  <c:v>91248768.398000002</c:v>
                </c:pt>
                <c:pt idx="1371">
                  <c:v>91439444.943000004</c:v>
                </c:pt>
                <c:pt idx="1372">
                  <c:v>91479776.809</c:v>
                </c:pt>
                <c:pt idx="1373">
                  <c:v>91434897.060000002</c:v>
                </c:pt>
                <c:pt idx="1374">
                  <c:v>91673368.344999999</c:v>
                </c:pt>
                <c:pt idx="1375">
                  <c:v>91908458.016000003</c:v>
                </c:pt>
                <c:pt idx="1376">
                  <c:v>92111408.806999996</c:v>
                </c:pt>
                <c:pt idx="1377">
                  <c:v>91641784.800000012</c:v>
                </c:pt>
                <c:pt idx="1378">
                  <c:v>92867992.900000006</c:v>
                </c:pt>
                <c:pt idx="1379">
                  <c:v>92705336.088</c:v>
                </c:pt>
                <c:pt idx="1380">
                  <c:v>93188446.903999999</c:v>
                </c:pt>
                <c:pt idx="1381">
                  <c:v>92430184.841999993</c:v>
                </c:pt>
                <c:pt idx="1382">
                  <c:v>93270052.469999999</c:v>
                </c:pt>
                <c:pt idx="1383">
                  <c:v>93080381.489999995</c:v>
                </c:pt>
                <c:pt idx="1384">
                  <c:v>93520581.560000002</c:v>
                </c:pt>
                <c:pt idx="1385">
                  <c:v>94114471.452000007</c:v>
                </c:pt>
                <c:pt idx="1386">
                  <c:v>94017674.342999995</c:v>
                </c:pt>
                <c:pt idx="1387">
                  <c:v>94164251.112000003</c:v>
                </c:pt>
                <c:pt idx="1388">
                  <c:v>94461764.890000001</c:v>
                </c:pt>
                <c:pt idx="1389">
                  <c:v>94421712.799999997</c:v>
                </c:pt>
                <c:pt idx="1390">
                  <c:v>94714745.244000003</c:v>
                </c:pt>
                <c:pt idx="1391">
                  <c:v>95480207.560000002</c:v>
                </c:pt>
                <c:pt idx="1392">
                  <c:v>95144476.635000005</c:v>
                </c:pt>
                <c:pt idx="1393">
                  <c:v>94980269.010000005</c:v>
                </c:pt>
                <c:pt idx="1394">
                  <c:v>95182810.711999997</c:v>
                </c:pt>
                <c:pt idx="1395">
                  <c:v>95129553.599999994</c:v>
                </c:pt>
                <c:pt idx="1396">
                  <c:v>95027459.100000009</c:v>
                </c:pt>
                <c:pt idx="1397">
                  <c:v>95618389.769999996</c:v>
                </c:pt>
                <c:pt idx="1398">
                  <c:v>95906811.838</c:v>
                </c:pt>
                <c:pt idx="1399">
                  <c:v>96741301.434</c:v>
                </c:pt>
                <c:pt idx="1400">
                  <c:v>96624363.964000002</c:v>
                </c:pt>
                <c:pt idx="1401">
                  <c:v>96694488.519999996</c:v>
                </c:pt>
                <c:pt idx="1402">
                  <c:v>97891754.920000002</c:v>
                </c:pt>
                <c:pt idx="1403">
                  <c:v>97547440.127999991</c:v>
                </c:pt>
                <c:pt idx="1404">
                  <c:v>97136081.856000006</c:v>
                </c:pt>
                <c:pt idx="1405">
                  <c:v>97445834.239000008</c:v>
                </c:pt>
                <c:pt idx="1406">
                  <c:v>97883147.079999998</c:v>
                </c:pt>
                <c:pt idx="1407">
                  <c:v>96573670.241999999</c:v>
                </c:pt>
                <c:pt idx="1408">
                  <c:v>97826298.944000006</c:v>
                </c:pt>
                <c:pt idx="1409">
                  <c:v>98581498.083999991</c:v>
                </c:pt>
                <c:pt idx="1410">
                  <c:v>98782927.635000005</c:v>
                </c:pt>
                <c:pt idx="1411">
                  <c:v>98539728.057999998</c:v>
                </c:pt>
                <c:pt idx="1412">
                  <c:v>99572808.189999998</c:v>
                </c:pt>
                <c:pt idx="1413">
                  <c:v>99712057.130999997</c:v>
                </c:pt>
                <c:pt idx="1414">
                  <c:v>99110827.331999987</c:v>
                </c:pt>
                <c:pt idx="1415">
                  <c:v>99389626.024000004</c:v>
                </c:pt>
                <c:pt idx="1416">
                  <c:v>99371422.384000003</c:v>
                </c:pt>
                <c:pt idx="1417">
                  <c:v>99072320.635999992</c:v>
                </c:pt>
                <c:pt idx="1418">
                  <c:v>99278533.248000011</c:v>
                </c:pt>
                <c:pt idx="1419">
                  <c:v>100173136.82099999</c:v>
                </c:pt>
                <c:pt idx="1420">
                  <c:v>99905582.061000004</c:v>
                </c:pt>
                <c:pt idx="1421">
                  <c:v>101101001.86999999</c:v>
                </c:pt>
                <c:pt idx="1422">
                  <c:v>101499967.668</c:v>
                </c:pt>
                <c:pt idx="1423">
                  <c:v>100889800.92200001</c:v>
                </c:pt>
                <c:pt idx="1424">
                  <c:v>101924323.65000001</c:v>
                </c:pt>
                <c:pt idx="1425">
                  <c:v>101419063.816</c:v>
                </c:pt>
                <c:pt idx="1426">
                  <c:v>101509303.854</c:v>
                </c:pt>
                <c:pt idx="1427">
                  <c:v>100691781.939</c:v>
                </c:pt>
                <c:pt idx="1428">
                  <c:v>100674267.552</c:v>
                </c:pt>
                <c:pt idx="1429">
                  <c:v>101940977.84</c:v>
                </c:pt>
                <c:pt idx="1430">
                  <c:v>102190919.043</c:v>
                </c:pt>
                <c:pt idx="1431">
                  <c:v>102645411.561</c:v>
                </c:pt>
                <c:pt idx="1432">
                  <c:v>101789690.652</c:v>
                </c:pt>
                <c:pt idx="1433">
                  <c:v>102275306.84</c:v>
                </c:pt>
                <c:pt idx="1434">
                  <c:v>103291538.104</c:v>
                </c:pt>
                <c:pt idx="1435">
                  <c:v>101544253.92900001</c:v>
                </c:pt>
                <c:pt idx="1436">
                  <c:v>103837400.08</c:v>
                </c:pt>
                <c:pt idx="1437">
                  <c:v>102914021.14400001</c:v>
                </c:pt>
                <c:pt idx="1438">
                  <c:v>103244717.934</c:v>
                </c:pt>
                <c:pt idx="1439">
                  <c:v>103623540.32000001</c:v>
                </c:pt>
                <c:pt idx="1440">
                  <c:v>102622286.91600001</c:v>
                </c:pt>
                <c:pt idx="1441">
                  <c:v>102270976.61999999</c:v>
                </c:pt>
                <c:pt idx="1442">
                  <c:v>103386820.934</c:v>
                </c:pt>
                <c:pt idx="1443">
                  <c:v>103654111.168</c:v>
                </c:pt>
                <c:pt idx="1444">
                  <c:v>104109542.523</c:v>
                </c:pt>
                <c:pt idx="1445">
                  <c:v>104218994.41499999</c:v>
                </c:pt>
                <c:pt idx="1446">
                  <c:v>104725262.39999999</c:v>
                </c:pt>
                <c:pt idx="1447">
                  <c:v>103709834.64</c:v>
                </c:pt>
                <c:pt idx="1448">
                  <c:v>104490057.581</c:v>
                </c:pt>
                <c:pt idx="1449">
                  <c:v>104231570.145</c:v>
                </c:pt>
                <c:pt idx="1450">
                  <c:v>104579973.56799999</c:v>
                </c:pt>
                <c:pt idx="1451">
                  <c:v>104897869.99599999</c:v>
                </c:pt>
                <c:pt idx="1452">
                  <c:v>106439692.8</c:v>
                </c:pt>
                <c:pt idx="1453">
                  <c:v>104795585.09300001</c:v>
                </c:pt>
                <c:pt idx="1454">
                  <c:v>104507063.40000001</c:v>
                </c:pt>
                <c:pt idx="1455">
                  <c:v>104173984.11199999</c:v>
                </c:pt>
                <c:pt idx="1456">
                  <c:v>104683085.09999999</c:v>
                </c:pt>
                <c:pt idx="1457">
                  <c:v>104758212.678</c:v>
                </c:pt>
                <c:pt idx="1458">
                  <c:v>105122951.76000001</c:v>
                </c:pt>
                <c:pt idx="1459">
                  <c:v>105171457.248</c:v>
                </c:pt>
                <c:pt idx="1460">
                  <c:v>106412226.971</c:v>
                </c:pt>
                <c:pt idx="1461">
                  <c:v>105893676.7</c:v>
                </c:pt>
                <c:pt idx="1462">
                  <c:v>103849428.72600001</c:v>
                </c:pt>
                <c:pt idx="1463">
                  <c:v>105219999.58500001</c:v>
                </c:pt>
                <c:pt idx="1464">
                  <c:v>105254423.73</c:v>
                </c:pt>
                <c:pt idx="1465">
                  <c:v>105520748.697</c:v>
                </c:pt>
                <c:pt idx="1466">
                  <c:v>105822970.506</c:v>
                </c:pt>
                <c:pt idx="1467">
                  <c:v>104124318.368</c:v>
                </c:pt>
                <c:pt idx="1468">
                  <c:v>106633132.905</c:v>
                </c:pt>
                <c:pt idx="1469">
                  <c:v>107018941.152</c:v>
                </c:pt>
                <c:pt idx="1470">
                  <c:v>106478200.72400001</c:v>
                </c:pt>
                <c:pt idx="1471">
                  <c:v>105552195.45999999</c:v>
                </c:pt>
                <c:pt idx="1472">
                  <c:v>104804631</c:v>
                </c:pt>
                <c:pt idx="1473">
                  <c:v>106981040.352</c:v>
                </c:pt>
                <c:pt idx="1474">
                  <c:v>107073006.295</c:v>
                </c:pt>
                <c:pt idx="1475">
                  <c:v>106884609.95999999</c:v>
                </c:pt>
                <c:pt idx="1476">
                  <c:v>106124150.755</c:v>
                </c:pt>
                <c:pt idx="1477">
                  <c:v>106294296.97499999</c:v>
                </c:pt>
                <c:pt idx="1478">
                  <c:v>105925231.689</c:v>
                </c:pt>
                <c:pt idx="1479">
                  <c:v>105317608.68200001</c:v>
                </c:pt>
                <c:pt idx="1480">
                  <c:v>106051172.697</c:v>
                </c:pt>
                <c:pt idx="1481">
                  <c:v>106044668.76000001</c:v>
                </c:pt>
                <c:pt idx="1482">
                  <c:v>107206140.67400001</c:v>
                </c:pt>
                <c:pt idx="1483">
                  <c:v>105735074.85600001</c:v>
                </c:pt>
                <c:pt idx="1484">
                  <c:v>106181876.32800001</c:v>
                </c:pt>
                <c:pt idx="1485">
                  <c:v>105762650.58</c:v>
                </c:pt>
                <c:pt idx="1486">
                  <c:v>106913527.902</c:v>
                </c:pt>
                <c:pt idx="1487">
                  <c:v>107658621.84</c:v>
                </c:pt>
                <c:pt idx="1488">
                  <c:v>107538138.57499999</c:v>
                </c:pt>
                <c:pt idx="1489">
                  <c:v>105102567.458</c:v>
                </c:pt>
                <c:pt idx="1490">
                  <c:v>106904047.852</c:v>
                </c:pt>
                <c:pt idx="1491">
                  <c:v>106932302.94500001</c:v>
                </c:pt>
                <c:pt idx="1492">
                  <c:v>104937536.98100001</c:v>
                </c:pt>
                <c:pt idx="1493">
                  <c:v>105342187.662</c:v>
                </c:pt>
                <c:pt idx="1494">
                  <c:v>105702743.91600001</c:v>
                </c:pt>
                <c:pt idx="1495">
                  <c:v>106418656.11</c:v>
                </c:pt>
                <c:pt idx="1496">
                  <c:v>106770563.704</c:v>
                </c:pt>
                <c:pt idx="1497">
                  <c:v>105636312.266</c:v>
                </c:pt>
                <c:pt idx="1498">
                  <c:v>105317302.73999999</c:v>
                </c:pt>
                <c:pt idx="1499">
                  <c:v>104771453.178</c:v>
                </c:pt>
                <c:pt idx="1500">
                  <c:v>104293355.48999999</c:v>
                </c:pt>
                <c:pt idx="1501">
                  <c:v>105139288.02399999</c:v>
                </c:pt>
                <c:pt idx="1502">
                  <c:v>103937830.185</c:v>
                </c:pt>
                <c:pt idx="1503">
                  <c:v>104700838.722</c:v>
                </c:pt>
                <c:pt idx="1504">
                  <c:v>104911989.082</c:v>
                </c:pt>
                <c:pt idx="1505">
                  <c:v>104647678.16600001</c:v>
                </c:pt>
                <c:pt idx="1506">
                  <c:v>104546036.21400002</c:v>
                </c:pt>
                <c:pt idx="1507">
                  <c:v>103602514.23</c:v>
                </c:pt>
                <c:pt idx="1508">
                  <c:v>103322135.81299999</c:v>
                </c:pt>
                <c:pt idx="1509">
                  <c:v>103588976.358</c:v>
                </c:pt>
                <c:pt idx="1510">
                  <c:v>103328030.428</c:v>
                </c:pt>
                <c:pt idx="1511">
                  <c:v>102856935.59199999</c:v>
                </c:pt>
                <c:pt idx="1512">
                  <c:v>102983986.08</c:v>
                </c:pt>
                <c:pt idx="1513">
                  <c:v>102414127.51800001</c:v>
                </c:pt>
                <c:pt idx="1514">
                  <c:v>101751473.16</c:v>
                </c:pt>
                <c:pt idx="1515">
                  <c:v>101661096.65699999</c:v>
                </c:pt>
                <c:pt idx="1516">
                  <c:v>100437591.98200001</c:v>
                </c:pt>
                <c:pt idx="1517">
                  <c:v>100694296.248</c:v>
                </c:pt>
                <c:pt idx="1518">
                  <c:v>99916069.483999997</c:v>
                </c:pt>
                <c:pt idx="1519">
                  <c:v>99302073.136000007</c:v>
                </c:pt>
                <c:pt idx="1520">
                  <c:v>98048082.175999999</c:v>
                </c:pt>
                <c:pt idx="1521">
                  <c:v>98186287.319999993</c:v>
                </c:pt>
                <c:pt idx="1522">
                  <c:v>98376275.528999999</c:v>
                </c:pt>
                <c:pt idx="1523">
                  <c:v>97795782.171000004</c:v>
                </c:pt>
                <c:pt idx="1524">
                  <c:v>96921294.828000009</c:v>
                </c:pt>
                <c:pt idx="1525">
                  <c:v>96003212.178000003</c:v>
                </c:pt>
                <c:pt idx="1526">
                  <c:v>95169295.349999994</c:v>
                </c:pt>
                <c:pt idx="1527">
                  <c:v>94903279.259000003</c:v>
                </c:pt>
                <c:pt idx="1528">
                  <c:v>96637359.567000002</c:v>
                </c:pt>
                <c:pt idx="1529">
                  <c:v>94888001.807999998</c:v>
                </c:pt>
                <c:pt idx="1530">
                  <c:v>93990059.135999992</c:v>
                </c:pt>
                <c:pt idx="1531">
                  <c:v>94183187.574000001</c:v>
                </c:pt>
                <c:pt idx="1532">
                  <c:v>94415218.799999997</c:v>
                </c:pt>
                <c:pt idx="1533">
                  <c:v>94531998.978</c:v>
                </c:pt>
                <c:pt idx="1534">
                  <c:v>93880045.607999995</c:v>
                </c:pt>
                <c:pt idx="1535">
                  <c:v>93497933.142000005</c:v>
                </c:pt>
                <c:pt idx="1536">
                  <c:v>92958207.556999996</c:v>
                </c:pt>
                <c:pt idx="1537">
                  <c:v>92938204.928000003</c:v>
                </c:pt>
                <c:pt idx="1538">
                  <c:v>92519202.762000009</c:v>
                </c:pt>
                <c:pt idx="1539">
                  <c:v>91292712.096000001</c:v>
                </c:pt>
                <c:pt idx="1540">
                  <c:v>91106864.190000013</c:v>
                </c:pt>
                <c:pt idx="1541">
                  <c:v>92063540.351999998</c:v>
                </c:pt>
                <c:pt idx="1542">
                  <c:v>90679772.420000002</c:v>
                </c:pt>
                <c:pt idx="1543">
                  <c:v>88814378.730000004</c:v>
                </c:pt>
                <c:pt idx="1544">
                  <c:v>90099000.488000005</c:v>
                </c:pt>
                <c:pt idx="1545">
                  <c:v>90324371.214000002</c:v>
                </c:pt>
                <c:pt idx="1546">
                  <c:v>90113828.616000012</c:v>
                </c:pt>
                <c:pt idx="1547">
                  <c:v>89214156.333000004</c:v>
                </c:pt>
                <c:pt idx="1548">
                  <c:v>87085963.709000006</c:v>
                </c:pt>
                <c:pt idx="1549">
                  <c:v>86800786.469999999</c:v>
                </c:pt>
                <c:pt idx="1550">
                  <c:v>88591597.508000001</c:v>
                </c:pt>
                <c:pt idx="1551">
                  <c:v>89302049.430000007</c:v>
                </c:pt>
                <c:pt idx="1552">
                  <c:v>88005813.641000003</c:v>
                </c:pt>
                <c:pt idx="1553">
                  <c:v>87339336.027999997</c:v>
                </c:pt>
                <c:pt idx="1554">
                  <c:v>88510293.030000001</c:v>
                </c:pt>
                <c:pt idx="1555">
                  <c:v>89541427.855999991</c:v>
                </c:pt>
                <c:pt idx="1556">
                  <c:v>87429068.410000011</c:v>
                </c:pt>
                <c:pt idx="1557">
                  <c:v>88085745.843999997</c:v>
                </c:pt>
                <c:pt idx="1558">
                  <c:v>86959055.412</c:v>
                </c:pt>
                <c:pt idx="1559">
                  <c:v>88749255.261999995</c:v>
                </c:pt>
                <c:pt idx="1560">
                  <c:v>88688195.795999989</c:v>
                </c:pt>
                <c:pt idx="1561">
                  <c:v>89075721.299999997</c:v>
                </c:pt>
                <c:pt idx="1562">
                  <c:v>89817188.460000008</c:v>
                </c:pt>
                <c:pt idx="1563">
                  <c:v>87947794.465000004</c:v>
                </c:pt>
                <c:pt idx="1564">
                  <c:v>88033101.85800001</c:v>
                </c:pt>
                <c:pt idx="1565">
                  <c:v>88054350.929000005</c:v>
                </c:pt>
                <c:pt idx="1566">
                  <c:v>89827947.299999997</c:v>
                </c:pt>
                <c:pt idx="1567">
                  <c:v>88617710.027999997</c:v>
                </c:pt>
                <c:pt idx="1568">
                  <c:v>86154616.809</c:v>
                </c:pt>
                <c:pt idx="1569">
                  <c:v>89012824.223999992</c:v>
                </c:pt>
                <c:pt idx="1570">
                  <c:v>89143652.728</c:v>
                </c:pt>
                <c:pt idx="1571">
                  <c:v>88728149.478</c:v>
                </c:pt>
                <c:pt idx="1572">
                  <c:v>88762866.542999998</c:v>
                </c:pt>
                <c:pt idx="1573">
                  <c:v>89625041.275000006</c:v>
                </c:pt>
                <c:pt idx="1574">
                  <c:v>89504270.460000008</c:v>
                </c:pt>
                <c:pt idx="1575">
                  <c:v>88557064.700000003</c:v>
                </c:pt>
                <c:pt idx="1576">
                  <c:v>87746925.51699999</c:v>
                </c:pt>
                <c:pt idx="1577">
                  <c:v>90311971.288000003</c:v>
                </c:pt>
                <c:pt idx="1578">
                  <c:v>88883663.530000001</c:v>
                </c:pt>
                <c:pt idx="1579">
                  <c:v>90927125.924999997</c:v>
                </c:pt>
                <c:pt idx="1580">
                  <c:v>90121927.113000005</c:v>
                </c:pt>
                <c:pt idx="1581">
                  <c:v>88379575.200000003</c:v>
                </c:pt>
                <c:pt idx="1582">
                  <c:v>89415063.892000005</c:v>
                </c:pt>
                <c:pt idx="1583">
                  <c:v>92075563.805999994</c:v>
                </c:pt>
                <c:pt idx="1584">
                  <c:v>91233308.780000001</c:v>
                </c:pt>
                <c:pt idx="1585">
                  <c:v>90612651.822000012</c:v>
                </c:pt>
                <c:pt idx="1586">
                  <c:v>88033637.809999987</c:v>
                </c:pt>
                <c:pt idx="1587">
                  <c:v>89451615.179999992</c:v>
                </c:pt>
                <c:pt idx="1588">
                  <c:v>90294889.399999991</c:v>
                </c:pt>
                <c:pt idx="1589">
                  <c:v>89558405.508000001</c:v>
                </c:pt>
                <c:pt idx="1590">
                  <c:v>87760159.46100001</c:v>
                </c:pt>
                <c:pt idx="1591">
                  <c:v>88598879.849999994</c:v>
                </c:pt>
                <c:pt idx="1592">
                  <c:v>87953324.004000008</c:v>
                </c:pt>
                <c:pt idx="1593">
                  <c:v>90064749.924999997</c:v>
                </c:pt>
                <c:pt idx="1594">
                  <c:v>87889275.410999998</c:v>
                </c:pt>
                <c:pt idx="1595">
                  <c:v>86073889.376000002</c:v>
                </c:pt>
                <c:pt idx="1596">
                  <c:v>87670553.55399999</c:v>
                </c:pt>
                <c:pt idx="1597">
                  <c:v>89351034.246999994</c:v>
                </c:pt>
                <c:pt idx="1598">
                  <c:v>89368820.184</c:v>
                </c:pt>
                <c:pt idx="1599">
                  <c:v>86611567.297999993</c:v>
                </c:pt>
                <c:pt idx="1600">
                  <c:v>87507323.715000004</c:v>
                </c:pt>
                <c:pt idx="1601">
                  <c:v>86601947.25</c:v>
                </c:pt>
                <c:pt idx="1602">
                  <c:v>86271648.946999997</c:v>
                </c:pt>
                <c:pt idx="1603">
                  <c:v>86888937.657000005</c:v>
                </c:pt>
                <c:pt idx="1604">
                  <c:v>86963342.112000003</c:v>
                </c:pt>
                <c:pt idx="1605">
                  <c:v>85954167.107999995</c:v>
                </c:pt>
                <c:pt idx="1606">
                  <c:v>86060869.88000001</c:v>
                </c:pt>
                <c:pt idx="1607">
                  <c:v>85900202.340000004</c:v>
                </c:pt>
                <c:pt idx="1608">
                  <c:v>87530545.204999998</c:v>
                </c:pt>
                <c:pt idx="1609">
                  <c:v>87646391.220000014</c:v>
                </c:pt>
                <c:pt idx="1610">
                  <c:v>88298368.88000001</c:v>
                </c:pt>
                <c:pt idx="1611">
                  <c:v>87631614.850000009</c:v>
                </c:pt>
                <c:pt idx="1612">
                  <c:v>86926468.637999997</c:v>
                </c:pt>
                <c:pt idx="1613">
                  <c:v>86193214.938999996</c:v>
                </c:pt>
                <c:pt idx="1614">
                  <c:v>87383834.097000003</c:v>
                </c:pt>
                <c:pt idx="1615">
                  <c:v>85101540.284000009</c:v>
                </c:pt>
                <c:pt idx="1616">
                  <c:v>86265619.944000006</c:v>
                </c:pt>
                <c:pt idx="1617">
                  <c:v>85727607.254999995</c:v>
                </c:pt>
                <c:pt idx="1618">
                  <c:v>85102346.924999997</c:v>
                </c:pt>
                <c:pt idx="1619">
                  <c:v>90042194.980000004</c:v>
                </c:pt>
                <c:pt idx="1620">
                  <c:v>85698708.85800001</c:v>
                </c:pt>
                <c:pt idx="1621">
                  <c:v>86626959.574000001</c:v>
                </c:pt>
                <c:pt idx="1622">
                  <c:v>85985992.050999999</c:v>
                </c:pt>
                <c:pt idx="1623">
                  <c:v>88081380.672999993</c:v>
                </c:pt>
                <c:pt idx="1624">
                  <c:v>87115963.145999998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62A-4AAB-A9D7-E31CE557C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D4_PR_PMB_50_D!$B$3</c:f>
              <c:strCache>
                <c:ptCount val="1"/>
                <c:pt idx="0">
                  <c:v>D4-PR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D4_PR_PMB_50_D!$A$18:$A$1531</c:f>
              <c:numCache>
                <c:formatCode>General</c:formatCode>
                <c:ptCount val="15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</c:numCache>
            </c:numRef>
          </c:xVal>
          <c:yVal>
            <c:numRef>
              <c:f>D4_PR_PMB_50_D!$B$18:$B$1531</c:f>
              <c:numCache>
                <c:formatCode>0.000</c:formatCode>
                <c:ptCount val="1514"/>
                <c:pt idx="0">
                  <c:v>10772.349</c:v>
                </c:pt>
                <c:pt idx="1">
                  <c:v>11276.057000000001</c:v>
                </c:pt>
                <c:pt idx="2">
                  <c:v>14477.23</c:v>
                </c:pt>
                <c:pt idx="3">
                  <c:v>17696.190999999999</c:v>
                </c:pt>
                <c:pt idx="4">
                  <c:v>17571.964</c:v>
                </c:pt>
                <c:pt idx="5">
                  <c:v>14374.436</c:v>
                </c:pt>
                <c:pt idx="6">
                  <c:v>16146.35</c:v>
                </c:pt>
                <c:pt idx="7">
                  <c:v>16493.048999999999</c:v>
                </c:pt>
                <c:pt idx="8">
                  <c:v>15601.459000000001</c:v>
                </c:pt>
                <c:pt idx="9">
                  <c:v>17127.371999999999</c:v>
                </c:pt>
                <c:pt idx="10">
                  <c:v>16385.294000000002</c:v>
                </c:pt>
                <c:pt idx="11">
                  <c:v>16423.968000000001</c:v>
                </c:pt>
                <c:pt idx="12">
                  <c:v>15462.708000000001</c:v>
                </c:pt>
                <c:pt idx="13">
                  <c:v>15115.813</c:v>
                </c:pt>
                <c:pt idx="14">
                  <c:v>14555.86</c:v>
                </c:pt>
                <c:pt idx="15">
                  <c:v>14215.93</c:v>
                </c:pt>
                <c:pt idx="16">
                  <c:v>13810.376</c:v>
                </c:pt>
                <c:pt idx="17">
                  <c:v>13358.388000000001</c:v>
                </c:pt>
                <c:pt idx="18">
                  <c:v>13248.797</c:v>
                </c:pt>
                <c:pt idx="19">
                  <c:v>13100.152</c:v>
                </c:pt>
                <c:pt idx="20">
                  <c:v>12831.121999999999</c:v>
                </c:pt>
                <c:pt idx="21">
                  <c:v>12709.416999999999</c:v>
                </c:pt>
                <c:pt idx="22">
                  <c:v>12447.215</c:v>
                </c:pt>
                <c:pt idx="23">
                  <c:v>12443.814</c:v>
                </c:pt>
                <c:pt idx="24">
                  <c:v>12423.884</c:v>
                </c:pt>
                <c:pt idx="25">
                  <c:v>12560.643</c:v>
                </c:pt>
                <c:pt idx="26">
                  <c:v>12408.638999999999</c:v>
                </c:pt>
                <c:pt idx="27">
                  <c:v>12337.540999999999</c:v>
                </c:pt>
                <c:pt idx="28">
                  <c:v>12420.432000000001</c:v>
                </c:pt>
                <c:pt idx="29">
                  <c:v>12466.415999999999</c:v>
                </c:pt>
                <c:pt idx="30">
                  <c:v>12425.963</c:v>
                </c:pt>
                <c:pt idx="31">
                  <c:v>12212.793</c:v>
                </c:pt>
                <c:pt idx="32">
                  <c:v>12201.772000000001</c:v>
                </c:pt>
                <c:pt idx="33">
                  <c:v>12180.543</c:v>
                </c:pt>
                <c:pt idx="34">
                  <c:v>12023.406000000001</c:v>
                </c:pt>
                <c:pt idx="35">
                  <c:v>12055.849</c:v>
                </c:pt>
                <c:pt idx="36">
                  <c:v>12072.137000000001</c:v>
                </c:pt>
                <c:pt idx="37">
                  <c:v>12009.402</c:v>
                </c:pt>
                <c:pt idx="38">
                  <c:v>12037.058999999999</c:v>
                </c:pt>
                <c:pt idx="39">
                  <c:v>12007.001</c:v>
                </c:pt>
                <c:pt idx="40">
                  <c:v>12044.177</c:v>
                </c:pt>
                <c:pt idx="41">
                  <c:v>12115.201999999999</c:v>
                </c:pt>
                <c:pt idx="42">
                  <c:v>12149.463</c:v>
                </c:pt>
                <c:pt idx="43">
                  <c:v>12157.888000000001</c:v>
                </c:pt>
                <c:pt idx="44">
                  <c:v>12030.236999999999</c:v>
                </c:pt>
                <c:pt idx="45">
                  <c:v>12149.745999999999</c:v>
                </c:pt>
                <c:pt idx="46">
                  <c:v>12177.444</c:v>
                </c:pt>
                <c:pt idx="47">
                  <c:v>12107.322</c:v>
                </c:pt>
                <c:pt idx="48">
                  <c:v>12116.928</c:v>
                </c:pt>
                <c:pt idx="49">
                  <c:v>12005.485000000001</c:v>
                </c:pt>
                <c:pt idx="50">
                  <c:v>11953.913</c:v>
                </c:pt>
                <c:pt idx="51">
                  <c:v>12056.093999999999</c:v>
                </c:pt>
                <c:pt idx="52">
                  <c:v>11969.407999999999</c:v>
                </c:pt>
                <c:pt idx="53">
                  <c:v>11917.87</c:v>
                </c:pt>
                <c:pt idx="54">
                  <c:v>11910.588</c:v>
                </c:pt>
                <c:pt idx="55">
                  <c:v>11952.31</c:v>
                </c:pt>
                <c:pt idx="56">
                  <c:v>11975.175999999999</c:v>
                </c:pt>
                <c:pt idx="57">
                  <c:v>11876.427</c:v>
                </c:pt>
                <c:pt idx="58">
                  <c:v>11783.148999999999</c:v>
                </c:pt>
                <c:pt idx="59">
                  <c:v>11858.204</c:v>
                </c:pt>
                <c:pt idx="60">
                  <c:v>11815.293</c:v>
                </c:pt>
                <c:pt idx="61">
                  <c:v>11833.415000000001</c:v>
                </c:pt>
                <c:pt idx="62">
                  <c:v>11782.503000000001</c:v>
                </c:pt>
                <c:pt idx="63">
                  <c:v>11746.32</c:v>
                </c:pt>
                <c:pt idx="64">
                  <c:v>11748.728999999999</c:v>
                </c:pt>
                <c:pt idx="65">
                  <c:v>11711.235000000001</c:v>
                </c:pt>
                <c:pt idx="66">
                  <c:v>11742.168</c:v>
                </c:pt>
                <c:pt idx="67">
                  <c:v>11724.86</c:v>
                </c:pt>
                <c:pt idx="68">
                  <c:v>11716.819</c:v>
                </c:pt>
                <c:pt idx="69">
                  <c:v>11598.532999999999</c:v>
                </c:pt>
                <c:pt idx="70">
                  <c:v>11606.674999999999</c:v>
                </c:pt>
                <c:pt idx="71">
                  <c:v>11725.317999999999</c:v>
                </c:pt>
                <c:pt idx="72">
                  <c:v>11627.199000000001</c:v>
                </c:pt>
                <c:pt idx="73">
                  <c:v>11673.582</c:v>
                </c:pt>
                <c:pt idx="74">
                  <c:v>11508.602999999999</c:v>
                </c:pt>
                <c:pt idx="75">
                  <c:v>11596.49</c:v>
                </c:pt>
                <c:pt idx="76">
                  <c:v>11553.882</c:v>
                </c:pt>
                <c:pt idx="77">
                  <c:v>11472.888000000001</c:v>
                </c:pt>
                <c:pt idx="78">
                  <c:v>11566.102999999999</c:v>
                </c:pt>
                <c:pt idx="79">
                  <c:v>11544.236000000001</c:v>
                </c:pt>
                <c:pt idx="80">
                  <c:v>11364.928</c:v>
                </c:pt>
                <c:pt idx="81">
                  <c:v>11403.022999999999</c:v>
                </c:pt>
                <c:pt idx="82">
                  <c:v>11352.458000000001</c:v>
                </c:pt>
                <c:pt idx="83">
                  <c:v>11390.4</c:v>
                </c:pt>
                <c:pt idx="84">
                  <c:v>11532.370999999999</c:v>
                </c:pt>
                <c:pt idx="85">
                  <c:v>11353.598</c:v>
                </c:pt>
                <c:pt idx="86">
                  <c:v>11346.156000000001</c:v>
                </c:pt>
                <c:pt idx="87">
                  <c:v>11388.928</c:v>
                </c:pt>
                <c:pt idx="88">
                  <c:v>11297.703</c:v>
                </c:pt>
                <c:pt idx="89">
                  <c:v>11226.432000000001</c:v>
                </c:pt>
                <c:pt idx="90">
                  <c:v>11200.736000000001</c:v>
                </c:pt>
                <c:pt idx="91">
                  <c:v>11243.742</c:v>
                </c:pt>
                <c:pt idx="92">
                  <c:v>11253.923000000001</c:v>
                </c:pt>
                <c:pt idx="93">
                  <c:v>11190.627</c:v>
                </c:pt>
                <c:pt idx="94">
                  <c:v>11186.618</c:v>
                </c:pt>
                <c:pt idx="95">
                  <c:v>11106.587</c:v>
                </c:pt>
                <c:pt idx="96">
                  <c:v>11224.348</c:v>
                </c:pt>
                <c:pt idx="97">
                  <c:v>11039.194</c:v>
                </c:pt>
                <c:pt idx="98">
                  <c:v>11107.547</c:v>
                </c:pt>
                <c:pt idx="99">
                  <c:v>11071.071</c:v>
                </c:pt>
                <c:pt idx="100">
                  <c:v>11125.705</c:v>
                </c:pt>
                <c:pt idx="101">
                  <c:v>11050.412</c:v>
                </c:pt>
                <c:pt idx="102">
                  <c:v>11000</c:v>
                </c:pt>
                <c:pt idx="103">
                  <c:v>11040.647999999999</c:v>
                </c:pt>
                <c:pt idx="104">
                  <c:v>10970.454</c:v>
                </c:pt>
                <c:pt idx="105">
                  <c:v>10867.44</c:v>
                </c:pt>
                <c:pt idx="106">
                  <c:v>10974.923000000001</c:v>
                </c:pt>
                <c:pt idx="107">
                  <c:v>10878.634</c:v>
                </c:pt>
                <c:pt idx="108">
                  <c:v>10861.279</c:v>
                </c:pt>
                <c:pt idx="109">
                  <c:v>10888.825000000001</c:v>
                </c:pt>
                <c:pt idx="110">
                  <c:v>10849.332</c:v>
                </c:pt>
                <c:pt idx="111">
                  <c:v>10848.880999999999</c:v>
                </c:pt>
                <c:pt idx="112">
                  <c:v>10823.382</c:v>
                </c:pt>
                <c:pt idx="113">
                  <c:v>10796.197</c:v>
                </c:pt>
                <c:pt idx="114">
                  <c:v>10774.017</c:v>
                </c:pt>
                <c:pt idx="115">
                  <c:v>10789.278</c:v>
                </c:pt>
                <c:pt idx="116">
                  <c:v>10674.395</c:v>
                </c:pt>
                <c:pt idx="117">
                  <c:v>10668.001</c:v>
                </c:pt>
                <c:pt idx="118">
                  <c:v>10683.449000000001</c:v>
                </c:pt>
                <c:pt idx="119">
                  <c:v>10680.967000000001</c:v>
                </c:pt>
                <c:pt idx="120">
                  <c:v>10734.464</c:v>
                </c:pt>
                <c:pt idx="121">
                  <c:v>10722.874</c:v>
                </c:pt>
                <c:pt idx="122">
                  <c:v>10651.862999999999</c:v>
                </c:pt>
                <c:pt idx="123">
                  <c:v>10742.648999999999</c:v>
                </c:pt>
                <c:pt idx="124">
                  <c:v>10648.896000000001</c:v>
                </c:pt>
                <c:pt idx="125">
                  <c:v>10686.198</c:v>
                </c:pt>
                <c:pt idx="126">
                  <c:v>10677.593999999999</c:v>
                </c:pt>
                <c:pt idx="127">
                  <c:v>10660.606</c:v>
                </c:pt>
                <c:pt idx="128">
                  <c:v>10677.789000000001</c:v>
                </c:pt>
                <c:pt idx="129">
                  <c:v>10671.009</c:v>
                </c:pt>
                <c:pt idx="130">
                  <c:v>10524.281000000001</c:v>
                </c:pt>
                <c:pt idx="131">
                  <c:v>10626.731</c:v>
                </c:pt>
                <c:pt idx="132">
                  <c:v>10527.507</c:v>
                </c:pt>
                <c:pt idx="133">
                  <c:v>10550.985000000001</c:v>
                </c:pt>
                <c:pt idx="134">
                  <c:v>10557.870999999999</c:v>
                </c:pt>
                <c:pt idx="135">
                  <c:v>10560.463</c:v>
                </c:pt>
                <c:pt idx="136">
                  <c:v>10552.446</c:v>
                </c:pt>
                <c:pt idx="137">
                  <c:v>10494.918</c:v>
                </c:pt>
                <c:pt idx="138">
                  <c:v>10487.837</c:v>
                </c:pt>
                <c:pt idx="139">
                  <c:v>10532.736000000001</c:v>
                </c:pt>
                <c:pt idx="140">
                  <c:v>10534.387000000001</c:v>
                </c:pt>
                <c:pt idx="141">
                  <c:v>10488.118</c:v>
                </c:pt>
                <c:pt idx="142">
                  <c:v>10548.82</c:v>
                </c:pt>
                <c:pt idx="143">
                  <c:v>10499.071</c:v>
                </c:pt>
                <c:pt idx="144">
                  <c:v>10477.232</c:v>
                </c:pt>
                <c:pt idx="145">
                  <c:v>10463.614</c:v>
                </c:pt>
                <c:pt idx="146">
                  <c:v>10358.780000000001</c:v>
                </c:pt>
                <c:pt idx="147">
                  <c:v>10453.665000000001</c:v>
                </c:pt>
                <c:pt idx="148">
                  <c:v>10395.312</c:v>
                </c:pt>
                <c:pt idx="149">
                  <c:v>10395.177</c:v>
                </c:pt>
                <c:pt idx="150">
                  <c:v>10342.741</c:v>
                </c:pt>
                <c:pt idx="151">
                  <c:v>10413.121999999999</c:v>
                </c:pt>
                <c:pt idx="152">
                  <c:v>10251.929</c:v>
                </c:pt>
                <c:pt idx="153">
                  <c:v>10317.877</c:v>
                </c:pt>
                <c:pt idx="154">
                  <c:v>10384.682000000001</c:v>
                </c:pt>
                <c:pt idx="155">
                  <c:v>10165.626</c:v>
                </c:pt>
                <c:pt idx="156">
                  <c:v>10244.651</c:v>
                </c:pt>
                <c:pt idx="157">
                  <c:v>10208.315000000001</c:v>
                </c:pt>
                <c:pt idx="158">
                  <c:v>10281.406000000001</c:v>
                </c:pt>
                <c:pt idx="159">
                  <c:v>10116.486000000001</c:v>
                </c:pt>
                <c:pt idx="160">
                  <c:v>10166.842000000001</c:v>
                </c:pt>
                <c:pt idx="161">
                  <c:v>10200.664000000001</c:v>
                </c:pt>
                <c:pt idx="162">
                  <c:v>10189.446</c:v>
                </c:pt>
                <c:pt idx="163">
                  <c:v>10173.689</c:v>
                </c:pt>
                <c:pt idx="164">
                  <c:v>10131.785</c:v>
                </c:pt>
                <c:pt idx="165">
                  <c:v>10051.553</c:v>
                </c:pt>
                <c:pt idx="166">
                  <c:v>10173.339</c:v>
                </c:pt>
                <c:pt idx="167">
                  <c:v>10133.823</c:v>
                </c:pt>
                <c:pt idx="168">
                  <c:v>10172.871999999999</c:v>
                </c:pt>
                <c:pt idx="169">
                  <c:v>10184.898999999999</c:v>
                </c:pt>
                <c:pt idx="170">
                  <c:v>10228.598</c:v>
                </c:pt>
                <c:pt idx="171">
                  <c:v>10164.32</c:v>
                </c:pt>
                <c:pt idx="172">
                  <c:v>10121.603999999999</c:v>
                </c:pt>
                <c:pt idx="173">
                  <c:v>10177.790999999999</c:v>
                </c:pt>
                <c:pt idx="174">
                  <c:v>10196.99</c:v>
                </c:pt>
                <c:pt idx="175">
                  <c:v>10072.473</c:v>
                </c:pt>
                <c:pt idx="176">
                  <c:v>10040.869000000001</c:v>
                </c:pt>
                <c:pt idx="177">
                  <c:v>10036.35</c:v>
                </c:pt>
                <c:pt idx="178">
                  <c:v>10047.124</c:v>
                </c:pt>
                <c:pt idx="179">
                  <c:v>10112.821</c:v>
                </c:pt>
                <c:pt idx="180">
                  <c:v>10041.403</c:v>
                </c:pt>
                <c:pt idx="181">
                  <c:v>10048.333000000001</c:v>
                </c:pt>
                <c:pt idx="182">
                  <c:v>10070.550999999999</c:v>
                </c:pt>
                <c:pt idx="183">
                  <c:v>10040.297</c:v>
                </c:pt>
                <c:pt idx="184">
                  <c:v>10035.027</c:v>
                </c:pt>
                <c:pt idx="185">
                  <c:v>10003.08</c:v>
                </c:pt>
                <c:pt idx="186">
                  <c:v>10111.954</c:v>
                </c:pt>
                <c:pt idx="187">
                  <c:v>10077.851000000001</c:v>
                </c:pt>
                <c:pt idx="188">
                  <c:v>10112.562</c:v>
                </c:pt>
                <c:pt idx="189">
                  <c:v>10044.933000000001</c:v>
                </c:pt>
                <c:pt idx="190">
                  <c:v>10017.607</c:v>
                </c:pt>
                <c:pt idx="191">
                  <c:v>9998.4169999999995</c:v>
                </c:pt>
                <c:pt idx="192">
                  <c:v>10001.74</c:v>
                </c:pt>
                <c:pt idx="193">
                  <c:v>10119.477000000001</c:v>
                </c:pt>
                <c:pt idx="194">
                  <c:v>10122.413</c:v>
                </c:pt>
                <c:pt idx="195">
                  <c:v>10039.999</c:v>
                </c:pt>
                <c:pt idx="196">
                  <c:v>9982.5580000000009</c:v>
                </c:pt>
                <c:pt idx="197">
                  <c:v>10029.392</c:v>
                </c:pt>
                <c:pt idx="198">
                  <c:v>10066.6</c:v>
                </c:pt>
                <c:pt idx="199">
                  <c:v>10130.279</c:v>
                </c:pt>
                <c:pt idx="200">
                  <c:v>10064.768</c:v>
                </c:pt>
                <c:pt idx="201">
                  <c:v>10025.495999999999</c:v>
                </c:pt>
                <c:pt idx="202">
                  <c:v>10028.472</c:v>
                </c:pt>
                <c:pt idx="203">
                  <c:v>10061.581</c:v>
                </c:pt>
                <c:pt idx="204">
                  <c:v>10038.307000000001</c:v>
                </c:pt>
                <c:pt idx="205">
                  <c:v>10006.732</c:v>
                </c:pt>
                <c:pt idx="206">
                  <c:v>9956.5259999999998</c:v>
                </c:pt>
                <c:pt idx="207">
                  <c:v>9911.32</c:v>
                </c:pt>
                <c:pt idx="208">
                  <c:v>9882.6239999999998</c:v>
                </c:pt>
                <c:pt idx="209">
                  <c:v>9929.0830000000005</c:v>
                </c:pt>
                <c:pt idx="210">
                  <c:v>10008.254999999999</c:v>
                </c:pt>
                <c:pt idx="211">
                  <c:v>9941.51</c:v>
                </c:pt>
                <c:pt idx="212">
                  <c:v>9945.8040000000001</c:v>
                </c:pt>
                <c:pt idx="213">
                  <c:v>9949.4619999999995</c:v>
                </c:pt>
                <c:pt idx="214">
                  <c:v>9917.8330000000005</c:v>
                </c:pt>
                <c:pt idx="215">
                  <c:v>9915.1990000000005</c:v>
                </c:pt>
                <c:pt idx="216">
                  <c:v>9930.4480000000003</c:v>
                </c:pt>
                <c:pt idx="217">
                  <c:v>10004.058000000001</c:v>
                </c:pt>
                <c:pt idx="218">
                  <c:v>10003.316000000001</c:v>
                </c:pt>
                <c:pt idx="219">
                  <c:v>10065.394</c:v>
                </c:pt>
                <c:pt idx="220">
                  <c:v>9972.0419999999995</c:v>
                </c:pt>
                <c:pt idx="221">
                  <c:v>10030.43</c:v>
                </c:pt>
                <c:pt idx="222">
                  <c:v>9966.2849999999999</c:v>
                </c:pt>
                <c:pt idx="223">
                  <c:v>9954.0759999999991</c:v>
                </c:pt>
                <c:pt idx="224">
                  <c:v>9979.7950000000001</c:v>
                </c:pt>
                <c:pt idx="225">
                  <c:v>10043.133</c:v>
                </c:pt>
                <c:pt idx="226">
                  <c:v>9997.7119999999995</c:v>
                </c:pt>
                <c:pt idx="227">
                  <c:v>9891.098</c:v>
                </c:pt>
                <c:pt idx="228">
                  <c:v>9909.07</c:v>
                </c:pt>
                <c:pt idx="229">
                  <c:v>9974.8439999999991</c:v>
                </c:pt>
                <c:pt idx="230">
                  <c:v>9909.2489999999998</c:v>
                </c:pt>
                <c:pt idx="231">
                  <c:v>9974.9060000000009</c:v>
                </c:pt>
                <c:pt idx="232">
                  <c:v>9876.3739999999998</c:v>
                </c:pt>
                <c:pt idx="233">
                  <c:v>9962.5849999999991</c:v>
                </c:pt>
                <c:pt idx="234">
                  <c:v>9915.0889999999999</c:v>
                </c:pt>
                <c:pt idx="235">
                  <c:v>9866.0059999999994</c:v>
                </c:pt>
                <c:pt idx="236">
                  <c:v>9816.9709999999995</c:v>
                </c:pt>
                <c:pt idx="237">
                  <c:v>9932.1640000000007</c:v>
                </c:pt>
                <c:pt idx="238">
                  <c:v>9903.491</c:v>
                </c:pt>
                <c:pt idx="239">
                  <c:v>9958.1149999999998</c:v>
                </c:pt>
                <c:pt idx="240">
                  <c:v>9901.0540000000001</c:v>
                </c:pt>
                <c:pt idx="241">
                  <c:v>9955.0450000000001</c:v>
                </c:pt>
                <c:pt idx="242">
                  <c:v>9965.7379999999994</c:v>
                </c:pt>
                <c:pt idx="243">
                  <c:v>9951.4269999999997</c:v>
                </c:pt>
                <c:pt idx="244">
                  <c:v>9943.2070000000003</c:v>
                </c:pt>
                <c:pt idx="245">
                  <c:v>9929.6740000000009</c:v>
                </c:pt>
                <c:pt idx="246">
                  <c:v>9964.8089999999993</c:v>
                </c:pt>
                <c:pt idx="247">
                  <c:v>9819.1479999999992</c:v>
                </c:pt>
                <c:pt idx="248">
                  <c:v>9924.2209999999995</c:v>
                </c:pt>
                <c:pt idx="249">
                  <c:v>9922.5990000000002</c:v>
                </c:pt>
                <c:pt idx="250">
                  <c:v>9889.16</c:v>
                </c:pt>
                <c:pt idx="251">
                  <c:v>9870.3459999999995</c:v>
                </c:pt>
                <c:pt idx="252">
                  <c:v>9910.4159999999993</c:v>
                </c:pt>
                <c:pt idx="253">
                  <c:v>9906.5630000000001</c:v>
                </c:pt>
                <c:pt idx="254">
                  <c:v>9901.4179999999997</c:v>
                </c:pt>
                <c:pt idx="255">
                  <c:v>9779.8469999999998</c:v>
                </c:pt>
                <c:pt idx="256">
                  <c:v>9850.759</c:v>
                </c:pt>
                <c:pt idx="257">
                  <c:v>9807.2990000000009</c:v>
                </c:pt>
                <c:pt idx="258">
                  <c:v>9881.8340000000007</c:v>
                </c:pt>
                <c:pt idx="259">
                  <c:v>9914.7009999999991</c:v>
                </c:pt>
                <c:pt idx="260">
                  <c:v>9875.4470000000001</c:v>
                </c:pt>
                <c:pt idx="261">
                  <c:v>9815.3279999999995</c:v>
                </c:pt>
                <c:pt idx="262">
                  <c:v>9853.15</c:v>
                </c:pt>
                <c:pt idx="263">
                  <c:v>9801.7250000000004</c:v>
                </c:pt>
                <c:pt idx="264">
                  <c:v>9866.7540000000008</c:v>
                </c:pt>
                <c:pt idx="265">
                  <c:v>9843.6440000000002</c:v>
                </c:pt>
                <c:pt idx="266">
                  <c:v>9836.4259999999995</c:v>
                </c:pt>
                <c:pt idx="267">
                  <c:v>9852.3520000000008</c:v>
                </c:pt>
                <c:pt idx="268">
                  <c:v>9795.8140000000003</c:v>
                </c:pt>
                <c:pt idx="269">
                  <c:v>9808.24</c:v>
                </c:pt>
                <c:pt idx="270">
                  <c:v>9901.7749999999996</c:v>
                </c:pt>
                <c:pt idx="271">
                  <c:v>9826.4169999999995</c:v>
                </c:pt>
                <c:pt idx="272">
                  <c:v>9853.3719999999994</c:v>
                </c:pt>
                <c:pt idx="273">
                  <c:v>9774.7909999999993</c:v>
                </c:pt>
                <c:pt idx="274">
                  <c:v>9800.23</c:v>
                </c:pt>
                <c:pt idx="275">
                  <c:v>9721.6560000000009</c:v>
                </c:pt>
                <c:pt idx="276">
                  <c:v>9886.7540000000008</c:v>
                </c:pt>
                <c:pt idx="277">
                  <c:v>9778.5640000000003</c:v>
                </c:pt>
                <c:pt idx="278">
                  <c:v>9852.7139999999999</c:v>
                </c:pt>
                <c:pt idx="279">
                  <c:v>9798.2950000000001</c:v>
                </c:pt>
                <c:pt idx="280">
                  <c:v>9793.875</c:v>
                </c:pt>
                <c:pt idx="281">
                  <c:v>9837.2109999999993</c:v>
                </c:pt>
                <c:pt idx="282">
                  <c:v>9805.8089999999993</c:v>
                </c:pt>
                <c:pt idx="283">
                  <c:v>9852.5079999999998</c:v>
                </c:pt>
                <c:pt idx="284">
                  <c:v>9772.3330000000005</c:v>
                </c:pt>
                <c:pt idx="285">
                  <c:v>9794.2749999999996</c:v>
                </c:pt>
                <c:pt idx="286">
                  <c:v>9870.6129999999994</c:v>
                </c:pt>
                <c:pt idx="287">
                  <c:v>9712.3870000000006</c:v>
                </c:pt>
                <c:pt idx="288">
                  <c:v>9835.2690000000002</c:v>
                </c:pt>
                <c:pt idx="289">
                  <c:v>9778.866</c:v>
                </c:pt>
                <c:pt idx="290">
                  <c:v>9738.4150000000009</c:v>
                </c:pt>
                <c:pt idx="291">
                  <c:v>9864.8220000000001</c:v>
                </c:pt>
                <c:pt idx="292">
                  <c:v>9771.43</c:v>
                </c:pt>
                <c:pt idx="293">
                  <c:v>9901.5619999999999</c:v>
                </c:pt>
                <c:pt idx="294">
                  <c:v>9741.1650000000009</c:v>
                </c:pt>
                <c:pt idx="295">
                  <c:v>9738.0470000000005</c:v>
                </c:pt>
                <c:pt idx="296">
                  <c:v>9857.1839999999993</c:v>
                </c:pt>
                <c:pt idx="297">
                  <c:v>9758.0069999999996</c:v>
                </c:pt>
                <c:pt idx="298">
                  <c:v>9771.2420000000002</c:v>
                </c:pt>
                <c:pt idx="299">
                  <c:v>9784.8240000000005</c:v>
                </c:pt>
                <c:pt idx="300">
                  <c:v>9800.2109999999993</c:v>
                </c:pt>
                <c:pt idx="301">
                  <c:v>9818.6470000000008</c:v>
                </c:pt>
                <c:pt idx="302">
                  <c:v>9795.0820000000003</c:v>
                </c:pt>
                <c:pt idx="303">
                  <c:v>9782.0660000000007</c:v>
                </c:pt>
                <c:pt idx="304">
                  <c:v>9804.7180000000008</c:v>
                </c:pt>
                <c:pt idx="305">
                  <c:v>9823.9920000000002</c:v>
                </c:pt>
                <c:pt idx="306">
                  <c:v>9842.8709999999992</c:v>
                </c:pt>
                <c:pt idx="307">
                  <c:v>9791.6569999999992</c:v>
                </c:pt>
                <c:pt idx="308">
                  <c:v>9774.4210000000003</c:v>
                </c:pt>
                <c:pt idx="309">
                  <c:v>9818.7109999999993</c:v>
                </c:pt>
                <c:pt idx="310">
                  <c:v>9781.2109999999993</c:v>
                </c:pt>
                <c:pt idx="311">
                  <c:v>9729.0560000000005</c:v>
                </c:pt>
                <c:pt idx="312">
                  <c:v>9815.8520000000008</c:v>
                </c:pt>
                <c:pt idx="313">
                  <c:v>9760.6149999999998</c:v>
                </c:pt>
                <c:pt idx="314">
                  <c:v>9760.56</c:v>
                </c:pt>
                <c:pt idx="315">
                  <c:v>9792.59</c:v>
                </c:pt>
                <c:pt idx="316">
                  <c:v>9874.1869999999999</c:v>
                </c:pt>
                <c:pt idx="317">
                  <c:v>9809.4279999999999</c:v>
                </c:pt>
                <c:pt idx="318">
                  <c:v>9785.7340000000004</c:v>
                </c:pt>
                <c:pt idx="319">
                  <c:v>9737.0589999999993</c:v>
                </c:pt>
                <c:pt idx="320">
                  <c:v>9819.6689999999999</c:v>
                </c:pt>
                <c:pt idx="321">
                  <c:v>9771.2070000000003</c:v>
                </c:pt>
                <c:pt idx="322">
                  <c:v>9833.0580000000009</c:v>
                </c:pt>
                <c:pt idx="323">
                  <c:v>9861.5499999999993</c:v>
                </c:pt>
                <c:pt idx="324">
                  <c:v>9901.902</c:v>
                </c:pt>
                <c:pt idx="325">
                  <c:v>9827.0149999999994</c:v>
                </c:pt>
                <c:pt idx="326">
                  <c:v>9777.2939999999999</c:v>
                </c:pt>
                <c:pt idx="327">
                  <c:v>9736.259</c:v>
                </c:pt>
                <c:pt idx="328">
                  <c:v>9759.9369999999999</c:v>
                </c:pt>
                <c:pt idx="329">
                  <c:v>9806.2270000000008</c:v>
                </c:pt>
                <c:pt idx="330">
                  <c:v>9746.1820000000007</c:v>
                </c:pt>
                <c:pt idx="331">
                  <c:v>9841.7999999999993</c:v>
                </c:pt>
                <c:pt idx="332">
                  <c:v>9759.4599999999991</c:v>
                </c:pt>
                <c:pt idx="333">
                  <c:v>9747.7569999999996</c:v>
                </c:pt>
                <c:pt idx="334">
                  <c:v>9795.5030000000006</c:v>
                </c:pt>
                <c:pt idx="335">
                  <c:v>9720.84</c:v>
                </c:pt>
                <c:pt idx="336">
                  <c:v>9755.81</c:v>
                </c:pt>
                <c:pt idx="337">
                  <c:v>9694.5619999999999</c:v>
                </c:pt>
                <c:pt idx="338">
                  <c:v>9773.7240000000002</c:v>
                </c:pt>
                <c:pt idx="339">
                  <c:v>9753.5439999999999</c:v>
                </c:pt>
                <c:pt idx="340">
                  <c:v>9825.2430000000004</c:v>
                </c:pt>
                <c:pt idx="341">
                  <c:v>9761.7330000000002</c:v>
                </c:pt>
                <c:pt idx="342">
                  <c:v>9781.9680000000008</c:v>
                </c:pt>
                <c:pt idx="343">
                  <c:v>9837.5879999999997</c:v>
                </c:pt>
                <c:pt idx="344">
                  <c:v>9834.8639999999996</c:v>
                </c:pt>
                <c:pt idx="345">
                  <c:v>9759.1890000000003</c:v>
                </c:pt>
                <c:pt idx="346">
                  <c:v>9810.89</c:v>
                </c:pt>
                <c:pt idx="347">
                  <c:v>9692.2620000000006</c:v>
                </c:pt>
                <c:pt idx="348">
                  <c:v>9719.8089999999993</c:v>
                </c:pt>
                <c:pt idx="349">
                  <c:v>9685.2420000000002</c:v>
                </c:pt>
                <c:pt idx="350">
                  <c:v>9727.0409999999993</c:v>
                </c:pt>
                <c:pt idx="351">
                  <c:v>9746.7199999999993</c:v>
                </c:pt>
                <c:pt idx="352">
                  <c:v>9673.7340000000004</c:v>
                </c:pt>
                <c:pt idx="353">
                  <c:v>9754.2260000000006</c:v>
                </c:pt>
                <c:pt idx="354">
                  <c:v>9711.0259999999998</c:v>
                </c:pt>
                <c:pt idx="355">
                  <c:v>9713.94</c:v>
                </c:pt>
                <c:pt idx="356">
                  <c:v>9752.3420000000006</c:v>
                </c:pt>
                <c:pt idx="357">
                  <c:v>9691.8529999999992</c:v>
                </c:pt>
                <c:pt idx="358">
                  <c:v>9681.9940000000006</c:v>
                </c:pt>
                <c:pt idx="359">
                  <c:v>9694.1350000000002</c:v>
                </c:pt>
                <c:pt idx="360">
                  <c:v>9725.14</c:v>
                </c:pt>
                <c:pt idx="361">
                  <c:v>9761.8389999999999</c:v>
                </c:pt>
                <c:pt idx="362">
                  <c:v>9587.2189999999991</c:v>
                </c:pt>
                <c:pt idx="363">
                  <c:v>9799.0529999999999</c:v>
                </c:pt>
                <c:pt idx="364">
                  <c:v>9711.33</c:v>
                </c:pt>
                <c:pt idx="365">
                  <c:v>9658.5370000000003</c:v>
                </c:pt>
                <c:pt idx="366">
                  <c:v>9689.6740000000009</c:v>
                </c:pt>
                <c:pt idx="367">
                  <c:v>9636.8459999999995</c:v>
                </c:pt>
                <c:pt idx="368">
                  <c:v>9773.8089999999993</c:v>
                </c:pt>
                <c:pt idx="369">
                  <c:v>9680.2350000000006</c:v>
                </c:pt>
                <c:pt idx="370">
                  <c:v>9732.7870000000003</c:v>
                </c:pt>
                <c:pt idx="371">
                  <c:v>9675.86</c:v>
                </c:pt>
                <c:pt idx="372">
                  <c:v>9729.5310000000009</c:v>
                </c:pt>
                <c:pt idx="373">
                  <c:v>9670.4850000000006</c:v>
                </c:pt>
                <c:pt idx="374">
                  <c:v>9682.76</c:v>
                </c:pt>
                <c:pt idx="375">
                  <c:v>9713.7029999999995</c:v>
                </c:pt>
                <c:pt idx="376">
                  <c:v>9723.5490000000009</c:v>
                </c:pt>
                <c:pt idx="377">
                  <c:v>9681.1730000000007</c:v>
                </c:pt>
                <c:pt idx="378">
                  <c:v>9663.2999999999993</c:v>
                </c:pt>
                <c:pt idx="379">
                  <c:v>9762.7209999999995</c:v>
                </c:pt>
                <c:pt idx="380">
                  <c:v>9640.1180000000004</c:v>
                </c:pt>
                <c:pt idx="381">
                  <c:v>9644.1360000000004</c:v>
                </c:pt>
                <c:pt idx="382">
                  <c:v>9774.1180000000004</c:v>
                </c:pt>
                <c:pt idx="383">
                  <c:v>9710.884</c:v>
                </c:pt>
                <c:pt idx="384">
                  <c:v>9709.9809999999998</c:v>
                </c:pt>
                <c:pt idx="385">
                  <c:v>9724.2000000000007</c:v>
                </c:pt>
                <c:pt idx="386">
                  <c:v>9696.3259999999991</c:v>
                </c:pt>
                <c:pt idx="387">
                  <c:v>9730.5249999999996</c:v>
                </c:pt>
                <c:pt idx="388">
                  <c:v>9744.2569999999996</c:v>
                </c:pt>
                <c:pt idx="389">
                  <c:v>9747.0840000000007</c:v>
                </c:pt>
                <c:pt idx="390">
                  <c:v>9671.482</c:v>
                </c:pt>
                <c:pt idx="391">
                  <c:v>9672.8770000000004</c:v>
                </c:pt>
                <c:pt idx="392">
                  <c:v>9591.2039999999997</c:v>
                </c:pt>
                <c:pt idx="393">
                  <c:v>9678.2839999999997</c:v>
                </c:pt>
                <c:pt idx="394">
                  <c:v>9655.9770000000008</c:v>
                </c:pt>
                <c:pt idx="395">
                  <c:v>9639.241</c:v>
                </c:pt>
                <c:pt idx="396">
                  <c:v>9626.2369999999992</c:v>
                </c:pt>
                <c:pt idx="397">
                  <c:v>9634.6939999999995</c:v>
                </c:pt>
                <c:pt idx="398">
                  <c:v>9618.4660000000003</c:v>
                </c:pt>
                <c:pt idx="399">
                  <c:v>9552.1859999999997</c:v>
                </c:pt>
                <c:pt idx="400">
                  <c:v>9540.7549999999992</c:v>
                </c:pt>
                <c:pt idx="401">
                  <c:v>9549.116</c:v>
                </c:pt>
                <c:pt idx="402">
                  <c:v>9663.5259999999998</c:v>
                </c:pt>
                <c:pt idx="403">
                  <c:v>9532.3629999999994</c:v>
                </c:pt>
                <c:pt idx="404">
                  <c:v>9596.6299999999992</c:v>
                </c:pt>
                <c:pt idx="405">
                  <c:v>9598.4760000000006</c:v>
                </c:pt>
                <c:pt idx="406">
                  <c:v>9629.89</c:v>
                </c:pt>
                <c:pt idx="407">
                  <c:v>9675.3310000000001</c:v>
                </c:pt>
                <c:pt idx="408">
                  <c:v>9613.0660000000007</c:v>
                </c:pt>
                <c:pt idx="409">
                  <c:v>9573.7039999999997</c:v>
                </c:pt>
                <c:pt idx="410">
                  <c:v>9581.8150000000005</c:v>
                </c:pt>
                <c:pt idx="411">
                  <c:v>9565.527</c:v>
                </c:pt>
                <c:pt idx="412">
                  <c:v>9624.7890000000007</c:v>
                </c:pt>
                <c:pt idx="413">
                  <c:v>9563.5310000000009</c:v>
                </c:pt>
                <c:pt idx="414">
                  <c:v>9550.4189999999999</c:v>
                </c:pt>
                <c:pt idx="415">
                  <c:v>9579.1759999999995</c:v>
                </c:pt>
                <c:pt idx="416">
                  <c:v>9544.9770000000008</c:v>
                </c:pt>
                <c:pt idx="417">
                  <c:v>9596.2389999999996</c:v>
                </c:pt>
                <c:pt idx="418">
                  <c:v>9637.4089999999997</c:v>
                </c:pt>
                <c:pt idx="419">
                  <c:v>9566.7099999999991</c:v>
                </c:pt>
                <c:pt idx="420">
                  <c:v>9666.982</c:v>
                </c:pt>
                <c:pt idx="421">
                  <c:v>9669.6280000000006</c:v>
                </c:pt>
                <c:pt idx="422">
                  <c:v>9663.9509999999991</c:v>
                </c:pt>
                <c:pt idx="423">
                  <c:v>9603.2749999999996</c:v>
                </c:pt>
                <c:pt idx="424">
                  <c:v>9540.8209999999999</c:v>
                </c:pt>
                <c:pt idx="425">
                  <c:v>9503.4</c:v>
                </c:pt>
                <c:pt idx="426">
                  <c:v>9600.4789999999994</c:v>
                </c:pt>
                <c:pt idx="427">
                  <c:v>9680.3790000000008</c:v>
                </c:pt>
                <c:pt idx="428">
                  <c:v>9599.5120000000006</c:v>
                </c:pt>
                <c:pt idx="429">
                  <c:v>9621.2309999999998</c:v>
                </c:pt>
                <c:pt idx="430">
                  <c:v>9526.9179999999997</c:v>
                </c:pt>
                <c:pt idx="431">
                  <c:v>9620.6299999999992</c:v>
                </c:pt>
                <c:pt idx="432">
                  <c:v>9590.366</c:v>
                </c:pt>
                <c:pt idx="433">
                  <c:v>9583.6010000000006</c:v>
                </c:pt>
                <c:pt idx="434">
                  <c:v>9597.7379999999994</c:v>
                </c:pt>
                <c:pt idx="435">
                  <c:v>9550.9009999999998</c:v>
                </c:pt>
                <c:pt idx="436">
                  <c:v>9533.0380000000005</c:v>
                </c:pt>
                <c:pt idx="437">
                  <c:v>9624.9089999999997</c:v>
                </c:pt>
                <c:pt idx="438">
                  <c:v>9574.7009999999991</c:v>
                </c:pt>
                <c:pt idx="439">
                  <c:v>9539.0460000000003</c:v>
                </c:pt>
                <c:pt idx="440">
                  <c:v>9512.3310000000001</c:v>
                </c:pt>
                <c:pt idx="441">
                  <c:v>9595.6959999999999</c:v>
                </c:pt>
                <c:pt idx="442">
                  <c:v>9563.5869999999995</c:v>
                </c:pt>
                <c:pt idx="443">
                  <c:v>9609.768</c:v>
                </c:pt>
                <c:pt idx="444">
                  <c:v>9572.8410000000003</c:v>
                </c:pt>
                <c:pt idx="445">
                  <c:v>9535.0149999999994</c:v>
                </c:pt>
                <c:pt idx="446">
                  <c:v>9572.6610000000001</c:v>
                </c:pt>
                <c:pt idx="447">
                  <c:v>9533.7929999999997</c:v>
                </c:pt>
                <c:pt idx="448">
                  <c:v>9585.875</c:v>
                </c:pt>
                <c:pt idx="449">
                  <c:v>9559.375</c:v>
                </c:pt>
                <c:pt idx="450">
                  <c:v>9492.5439999999999</c:v>
                </c:pt>
                <c:pt idx="451">
                  <c:v>9552.5769999999993</c:v>
                </c:pt>
                <c:pt idx="452">
                  <c:v>9569.8130000000001</c:v>
                </c:pt>
                <c:pt idx="453">
                  <c:v>9552.2530000000006</c:v>
                </c:pt>
                <c:pt idx="454">
                  <c:v>9565.4699999999993</c:v>
                </c:pt>
                <c:pt idx="455">
                  <c:v>9511.5990000000002</c:v>
                </c:pt>
                <c:pt idx="456">
                  <c:v>9597.7150000000001</c:v>
                </c:pt>
                <c:pt idx="457">
                  <c:v>9587.6489999999994</c:v>
                </c:pt>
                <c:pt idx="458">
                  <c:v>9596.0149999999994</c:v>
                </c:pt>
                <c:pt idx="459">
                  <c:v>9625.8580000000002</c:v>
                </c:pt>
                <c:pt idx="460">
                  <c:v>9552.8950000000004</c:v>
                </c:pt>
                <c:pt idx="461">
                  <c:v>9495.2880000000005</c:v>
                </c:pt>
                <c:pt idx="462">
                  <c:v>9542.8860000000004</c:v>
                </c:pt>
                <c:pt idx="463">
                  <c:v>9589.3449999999993</c:v>
                </c:pt>
                <c:pt idx="464">
                  <c:v>9493.9380000000001</c:v>
                </c:pt>
                <c:pt idx="465">
                  <c:v>9636.7119999999995</c:v>
                </c:pt>
                <c:pt idx="466">
                  <c:v>9486.0570000000007</c:v>
                </c:pt>
                <c:pt idx="467">
                  <c:v>9522.9290000000001</c:v>
                </c:pt>
                <c:pt idx="468">
                  <c:v>9530.8150000000005</c:v>
                </c:pt>
                <c:pt idx="469">
                  <c:v>9540.2189999999991</c:v>
                </c:pt>
                <c:pt idx="470">
                  <c:v>9577.5990000000002</c:v>
                </c:pt>
                <c:pt idx="471">
                  <c:v>9410.5820000000003</c:v>
                </c:pt>
                <c:pt idx="472">
                  <c:v>9490.7960000000003</c:v>
                </c:pt>
                <c:pt idx="473">
                  <c:v>9495.68</c:v>
                </c:pt>
                <c:pt idx="474">
                  <c:v>9527.7060000000001</c:v>
                </c:pt>
                <c:pt idx="475">
                  <c:v>9512.8549999999996</c:v>
                </c:pt>
                <c:pt idx="476">
                  <c:v>9404.7540000000008</c:v>
                </c:pt>
                <c:pt idx="477">
                  <c:v>9492.6569999999992</c:v>
                </c:pt>
                <c:pt idx="478">
                  <c:v>9476.2389999999996</c:v>
                </c:pt>
                <c:pt idx="479">
                  <c:v>9388.8760000000002</c:v>
                </c:pt>
                <c:pt idx="480">
                  <c:v>9537.0630000000001</c:v>
                </c:pt>
                <c:pt idx="481">
                  <c:v>9484.3700000000008</c:v>
                </c:pt>
                <c:pt idx="482">
                  <c:v>9469.1839999999993</c:v>
                </c:pt>
                <c:pt idx="483">
                  <c:v>9501.4670000000006</c:v>
                </c:pt>
                <c:pt idx="484">
                  <c:v>9435.7029999999995</c:v>
                </c:pt>
                <c:pt idx="485">
                  <c:v>9500.0640000000003</c:v>
                </c:pt>
                <c:pt idx="486">
                  <c:v>9524.3690000000006</c:v>
                </c:pt>
                <c:pt idx="487">
                  <c:v>9404.4459999999999</c:v>
                </c:pt>
                <c:pt idx="488">
                  <c:v>9379.4650000000001</c:v>
                </c:pt>
                <c:pt idx="489">
                  <c:v>9484.3119999999999</c:v>
                </c:pt>
                <c:pt idx="490">
                  <c:v>9450.1350000000002</c:v>
                </c:pt>
                <c:pt idx="491">
                  <c:v>9469.2739999999994</c:v>
                </c:pt>
                <c:pt idx="492">
                  <c:v>9366.8739999999998</c:v>
                </c:pt>
                <c:pt idx="493">
                  <c:v>9366.6669999999995</c:v>
                </c:pt>
                <c:pt idx="494">
                  <c:v>9428.1010000000006</c:v>
                </c:pt>
                <c:pt idx="495">
                  <c:v>9490.1910000000007</c:v>
                </c:pt>
                <c:pt idx="496">
                  <c:v>9468.57</c:v>
                </c:pt>
                <c:pt idx="497">
                  <c:v>9452.7950000000001</c:v>
                </c:pt>
                <c:pt idx="498">
                  <c:v>9470.277</c:v>
                </c:pt>
                <c:pt idx="499">
                  <c:v>9465.7029999999995</c:v>
                </c:pt>
                <c:pt idx="500">
                  <c:v>9368.7579999999998</c:v>
                </c:pt>
                <c:pt idx="501">
                  <c:v>9464.2330000000002</c:v>
                </c:pt>
                <c:pt idx="502">
                  <c:v>9383.4920000000002</c:v>
                </c:pt>
                <c:pt idx="503">
                  <c:v>9320.1239999999998</c:v>
                </c:pt>
                <c:pt idx="504">
                  <c:v>9337.0329999999994</c:v>
                </c:pt>
                <c:pt idx="505">
                  <c:v>9332.9709999999995</c:v>
                </c:pt>
                <c:pt idx="506">
                  <c:v>9352.7540000000008</c:v>
                </c:pt>
                <c:pt idx="507">
                  <c:v>9414.7309999999998</c:v>
                </c:pt>
                <c:pt idx="508">
                  <c:v>9425.5580000000009</c:v>
                </c:pt>
                <c:pt idx="509">
                  <c:v>9379.51</c:v>
                </c:pt>
                <c:pt idx="510">
                  <c:v>9464.7800000000007</c:v>
                </c:pt>
                <c:pt idx="511">
                  <c:v>9487.5409999999993</c:v>
                </c:pt>
                <c:pt idx="512">
                  <c:v>9327.7860000000001</c:v>
                </c:pt>
                <c:pt idx="513">
                  <c:v>9445.2909999999993</c:v>
                </c:pt>
                <c:pt idx="514">
                  <c:v>9435.3880000000008</c:v>
                </c:pt>
                <c:pt idx="515">
                  <c:v>9420.1090000000004</c:v>
                </c:pt>
                <c:pt idx="516">
                  <c:v>9298.6460000000006</c:v>
                </c:pt>
                <c:pt idx="517">
                  <c:v>9421.9459999999999</c:v>
                </c:pt>
                <c:pt idx="518">
                  <c:v>9428.9</c:v>
                </c:pt>
                <c:pt idx="519">
                  <c:v>9404.2209999999995</c:v>
                </c:pt>
                <c:pt idx="520">
                  <c:v>9335.9259999999995</c:v>
                </c:pt>
                <c:pt idx="521">
                  <c:v>9346.6149999999998</c:v>
                </c:pt>
                <c:pt idx="522">
                  <c:v>9381.5429999999997</c:v>
                </c:pt>
                <c:pt idx="523">
                  <c:v>9337.0660000000007</c:v>
                </c:pt>
                <c:pt idx="524">
                  <c:v>9346.5990000000002</c:v>
                </c:pt>
                <c:pt idx="525">
                  <c:v>9334.3070000000007</c:v>
                </c:pt>
                <c:pt idx="526">
                  <c:v>9400.5120000000006</c:v>
                </c:pt>
                <c:pt idx="527">
                  <c:v>9395.0920000000006</c:v>
                </c:pt>
                <c:pt idx="528">
                  <c:v>9337.6010000000006</c:v>
                </c:pt>
                <c:pt idx="529">
                  <c:v>9435.7389999999996</c:v>
                </c:pt>
                <c:pt idx="530">
                  <c:v>9282.625</c:v>
                </c:pt>
                <c:pt idx="531">
                  <c:v>9396.8169999999991</c:v>
                </c:pt>
                <c:pt idx="532">
                  <c:v>9301.7350000000006</c:v>
                </c:pt>
                <c:pt idx="533">
                  <c:v>9360.86</c:v>
                </c:pt>
                <c:pt idx="534">
                  <c:v>9403.3369999999995</c:v>
                </c:pt>
                <c:pt idx="535">
                  <c:v>9330.9830000000002</c:v>
                </c:pt>
                <c:pt idx="536">
                  <c:v>9365.5110000000004</c:v>
                </c:pt>
                <c:pt idx="537">
                  <c:v>9346.9490000000005</c:v>
                </c:pt>
                <c:pt idx="538">
                  <c:v>9266.2739999999994</c:v>
                </c:pt>
                <c:pt idx="539">
                  <c:v>9314.2990000000009</c:v>
                </c:pt>
                <c:pt idx="540">
                  <c:v>9268.14</c:v>
                </c:pt>
                <c:pt idx="541">
                  <c:v>9310.0329999999994</c:v>
                </c:pt>
                <c:pt idx="542">
                  <c:v>9390.268</c:v>
                </c:pt>
                <c:pt idx="543">
                  <c:v>9229.8040000000001</c:v>
                </c:pt>
                <c:pt idx="544">
                  <c:v>9325.99</c:v>
                </c:pt>
                <c:pt idx="545">
                  <c:v>9392.6090000000004</c:v>
                </c:pt>
                <c:pt idx="546">
                  <c:v>9337.7690000000002</c:v>
                </c:pt>
                <c:pt idx="547">
                  <c:v>9275.4509999999991</c:v>
                </c:pt>
                <c:pt idx="548">
                  <c:v>9283.9050000000007</c:v>
                </c:pt>
                <c:pt idx="549">
                  <c:v>9319.4079999999994</c:v>
                </c:pt>
                <c:pt idx="550">
                  <c:v>9322.9770000000008</c:v>
                </c:pt>
                <c:pt idx="551">
                  <c:v>9357.4390000000003</c:v>
                </c:pt>
                <c:pt idx="552">
                  <c:v>9351.6859999999997</c:v>
                </c:pt>
                <c:pt idx="553">
                  <c:v>9224.0040000000008</c:v>
                </c:pt>
                <c:pt idx="554">
                  <c:v>9369.6790000000001</c:v>
                </c:pt>
                <c:pt idx="555">
                  <c:v>9402.9789999999994</c:v>
                </c:pt>
                <c:pt idx="556">
                  <c:v>9371.4320000000007</c:v>
                </c:pt>
                <c:pt idx="557">
                  <c:v>9352.9480000000003</c:v>
                </c:pt>
                <c:pt idx="558">
                  <c:v>9305.4349999999995</c:v>
                </c:pt>
                <c:pt idx="559">
                  <c:v>9335.9089999999997</c:v>
                </c:pt>
                <c:pt idx="560">
                  <c:v>9361.4989999999998</c:v>
                </c:pt>
                <c:pt idx="561">
                  <c:v>9310.3230000000003</c:v>
                </c:pt>
                <c:pt idx="562">
                  <c:v>9371.9809999999998</c:v>
                </c:pt>
                <c:pt idx="563">
                  <c:v>9258.6579999999994</c:v>
                </c:pt>
                <c:pt idx="564">
                  <c:v>9281.27</c:v>
                </c:pt>
                <c:pt idx="565">
                  <c:v>9287.8289999999997</c:v>
                </c:pt>
                <c:pt idx="566">
                  <c:v>9383.0370000000003</c:v>
                </c:pt>
                <c:pt idx="567">
                  <c:v>9330.4169999999995</c:v>
                </c:pt>
                <c:pt idx="568">
                  <c:v>9210.2260000000006</c:v>
                </c:pt>
                <c:pt idx="569">
                  <c:v>9251.5570000000007</c:v>
                </c:pt>
                <c:pt idx="570">
                  <c:v>9278.9920000000002</c:v>
                </c:pt>
                <c:pt idx="571">
                  <c:v>9227.1389999999992</c:v>
                </c:pt>
                <c:pt idx="572">
                  <c:v>9301.9</c:v>
                </c:pt>
                <c:pt idx="573">
                  <c:v>9276.1010000000006</c:v>
                </c:pt>
                <c:pt idx="574">
                  <c:v>9302.6540000000005</c:v>
                </c:pt>
                <c:pt idx="575">
                  <c:v>9249.2759999999998</c:v>
                </c:pt>
                <c:pt idx="576">
                  <c:v>9255.7880000000005</c:v>
                </c:pt>
                <c:pt idx="577">
                  <c:v>9261.5110000000004</c:v>
                </c:pt>
                <c:pt idx="578">
                  <c:v>9218.5720000000001</c:v>
                </c:pt>
                <c:pt idx="579">
                  <c:v>9265.598</c:v>
                </c:pt>
                <c:pt idx="580">
                  <c:v>9192.1919999999991</c:v>
                </c:pt>
                <c:pt idx="581">
                  <c:v>9234.83</c:v>
                </c:pt>
                <c:pt idx="582">
                  <c:v>9224.1470000000008</c:v>
                </c:pt>
                <c:pt idx="583">
                  <c:v>9306.2749999999996</c:v>
                </c:pt>
                <c:pt idx="584">
                  <c:v>9164.6020000000008</c:v>
                </c:pt>
                <c:pt idx="585">
                  <c:v>9262.3330000000005</c:v>
                </c:pt>
                <c:pt idx="586">
                  <c:v>9272.5300000000007</c:v>
                </c:pt>
                <c:pt idx="587">
                  <c:v>9259.2420000000002</c:v>
                </c:pt>
                <c:pt idx="588">
                  <c:v>9171.9060000000009</c:v>
                </c:pt>
                <c:pt idx="589">
                  <c:v>9207.9410000000007</c:v>
                </c:pt>
                <c:pt idx="590">
                  <c:v>9201.9369999999999</c:v>
                </c:pt>
                <c:pt idx="591">
                  <c:v>9216.732</c:v>
                </c:pt>
                <c:pt idx="592">
                  <c:v>9184.4989999999998</c:v>
                </c:pt>
                <c:pt idx="593">
                  <c:v>9269.4220000000005</c:v>
                </c:pt>
                <c:pt idx="594">
                  <c:v>9218.7219999999998</c:v>
                </c:pt>
                <c:pt idx="595">
                  <c:v>9131.6309999999994</c:v>
                </c:pt>
                <c:pt idx="596">
                  <c:v>9170.8310000000001</c:v>
                </c:pt>
                <c:pt idx="597">
                  <c:v>9177.5969999999998</c:v>
                </c:pt>
                <c:pt idx="598">
                  <c:v>9281.0910000000003</c:v>
                </c:pt>
                <c:pt idx="599">
                  <c:v>9144.7340000000004</c:v>
                </c:pt>
                <c:pt idx="600">
                  <c:v>9197.7009999999991</c:v>
                </c:pt>
                <c:pt idx="601">
                  <c:v>9178.2829999999994</c:v>
                </c:pt>
                <c:pt idx="602">
                  <c:v>9110.0280000000002</c:v>
                </c:pt>
                <c:pt idx="603">
                  <c:v>9120.3909999999996</c:v>
                </c:pt>
                <c:pt idx="604">
                  <c:v>9130.2950000000001</c:v>
                </c:pt>
                <c:pt idx="605">
                  <c:v>9195.4850000000006</c:v>
                </c:pt>
                <c:pt idx="606">
                  <c:v>9215.902</c:v>
                </c:pt>
                <c:pt idx="607">
                  <c:v>9127.8349999999991</c:v>
                </c:pt>
                <c:pt idx="608">
                  <c:v>9154.8639999999996</c:v>
                </c:pt>
                <c:pt idx="609">
                  <c:v>9090.18</c:v>
                </c:pt>
                <c:pt idx="610">
                  <c:v>9142.8770000000004</c:v>
                </c:pt>
                <c:pt idx="611">
                  <c:v>9152.3259999999991</c:v>
                </c:pt>
                <c:pt idx="612">
                  <c:v>9187.1319999999996</c:v>
                </c:pt>
                <c:pt idx="613">
                  <c:v>9138.8449999999993</c:v>
                </c:pt>
                <c:pt idx="614">
                  <c:v>9109.8780000000006</c:v>
                </c:pt>
                <c:pt idx="615">
                  <c:v>9040.2639999999992</c:v>
                </c:pt>
                <c:pt idx="616">
                  <c:v>9113.9069999999992</c:v>
                </c:pt>
                <c:pt idx="617">
                  <c:v>9234.9419999999991</c:v>
                </c:pt>
                <c:pt idx="618">
                  <c:v>9153.6970000000001</c:v>
                </c:pt>
                <c:pt idx="619">
                  <c:v>9230.0499999999993</c:v>
                </c:pt>
                <c:pt idx="620">
                  <c:v>9171.06</c:v>
                </c:pt>
                <c:pt idx="621">
                  <c:v>9113.5069999999996</c:v>
                </c:pt>
                <c:pt idx="622">
                  <c:v>9190.0339999999997</c:v>
                </c:pt>
                <c:pt idx="623">
                  <c:v>9150.02</c:v>
                </c:pt>
                <c:pt idx="624">
                  <c:v>9149.8719999999994</c:v>
                </c:pt>
                <c:pt idx="625">
                  <c:v>9254.6890000000003</c:v>
                </c:pt>
                <c:pt idx="626">
                  <c:v>9114.0030000000006</c:v>
                </c:pt>
                <c:pt idx="627">
                  <c:v>9091.4279999999999</c:v>
                </c:pt>
                <c:pt idx="628">
                  <c:v>9196.5869999999995</c:v>
                </c:pt>
                <c:pt idx="629">
                  <c:v>9094.7729999999992</c:v>
                </c:pt>
                <c:pt idx="630">
                  <c:v>9065.4459999999999</c:v>
                </c:pt>
                <c:pt idx="631">
                  <c:v>9093.0650000000005</c:v>
                </c:pt>
                <c:pt idx="632">
                  <c:v>9149.6020000000008</c:v>
                </c:pt>
                <c:pt idx="633">
                  <c:v>9161.5429999999997</c:v>
                </c:pt>
                <c:pt idx="634">
                  <c:v>9187.134</c:v>
                </c:pt>
                <c:pt idx="635">
                  <c:v>9156.3369999999995</c:v>
                </c:pt>
                <c:pt idx="636">
                  <c:v>9170.6550000000007</c:v>
                </c:pt>
                <c:pt idx="637">
                  <c:v>9128.1540000000005</c:v>
                </c:pt>
                <c:pt idx="638">
                  <c:v>9114.2199999999993</c:v>
                </c:pt>
                <c:pt idx="639">
                  <c:v>9148.4779999999992</c:v>
                </c:pt>
                <c:pt idx="640">
                  <c:v>9105.9809999999998</c:v>
                </c:pt>
                <c:pt idx="641">
                  <c:v>9188.7950000000001</c:v>
                </c:pt>
                <c:pt idx="642">
                  <c:v>9165.6869999999999</c:v>
                </c:pt>
                <c:pt idx="643">
                  <c:v>9103.8340000000007</c:v>
                </c:pt>
                <c:pt idx="644">
                  <c:v>9174.1029999999992</c:v>
                </c:pt>
                <c:pt idx="645">
                  <c:v>9080.2929999999997</c:v>
                </c:pt>
                <c:pt idx="646">
                  <c:v>9087.7150000000001</c:v>
                </c:pt>
                <c:pt idx="647">
                  <c:v>9088.0120000000006</c:v>
                </c:pt>
                <c:pt idx="648">
                  <c:v>9131.2540000000008</c:v>
                </c:pt>
                <c:pt idx="649">
                  <c:v>9036.8119999999999</c:v>
                </c:pt>
                <c:pt idx="650">
                  <c:v>9074.2900000000009</c:v>
                </c:pt>
                <c:pt idx="651">
                  <c:v>9082.741</c:v>
                </c:pt>
                <c:pt idx="652">
                  <c:v>9131.4290000000001</c:v>
                </c:pt>
                <c:pt idx="653">
                  <c:v>9088.42</c:v>
                </c:pt>
                <c:pt idx="654">
                  <c:v>9146.3389999999999</c:v>
                </c:pt>
                <c:pt idx="655">
                  <c:v>9159.6810000000005</c:v>
                </c:pt>
                <c:pt idx="656">
                  <c:v>9094.9210000000003</c:v>
                </c:pt>
                <c:pt idx="657">
                  <c:v>9132.0059999999994</c:v>
                </c:pt>
                <c:pt idx="658">
                  <c:v>9112.9009999999998</c:v>
                </c:pt>
                <c:pt idx="659">
                  <c:v>9073.8449999999993</c:v>
                </c:pt>
                <c:pt idx="660">
                  <c:v>9092.7860000000001</c:v>
                </c:pt>
                <c:pt idx="661">
                  <c:v>9130.4150000000009</c:v>
                </c:pt>
                <c:pt idx="662">
                  <c:v>9099.1659999999993</c:v>
                </c:pt>
                <c:pt idx="663">
                  <c:v>9093.4330000000009</c:v>
                </c:pt>
                <c:pt idx="664">
                  <c:v>9076.3040000000001</c:v>
                </c:pt>
                <c:pt idx="665">
                  <c:v>9076.8629999999994</c:v>
                </c:pt>
                <c:pt idx="666">
                  <c:v>9048.0229999999992</c:v>
                </c:pt>
                <c:pt idx="667">
                  <c:v>9059.3580000000002</c:v>
                </c:pt>
                <c:pt idx="668">
                  <c:v>9074.1</c:v>
                </c:pt>
                <c:pt idx="669">
                  <c:v>9063.7180000000008</c:v>
                </c:pt>
                <c:pt idx="670">
                  <c:v>9035.39</c:v>
                </c:pt>
                <c:pt idx="671">
                  <c:v>9041.6020000000008</c:v>
                </c:pt>
                <c:pt idx="672">
                  <c:v>9037.1059999999998</c:v>
                </c:pt>
                <c:pt idx="673">
                  <c:v>9060.7389999999996</c:v>
                </c:pt>
                <c:pt idx="674">
                  <c:v>9005.6329999999998</c:v>
                </c:pt>
                <c:pt idx="675">
                  <c:v>9052.7260000000006</c:v>
                </c:pt>
                <c:pt idx="676">
                  <c:v>9036.1919999999991</c:v>
                </c:pt>
                <c:pt idx="677">
                  <c:v>9079.0820000000003</c:v>
                </c:pt>
                <c:pt idx="678">
                  <c:v>9023.73</c:v>
                </c:pt>
                <c:pt idx="679">
                  <c:v>9037.7039999999997</c:v>
                </c:pt>
                <c:pt idx="680">
                  <c:v>9074.2129999999997</c:v>
                </c:pt>
                <c:pt idx="681">
                  <c:v>9076.5</c:v>
                </c:pt>
                <c:pt idx="682">
                  <c:v>8946.14</c:v>
                </c:pt>
                <c:pt idx="683">
                  <c:v>9056.2119999999995</c:v>
                </c:pt>
                <c:pt idx="684">
                  <c:v>9026.1579999999994</c:v>
                </c:pt>
                <c:pt idx="685">
                  <c:v>9024.8739999999998</c:v>
                </c:pt>
                <c:pt idx="686">
                  <c:v>8990.8279999999995</c:v>
                </c:pt>
                <c:pt idx="687">
                  <c:v>9034.8819999999996</c:v>
                </c:pt>
                <c:pt idx="688">
                  <c:v>9154.1049999999996</c:v>
                </c:pt>
                <c:pt idx="689">
                  <c:v>9065.3619999999992</c:v>
                </c:pt>
                <c:pt idx="690">
                  <c:v>9036.7049999999999</c:v>
                </c:pt>
                <c:pt idx="691">
                  <c:v>8973.1630000000005</c:v>
                </c:pt>
                <c:pt idx="692">
                  <c:v>9014.8379999999997</c:v>
                </c:pt>
                <c:pt idx="693">
                  <c:v>9080.91</c:v>
                </c:pt>
                <c:pt idx="694">
                  <c:v>9041.5159999999996</c:v>
                </c:pt>
                <c:pt idx="695">
                  <c:v>9020.4840000000004</c:v>
                </c:pt>
                <c:pt idx="696">
                  <c:v>9008.93</c:v>
                </c:pt>
                <c:pt idx="697">
                  <c:v>8986.1859999999997</c:v>
                </c:pt>
                <c:pt idx="698">
                  <c:v>8972.5159999999996</c:v>
                </c:pt>
                <c:pt idx="699">
                  <c:v>9088.7839999999997</c:v>
                </c:pt>
                <c:pt idx="700">
                  <c:v>8989.7279999999992</c:v>
                </c:pt>
                <c:pt idx="701">
                  <c:v>8997.1779999999999</c:v>
                </c:pt>
                <c:pt idx="702">
                  <c:v>9010.4359999999997</c:v>
                </c:pt>
                <c:pt idx="703">
                  <c:v>9017.2880000000005</c:v>
                </c:pt>
                <c:pt idx="704">
                  <c:v>9003.7000000000007</c:v>
                </c:pt>
                <c:pt idx="705">
                  <c:v>8961.6139999999996</c:v>
                </c:pt>
                <c:pt idx="706">
                  <c:v>8976.6149999999998</c:v>
                </c:pt>
                <c:pt idx="707">
                  <c:v>8984.357</c:v>
                </c:pt>
                <c:pt idx="708">
                  <c:v>8999.8050000000003</c:v>
                </c:pt>
                <c:pt idx="709">
                  <c:v>9020.5920000000006</c:v>
                </c:pt>
                <c:pt idx="710">
                  <c:v>9030.1119999999992</c:v>
                </c:pt>
                <c:pt idx="711">
                  <c:v>8867.3770000000004</c:v>
                </c:pt>
                <c:pt idx="712">
                  <c:v>9013.8700000000008</c:v>
                </c:pt>
                <c:pt idx="713">
                  <c:v>8973.5310000000009</c:v>
                </c:pt>
                <c:pt idx="714">
                  <c:v>8961.5990000000002</c:v>
                </c:pt>
                <c:pt idx="715">
                  <c:v>9036.7620000000006</c:v>
                </c:pt>
                <c:pt idx="716">
                  <c:v>8979.5990000000002</c:v>
                </c:pt>
                <c:pt idx="717">
                  <c:v>8982.6139999999996</c:v>
                </c:pt>
                <c:pt idx="718">
                  <c:v>8990.32</c:v>
                </c:pt>
                <c:pt idx="719">
                  <c:v>8935.9930000000004</c:v>
                </c:pt>
                <c:pt idx="720">
                  <c:v>9036.8109999999997</c:v>
                </c:pt>
                <c:pt idx="721">
                  <c:v>8921.6669999999995</c:v>
                </c:pt>
                <c:pt idx="722">
                  <c:v>8909.5720000000001</c:v>
                </c:pt>
                <c:pt idx="723">
                  <c:v>8941.2289999999994</c:v>
                </c:pt>
                <c:pt idx="724">
                  <c:v>8828.5110000000004</c:v>
                </c:pt>
                <c:pt idx="725">
                  <c:v>8933.4490000000005</c:v>
                </c:pt>
                <c:pt idx="726">
                  <c:v>8977.5540000000001</c:v>
                </c:pt>
                <c:pt idx="727">
                  <c:v>9009.8989999999994</c:v>
                </c:pt>
                <c:pt idx="728">
                  <c:v>9002.0660000000007</c:v>
                </c:pt>
                <c:pt idx="729">
                  <c:v>8980.4490000000005</c:v>
                </c:pt>
                <c:pt idx="730">
                  <c:v>8902.4230000000007</c:v>
                </c:pt>
                <c:pt idx="731">
                  <c:v>8961.5540000000001</c:v>
                </c:pt>
                <c:pt idx="732">
                  <c:v>8954.2009999999991</c:v>
                </c:pt>
                <c:pt idx="733">
                  <c:v>8996.4210000000003</c:v>
                </c:pt>
                <c:pt idx="734">
                  <c:v>8977.3790000000008</c:v>
                </c:pt>
                <c:pt idx="735">
                  <c:v>8993.5959999999995</c:v>
                </c:pt>
                <c:pt idx="736">
                  <c:v>9013.8960000000006</c:v>
                </c:pt>
                <c:pt idx="737">
                  <c:v>8963.0540000000001</c:v>
                </c:pt>
                <c:pt idx="738">
                  <c:v>8917.7170000000006</c:v>
                </c:pt>
                <c:pt idx="739">
                  <c:v>9006.1039999999994</c:v>
                </c:pt>
                <c:pt idx="740">
                  <c:v>8921.7810000000009</c:v>
                </c:pt>
                <c:pt idx="741">
                  <c:v>8917.3670000000002</c:v>
                </c:pt>
                <c:pt idx="742">
                  <c:v>8909.1049999999996</c:v>
                </c:pt>
                <c:pt idx="743">
                  <c:v>8939.9509999999991</c:v>
                </c:pt>
                <c:pt idx="744">
                  <c:v>8933.1830000000009</c:v>
                </c:pt>
                <c:pt idx="745">
                  <c:v>8802.9580000000005</c:v>
                </c:pt>
                <c:pt idx="746">
                  <c:v>8894.3850000000002</c:v>
                </c:pt>
                <c:pt idx="747">
                  <c:v>8880.1010000000006</c:v>
                </c:pt>
                <c:pt idx="748">
                  <c:v>8848.5779999999995</c:v>
                </c:pt>
                <c:pt idx="749">
                  <c:v>8951.4140000000007</c:v>
                </c:pt>
                <c:pt idx="750">
                  <c:v>8928.2950000000001</c:v>
                </c:pt>
                <c:pt idx="751">
                  <c:v>8939.76</c:v>
                </c:pt>
                <c:pt idx="752">
                  <c:v>8857.3340000000007</c:v>
                </c:pt>
                <c:pt idx="753">
                  <c:v>8912.5570000000007</c:v>
                </c:pt>
                <c:pt idx="754">
                  <c:v>8903.2209999999995</c:v>
                </c:pt>
                <c:pt idx="755">
                  <c:v>8911.0689999999995</c:v>
                </c:pt>
                <c:pt idx="756">
                  <c:v>8891.4509999999991</c:v>
                </c:pt>
                <c:pt idx="757">
                  <c:v>8887.652</c:v>
                </c:pt>
                <c:pt idx="758">
                  <c:v>8928.0910000000003</c:v>
                </c:pt>
                <c:pt idx="759">
                  <c:v>8917.2739999999994</c:v>
                </c:pt>
                <c:pt idx="760">
                  <c:v>8937.5010000000002</c:v>
                </c:pt>
                <c:pt idx="761">
                  <c:v>8918.3950000000004</c:v>
                </c:pt>
                <c:pt idx="762">
                  <c:v>8824.6020000000008</c:v>
                </c:pt>
                <c:pt idx="763">
                  <c:v>8870.4290000000001</c:v>
                </c:pt>
                <c:pt idx="764">
                  <c:v>8817.7729999999992</c:v>
                </c:pt>
                <c:pt idx="765">
                  <c:v>8871.4519999999993</c:v>
                </c:pt>
                <c:pt idx="766">
                  <c:v>8867.9940000000006</c:v>
                </c:pt>
                <c:pt idx="767">
                  <c:v>8917.5949999999993</c:v>
                </c:pt>
                <c:pt idx="768">
                  <c:v>8905.5580000000009</c:v>
                </c:pt>
                <c:pt idx="769">
                  <c:v>8896.3040000000001</c:v>
                </c:pt>
                <c:pt idx="770">
                  <c:v>8874.26</c:v>
                </c:pt>
                <c:pt idx="771">
                  <c:v>8865.66</c:v>
                </c:pt>
                <c:pt idx="772">
                  <c:v>8855.7109999999993</c:v>
                </c:pt>
                <c:pt idx="773">
                  <c:v>8854.9140000000007</c:v>
                </c:pt>
                <c:pt idx="774">
                  <c:v>8888.15</c:v>
                </c:pt>
                <c:pt idx="775">
                  <c:v>8900.7909999999993</c:v>
                </c:pt>
                <c:pt idx="776">
                  <c:v>8863.7990000000009</c:v>
                </c:pt>
                <c:pt idx="777">
                  <c:v>8858.9860000000008</c:v>
                </c:pt>
                <c:pt idx="778">
                  <c:v>8887.6650000000009</c:v>
                </c:pt>
                <c:pt idx="779">
                  <c:v>8853.393</c:v>
                </c:pt>
                <c:pt idx="780">
                  <c:v>8884.2420000000002</c:v>
                </c:pt>
                <c:pt idx="781">
                  <c:v>8846.3809999999994</c:v>
                </c:pt>
                <c:pt idx="782">
                  <c:v>8819.5959999999995</c:v>
                </c:pt>
                <c:pt idx="783">
                  <c:v>8897.6530000000002</c:v>
                </c:pt>
                <c:pt idx="784">
                  <c:v>8782.7009999999991</c:v>
                </c:pt>
                <c:pt idx="785">
                  <c:v>8818.0879999999997</c:v>
                </c:pt>
                <c:pt idx="786">
                  <c:v>8790.8019999999997</c:v>
                </c:pt>
                <c:pt idx="787">
                  <c:v>8815.27</c:v>
                </c:pt>
                <c:pt idx="788">
                  <c:v>8856.3160000000007</c:v>
                </c:pt>
                <c:pt idx="789">
                  <c:v>8825.0550000000003</c:v>
                </c:pt>
                <c:pt idx="790">
                  <c:v>8783.4449999999997</c:v>
                </c:pt>
                <c:pt idx="791">
                  <c:v>8855.8539999999994</c:v>
                </c:pt>
                <c:pt idx="792">
                  <c:v>8757.0120000000006</c:v>
                </c:pt>
                <c:pt idx="793">
                  <c:v>8761.2420000000002</c:v>
                </c:pt>
                <c:pt idx="794">
                  <c:v>8825.7510000000002</c:v>
                </c:pt>
                <c:pt idx="795">
                  <c:v>8738.0769999999993</c:v>
                </c:pt>
                <c:pt idx="796">
                  <c:v>8768.6620000000003</c:v>
                </c:pt>
                <c:pt idx="797">
                  <c:v>8857.2909999999993</c:v>
                </c:pt>
                <c:pt idx="798">
                  <c:v>8750.5290000000005</c:v>
                </c:pt>
                <c:pt idx="799">
                  <c:v>8796.4570000000003</c:v>
                </c:pt>
                <c:pt idx="800">
                  <c:v>8864.2479999999996</c:v>
                </c:pt>
                <c:pt idx="801">
                  <c:v>8796.4519999999993</c:v>
                </c:pt>
                <c:pt idx="802">
                  <c:v>8752.7510000000002</c:v>
                </c:pt>
                <c:pt idx="803">
                  <c:v>8793.8029999999999</c:v>
                </c:pt>
                <c:pt idx="804">
                  <c:v>8754.86</c:v>
                </c:pt>
                <c:pt idx="805">
                  <c:v>8751.0450000000001</c:v>
                </c:pt>
                <c:pt idx="806">
                  <c:v>8690.7289999999994</c:v>
                </c:pt>
                <c:pt idx="807">
                  <c:v>8790.5470000000005</c:v>
                </c:pt>
                <c:pt idx="808">
                  <c:v>8739.8960000000006</c:v>
                </c:pt>
                <c:pt idx="809">
                  <c:v>8721.9670000000006</c:v>
                </c:pt>
                <c:pt idx="810">
                  <c:v>8708.4519999999993</c:v>
                </c:pt>
                <c:pt idx="811">
                  <c:v>8746.7340000000004</c:v>
                </c:pt>
                <c:pt idx="812">
                  <c:v>8758.7379999999994</c:v>
                </c:pt>
                <c:pt idx="813">
                  <c:v>8751.2569999999996</c:v>
                </c:pt>
                <c:pt idx="814">
                  <c:v>8691.9290000000001</c:v>
                </c:pt>
                <c:pt idx="815">
                  <c:v>8705.5460000000003</c:v>
                </c:pt>
                <c:pt idx="816">
                  <c:v>8778.6460000000006</c:v>
                </c:pt>
                <c:pt idx="817">
                  <c:v>8685.5329999999994</c:v>
                </c:pt>
                <c:pt idx="818">
                  <c:v>8757.4629999999997</c:v>
                </c:pt>
                <c:pt idx="819">
                  <c:v>8757.1849999999995</c:v>
                </c:pt>
                <c:pt idx="820">
                  <c:v>8762.1910000000007</c:v>
                </c:pt>
                <c:pt idx="821">
                  <c:v>8729.9580000000005</c:v>
                </c:pt>
                <c:pt idx="822">
                  <c:v>8750.4860000000008</c:v>
                </c:pt>
                <c:pt idx="823">
                  <c:v>8791.1720000000005</c:v>
                </c:pt>
                <c:pt idx="824">
                  <c:v>8743.4490000000005</c:v>
                </c:pt>
                <c:pt idx="825">
                  <c:v>8764.75</c:v>
                </c:pt>
                <c:pt idx="826">
                  <c:v>8739.0010000000002</c:v>
                </c:pt>
                <c:pt idx="827">
                  <c:v>8748.4179999999997</c:v>
                </c:pt>
                <c:pt idx="828">
                  <c:v>8744.9359999999997</c:v>
                </c:pt>
                <c:pt idx="829">
                  <c:v>8753.3359999999993</c:v>
                </c:pt>
                <c:pt idx="830">
                  <c:v>8667.3919999999998</c:v>
                </c:pt>
                <c:pt idx="831">
                  <c:v>8647.6409999999996</c:v>
                </c:pt>
                <c:pt idx="832">
                  <c:v>8754.3439999999991</c:v>
                </c:pt>
                <c:pt idx="833">
                  <c:v>8766.4150000000009</c:v>
                </c:pt>
                <c:pt idx="834">
                  <c:v>8746.9539999999997</c:v>
                </c:pt>
                <c:pt idx="835">
                  <c:v>8707.9590000000007</c:v>
                </c:pt>
                <c:pt idx="836">
                  <c:v>8722.2659999999996</c:v>
                </c:pt>
                <c:pt idx="837">
                  <c:v>8663.5020000000004</c:v>
                </c:pt>
                <c:pt idx="838">
                  <c:v>8714.4519999999993</c:v>
                </c:pt>
                <c:pt idx="839">
                  <c:v>8728.0390000000007</c:v>
                </c:pt>
                <c:pt idx="840">
                  <c:v>8713.6640000000007</c:v>
                </c:pt>
                <c:pt idx="841">
                  <c:v>8714.2569999999996</c:v>
                </c:pt>
                <c:pt idx="842">
                  <c:v>8705.5660000000007</c:v>
                </c:pt>
                <c:pt idx="843">
                  <c:v>8653.2579999999998</c:v>
                </c:pt>
                <c:pt idx="844">
                  <c:v>8714.1049999999996</c:v>
                </c:pt>
                <c:pt idx="845">
                  <c:v>8789.3220000000001</c:v>
                </c:pt>
                <c:pt idx="846">
                  <c:v>8801.2109999999993</c:v>
                </c:pt>
                <c:pt idx="847">
                  <c:v>8751.8310000000001</c:v>
                </c:pt>
                <c:pt idx="848">
                  <c:v>8730.8770000000004</c:v>
                </c:pt>
                <c:pt idx="849">
                  <c:v>8655.1039999999994</c:v>
                </c:pt>
                <c:pt idx="850">
                  <c:v>8762.2109999999993</c:v>
                </c:pt>
                <c:pt idx="851">
                  <c:v>8680.2170000000006</c:v>
                </c:pt>
                <c:pt idx="852">
                  <c:v>8655.7559999999994</c:v>
                </c:pt>
                <c:pt idx="853">
                  <c:v>8665.0779999999995</c:v>
                </c:pt>
                <c:pt idx="854">
                  <c:v>8707.8610000000008</c:v>
                </c:pt>
                <c:pt idx="855">
                  <c:v>8742.8340000000007</c:v>
                </c:pt>
                <c:pt idx="856">
                  <c:v>8691.5149999999994</c:v>
                </c:pt>
                <c:pt idx="857">
                  <c:v>8684.6980000000003</c:v>
                </c:pt>
                <c:pt idx="858">
                  <c:v>8721.1419999999998</c:v>
                </c:pt>
                <c:pt idx="859">
                  <c:v>8602.86</c:v>
                </c:pt>
                <c:pt idx="860">
                  <c:v>8665.625</c:v>
                </c:pt>
                <c:pt idx="861">
                  <c:v>8672.9609999999993</c:v>
                </c:pt>
                <c:pt idx="862">
                  <c:v>8687.866</c:v>
                </c:pt>
                <c:pt idx="863">
                  <c:v>8694.4410000000007</c:v>
                </c:pt>
                <c:pt idx="864">
                  <c:v>8673.7000000000007</c:v>
                </c:pt>
                <c:pt idx="865">
                  <c:v>8685.8369999999995</c:v>
                </c:pt>
                <c:pt idx="866">
                  <c:v>8720.34</c:v>
                </c:pt>
                <c:pt idx="867">
                  <c:v>8694.6659999999993</c:v>
                </c:pt>
                <c:pt idx="868">
                  <c:v>8626.7909999999993</c:v>
                </c:pt>
                <c:pt idx="869">
                  <c:v>8697.4719999999998</c:v>
                </c:pt>
                <c:pt idx="870">
                  <c:v>8755.0529999999999</c:v>
                </c:pt>
                <c:pt idx="871">
                  <c:v>8560.9310000000005</c:v>
                </c:pt>
                <c:pt idx="872">
                  <c:v>8685.2540000000008</c:v>
                </c:pt>
                <c:pt idx="873">
                  <c:v>8629.8549999999996</c:v>
                </c:pt>
                <c:pt idx="874">
                  <c:v>8586.3040000000001</c:v>
                </c:pt>
                <c:pt idx="875">
                  <c:v>8692.7209999999995</c:v>
                </c:pt>
                <c:pt idx="876">
                  <c:v>8655.759</c:v>
                </c:pt>
                <c:pt idx="877">
                  <c:v>8749.7620000000006</c:v>
                </c:pt>
                <c:pt idx="878">
                  <c:v>8605.634</c:v>
                </c:pt>
                <c:pt idx="879">
                  <c:v>8667.2569999999996</c:v>
                </c:pt>
                <c:pt idx="880">
                  <c:v>8622.6280000000006</c:v>
                </c:pt>
                <c:pt idx="881">
                  <c:v>8625.759</c:v>
                </c:pt>
                <c:pt idx="882">
                  <c:v>8636.9419999999991</c:v>
                </c:pt>
                <c:pt idx="883">
                  <c:v>8639.5810000000001</c:v>
                </c:pt>
                <c:pt idx="884">
                  <c:v>8652.857</c:v>
                </c:pt>
                <c:pt idx="885">
                  <c:v>8623.9680000000008</c:v>
                </c:pt>
                <c:pt idx="886">
                  <c:v>8698.1200000000008</c:v>
                </c:pt>
                <c:pt idx="887">
                  <c:v>8679.7019999999993</c:v>
                </c:pt>
                <c:pt idx="888">
                  <c:v>8620.89</c:v>
                </c:pt>
                <c:pt idx="889">
                  <c:v>8716.2039999999997</c:v>
                </c:pt>
                <c:pt idx="890">
                  <c:v>8607.01</c:v>
                </c:pt>
                <c:pt idx="891">
                  <c:v>8643.3189999999995</c:v>
                </c:pt>
                <c:pt idx="892">
                  <c:v>8619.9889999999996</c:v>
                </c:pt>
                <c:pt idx="893">
                  <c:v>8602.5259999999998</c:v>
                </c:pt>
                <c:pt idx="894">
                  <c:v>8687.5580000000009</c:v>
                </c:pt>
                <c:pt idx="895">
                  <c:v>8644.2630000000008</c:v>
                </c:pt>
                <c:pt idx="896">
                  <c:v>8581.8490000000002</c:v>
                </c:pt>
                <c:pt idx="897">
                  <c:v>8651.5849999999991</c:v>
                </c:pt>
                <c:pt idx="898">
                  <c:v>8531.1270000000004</c:v>
                </c:pt>
                <c:pt idx="899">
                  <c:v>8636.2049999999999</c:v>
                </c:pt>
                <c:pt idx="900">
                  <c:v>8611.8029999999999</c:v>
                </c:pt>
                <c:pt idx="901">
                  <c:v>8614.8469999999998</c:v>
                </c:pt>
                <c:pt idx="902">
                  <c:v>8680.9830000000002</c:v>
                </c:pt>
                <c:pt idx="903">
                  <c:v>8655.2849999999999</c:v>
                </c:pt>
                <c:pt idx="904">
                  <c:v>8625.0319999999992</c:v>
                </c:pt>
                <c:pt idx="905">
                  <c:v>8641.4439999999995</c:v>
                </c:pt>
                <c:pt idx="906">
                  <c:v>8640.39</c:v>
                </c:pt>
                <c:pt idx="907">
                  <c:v>8606.8009999999995</c:v>
                </c:pt>
                <c:pt idx="908">
                  <c:v>8559.8420000000006</c:v>
                </c:pt>
                <c:pt idx="909">
                  <c:v>8615.5390000000007</c:v>
                </c:pt>
                <c:pt idx="910">
                  <c:v>8543.5580000000009</c:v>
                </c:pt>
                <c:pt idx="911">
                  <c:v>8549.5360000000001</c:v>
                </c:pt>
                <c:pt idx="912">
                  <c:v>8516.5149999999994</c:v>
                </c:pt>
                <c:pt idx="913">
                  <c:v>8574.4950000000008</c:v>
                </c:pt>
                <c:pt idx="914">
                  <c:v>8488.7309999999998</c:v>
                </c:pt>
                <c:pt idx="915">
                  <c:v>8546.3680000000004</c:v>
                </c:pt>
                <c:pt idx="916">
                  <c:v>8509.1190000000006</c:v>
                </c:pt>
                <c:pt idx="917">
                  <c:v>8604.6010000000006</c:v>
                </c:pt>
                <c:pt idx="918">
                  <c:v>8551.4060000000009</c:v>
                </c:pt>
                <c:pt idx="919">
                  <c:v>8557.1350000000002</c:v>
                </c:pt>
                <c:pt idx="920">
                  <c:v>8575.973</c:v>
                </c:pt>
                <c:pt idx="921">
                  <c:v>8571.2800000000007</c:v>
                </c:pt>
                <c:pt idx="922">
                  <c:v>8515.5949999999993</c:v>
                </c:pt>
                <c:pt idx="923">
                  <c:v>8434.2450000000008</c:v>
                </c:pt>
                <c:pt idx="924">
                  <c:v>8510.8590000000004</c:v>
                </c:pt>
                <c:pt idx="925">
                  <c:v>8481.8359999999993</c:v>
                </c:pt>
                <c:pt idx="926">
                  <c:v>8464.9650000000001</c:v>
                </c:pt>
                <c:pt idx="927">
                  <c:v>8503.9349999999995</c:v>
                </c:pt>
                <c:pt idx="928">
                  <c:v>8467.6910000000007</c:v>
                </c:pt>
                <c:pt idx="929">
                  <c:v>8476.06</c:v>
                </c:pt>
                <c:pt idx="930">
                  <c:v>8483.6370000000006</c:v>
                </c:pt>
                <c:pt idx="931">
                  <c:v>8397.5879999999997</c:v>
                </c:pt>
                <c:pt idx="932">
                  <c:v>8582.4410000000007</c:v>
                </c:pt>
                <c:pt idx="933">
                  <c:v>8539.8690000000006</c:v>
                </c:pt>
                <c:pt idx="934">
                  <c:v>8537.6489999999994</c:v>
                </c:pt>
                <c:pt idx="935">
                  <c:v>8488.1460000000006</c:v>
                </c:pt>
                <c:pt idx="936">
                  <c:v>8457.2049999999999</c:v>
                </c:pt>
                <c:pt idx="937">
                  <c:v>8504.741</c:v>
                </c:pt>
                <c:pt idx="938">
                  <c:v>8513.1389999999992</c:v>
                </c:pt>
                <c:pt idx="939">
                  <c:v>8450.9500000000007</c:v>
                </c:pt>
                <c:pt idx="940">
                  <c:v>8517.3539999999994</c:v>
                </c:pt>
                <c:pt idx="941">
                  <c:v>8448.2469999999994</c:v>
                </c:pt>
                <c:pt idx="942">
                  <c:v>8415.02</c:v>
                </c:pt>
                <c:pt idx="943">
                  <c:v>8465.509</c:v>
                </c:pt>
                <c:pt idx="944">
                  <c:v>8527.9089999999997</c:v>
                </c:pt>
                <c:pt idx="945">
                  <c:v>8529.1229999999996</c:v>
                </c:pt>
                <c:pt idx="946">
                  <c:v>8476.2759999999998</c:v>
                </c:pt>
                <c:pt idx="947">
                  <c:v>8409.9699999999993</c:v>
                </c:pt>
                <c:pt idx="948">
                  <c:v>8527.8649999999998</c:v>
                </c:pt>
                <c:pt idx="949">
                  <c:v>8530.7150000000001</c:v>
                </c:pt>
                <c:pt idx="950">
                  <c:v>8491.6389999999992</c:v>
                </c:pt>
                <c:pt idx="951">
                  <c:v>8484.5139999999992</c:v>
                </c:pt>
                <c:pt idx="952">
                  <c:v>8431.4110000000001</c:v>
                </c:pt>
                <c:pt idx="953">
                  <c:v>8504.9950000000008</c:v>
                </c:pt>
                <c:pt idx="954">
                  <c:v>8438.2420000000002</c:v>
                </c:pt>
                <c:pt idx="955">
                  <c:v>8505.1110000000008</c:v>
                </c:pt>
                <c:pt idx="956">
                  <c:v>8465.8050000000003</c:v>
                </c:pt>
                <c:pt idx="957">
                  <c:v>8527.0030000000006</c:v>
                </c:pt>
                <c:pt idx="958">
                  <c:v>8502.2510000000002</c:v>
                </c:pt>
                <c:pt idx="959">
                  <c:v>8497.9930000000004</c:v>
                </c:pt>
                <c:pt idx="960">
                  <c:v>8475.7579999999998</c:v>
                </c:pt>
                <c:pt idx="961">
                  <c:v>8493.7000000000007</c:v>
                </c:pt>
                <c:pt idx="962">
                  <c:v>8451.6910000000007</c:v>
                </c:pt>
                <c:pt idx="963">
                  <c:v>8479.4699999999993</c:v>
                </c:pt>
                <c:pt idx="964">
                  <c:v>8432.2260000000006</c:v>
                </c:pt>
                <c:pt idx="965">
                  <c:v>8412.3340000000007</c:v>
                </c:pt>
                <c:pt idx="966">
                  <c:v>8425.8529999999992</c:v>
                </c:pt>
                <c:pt idx="967">
                  <c:v>8426.2039999999997</c:v>
                </c:pt>
                <c:pt idx="968">
                  <c:v>8463.5859999999993</c:v>
                </c:pt>
                <c:pt idx="969">
                  <c:v>8508.0470000000005</c:v>
                </c:pt>
                <c:pt idx="970">
                  <c:v>8399.8960000000006</c:v>
                </c:pt>
                <c:pt idx="971">
                  <c:v>8368.4279999999999</c:v>
                </c:pt>
                <c:pt idx="972">
                  <c:v>8468.7939999999999</c:v>
                </c:pt>
                <c:pt idx="973">
                  <c:v>8413.5329999999994</c:v>
                </c:pt>
                <c:pt idx="974">
                  <c:v>8448.5239999999994</c:v>
                </c:pt>
                <c:pt idx="975">
                  <c:v>8460.8719999999994</c:v>
                </c:pt>
                <c:pt idx="976">
                  <c:v>8405.7360000000008</c:v>
                </c:pt>
                <c:pt idx="977">
                  <c:v>8369.5149999999994</c:v>
                </c:pt>
                <c:pt idx="978">
                  <c:v>8406.0689999999995</c:v>
                </c:pt>
                <c:pt idx="979">
                  <c:v>8398.0239999999994</c:v>
                </c:pt>
                <c:pt idx="980">
                  <c:v>8443.3670000000002</c:v>
                </c:pt>
                <c:pt idx="981">
                  <c:v>8452.1149999999998</c:v>
                </c:pt>
                <c:pt idx="982">
                  <c:v>8413.6049999999996</c:v>
                </c:pt>
                <c:pt idx="983">
                  <c:v>8412.3289999999997</c:v>
                </c:pt>
                <c:pt idx="984">
                  <c:v>8395.8610000000008</c:v>
                </c:pt>
                <c:pt idx="985">
                  <c:v>8379.3169999999991</c:v>
                </c:pt>
                <c:pt idx="986">
                  <c:v>8455.2029999999995</c:v>
                </c:pt>
                <c:pt idx="987">
                  <c:v>8363.9079999999994</c:v>
                </c:pt>
                <c:pt idx="988">
                  <c:v>8344.7759999999998</c:v>
                </c:pt>
                <c:pt idx="989">
                  <c:v>8444.0619999999999</c:v>
                </c:pt>
                <c:pt idx="990">
                  <c:v>8373.2900000000009</c:v>
                </c:pt>
                <c:pt idx="991">
                  <c:v>8387.723</c:v>
                </c:pt>
                <c:pt idx="992">
                  <c:v>8386.9689999999991</c:v>
                </c:pt>
                <c:pt idx="993">
                  <c:v>8419.4580000000005</c:v>
                </c:pt>
                <c:pt idx="994">
                  <c:v>8333.2309999999998</c:v>
                </c:pt>
                <c:pt idx="995">
                  <c:v>8308.4140000000007</c:v>
                </c:pt>
                <c:pt idx="996">
                  <c:v>8334.9359999999997</c:v>
                </c:pt>
                <c:pt idx="997">
                  <c:v>8344.9050000000007</c:v>
                </c:pt>
                <c:pt idx="998">
                  <c:v>8347.4969999999994</c:v>
                </c:pt>
                <c:pt idx="999">
                  <c:v>8419.9380000000001</c:v>
                </c:pt>
                <c:pt idx="1000">
                  <c:v>8371.3150000000005</c:v>
                </c:pt>
                <c:pt idx="1001">
                  <c:v>8369.1309999999994</c:v>
                </c:pt>
                <c:pt idx="1002">
                  <c:v>8306.0169999999998</c:v>
                </c:pt>
                <c:pt idx="1003">
                  <c:v>8306.4519999999993</c:v>
                </c:pt>
                <c:pt idx="1004">
                  <c:v>8286.3250000000007</c:v>
                </c:pt>
                <c:pt idx="1005">
                  <c:v>8326.3510000000006</c:v>
                </c:pt>
                <c:pt idx="1006">
                  <c:v>8283.7579999999998</c:v>
                </c:pt>
                <c:pt idx="1007">
                  <c:v>8243.2489999999998</c:v>
                </c:pt>
                <c:pt idx="1008">
                  <c:v>8272.6890000000003</c:v>
                </c:pt>
                <c:pt idx="1009">
                  <c:v>8285.4339999999993</c:v>
                </c:pt>
                <c:pt idx="1010">
                  <c:v>8350.02</c:v>
                </c:pt>
                <c:pt idx="1011">
                  <c:v>8285.1260000000002</c:v>
                </c:pt>
                <c:pt idx="1012">
                  <c:v>8395.6200000000008</c:v>
                </c:pt>
                <c:pt idx="1013">
                  <c:v>8339.5759999999991</c:v>
                </c:pt>
                <c:pt idx="1014">
                  <c:v>8181.96</c:v>
                </c:pt>
                <c:pt idx="1015">
                  <c:v>8367.1389999999992</c:v>
                </c:pt>
                <c:pt idx="1016">
                  <c:v>8276.6190000000006</c:v>
                </c:pt>
                <c:pt idx="1017">
                  <c:v>8241.5079999999998</c:v>
                </c:pt>
                <c:pt idx="1018">
                  <c:v>8165.92</c:v>
                </c:pt>
                <c:pt idx="1019">
                  <c:v>8318.02</c:v>
                </c:pt>
                <c:pt idx="1020">
                  <c:v>8306.4850000000006</c:v>
                </c:pt>
                <c:pt idx="1021">
                  <c:v>8258.7029999999995</c:v>
                </c:pt>
                <c:pt idx="1022">
                  <c:v>8289.2829999999994</c:v>
                </c:pt>
                <c:pt idx="1023">
                  <c:v>8269.4159999999993</c:v>
                </c:pt>
                <c:pt idx="1024">
                  <c:v>8311.1319999999996</c:v>
                </c:pt>
                <c:pt idx="1025">
                  <c:v>8290.11</c:v>
                </c:pt>
                <c:pt idx="1026">
                  <c:v>8168.64</c:v>
                </c:pt>
                <c:pt idx="1027">
                  <c:v>8204.2219999999998</c:v>
                </c:pt>
                <c:pt idx="1028">
                  <c:v>8300.2759999999998</c:v>
                </c:pt>
                <c:pt idx="1029">
                  <c:v>8205.4629999999997</c:v>
                </c:pt>
                <c:pt idx="1030">
                  <c:v>8314.6180000000004</c:v>
                </c:pt>
                <c:pt idx="1031">
                  <c:v>8288.9599999999991</c:v>
                </c:pt>
                <c:pt idx="1032">
                  <c:v>8233.8179999999993</c:v>
                </c:pt>
                <c:pt idx="1033">
                  <c:v>8270.0769999999993</c:v>
                </c:pt>
                <c:pt idx="1034">
                  <c:v>8257.0519999999997</c:v>
                </c:pt>
                <c:pt idx="1035">
                  <c:v>8207.6090000000004</c:v>
                </c:pt>
                <c:pt idx="1036">
                  <c:v>8244.8760000000002</c:v>
                </c:pt>
                <c:pt idx="1037">
                  <c:v>8235.0859999999993</c:v>
                </c:pt>
                <c:pt idx="1038">
                  <c:v>8261.8220000000001</c:v>
                </c:pt>
                <c:pt idx="1039">
                  <c:v>8274.2630000000008</c:v>
                </c:pt>
                <c:pt idx="1040">
                  <c:v>8192.0759999999991</c:v>
                </c:pt>
                <c:pt idx="1041">
                  <c:v>8247.1360000000004</c:v>
                </c:pt>
                <c:pt idx="1042">
                  <c:v>8197.4339999999993</c:v>
                </c:pt>
                <c:pt idx="1043">
                  <c:v>8155.9679999999998</c:v>
                </c:pt>
                <c:pt idx="1044">
                  <c:v>8209.09</c:v>
                </c:pt>
                <c:pt idx="1045">
                  <c:v>8305.1970000000001</c:v>
                </c:pt>
                <c:pt idx="1046">
                  <c:v>8320.3119999999999</c:v>
                </c:pt>
                <c:pt idx="1047">
                  <c:v>8226.6689999999999</c:v>
                </c:pt>
                <c:pt idx="1048">
                  <c:v>8127.4489999999996</c:v>
                </c:pt>
                <c:pt idx="1049">
                  <c:v>8250.9979999999996</c:v>
                </c:pt>
                <c:pt idx="1050">
                  <c:v>8104.5550000000003</c:v>
                </c:pt>
                <c:pt idx="1051">
                  <c:v>8147.1490000000003</c:v>
                </c:pt>
                <c:pt idx="1052">
                  <c:v>8238.0529999999999</c:v>
                </c:pt>
                <c:pt idx="1053">
                  <c:v>8201.6730000000007</c:v>
                </c:pt>
                <c:pt idx="1054">
                  <c:v>8192.17</c:v>
                </c:pt>
                <c:pt idx="1055">
                  <c:v>8186.5240000000003</c:v>
                </c:pt>
                <c:pt idx="1056">
                  <c:v>8160.6589999999997</c:v>
                </c:pt>
                <c:pt idx="1057">
                  <c:v>8175.41</c:v>
                </c:pt>
                <c:pt idx="1058">
                  <c:v>8104.7579999999998</c:v>
                </c:pt>
                <c:pt idx="1059">
                  <c:v>8180.8019999999997</c:v>
                </c:pt>
                <c:pt idx="1060">
                  <c:v>8219.0049999999992</c:v>
                </c:pt>
                <c:pt idx="1061">
                  <c:v>8169.0060000000003</c:v>
                </c:pt>
                <c:pt idx="1062">
                  <c:v>8210.7639999999992</c:v>
                </c:pt>
                <c:pt idx="1063">
                  <c:v>8234.1679999999997</c:v>
                </c:pt>
                <c:pt idx="1064">
                  <c:v>8164.4319999999998</c:v>
                </c:pt>
                <c:pt idx="1065">
                  <c:v>8233.3310000000001</c:v>
                </c:pt>
                <c:pt idx="1066">
                  <c:v>8164.43</c:v>
                </c:pt>
                <c:pt idx="1067">
                  <c:v>8182.0940000000001</c:v>
                </c:pt>
                <c:pt idx="1068">
                  <c:v>8239.9930000000004</c:v>
                </c:pt>
                <c:pt idx="1069">
                  <c:v>8151.4250000000002</c:v>
                </c:pt>
                <c:pt idx="1070">
                  <c:v>8160.924</c:v>
                </c:pt>
                <c:pt idx="1071">
                  <c:v>8130.1769999999997</c:v>
                </c:pt>
                <c:pt idx="1072">
                  <c:v>8114.4</c:v>
                </c:pt>
                <c:pt idx="1073">
                  <c:v>8146.5219999999999</c:v>
                </c:pt>
                <c:pt idx="1074">
                  <c:v>8228.33</c:v>
                </c:pt>
                <c:pt idx="1075">
                  <c:v>8138.3329999999996</c:v>
                </c:pt>
                <c:pt idx="1076">
                  <c:v>8181.558</c:v>
                </c:pt>
                <c:pt idx="1077">
                  <c:v>8117.6549999999997</c:v>
                </c:pt>
                <c:pt idx="1078">
                  <c:v>8087.0529999999999</c:v>
                </c:pt>
                <c:pt idx="1079">
                  <c:v>8077.18</c:v>
                </c:pt>
                <c:pt idx="1080">
                  <c:v>8143.3190000000004</c:v>
                </c:pt>
                <c:pt idx="1081">
                  <c:v>8173.5320000000002</c:v>
                </c:pt>
                <c:pt idx="1082">
                  <c:v>8165.6580000000004</c:v>
                </c:pt>
                <c:pt idx="1083">
                  <c:v>8088.3710000000001</c:v>
                </c:pt>
                <c:pt idx="1084">
                  <c:v>8129.2290000000003</c:v>
                </c:pt>
                <c:pt idx="1085">
                  <c:v>8148.2550000000001</c:v>
                </c:pt>
                <c:pt idx="1086">
                  <c:v>8125.0379999999996</c:v>
                </c:pt>
                <c:pt idx="1087">
                  <c:v>8167.4089999999997</c:v>
                </c:pt>
                <c:pt idx="1088">
                  <c:v>8138.8119999999999</c:v>
                </c:pt>
                <c:pt idx="1089">
                  <c:v>8142.6540000000005</c:v>
                </c:pt>
                <c:pt idx="1090">
                  <c:v>8021.616</c:v>
                </c:pt>
                <c:pt idx="1091">
                  <c:v>7995.2539999999999</c:v>
                </c:pt>
                <c:pt idx="1092">
                  <c:v>8063.7330000000002</c:v>
                </c:pt>
                <c:pt idx="1093">
                  <c:v>8099.0469999999996</c:v>
                </c:pt>
                <c:pt idx="1094">
                  <c:v>8115.3519999999999</c:v>
                </c:pt>
                <c:pt idx="1095">
                  <c:v>8118.7139999999999</c:v>
                </c:pt>
                <c:pt idx="1096">
                  <c:v>8126.7920000000004</c:v>
                </c:pt>
                <c:pt idx="1097">
                  <c:v>8030.3050000000003</c:v>
                </c:pt>
                <c:pt idx="1098">
                  <c:v>8068.9059999999999</c:v>
                </c:pt>
                <c:pt idx="1099">
                  <c:v>8070.9520000000002</c:v>
                </c:pt>
                <c:pt idx="1100">
                  <c:v>8118.9920000000002</c:v>
                </c:pt>
                <c:pt idx="1101">
                  <c:v>8108.9440000000004</c:v>
                </c:pt>
                <c:pt idx="1102">
                  <c:v>7951.2759999999998</c:v>
                </c:pt>
                <c:pt idx="1103">
                  <c:v>7998.42</c:v>
                </c:pt>
                <c:pt idx="1104">
                  <c:v>7998.7269999999999</c:v>
                </c:pt>
                <c:pt idx="1105">
                  <c:v>8051.1189999999997</c:v>
                </c:pt>
                <c:pt idx="1106">
                  <c:v>7986.6949999999997</c:v>
                </c:pt>
                <c:pt idx="1107">
                  <c:v>8011.1080000000002</c:v>
                </c:pt>
                <c:pt idx="1108">
                  <c:v>8013.576</c:v>
                </c:pt>
                <c:pt idx="1109">
                  <c:v>7910.3519999999999</c:v>
                </c:pt>
                <c:pt idx="1110">
                  <c:v>8018.1109999999999</c:v>
                </c:pt>
                <c:pt idx="1111">
                  <c:v>8033.741</c:v>
                </c:pt>
                <c:pt idx="1112">
                  <c:v>8066.9440000000004</c:v>
                </c:pt>
                <c:pt idx="1113">
                  <c:v>8049.1440000000002</c:v>
                </c:pt>
                <c:pt idx="1114">
                  <c:v>7933.0129999999999</c:v>
                </c:pt>
                <c:pt idx="1115">
                  <c:v>7941.3810000000003</c:v>
                </c:pt>
                <c:pt idx="1116">
                  <c:v>7970.4480000000003</c:v>
                </c:pt>
                <c:pt idx="1117">
                  <c:v>8018.2629999999999</c:v>
                </c:pt>
                <c:pt idx="1118">
                  <c:v>7974.6940000000004</c:v>
                </c:pt>
                <c:pt idx="1119">
                  <c:v>8080.8419999999996</c:v>
                </c:pt>
                <c:pt idx="1120">
                  <c:v>7892.42</c:v>
                </c:pt>
                <c:pt idx="1121">
                  <c:v>7989.5290000000005</c:v>
                </c:pt>
                <c:pt idx="1122">
                  <c:v>7976.01</c:v>
                </c:pt>
                <c:pt idx="1123">
                  <c:v>7939.6620000000003</c:v>
                </c:pt>
                <c:pt idx="1124">
                  <c:v>7951.7749999999996</c:v>
                </c:pt>
                <c:pt idx="1125">
                  <c:v>7914.6019999999999</c:v>
                </c:pt>
                <c:pt idx="1126">
                  <c:v>7920.3280000000004</c:v>
                </c:pt>
                <c:pt idx="1127">
                  <c:v>7942.3789999999999</c:v>
                </c:pt>
                <c:pt idx="1128">
                  <c:v>8002.2330000000002</c:v>
                </c:pt>
                <c:pt idx="1129">
                  <c:v>7912.0159999999996</c:v>
                </c:pt>
                <c:pt idx="1130">
                  <c:v>7889.634</c:v>
                </c:pt>
                <c:pt idx="1131">
                  <c:v>7873.076</c:v>
                </c:pt>
                <c:pt idx="1132">
                  <c:v>7933.8590000000004</c:v>
                </c:pt>
                <c:pt idx="1133">
                  <c:v>7975.9139999999998</c:v>
                </c:pt>
                <c:pt idx="1134">
                  <c:v>8048.7889999999998</c:v>
                </c:pt>
                <c:pt idx="1135">
                  <c:v>7871.74</c:v>
                </c:pt>
                <c:pt idx="1136">
                  <c:v>7903.59</c:v>
                </c:pt>
                <c:pt idx="1137">
                  <c:v>7881.1509999999998</c:v>
                </c:pt>
                <c:pt idx="1138">
                  <c:v>7871.7569999999996</c:v>
                </c:pt>
                <c:pt idx="1139">
                  <c:v>7883.8119999999999</c:v>
                </c:pt>
                <c:pt idx="1140">
                  <c:v>7916.2610000000004</c:v>
                </c:pt>
                <c:pt idx="1141">
                  <c:v>7775.8729999999996</c:v>
                </c:pt>
                <c:pt idx="1142">
                  <c:v>7889.3280000000004</c:v>
                </c:pt>
                <c:pt idx="1143">
                  <c:v>7859.6369999999997</c:v>
                </c:pt>
                <c:pt idx="1144">
                  <c:v>7842.308</c:v>
                </c:pt>
                <c:pt idx="1145">
                  <c:v>7854.5190000000002</c:v>
                </c:pt>
                <c:pt idx="1146">
                  <c:v>7842.4629999999997</c:v>
                </c:pt>
                <c:pt idx="1147">
                  <c:v>7844.2280000000001</c:v>
                </c:pt>
                <c:pt idx="1148">
                  <c:v>7868.3029999999999</c:v>
                </c:pt>
                <c:pt idx="1149">
                  <c:v>7851.473</c:v>
                </c:pt>
                <c:pt idx="1150">
                  <c:v>7825.9840000000004</c:v>
                </c:pt>
                <c:pt idx="1151">
                  <c:v>7922.2669999999998</c:v>
                </c:pt>
                <c:pt idx="1152">
                  <c:v>7824.5460000000003</c:v>
                </c:pt>
                <c:pt idx="1153">
                  <c:v>7744.8789999999999</c:v>
                </c:pt>
                <c:pt idx="1154">
                  <c:v>7871.2089999999998</c:v>
                </c:pt>
                <c:pt idx="1155">
                  <c:v>7849.62</c:v>
                </c:pt>
                <c:pt idx="1156">
                  <c:v>7876.7330000000002</c:v>
                </c:pt>
                <c:pt idx="1157">
                  <c:v>7814.4889999999996</c:v>
                </c:pt>
                <c:pt idx="1158">
                  <c:v>7823.91</c:v>
                </c:pt>
                <c:pt idx="1159">
                  <c:v>7828.5169999999998</c:v>
                </c:pt>
                <c:pt idx="1160">
                  <c:v>7800.0929999999998</c:v>
                </c:pt>
                <c:pt idx="1161">
                  <c:v>7875.9539999999997</c:v>
                </c:pt>
                <c:pt idx="1162">
                  <c:v>7805.9189999999999</c:v>
                </c:pt>
                <c:pt idx="1163">
                  <c:v>7835.73</c:v>
                </c:pt>
                <c:pt idx="1164">
                  <c:v>7794.4279999999999</c:v>
                </c:pt>
                <c:pt idx="1165">
                  <c:v>7822.0789999999997</c:v>
                </c:pt>
                <c:pt idx="1166">
                  <c:v>7777.6059999999998</c:v>
                </c:pt>
                <c:pt idx="1167">
                  <c:v>7818.7910000000002</c:v>
                </c:pt>
                <c:pt idx="1168">
                  <c:v>7803.366</c:v>
                </c:pt>
                <c:pt idx="1169">
                  <c:v>7802.058</c:v>
                </c:pt>
                <c:pt idx="1170">
                  <c:v>7797.4970000000003</c:v>
                </c:pt>
                <c:pt idx="1171">
                  <c:v>7785.067</c:v>
                </c:pt>
                <c:pt idx="1172">
                  <c:v>7815.8490000000002</c:v>
                </c:pt>
                <c:pt idx="1173">
                  <c:v>7826.4380000000001</c:v>
                </c:pt>
                <c:pt idx="1174">
                  <c:v>7762.4409999999998</c:v>
                </c:pt>
                <c:pt idx="1175">
                  <c:v>7713.527</c:v>
                </c:pt>
                <c:pt idx="1176">
                  <c:v>7765.7169999999996</c:v>
                </c:pt>
                <c:pt idx="1177">
                  <c:v>7778.58</c:v>
                </c:pt>
                <c:pt idx="1178">
                  <c:v>7699.616</c:v>
                </c:pt>
                <c:pt idx="1179">
                  <c:v>7649.8819999999996</c:v>
                </c:pt>
                <c:pt idx="1180">
                  <c:v>7712.1940000000004</c:v>
                </c:pt>
                <c:pt idx="1181">
                  <c:v>7741.4560000000001</c:v>
                </c:pt>
                <c:pt idx="1182">
                  <c:v>7759.8760000000002</c:v>
                </c:pt>
                <c:pt idx="1183">
                  <c:v>7706.5370000000003</c:v>
                </c:pt>
                <c:pt idx="1184">
                  <c:v>7721.4970000000003</c:v>
                </c:pt>
                <c:pt idx="1185">
                  <c:v>7721.7510000000002</c:v>
                </c:pt>
                <c:pt idx="1186">
                  <c:v>7728.8149999999996</c:v>
                </c:pt>
                <c:pt idx="1187">
                  <c:v>7713.7269999999999</c:v>
                </c:pt>
                <c:pt idx="1188">
                  <c:v>7649.4059999999999</c:v>
                </c:pt>
                <c:pt idx="1189">
                  <c:v>7667.491</c:v>
                </c:pt>
                <c:pt idx="1190">
                  <c:v>7663.2510000000002</c:v>
                </c:pt>
                <c:pt idx="1191">
                  <c:v>7688.3419999999996</c:v>
                </c:pt>
                <c:pt idx="1192">
                  <c:v>7684.924</c:v>
                </c:pt>
                <c:pt idx="1193">
                  <c:v>7645.6890000000003</c:v>
                </c:pt>
                <c:pt idx="1194">
                  <c:v>7603.0990000000002</c:v>
                </c:pt>
                <c:pt idx="1195">
                  <c:v>7668.4480000000003</c:v>
                </c:pt>
                <c:pt idx="1196">
                  <c:v>7590.9309999999996</c:v>
                </c:pt>
                <c:pt idx="1197">
                  <c:v>7613.9849999999997</c:v>
                </c:pt>
                <c:pt idx="1198">
                  <c:v>7644.4440000000004</c:v>
                </c:pt>
                <c:pt idx="1199">
                  <c:v>7618.8680000000004</c:v>
                </c:pt>
                <c:pt idx="1200">
                  <c:v>7656.7139999999999</c:v>
                </c:pt>
                <c:pt idx="1201">
                  <c:v>7586.03</c:v>
                </c:pt>
                <c:pt idx="1202">
                  <c:v>7578.69</c:v>
                </c:pt>
                <c:pt idx="1203">
                  <c:v>7622.5039999999999</c:v>
                </c:pt>
                <c:pt idx="1204">
                  <c:v>7647.8509999999997</c:v>
                </c:pt>
                <c:pt idx="1205">
                  <c:v>7599.58</c:v>
                </c:pt>
                <c:pt idx="1206">
                  <c:v>7600.3220000000001</c:v>
                </c:pt>
                <c:pt idx="1207">
                  <c:v>7610.3010000000004</c:v>
                </c:pt>
                <c:pt idx="1208">
                  <c:v>7597.8029999999999</c:v>
                </c:pt>
                <c:pt idx="1209">
                  <c:v>7553.3710000000001</c:v>
                </c:pt>
                <c:pt idx="1210">
                  <c:v>7562.6130000000003</c:v>
                </c:pt>
                <c:pt idx="1211">
                  <c:v>7558.701</c:v>
                </c:pt>
                <c:pt idx="1212">
                  <c:v>7519.6670000000004</c:v>
                </c:pt>
                <c:pt idx="1213">
                  <c:v>7518.6080000000002</c:v>
                </c:pt>
                <c:pt idx="1214">
                  <c:v>7570.0190000000002</c:v>
                </c:pt>
                <c:pt idx="1215">
                  <c:v>7556.39</c:v>
                </c:pt>
                <c:pt idx="1216">
                  <c:v>7560.473</c:v>
                </c:pt>
                <c:pt idx="1217">
                  <c:v>7525.81</c:v>
                </c:pt>
                <c:pt idx="1218">
                  <c:v>7514.7309999999998</c:v>
                </c:pt>
                <c:pt idx="1219">
                  <c:v>7541.46</c:v>
                </c:pt>
                <c:pt idx="1220">
                  <c:v>7496.0060000000003</c:v>
                </c:pt>
                <c:pt idx="1221">
                  <c:v>7532.03</c:v>
                </c:pt>
                <c:pt idx="1222">
                  <c:v>7510.6639999999998</c:v>
                </c:pt>
                <c:pt idx="1223">
                  <c:v>7535.89</c:v>
                </c:pt>
                <c:pt idx="1224">
                  <c:v>7504.7370000000001</c:v>
                </c:pt>
                <c:pt idx="1225">
                  <c:v>7552.8680000000004</c:v>
                </c:pt>
                <c:pt idx="1226">
                  <c:v>7527.902</c:v>
                </c:pt>
                <c:pt idx="1227">
                  <c:v>7489.1509999999998</c:v>
                </c:pt>
                <c:pt idx="1228">
                  <c:v>7516.2870000000003</c:v>
                </c:pt>
                <c:pt idx="1229">
                  <c:v>7533.7359999999999</c:v>
                </c:pt>
                <c:pt idx="1230">
                  <c:v>7498.8729999999996</c:v>
                </c:pt>
                <c:pt idx="1231">
                  <c:v>7439.6019999999999</c:v>
                </c:pt>
                <c:pt idx="1232">
                  <c:v>7525.5479999999998</c:v>
                </c:pt>
                <c:pt idx="1233">
                  <c:v>7515.567</c:v>
                </c:pt>
                <c:pt idx="1234">
                  <c:v>7527.5360000000001</c:v>
                </c:pt>
                <c:pt idx="1235">
                  <c:v>7460.4979999999996</c:v>
                </c:pt>
                <c:pt idx="1236">
                  <c:v>7500.5169999999998</c:v>
                </c:pt>
                <c:pt idx="1237">
                  <c:v>7483.1360000000004</c:v>
                </c:pt>
                <c:pt idx="1238">
                  <c:v>7452.55</c:v>
                </c:pt>
                <c:pt idx="1239">
                  <c:v>7476.942</c:v>
                </c:pt>
                <c:pt idx="1240">
                  <c:v>7450.2759999999998</c:v>
                </c:pt>
                <c:pt idx="1241">
                  <c:v>7447.3040000000001</c:v>
                </c:pt>
                <c:pt idx="1242">
                  <c:v>7435.3540000000003</c:v>
                </c:pt>
                <c:pt idx="1243">
                  <c:v>7405.7629999999999</c:v>
                </c:pt>
                <c:pt idx="1244">
                  <c:v>7382.6459999999997</c:v>
                </c:pt>
                <c:pt idx="1245">
                  <c:v>7419.03</c:v>
                </c:pt>
                <c:pt idx="1246">
                  <c:v>7391.8890000000001</c:v>
                </c:pt>
                <c:pt idx="1247">
                  <c:v>7388.4759999999997</c:v>
                </c:pt>
                <c:pt idx="1248">
                  <c:v>7424.201</c:v>
                </c:pt>
                <c:pt idx="1249">
                  <c:v>7391.9309999999996</c:v>
                </c:pt>
                <c:pt idx="1250">
                  <c:v>7401.5479999999998</c:v>
                </c:pt>
                <c:pt idx="1251">
                  <c:v>7329.5069999999996</c:v>
                </c:pt>
                <c:pt idx="1252">
                  <c:v>7366.1220000000003</c:v>
                </c:pt>
                <c:pt idx="1253">
                  <c:v>7340.6310000000003</c:v>
                </c:pt>
                <c:pt idx="1254">
                  <c:v>7366.6769999999997</c:v>
                </c:pt>
                <c:pt idx="1255">
                  <c:v>7342.9170000000004</c:v>
                </c:pt>
                <c:pt idx="1256">
                  <c:v>7334.4780000000001</c:v>
                </c:pt>
                <c:pt idx="1257">
                  <c:v>7331.8059999999996</c:v>
                </c:pt>
                <c:pt idx="1258">
                  <c:v>7359.9179999999997</c:v>
                </c:pt>
                <c:pt idx="1259">
                  <c:v>7310.1019999999999</c:v>
                </c:pt>
                <c:pt idx="1260">
                  <c:v>7313.0749999999998</c:v>
                </c:pt>
                <c:pt idx="1261">
                  <c:v>7361.6049999999996</c:v>
                </c:pt>
                <c:pt idx="1262">
                  <c:v>7344.3339999999998</c:v>
                </c:pt>
                <c:pt idx="1263">
                  <c:v>7274.8450000000003</c:v>
                </c:pt>
                <c:pt idx="1264">
                  <c:v>7329.2139999999999</c:v>
                </c:pt>
                <c:pt idx="1265">
                  <c:v>7324.2030000000004</c:v>
                </c:pt>
                <c:pt idx="1266">
                  <c:v>7249.3329999999996</c:v>
                </c:pt>
                <c:pt idx="1267">
                  <c:v>7295.2420000000002</c:v>
                </c:pt>
                <c:pt idx="1268">
                  <c:v>7324.0990000000002</c:v>
                </c:pt>
                <c:pt idx="1269">
                  <c:v>7333.125</c:v>
                </c:pt>
                <c:pt idx="1270">
                  <c:v>7265.5680000000002</c:v>
                </c:pt>
                <c:pt idx="1271">
                  <c:v>7249.6670000000004</c:v>
                </c:pt>
                <c:pt idx="1272">
                  <c:v>7270.7389999999996</c:v>
                </c:pt>
                <c:pt idx="1273">
                  <c:v>7184.54</c:v>
                </c:pt>
                <c:pt idx="1274">
                  <c:v>7261.4709999999995</c:v>
                </c:pt>
                <c:pt idx="1275">
                  <c:v>7307.8639999999996</c:v>
                </c:pt>
                <c:pt idx="1276">
                  <c:v>7224.77</c:v>
                </c:pt>
                <c:pt idx="1277">
                  <c:v>7244.8220000000001</c:v>
                </c:pt>
                <c:pt idx="1278">
                  <c:v>7166.1289999999999</c:v>
                </c:pt>
                <c:pt idx="1279">
                  <c:v>7253.125</c:v>
                </c:pt>
                <c:pt idx="1280">
                  <c:v>7207.3789999999999</c:v>
                </c:pt>
                <c:pt idx="1281">
                  <c:v>7153.7049999999999</c:v>
                </c:pt>
                <c:pt idx="1282">
                  <c:v>7146.2240000000002</c:v>
                </c:pt>
                <c:pt idx="1283">
                  <c:v>7179.7110000000002</c:v>
                </c:pt>
                <c:pt idx="1284">
                  <c:v>7156.2370000000001</c:v>
                </c:pt>
                <c:pt idx="1285">
                  <c:v>7119.6670000000004</c:v>
                </c:pt>
                <c:pt idx="1286">
                  <c:v>7171.3950000000004</c:v>
                </c:pt>
                <c:pt idx="1287">
                  <c:v>7141.8059999999996</c:v>
                </c:pt>
                <c:pt idx="1288">
                  <c:v>7175.7359999999999</c:v>
                </c:pt>
                <c:pt idx="1289">
                  <c:v>7141.0249999999996</c:v>
                </c:pt>
                <c:pt idx="1290">
                  <c:v>7137.1369999999997</c:v>
                </c:pt>
                <c:pt idx="1291">
                  <c:v>7161.8289999999997</c:v>
                </c:pt>
                <c:pt idx="1292">
                  <c:v>7117.6059999999998</c:v>
                </c:pt>
                <c:pt idx="1293">
                  <c:v>7144.6769999999997</c:v>
                </c:pt>
                <c:pt idx="1294">
                  <c:v>7110.9170000000004</c:v>
                </c:pt>
                <c:pt idx="1295">
                  <c:v>7088.6760000000004</c:v>
                </c:pt>
                <c:pt idx="1296">
                  <c:v>7112.2160000000003</c:v>
                </c:pt>
                <c:pt idx="1297">
                  <c:v>7127.893</c:v>
                </c:pt>
                <c:pt idx="1298">
                  <c:v>7084.4830000000002</c:v>
                </c:pt>
                <c:pt idx="1299">
                  <c:v>7069.585</c:v>
                </c:pt>
                <c:pt idx="1300">
                  <c:v>7043.4089999999997</c:v>
                </c:pt>
                <c:pt idx="1301">
                  <c:v>7044.2389999999996</c:v>
                </c:pt>
                <c:pt idx="1302">
                  <c:v>7060.0720000000001</c:v>
                </c:pt>
                <c:pt idx="1303">
                  <c:v>7064.7340000000004</c:v>
                </c:pt>
                <c:pt idx="1304">
                  <c:v>7080.4750000000004</c:v>
                </c:pt>
                <c:pt idx="1305">
                  <c:v>7051.3069999999998</c:v>
                </c:pt>
                <c:pt idx="1306">
                  <c:v>7060.0839999999998</c:v>
                </c:pt>
                <c:pt idx="1307">
                  <c:v>7041.8440000000001</c:v>
                </c:pt>
                <c:pt idx="1308">
                  <c:v>7007.0940000000001</c:v>
                </c:pt>
                <c:pt idx="1309">
                  <c:v>7017.3630000000003</c:v>
                </c:pt>
                <c:pt idx="1310">
                  <c:v>7016.42</c:v>
                </c:pt>
                <c:pt idx="1311">
                  <c:v>6996.07</c:v>
                </c:pt>
                <c:pt idx="1312">
                  <c:v>7001.9960000000001</c:v>
                </c:pt>
                <c:pt idx="1313">
                  <c:v>6943.25</c:v>
                </c:pt>
                <c:pt idx="1314">
                  <c:v>7018.9979999999996</c:v>
                </c:pt>
                <c:pt idx="1315">
                  <c:v>6975.9960000000001</c:v>
                </c:pt>
                <c:pt idx="1316">
                  <c:v>6978.5820000000003</c:v>
                </c:pt>
                <c:pt idx="1317">
                  <c:v>6919.7179999999998</c:v>
                </c:pt>
                <c:pt idx="1318">
                  <c:v>6924.1220000000003</c:v>
                </c:pt>
                <c:pt idx="1319">
                  <c:v>6912.8440000000001</c:v>
                </c:pt>
                <c:pt idx="1320">
                  <c:v>6937.2269999999999</c:v>
                </c:pt>
                <c:pt idx="1321">
                  <c:v>6901.848</c:v>
                </c:pt>
                <c:pt idx="1322">
                  <c:v>6872.2790000000005</c:v>
                </c:pt>
                <c:pt idx="1323">
                  <c:v>6872.7780000000002</c:v>
                </c:pt>
                <c:pt idx="1324">
                  <c:v>6865.1980000000003</c:v>
                </c:pt>
                <c:pt idx="1325">
                  <c:v>6923.1220000000003</c:v>
                </c:pt>
                <c:pt idx="1326">
                  <c:v>6831.5609999999997</c:v>
                </c:pt>
                <c:pt idx="1327">
                  <c:v>6873.6589999999997</c:v>
                </c:pt>
                <c:pt idx="1328">
                  <c:v>6834.9560000000001</c:v>
                </c:pt>
                <c:pt idx="1329">
                  <c:v>6858.2839999999997</c:v>
                </c:pt>
                <c:pt idx="1330">
                  <c:v>6825.74</c:v>
                </c:pt>
                <c:pt idx="1331">
                  <c:v>6896.0020000000004</c:v>
                </c:pt>
                <c:pt idx="1332">
                  <c:v>6780.7709999999997</c:v>
                </c:pt>
                <c:pt idx="1333">
                  <c:v>6808.1509999999998</c:v>
                </c:pt>
                <c:pt idx="1334">
                  <c:v>6818.5649999999996</c:v>
                </c:pt>
                <c:pt idx="1335">
                  <c:v>6813.44</c:v>
                </c:pt>
                <c:pt idx="1336">
                  <c:v>6777.8670000000002</c:v>
                </c:pt>
                <c:pt idx="1337">
                  <c:v>6787.6790000000001</c:v>
                </c:pt>
                <c:pt idx="1338">
                  <c:v>6810.8109999999997</c:v>
                </c:pt>
                <c:pt idx="1339">
                  <c:v>6743.33</c:v>
                </c:pt>
                <c:pt idx="1340">
                  <c:v>6775.1180000000004</c:v>
                </c:pt>
                <c:pt idx="1341">
                  <c:v>6723.2830000000004</c:v>
                </c:pt>
                <c:pt idx="1342">
                  <c:v>6695.7049999999999</c:v>
                </c:pt>
                <c:pt idx="1343">
                  <c:v>6726.4930000000004</c:v>
                </c:pt>
                <c:pt idx="1344">
                  <c:v>6692.1570000000002</c:v>
                </c:pt>
                <c:pt idx="1345">
                  <c:v>6678.5469999999996</c:v>
                </c:pt>
                <c:pt idx="1346">
                  <c:v>6689.8</c:v>
                </c:pt>
                <c:pt idx="1347">
                  <c:v>6678.1490000000003</c:v>
                </c:pt>
                <c:pt idx="1348">
                  <c:v>6630.125</c:v>
                </c:pt>
                <c:pt idx="1349">
                  <c:v>6595.8429999999998</c:v>
                </c:pt>
                <c:pt idx="1350">
                  <c:v>6638.0159999999996</c:v>
                </c:pt>
                <c:pt idx="1351">
                  <c:v>6635.85</c:v>
                </c:pt>
                <c:pt idx="1352">
                  <c:v>6593.1450000000004</c:v>
                </c:pt>
                <c:pt idx="1353">
                  <c:v>6611.6670000000004</c:v>
                </c:pt>
                <c:pt idx="1354">
                  <c:v>6565.2380000000003</c:v>
                </c:pt>
                <c:pt idx="1355">
                  <c:v>6565.7719999999999</c:v>
                </c:pt>
                <c:pt idx="1356">
                  <c:v>6552.6409999999996</c:v>
                </c:pt>
                <c:pt idx="1357">
                  <c:v>6561.9920000000002</c:v>
                </c:pt>
                <c:pt idx="1358">
                  <c:v>6531.8890000000001</c:v>
                </c:pt>
                <c:pt idx="1359">
                  <c:v>6529.3720000000003</c:v>
                </c:pt>
                <c:pt idx="1360">
                  <c:v>6555.7960000000003</c:v>
                </c:pt>
                <c:pt idx="1361">
                  <c:v>6530.009</c:v>
                </c:pt>
                <c:pt idx="1362">
                  <c:v>6489.2430000000004</c:v>
                </c:pt>
                <c:pt idx="1363">
                  <c:v>6458.9189999999999</c:v>
                </c:pt>
                <c:pt idx="1364">
                  <c:v>6470.8360000000002</c:v>
                </c:pt>
                <c:pt idx="1365">
                  <c:v>6446.3450000000003</c:v>
                </c:pt>
                <c:pt idx="1366">
                  <c:v>6403.857</c:v>
                </c:pt>
                <c:pt idx="1367">
                  <c:v>6416.2870000000003</c:v>
                </c:pt>
                <c:pt idx="1368">
                  <c:v>6383.6369999999997</c:v>
                </c:pt>
                <c:pt idx="1369">
                  <c:v>6398.5370000000003</c:v>
                </c:pt>
                <c:pt idx="1370">
                  <c:v>6350.0720000000001</c:v>
                </c:pt>
                <c:pt idx="1371">
                  <c:v>6325.152</c:v>
                </c:pt>
                <c:pt idx="1372">
                  <c:v>6289.9639999999999</c:v>
                </c:pt>
                <c:pt idx="1373">
                  <c:v>6320.4880000000003</c:v>
                </c:pt>
                <c:pt idx="1374">
                  <c:v>6279.4920000000002</c:v>
                </c:pt>
                <c:pt idx="1375">
                  <c:v>6272.5309999999999</c:v>
                </c:pt>
                <c:pt idx="1376">
                  <c:v>6235.241</c:v>
                </c:pt>
                <c:pt idx="1377">
                  <c:v>6257.5249999999996</c:v>
                </c:pt>
                <c:pt idx="1378">
                  <c:v>6237.4319999999998</c:v>
                </c:pt>
                <c:pt idx="1379">
                  <c:v>6185.4920000000002</c:v>
                </c:pt>
                <c:pt idx="1380">
                  <c:v>6181.7920000000004</c:v>
                </c:pt>
                <c:pt idx="1381">
                  <c:v>6194.24</c:v>
                </c:pt>
                <c:pt idx="1382">
                  <c:v>6158.8829999999998</c:v>
                </c:pt>
                <c:pt idx="1383">
                  <c:v>6135.1940000000004</c:v>
                </c:pt>
                <c:pt idx="1384">
                  <c:v>6142.2830000000004</c:v>
                </c:pt>
                <c:pt idx="1385">
                  <c:v>6101.1540000000005</c:v>
                </c:pt>
                <c:pt idx="1386">
                  <c:v>6104.15</c:v>
                </c:pt>
                <c:pt idx="1387">
                  <c:v>6065.4790000000003</c:v>
                </c:pt>
                <c:pt idx="1388">
                  <c:v>6030.4110000000001</c:v>
                </c:pt>
                <c:pt idx="1389">
                  <c:v>6052.3239999999996</c:v>
                </c:pt>
                <c:pt idx="1390">
                  <c:v>6024.3530000000001</c:v>
                </c:pt>
                <c:pt idx="1391">
                  <c:v>6011.4570000000003</c:v>
                </c:pt>
                <c:pt idx="1392">
                  <c:v>5998.7709999999997</c:v>
                </c:pt>
                <c:pt idx="1393">
                  <c:v>5947.2979999999998</c:v>
                </c:pt>
                <c:pt idx="1394">
                  <c:v>5955.7960000000003</c:v>
                </c:pt>
                <c:pt idx="1395">
                  <c:v>5965.9139999999998</c:v>
                </c:pt>
                <c:pt idx="1396">
                  <c:v>5901.6689999999999</c:v>
                </c:pt>
                <c:pt idx="1397">
                  <c:v>5881.5789999999997</c:v>
                </c:pt>
                <c:pt idx="1398">
                  <c:v>5864.518</c:v>
                </c:pt>
                <c:pt idx="1399">
                  <c:v>5869.1750000000002</c:v>
                </c:pt>
                <c:pt idx="1400">
                  <c:v>5833.2619999999997</c:v>
                </c:pt>
                <c:pt idx="1401">
                  <c:v>5798.2309999999998</c:v>
                </c:pt>
                <c:pt idx="1402">
                  <c:v>5827.4189999999999</c:v>
                </c:pt>
                <c:pt idx="1403">
                  <c:v>5791.07</c:v>
                </c:pt>
                <c:pt idx="1404">
                  <c:v>5774.2340000000004</c:v>
                </c:pt>
                <c:pt idx="1405">
                  <c:v>5695.9129999999996</c:v>
                </c:pt>
                <c:pt idx="1406">
                  <c:v>5696.3190000000004</c:v>
                </c:pt>
                <c:pt idx="1407">
                  <c:v>5703.8280000000004</c:v>
                </c:pt>
                <c:pt idx="1408">
                  <c:v>5683.7370000000001</c:v>
                </c:pt>
                <c:pt idx="1409">
                  <c:v>5656.8280000000004</c:v>
                </c:pt>
                <c:pt idx="1410">
                  <c:v>5649.2569999999996</c:v>
                </c:pt>
                <c:pt idx="1411">
                  <c:v>5616.6270000000004</c:v>
                </c:pt>
                <c:pt idx="1412">
                  <c:v>5616.6580000000004</c:v>
                </c:pt>
                <c:pt idx="1413">
                  <c:v>5567.76</c:v>
                </c:pt>
                <c:pt idx="1414">
                  <c:v>5536.2510000000002</c:v>
                </c:pt>
                <c:pt idx="1415">
                  <c:v>5535.7879999999996</c:v>
                </c:pt>
                <c:pt idx="1416">
                  <c:v>5507.0119999999997</c:v>
                </c:pt>
                <c:pt idx="1417">
                  <c:v>5481.4309999999996</c:v>
                </c:pt>
                <c:pt idx="1418">
                  <c:v>5485.576</c:v>
                </c:pt>
                <c:pt idx="1419">
                  <c:v>5445.77</c:v>
                </c:pt>
                <c:pt idx="1420">
                  <c:v>5449.8469999999998</c:v>
                </c:pt>
                <c:pt idx="1421">
                  <c:v>5407.2610000000004</c:v>
                </c:pt>
                <c:pt idx="1422">
                  <c:v>5361.1310000000003</c:v>
                </c:pt>
                <c:pt idx="1423">
                  <c:v>5379.3689999999997</c:v>
                </c:pt>
                <c:pt idx="1424">
                  <c:v>5367.5349999999999</c:v>
                </c:pt>
                <c:pt idx="1425">
                  <c:v>5350.9120000000003</c:v>
                </c:pt>
                <c:pt idx="1426">
                  <c:v>5251.48</c:v>
                </c:pt>
                <c:pt idx="1427">
                  <c:v>5280.826</c:v>
                </c:pt>
                <c:pt idx="1428">
                  <c:v>5271.3729999999996</c:v>
                </c:pt>
                <c:pt idx="1429">
                  <c:v>5211.518</c:v>
                </c:pt>
                <c:pt idx="1430">
                  <c:v>5180.9629999999997</c:v>
                </c:pt>
                <c:pt idx="1431">
                  <c:v>5205.0789999999997</c:v>
                </c:pt>
                <c:pt idx="1432">
                  <c:v>5119.7520000000004</c:v>
                </c:pt>
                <c:pt idx="1433">
                  <c:v>5108.3869999999997</c:v>
                </c:pt>
                <c:pt idx="1434">
                  <c:v>5092.0039999999999</c:v>
                </c:pt>
                <c:pt idx="1435">
                  <c:v>5044.973</c:v>
                </c:pt>
                <c:pt idx="1436">
                  <c:v>5043.5730000000003</c:v>
                </c:pt>
                <c:pt idx="1437">
                  <c:v>5036.4279999999999</c:v>
                </c:pt>
                <c:pt idx="1438">
                  <c:v>4973.0150000000003</c:v>
                </c:pt>
                <c:pt idx="1439">
                  <c:v>4949.5169999999998</c:v>
                </c:pt>
                <c:pt idx="1440">
                  <c:v>4938.8500000000004</c:v>
                </c:pt>
                <c:pt idx="1441">
                  <c:v>4887.7049999999999</c:v>
                </c:pt>
                <c:pt idx="1442">
                  <c:v>4869.0010000000002</c:v>
                </c:pt>
                <c:pt idx="1443">
                  <c:v>4865.1750000000002</c:v>
                </c:pt>
                <c:pt idx="1444">
                  <c:v>4819.4520000000002</c:v>
                </c:pt>
                <c:pt idx="1445">
                  <c:v>4786.1310000000003</c:v>
                </c:pt>
                <c:pt idx="1446">
                  <c:v>4777.4859999999999</c:v>
                </c:pt>
                <c:pt idx="1447">
                  <c:v>4732.3230000000003</c:v>
                </c:pt>
                <c:pt idx="1448">
                  <c:v>4699.9939999999997</c:v>
                </c:pt>
                <c:pt idx="1449">
                  <c:v>4693.1570000000002</c:v>
                </c:pt>
                <c:pt idx="1450">
                  <c:v>4701.8019999999997</c:v>
                </c:pt>
                <c:pt idx="1451">
                  <c:v>4656.2719999999999</c:v>
                </c:pt>
                <c:pt idx="1452">
                  <c:v>4616.8469999999998</c:v>
                </c:pt>
                <c:pt idx="1453">
                  <c:v>4603.7259999999997</c:v>
                </c:pt>
                <c:pt idx="1454">
                  <c:v>4592.777</c:v>
                </c:pt>
                <c:pt idx="1455">
                  <c:v>4528.4930000000004</c:v>
                </c:pt>
                <c:pt idx="1456">
                  <c:v>4522.4309999999996</c:v>
                </c:pt>
                <c:pt idx="1457">
                  <c:v>4513.0259999999998</c:v>
                </c:pt>
                <c:pt idx="1458">
                  <c:v>4456.1030000000001</c:v>
                </c:pt>
                <c:pt idx="1459">
                  <c:v>4446.2619999999997</c:v>
                </c:pt>
                <c:pt idx="1460">
                  <c:v>4391.0370000000003</c:v>
                </c:pt>
                <c:pt idx="1461">
                  <c:v>4320.8919999999998</c:v>
                </c:pt>
                <c:pt idx="1462">
                  <c:v>4297.5209999999997</c:v>
                </c:pt>
                <c:pt idx="1463">
                  <c:v>4283.6220000000003</c:v>
                </c:pt>
                <c:pt idx="1464">
                  <c:v>4230.1980000000003</c:v>
                </c:pt>
                <c:pt idx="1465">
                  <c:v>4167.1859999999997</c:v>
                </c:pt>
                <c:pt idx="1466">
                  <c:v>4168.3779999999997</c:v>
                </c:pt>
                <c:pt idx="1467">
                  <c:v>4103.6360000000004</c:v>
                </c:pt>
                <c:pt idx="1468">
                  <c:v>4057.01</c:v>
                </c:pt>
                <c:pt idx="1469">
                  <c:v>4037.8539999999998</c:v>
                </c:pt>
                <c:pt idx="1470">
                  <c:v>4020.9740000000002</c:v>
                </c:pt>
                <c:pt idx="1471">
                  <c:v>3948.2269999999999</c:v>
                </c:pt>
                <c:pt idx="1472">
                  <c:v>3906.8270000000002</c:v>
                </c:pt>
                <c:pt idx="1473">
                  <c:v>3835.569</c:v>
                </c:pt>
                <c:pt idx="1474">
                  <c:v>3762.0439999999999</c:v>
                </c:pt>
                <c:pt idx="1475">
                  <c:v>3725.444</c:v>
                </c:pt>
                <c:pt idx="1476">
                  <c:v>3684.89</c:v>
                </c:pt>
                <c:pt idx="1477">
                  <c:v>3605.8890000000001</c:v>
                </c:pt>
                <c:pt idx="1478">
                  <c:v>3523.7820000000002</c:v>
                </c:pt>
                <c:pt idx="1479">
                  <c:v>3457.3409999999999</c:v>
                </c:pt>
                <c:pt idx="1480">
                  <c:v>3402.645</c:v>
                </c:pt>
                <c:pt idx="1481">
                  <c:v>3342.9569999999999</c:v>
                </c:pt>
                <c:pt idx="1482">
                  <c:v>3294.2860000000001</c:v>
                </c:pt>
                <c:pt idx="1483">
                  <c:v>3232.998</c:v>
                </c:pt>
                <c:pt idx="1484">
                  <c:v>3146.913</c:v>
                </c:pt>
                <c:pt idx="1485">
                  <c:v>3086.5880000000002</c:v>
                </c:pt>
                <c:pt idx="1486">
                  <c:v>3080.692</c:v>
                </c:pt>
                <c:pt idx="1487">
                  <c:v>3027.8789999999999</c:v>
                </c:pt>
                <c:pt idx="1488">
                  <c:v>2937.1019999999999</c:v>
                </c:pt>
                <c:pt idx="1489">
                  <c:v>2930.8690000000001</c:v>
                </c:pt>
                <c:pt idx="1490">
                  <c:v>2861.2719999999999</c:v>
                </c:pt>
                <c:pt idx="1491">
                  <c:v>2834.67</c:v>
                </c:pt>
                <c:pt idx="1492">
                  <c:v>2771.7040000000002</c:v>
                </c:pt>
                <c:pt idx="1493">
                  <c:v>2785.4760000000001</c:v>
                </c:pt>
                <c:pt idx="1494">
                  <c:v>2774.8009999999999</c:v>
                </c:pt>
                <c:pt idx="1495">
                  <c:v>2693.3380000000002</c:v>
                </c:pt>
                <c:pt idx="1496">
                  <c:v>2622.4</c:v>
                </c:pt>
                <c:pt idx="1497">
                  <c:v>2580.1289999999999</c:v>
                </c:pt>
                <c:pt idx="1498">
                  <c:v>2544.125</c:v>
                </c:pt>
                <c:pt idx="1499">
                  <c:v>2545.6559999999999</c:v>
                </c:pt>
                <c:pt idx="1500">
                  <c:v>2502.5100000000002</c:v>
                </c:pt>
                <c:pt idx="1501">
                  <c:v>2516.491</c:v>
                </c:pt>
                <c:pt idx="1502">
                  <c:v>2474.933</c:v>
                </c:pt>
                <c:pt idx="1503">
                  <c:v>2440.0880000000002</c:v>
                </c:pt>
                <c:pt idx="1504">
                  <c:v>2435.21</c:v>
                </c:pt>
                <c:pt idx="1505">
                  <c:v>2366.473</c:v>
                </c:pt>
                <c:pt idx="1506">
                  <c:v>2367.2539999999999</c:v>
                </c:pt>
                <c:pt idx="1507">
                  <c:v>2273.1979999999999</c:v>
                </c:pt>
                <c:pt idx="1508">
                  <c:v>2320.114</c:v>
                </c:pt>
                <c:pt idx="1509">
                  <c:v>2280.2930000000001</c:v>
                </c:pt>
                <c:pt idx="1510">
                  <c:v>2229.1550000000002</c:v>
                </c:pt>
                <c:pt idx="1511">
                  <c:v>2215.558</c:v>
                </c:pt>
                <c:pt idx="1512">
                  <c:v>2174.491</c:v>
                </c:pt>
                <c:pt idx="1513">
                  <c:v>2168.2849999999999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EEA-4CA4-B718-54E1DE056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D4_PR_PMB_50_D!$B$3</c:f>
              <c:strCache>
                <c:ptCount val="1"/>
                <c:pt idx="0">
                  <c:v>D4-PR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D4_PR_PMB_50_D!$A$18:$A$1531</c:f>
              <c:numCache>
                <c:formatCode>General</c:formatCode>
                <c:ptCount val="15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</c:numCache>
            </c:numRef>
          </c:xVal>
          <c:yVal>
            <c:numRef>
              <c:f>D4_PR_PMB_50_D!$G$18:$G$1531</c:f>
              <c:numCache>
                <c:formatCode>0.0</c:formatCode>
                <c:ptCount val="1514"/>
                <c:pt idx="0">
                  <c:v>10772.349</c:v>
                </c:pt>
                <c:pt idx="1">
                  <c:v>22552.114000000001</c:v>
                </c:pt>
                <c:pt idx="2">
                  <c:v>43431.69</c:v>
                </c:pt>
                <c:pt idx="3">
                  <c:v>70784.763999999996</c:v>
                </c:pt>
                <c:pt idx="4">
                  <c:v>87859.82</c:v>
                </c:pt>
                <c:pt idx="5">
                  <c:v>86246.615999999995</c:v>
                </c:pt>
                <c:pt idx="6">
                  <c:v>113024.45</c:v>
                </c:pt>
                <c:pt idx="7">
                  <c:v>131944.39199999999</c:v>
                </c:pt>
                <c:pt idx="8">
                  <c:v>140413.13099999999</c:v>
                </c:pt>
                <c:pt idx="9">
                  <c:v>171273.72</c:v>
                </c:pt>
                <c:pt idx="10">
                  <c:v>180238.23400000003</c:v>
                </c:pt>
                <c:pt idx="11">
                  <c:v>197087.61600000001</c:v>
                </c:pt>
                <c:pt idx="12">
                  <c:v>201015.204</c:v>
                </c:pt>
                <c:pt idx="13">
                  <c:v>211621.38200000001</c:v>
                </c:pt>
                <c:pt idx="14">
                  <c:v>218337.90000000002</c:v>
                </c:pt>
                <c:pt idx="15">
                  <c:v>227454.88</c:v>
                </c:pt>
                <c:pt idx="16">
                  <c:v>234776.39199999999</c:v>
                </c:pt>
                <c:pt idx="17">
                  <c:v>240450.98400000003</c:v>
                </c:pt>
                <c:pt idx="18">
                  <c:v>251727.14300000001</c:v>
                </c:pt>
                <c:pt idx="19">
                  <c:v>262003.04</c:v>
                </c:pt>
                <c:pt idx="20">
                  <c:v>269453.56199999998</c:v>
                </c:pt>
                <c:pt idx="21">
                  <c:v>279607.174</c:v>
                </c:pt>
                <c:pt idx="22">
                  <c:v>286285.94500000001</c:v>
                </c:pt>
                <c:pt idx="23">
                  <c:v>298651.53600000002</c:v>
                </c:pt>
                <c:pt idx="24">
                  <c:v>310597.09999999998</c:v>
                </c:pt>
                <c:pt idx="25">
                  <c:v>326576.71799999999</c:v>
                </c:pt>
                <c:pt idx="26">
                  <c:v>335033.25299999997</c:v>
                </c:pt>
                <c:pt idx="27">
                  <c:v>345451.14799999999</c:v>
                </c:pt>
                <c:pt idx="28">
                  <c:v>360192.52800000005</c:v>
                </c:pt>
                <c:pt idx="29">
                  <c:v>373992.48</c:v>
                </c:pt>
                <c:pt idx="30">
                  <c:v>385204.853</c:v>
                </c:pt>
                <c:pt idx="31">
                  <c:v>390809.37599999999</c:v>
                </c:pt>
                <c:pt idx="32">
                  <c:v>402658.47600000002</c:v>
                </c:pt>
                <c:pt idx="33">
                  <c:v>414138.462</c:v>
                </c:pt>
                <c:pt idx="34">
                  <c:v>420819.21</c:v>
                </c:pt>
                <c:pt idx="35">
                  <c:v>434010.56400000001</c:v>
                </c:pt>
                <c:pt idx="36">
                  <c:v>446669.06900000002</c:v>
                </c:pt>
                <c:pt idx="37">
                  <c:v>456357.27600000001</c:v>
                </c:pt>
                <c:pt idx="38">
                  <c:v>469445.30099999998</c:v>
                </c:pt>
                <c:pt idx="39">
                  <c:v>480280.04000000004</c:v>
                </c:pt>
                <c:pt idx="40">
                  <c:v>493811.25699999998</c:v>
                </c:pt>
                <c:pt idx="41">
                  <c:v>508838.484</c:v>
                </c:pt>
                <c:pt idx="42">
                  <c:v>522426.90899999999</c:v>
                </c:pt>
                <c:pt idx="43">
                  <c:v>534947.07200000004</c:v>
                </c:pt>
                <c:pt idx="44">
                  <c:v>541360.66499999992</c:v>
                </c:pt>
                <c:pt idx="45">
                  <c:v>558888.31599999999</c:v>
                </c:pt>
                <c:pt idx="46">
                  <c:v>572339.86800000002</c:v>
                </c:pt>
                <c:pt idx="47">
                  <c:v>581151.45600000001</c:v>
                </c:pt>
                <c:pt idx="48">
                  <c:v>593729.47199999995</c:v>
                </c:pt>
                <c:pt idx="49">
                  <c:v>600274.25</c:v>
                </c:pt>
                <c:pt idx="50">
                  <c:v>609649.56300000008</c:v>
                </c:pt>
                <c:pt idx="51">
                  <c:v>626916.88799999992</c:v>
                </c:pt>
                <c:pt idx="52">
                  <c:v>634378.62399999995</c:v>
                </c:pt>
                <c:pt idx="53">
                  <c:v>643564.9800000001</c:v>
                </c:pt>
                <c:pt idx="54">
                  <c:v>655082.34</c:v>
                </c:pt>
                <c:pt idx="55">
                  <c:v>669329.36</c:v>
                </c:pt>
                <c:pt idx="56">
                  <c:v>682585.03200000001</c:v>
                </c:pt>
                <c:pt idx="57">
                  <c:v>688832.76599999995</c:v>
                </c:pt>
                <c:pt idx="58">
                  <c:v>695205.79099999997</c:v>
                </c:pt>
                <c:pt idx="59">
                  <c:v>711492.24</c:v>
                </c:pt>
                <c:pt idx="60">
                  <c:v>720732.87300000002</c:v>
                </c:pt>
                <c:pt idx="61">
                  <c:v>733671.7300000001</c:v>
                </c:pt>
                <c:pt idx="62">
                  <c:v>742297.68900000001</c:v>
                </c:pt>
                <c:pt idx="63">
                  <c:v>751764.47999999998</c:v>
                </c:pt>
                <c:pt idx="64">
                  <c:v>763667.38500000001</c:v>
                </c:pt>
                <c:pt idx="65">
                  <c:v>772941.51</c:v>
                </c:pt>
                <c:pt idx="66">
                  <c:v>786725.25599999994</c:v>
                </c:pt>
                <c:pt idx="67">
                  <c:v>797290.48</c:v>
                </c:pt>
                <c:pt idx="68">
                  <c:v>808460.51099999994</c:v>
                </c:pt>
                <c:pt idx="69">
                  <c:v>811897.30999999994</c:v>
                </c:pt>
                <c:pt idx="70">
                  <c:v>824073.92499999993</c:v>
                </c:pt>
                <c:pt idx="71">
                  <c:v>844222.89599999995</c:v>
                </c:pt>
                <c:pt idx="72">
                  <c:v>848785.527</c:v>
                </c:pt>
                <c:pt idx="73">
                  <c:v>863845.06799999997</c:v>
                </c:pt>
                <c:pt idx="74">
                  <c:v>863145.22499999998</c:v>
                </c:pt>
                <c:pt idx="75">
                  <c:v>881333.24</c:v>
                </c:pt>
                <c:pt idx="76">
                  <c:v>889648.91399999999</c:v>
                </c:pt>
                <c:pt idx="77">
                  <c:v>894885.26400000008</c:v>
                </c:pt>
                <c:pt idx="78">
                  <c:v>913722.13699999999</c:v>
                </c:pt>
                <c:pt idx="79">
                  <c:v>923538.88000000012</c:v>
                </c:pt>
                <c:pt idx="80">
                  <c:v>920559.16799999995</c:v>
                </c:pt>
                <c:pt idx="81">
                  <c:v>935047.88599999994</c:v>
                </c:pt>
                <c:pt idx="82">
                  <c:v>942254.01400000008</c:v>
                </c:pt>
                <c:pt idx="83">
                  <c:v>956793.6</c:v>
                </c:pt>
                <c:pt idx="84">
                  <c:v>980251.53499999992</c:v>
                </c:pt>
                <c:pt idx="85">
                  <c:v>976409.42799999996</c:v>
                </c:pt>
                <c:pt idx="86">
                  <c:v>987115.57200000004</c:v>
                </c:pt>
                <c:pt idx="87">
                  <c:v>1002225.664</c:v>
                </c:pt>
                <c:pt idx="88">
                  <c:v>1005495.5669999999</c:v>
                </c:pt>
                <c:pt idx="89">
                  <c:v>1010378.8800000001</c:v>
                </c:pt>
                <c:pt idx="90">
                  <c:v>1019266.976</c:v>
                </c:pt>
                <c:pt idx="91">
                  <c:v>1034424.264</c:v>
                </c:pt>
                <c:pt idx="92">
                  <c:v>1046614.839</c:v>
                </c:pt>
                <c:pt idx="93">
                  <c:v>1051918.9380000001</c:v>
                </c:pt>
                <c:pt idx="94">
                  <c:v>1062728.71</c:v>
                </c:pt>
                <c:pt idx="95">
                  <c:v>1066232.352</c:v>
                </c:pt>
                <c:pt idx="96">
                  <c:v>1088761.7560000001</c:v>
                </c:pt>
                <c:pt idx="97">
                  <c:v>1081841.0119999999</c:v>
                </c:pt>
                <c:pt idx="98">
                  <c:v>1099647.1529999999</c:v>
                </c:pt>
                <c:pt idx="99">
                  <c:v>1107107.1000000001</c:v>
                </c:pt>
                <c:pt idx="100">
                  <c:v>1123696.2050000001</c:v>
                </c:pt>
                <c:pt idx="101">
                  <c:v>1127142.024</c:v>
                </c:pt>
                <c:pt idx="102">
                  <c:v>1133000</c:v>
                </c:pt>
                <c:pt idx="103">
                  <c:v>1148227.392</c:v>
                </c:pt>
                <c:pt idx="104">
                  <c:v>1151897.67</c:v>
                </c:pt>
                <c:pt idx="105">
                  <c:v>1151948.6400000001</c:v>
                </c:pt>
                <c:pt idx="106">
                  <c:v>1174316.7610000002</c:v>
                </c:pt>
                <c:pt idx="107">
                  <c:v>1174892.4720000001</c:v>
                </c:pt>
                <c:pt idx="108">
                  <c:v>1183879.4110000001</c:v>
                </c:pt>
                <c:pt idx="109">
                  <c:v>1197770.75</c:v>
                </c:pt>
                <c:pt idx="110">
                  <c:v>1204275.852</c:v>
                </c:pt>
                <c:pt idx="111">
                  <c:v>1215074.672</c:v>
                </c:pt>
                <c:pt idx="112">
                  <c:v>1223042.166</c:v>
                </c:pt>
                <c:pt idx="113">
                  <c:v>1230766.4580000001</c:v>
                </c:pt>
                <c:pt idx="114">
                  <c:v>1239011.9550000001</c:v>
                </c:pt>
                <c:pt idx="115">
                  <c:v>1251556.2480000001</c:v>
                </c:pt>
                <c:pt idx="116">
                  <c:v>1248904.2150000001</c:v>
                </c:pt>
                <c:pt idx="117">
                  <c:v>1258824.118</c:v>
                </c:pt>
                <c:pt idx="118">
                  <c:v>1271330.4310000001</c:v>
                </c:pt>
                <c:pt idx="119">
                  <c:v>1281716.04</c:v>
                </c:pt>
                <c:pt idx="120">
                  <c:v>1298870.1440000001</c:v>
                </c:pt>
                <c:pt idx="121">
                  <c:v>1308190.628</c:v>
                </c:pt>
                <c:pt idx="122">
                  <c:v>1310179.149</c:v>
                </c:pt>
                <c:pt idx="123">
                  <c:v>1332088.476</c:v>
                </c:pt>
                <c:pt idx="124">
                  <c:v>1331112</c:v>
                </c:pt>
                <c:pt idx="125">
                  <c:v>1346460.9480000001</c:v>
                </c:pt>
                <c:pt idx="126">
                  <c:v>1356054.4379999998</c:v>
                </c:pt>
                <c:pt idx="127">
                  <c:v>1364557.568</c:v>
                </c:pt>
                <c:pt idx="128">
                  <c:v>1377434.7810000002</c:v>
                </c:pt>
                <c:pt idx="129">
                  <c:v>1387231.17</c:v>
                </c:pt>
                <c:pt idx="130">
                  <c:v>1378680.8110000002</c:v>
                </c:pt>
                <c:pt idx="131">
                  <c:v>1402728.4920000001</c:v>
                </c:pt>
                <c:pt idx="132">
                  <c:v>1400158.4309999999</c:v>
                </c:pt>
                <c:pt idx="133">
                  <c:v>1413831.99</c:v>
                </c:pt>
                <c:pt idx="134">
                  <c:v>1425312.585</c:v>
                </c:pt>
                <c:pt idx="135">
                  <c:v>1436222.9679999999</c:v>
                </c:pt>
                <c:pt idx="136">
                  <c:v>1445685.102</c:v>
                </c:pt>
                <c:pt idx="137">
                  <c:v>1448298.6839999999</c:v>
                </c:pt>
                <c:pt idx="138">
                  <c:v>1457809.3429999999</c:v>
                </c:pt>
                <c:pt idx="139">
                  <c:v>1474583.04</c:v>
                </c:pt>
                <c:pt idx="140">
                  <c:v>1485348.567</c:v>
                </c:pt>
                <c:pt idx="141">
                  <c:v>1489312.7560000001</c:v>
                </c:pt>
                <c:pt idx="142">
                  <c:v>1508481.26</c:v>
                </c:pt>
                <c:pt idx="143">
                  <c:v>1511866.2239999999</c:v>
                </c:pt>
                <c:pt idx="144">
                  <c:v>1519198.64</c:v>
                </c:pt>
                <c:pt idx="145">
                  <c:v>1527687.6439999999</c:v>
                </c:pt>
                <c:pt idx="146">
                  <c:v>1522740.6600000001</c:v>
                </c:pt>
                <c:pt idx="147">
                  <c:v>1547142.4200000002</c:v>
                </c:pt>
                <c:pt idx="148">
                  <c:v>1548901.4879999999</c:v>
                </c:pt>
                <c:pt idx="149">
                  <c:v>1559276.55</c:v>
                </c:pt>
                <c:pt idx="150">
                  <c:v>1561753.8910000001</c:v>
                </c:pt>
                <c:pt idx="151">
                  <c:v>1582794.544</c:v>
                </c:pt>
                <c:pt idx="152">
                  <c:v>1568545.1370000001</c:v>
                </c:pt>
                <c:pt idx="153">
                  <c:v>1588953.058</c:v>
                </c:pt>
                <c:pt idx="154">
                  <c:v>1609625.7100000002</c:v>
                </c:pt>
                <c:pt idx="155">
                  <c:v>1585837.656</c:v>
                </c:pt>
                <c:pt idx="156">
                  <c:v>1608410.2069999999</c:v>
                </c:pt>
                <c:pt idx="157">
                  <c:v>1612913.77</c:v>
                </c:pt>
                <c:pt idx="158">
                  <c:v>1634743.5540000002</c:v>
                </c:pt>
                <c:pt idx="159">
                  <c:v>1618637.7600000002</c:v>
                </c:pt>
                <c:pt idx="160">
                  <c:v>1636861.5620000002</c:v>
                </c:pt>
                <c:pt idx="161">
                  <c:v>1652507.5680000002</c:v>
                </c:pt>
                <c:pt idx="162">
                  <c:v>1660879.6980000001</c:v>
                </c:pt>
                <c:pt idx="163">
                  <c:v>1668484.996</c:v>
                </c:pt>
                <c:pt idx="164">
                  <c:v>1671744.5249999999</c:v>
                </c:pt>
                <c:pt idx="165">
                  <c:v>1668557.798</c:v>
                </c:pt>
                <c:pt idx="166">
                  <c:v>1698947.6129999999</c:v>
                </c:pt>
                <c:pt idx="167">
                  <c:v>1702482.264</c:v>
                </c:pt>
                <c:pt idx="168">
                  <c:v>1719215.3679999998</c:v>
                </c:pt>
                <c:pt idx="169">
                  <c:v>1731432.8299999998</c:v>
                </c:pt>
                <c:pt idx="170">
                  <c:v>1749090.2579999999</c:v>
                </c:pt>
                <c:pt idx="171">
                  <c:v>1748263.04</c:v>
                </c:pt>
                <c:pt idx="172">
                  <c:v>1751037.4919999999</c:v>
                </c:pt>
                <c:pt idx="173">
                  <c:v>1770935.6339999998</c:v>
                </c:pt>
                <c:pt idx="174">
                  <c:v>1784473.25</c:v>
                </c:pt>
                <c:pt idx="175">
                  <c:v>1772755.2479999999</c:v>
                </c:pt>
                <c:pt idx="176">
                  <c:v>1777233.8130000001</c:v>
                </c:pt>
                <c:pt idx="177">
                  <c:v>1786470.3</c:v>
                </c:pt>
                <c:pt idx="178">
                  <c:v>1798435.196</c:v>
                </c:pt>
                <c:pt idx="179">
                  <c:v>1820307.78</c:v>
                </c:pt>
                <c:pt idx="180">
                  <c:v>1817493.943</c:v>
                </c:pt>
                <c:pt idx="181">
                  <c:v>1828796.6060000001</c:v>
                </c:pt>
                <c:pt idx="182">
                  <c:v>1842910.8329999999</c:v>
                </c:pt>
                <c:pt idx="183">
                  <c:v>1847414.648</c:v>
                </c:pt>
                <c:pt idx="184">
                  <c:v>1856479.9950000001</c:v>
                </c:pt>
                <c:pt idx="185">
                  <c:v>1860572.88</c:v>
                </c:pt>
                <c:pt idx="186">
                  <c:v>1890935.398</c:v>
                </c:pt>
                <c:pt idx="187">
                  <c:v>1894635.9880000001</c:v>
                </c:pt>
                <c:pt idx="188">
                  <c:v>1911274.2179999999</c:v>
                </c:pt>
                <c:pt idx="189">
                  <c:v>1908537.2700000003</c:v>
                </c:pt>
                <c:pt idx="190">
                  <c:v>1913362.9369999999</c:v>
                </c:pt>
                <c:pt idx="191">
                  <c:v>1919696.0639999998</c:v>
                </c:pt>
                <c:pt idx="192">
                  <c:v>1930335.82</c:v>
                </c:pt>
                <c:pt idx="193">
                  <c:v>1963178.5380000002</c:v>
                </c:pt>
                <c:pt idx="194">
                  <c:v>1973870.5350000001</c:v>
                </c:pt>
                <c:pt idx="195">
                  <c:v>1967839.804</c:v>
                </c:pt>
                <c:pt idx="196">
                  <c:v>1966563.9260000002</c:v>
                </c:pt>
                <c:pt idx="197">
                  <c:v>1985819.6159999999</c:v>
                </c:pt>
                <c:pt idx="198">
                  <c:v>2003253.4000000001</c:v>
                </c:pt>
                <c:pt idx="199">
                  <c:v>2026055.8</c:v>
                </c:pt>
                <c:pt idx="200">
                  <c:v>2023018.368</c:v>
                </c:pt>
                <c:pt idx="201">
                  <c:v>2025150.1919999998</c:v>
                </c:pt>
                <c:pt idx="202">
                  <c:v>2035779.8159999999</c:v>
                </c:pt>
                <c:pt idx="203">
                  <c:v>2052562.524</c:v>
                </c:pt>
                <c:pt idx="204">
                  <c:v>2057852.9350000001</c:v>
                </c:pt>
                <c:pt idx="205">
                  <c:v>2061386.7919999999</c:v>
                </c:pt>
                <c:pt idx="206">
                  <c:v>2061000.882</c:v>
                </c:pt>
                <c:pt idx="207">
                  <c:v>2061554.56</c:v>
                </c:pt>
                <c:pt idx="208">
                  <c:v>2065468.416</c:v>
                </c:pt>
                <c:pt idx="209">
                  <c:v>2085107.4300000002</c:v>
                </c:pt>
                <c:pt idx="210">
                  <c:v>2111741.8049999997</c:v>
                </c:pt>
                <c:pt idx="211">
                  <c:v>2107600.12</c:v>
                </c:pt>
                <c:pt idx="212">
                  <c:v>2118456.2519999999</c:v>
                </c:pt>
                <c:pt idx="213">
                  <c:v>2129184.8679999998</c:v>
                </c:pt>
                <c:pt idx="214">
                  <c:v>2132334.0950000002</c:v>
                </c:pt>
                <c:pt idx="215">
                  <c:v>2141682.9840000002</c:v>
                </c:pt>
                <c:pt idx="216">
                  <c:v>2154907.216</c:v>
                </c:pt>
                <c:pt idx="217">
                  <c:v>2180884.6440000003</c:v>
                </c:pt>
                <c:pt idx="218">
                  <c:v>2190726.2040000004</c:v>
                </c:pt>
                <c:pt idx="219">
                  <c:v>2214386.6800000002</c:v>
                </c:pt>
                <c:pt idx="220">
                  <c:v>2203821.2819999997</c:v>
                </c:pt>
                <c:pt idx="221">
                  <c:v>2226755.46</c:v>
                </c:pt>
                <c:pt idx="222">
                  <c:v>2222481.5550000002</c:v>
                </c:pt>
                <c:pt idx="223">
                  <c:v>2229713.0239999997</c:v>
                </c:pt>
                <c:pt idx="224">
                  <c:v>2245453.875</c:v>
                </c:pt>
                <c:pt idx="225">
                  <c:v>2269748.0579999997</c:v>
                </c:pt>
                <c:pt idx="226">
                  <c:v>2269480.6239999998</c:v>
                </c:pt>
                <c:pt idx="227">
                  <c:v>2255170.344</c:v>
                </c:pt>
                <c:pt idx="228">
                  <c:v>2269177.0299999998</c:v>
                </c:pt>
                <c:pt idx="229">
                  <c:v>2294214.1199999996</c:v>
                </c:pt>
                <c:pt idx="230">
                  <c:v>2289036.5189999999</c:v>
                </c:pt>
                <c:pt idx="231">
                  <c:v>2314178.1920000003</c:v>
                </c:pt>
                <c:pt idx="232">
                  <c:v>2301195.142</c:v>
                </c:pt>
                <c:pt idx="233">
                  <c:v>2331244.8899999997</c:v>
                </c:pt>
                <c:pt idx="234">
                  <c:v>2330045.915</c:v>
                </c:pt>
                <c:pt idx="235">
                  <c:v>2328377.4159999997</c:v>
                </c:pt>
                <c:pt idx="236">
                  <c:v>2326622.1269999999</c:v>
                </c:pt>
                <c:pt idx="237">
                  <c:v>2363855.0320000001</c:v>
                </c:pt>
                <c:pt idx="238">
                  <c:v>2366934.3489999999</c:v>
                </c:pt>
                <c:pt idx="239">
                  <c:v>2389947.6</c:v>
                </c:pt>
                <c:pt idx="240">
                  <c:v>2386154.014</c:v>
                </c:pt>
                <c:pt idx="241">
                  <c:v>2409120.89</c:v>
                </c:pt>
                <c:pt idx="242">
                  <c:v>2421674.3339999998</c:v>
                </c:pt>
                <c:pt idx="243">
                  <c:v>2428148.1880000001</c:v>
                </c:pt>
                <c:pt idx="244">
                  <c:v>2436085.7149999999</c:v>
                </c:pt>
                <c:pt idx="245">
                  <c:v>2442699.804</c:v>
                </c:pt>
                <c:pt idx="246">
                  <c:v>2461307.8229999999</c:v>
                </c:pt>
                <c:pt idx="247">
                  <c:v>2435148.7039999999</c:v>
                </c:pt>
                <c:pt idx="248">
                  <c:v>2471131.0290000001</c:v>
                </c:pt>
                <c:pt idx="249">
                  <c:v>2480649.75</c:v>
                </c:pt>
                <c:pt idx="250">
                  <c:v>2482179.16</c:v>
                </c:pt>
                <c:pt idx="251">
                  <c:v>2487327.1919999998</c:v>
                </c:pt>
                <c:pt idx="252">
                  <c:v>2507335.2479999997</c:v>
                </c:pt>
                <c:pt idx="253">
                  <c:v>2516267.0019999999</c:v>
                </c:pt>
                <c:pt idx="254">
                  <c:v>2524861.59</c:v>
                </c:pt>
                <c:pt idx="255">
                  <c:v>2503640.8319999999</c:v>
                </c:pt>
                <c:pt idx="256">
                  <c:v>2531645.0630000001</c:v>
                </c:pt>
                <c:pt idx="257">
                  <c:v>2530283.1420000005</c:v>
                </c:pt>
                <c:pt idx="258">
                  <c:v>2559395.0060000001</c:v>
                </c:pt>
                <c:pt idx="259">
                  <c:v>2577822.2599999998</c:v>
                </c:pt>
                <c:pt idx="260">
                  <c:v>2577491.6669999999</c:v>
                </c:pt>
                <c:pt idx="261">
                  <c:v>2571615.9359999998</c:v>
                </c:pt>
                <c:pt idx="262">
                  <c:v>2591378.4499999997</c:v>
                </c:pt>
                <c:pt idx="263">
                  <c:v>2587655.4</c:v>
                </c:pt>
                <c:pt idx="264">
                  <c:v>2614689.81</c:v>
                </c:pt>
                <c:pt idx="265">
                  <c:v>2618409.304</c:v>
                </c:pt>
                <c:pt idx="266">
                  <c:v>2626325.7420000001</c:v>
                </c:pt>
                <c:pt idx="267">
                  <c:v>2640430.3360000001</c:v>
                </c:pt>
                <c:pt idx="268">
                  <c:v>2635073.966</c:v>
                </c:pt>
                <c:pt idx="269">
                  <c:v>2648224.7999999998</c:v>
                </c:pt>
                <c:pt idx="270">
                  <c:v>2683381.0249999999</c:v>
                </c:pt>
                <c:pt idx="271">
                  <c:v>2672785.4239999996</c:v>
                </c:pt>
                <c:pt idx="272">
                  <c:v>2689970.5559999999</c:v>
                </c:pt>
                <c:pt idx="273">
                  <c:v>2678292.7339999997</c:v>
                </c:pt>
                <c:pt idx="274">
                  <c:v>2695063.25</c:v>
                </c:pt>
                <c:pt idx="275">
                  <c:v>2683177.0560000003</c:v>
                </c:pt>
                <c:pt idx="276">
                  <c:v>2738630.858</c:v>
                </c:pt>
                <c:pt idx="277">
                  <c:v>2718440.7919999999</c:v>
                </c:pt>
                <c:pt idx="278">
                  <c:v>2748907.2059999998</c:v>
                </c:pt>
                <c:pt idx="279">
                  <c:v>2743522.6</c:v>
                </c:pt>
                <c:pt idx="280">
                  <c:v>2752078.875</c:v>
                </c:pt>
                <c:pt idx="281">
                  <c:v>2774093.5019999999</c:v>
                </c:pt>
                <c:pt idx="282">
                  <c:v>2775043.9469999997</c:v>
                </c:pt>
                <c:pt idx="283">
                  <c:v>2798112.2719999999</c:v>
                </c:pt>
                <c:pt idx="284">
                  <c:v>2785114.9050000003</c:v>
                </c:pt>
                <c:pt idx="285">
                  <c:v>2801162.65</c:v>
                </c:pt>
                <c:pt idx="286">
                  <c:v>2832865.9309999999</c:v>
                </c:pt>
                <c:pt idx="287">
                  <c:v>2797167.4560000002</c:v>
                </c:pt>
                <c:pt idx="288">
                  <c:v>2842392.7409999999</c:v>
                </c:pt>
                <c:pt idx="289">
                  <c:v>2835871.14</c:v>
                </c:pt>
                <c:pt idx="290">
                  <c:v>2833878.7650000001</c:v>
                </c:pt>
                <c:pt idx="291">
                  <c:v>2880528.0240000002</c:v>
                </c:pt>
                <c:pt idx="292">
                  <c:v>2863028.99</c:v>
                </c:pt>
                <c:pt idx="293">
                  <c:v>2911059.2280000001</c:v>
                </c:pt>
                <c:pt idx="294">
                  <c:v>2873643.6750000003</c:v>
                </c:pt>
                <c:pt idx="295">
                  <c:v>2882461.912</c:v>
                </c:pt>
                <c:pt idx="296">
                  <c:v>2927583.6479999996</c:v>
                </c:pt>
                <c:pt idx="297">
                  <c:v>2907886.0859999997</c:v>
                </c:pt>
                <c:pt idx="298">
                  <c:v>2921601.358</c:v>
                </c:pt>
                <c:pt idx="299">
                  <c:v>2935447.2</c:v>
                </c:pt>
                <c:pt idx="300">
                  <c:v>2949863.5109999999</c:v>
                </c:pt>
                <c:pt idx="301">
                  <c:v>2965231.3940000003</c:v>
                </c:pt>
                <c:pt idx="302">
                  <c:v>2967909.8459999999</c:v>
                </c:pt>
                <c:pt idx="303">
                  <c:v>2973748.0640000002</c:v>
                </c:pt>
                <c:pt idx="304">
                  <c:v>2990438.99</c:v>
                </c:pt>
                <c:pt idx="305">
                  <c:v>3006141.5520000001</c:v>
                </c:pt>
                <c:pt idx="306">
                  <c:v>3021761.3969999999</c:v>
                </c:pt>
                <c:pt idx="307">
                  <c:v>3015830.3559999997</c:v>
                </c:pt>
                <c:pt idx="308">
                  <c:v>3020296.0890000002</c:v>
                </c:pt>
                <c:pt idx="309">
                  <c:v>3043800.4099999997</c:v>
                </c:pt>
                <c:pt idx="310">
                  <c:v>3041956.6209999998</c:v>
                </c:pt>
                <c:pt idx="311">
                  <c:v>3035465.4720000001</c:v>
                </c:pt>
                <c:pt idx="312">
                  <c:v>3072361.6760000004</c:v>
                </c:pt>
                <c:pt idx="313">
                  <c:v>3064833.11</c:v>
                </c:pt>
                <c:pt idx="314">
                  <c:v>3074576.4</c:v>
                </c:pt>
                <c:pt idx="315">
                  <c:v>3094458.44</c:v>
                </c:pt>
                <c:pt idx="316">
                  <c:v>3130117.2790000001</c:v>
                </c:pt>
                <c:pt idx="317">
                  <c:v>3119398.1039999998</c:v>
                </c:pt>
                <c:pt idx="318">
                  <c:v>3121649.1460000002</c:v>
                </c:pt>
                <c:pt idx="319">
                  <c:v>3115858.88</c:v>
                </c:pt>
                <c:pt idx="320">
                  <c:v>3152113.7489999998</c:v>
                </c:pt>
                <c:pt idx="321">
                  <c:v>3146328.6540000001</c:v>
                </c:pt>
                <c:pt idx="322">
                  <c:v>3176077.7340000002</c:v>
                </c:pt>
                <c:pt idx="323">
                  <c:v>3195142.1999999997</c:v>
                </c:pt>
                <c:pt idx="324">
                  <c:v>3218118.15</c:v>
                </c:pt>
                <c:pt idx="325">
                  <c:v>3203606.8899999997</c:v>
                </c:pt>
                <c:pt idx="326">
                  <c:v>3197175.1379999998</c:v>
                </c:pt>
                <c:pt idx="327">
                  <c:v>3193492.952</c:v>
                </c:pt>
                <c:pt idx="328">
                  <c:v>3211019.273</c:v>
                </c:pt>
                <c:pt idx="329">
                  <c:v>3236054.91</c:v>
                </c:pt>
                <c:pt idx="330">
                  <c:v>3225986.2420000001</c:v>
                </c:pt>
                <c:pt idx="331">
                  <c:v>3267477.5999999996</c:v>
                </c:pt>
                <c:pt idx="332">
                  <c:v>3249900.1799999997</c:v>
                </c:pt>
                <c:pt idx="333">
                  <c:v>3255750.838</c:v>
                </c:pt>
                <c:pt idx="334">
                  <c:v>3281493.5050000004</c:v>
                </c:pt>
                <c:pt idx="335">
                  <c:v>3266202.24</c:v>
                </c:pt>
                <c:pt idx="336">
                  <c:v>3287707.9699999997</c:v>
                </c:pt>
                <c:pt idx="337">
                  <c:v>3276761.9559999998</c:v>
                </c:pt>
                <c:pt idx="338">
                  <c:v>3313292.4360000002</c:v>
                </c:pt>
                <c:pt idx="339">
                  <c:v>3325958.5039999997</c:v>
                </c:pt>
                <c:pt idx="340">
                  <c:v>3370058.3489999999</c:v>
                </c:pt>
                <c:pt idx="341">
                  <c:v>3358036.1520000002</c:v>
                </c:pt>
                <c:pt idx="342">
                  <c:v>3384560.9280000003</c:v>
                </c:pt>
                <c:pt idx="343">
                  <c:v>3423480.6239999998</c:v>
                </c:pt>
                <c:pt idx="344">
                  <c:v>3442202.4</c:v>
                </c:pt>
                <c:pt idx="345">
                  <c:v>3435234.5279999999</c:v>
                </c:pt>
                <c:pt idx="346">
                  <c:v>3463244.17</c:v>
                </c:pt>
                <c:pt idx="347">
                  <c:v>3440753.0100000002</c:v>
                </c:pt>
                <c:pt idx="348">
                  <c:v>3469971.8129999996</c:v>
                </c:pt>
                <c:pt idx="349">
                  <c:v>3477001.878</c:v>
                </c:pt>
                <c:pt idx="350">
                  <c:v>3511461.8009999995</c:v>
                </c:pt>
                <c:pt idx="351">
                  <c:v>3538059.36</c:v>
                </c:pt>
                <c:pt idx="352">
                  <c:v>3521239.176</c:v>
                </c:pt>
                <c:pt idx="353">
                  <c:v>3570046.716</c:v>
                </c:pt>
                <c:pt idx="354">
                  <c:v>3573657.568</c:v>
                </c:pt>
                <c:pt idx="355">
                  <c:v>3594157.8000000003</c:v>
                </c:pt>
                <c:pt idx="356">
                  <c:v>3627871.2240000004</c:v>
                </c:pt>
                <c:pt idx="357">
                  <c:v>3624753.0219999999</c:v>
                </c:pt>
                <c:pt idx="358">
                  <c:v>3640429.7440000004</c:v>
                </c:pt>
                <c:pt idx="359">
                  <c:v>3664383.0300000003</c:v>
                </c:pt>
                <c:pt idx="360">
                  <c:v>3695553.1999999997</c:v>
                </c:pt>
                <c:pt idx="361">
                  <c:v>3729022.4980000001</c:v>
                </c:pt>
                <c:pt idx="362">
                  <c:v>3681492.0959999999</c:v>
                </c:pt>
                <c:pt idx="363">
                  <c:v>3782434.4580000001</c:v>
                </c:pt>
                <c:pt idx="364">
                  <c:v>3767996.04</c:v>
                </c:pt>
                <c:pt idx="365">
                  <c:v>3766829.43</c:v>
                </c:pt>
                <c:pt idx="366">
                  <c:v>3798352.2080000006</c:v>
                </c:pt>
                <c:pt idx="367">
                  <c:v>3796917.324</c:v>
                </c:pt>
                <c:pt idx="368">
                  <c:v>3870428.3639999996</c:v>
                </c:pt>
                <c:pt idx="369">
                  <c:v>3852733.5300000003</c:v>
                </c:pt>
                <c:pt idx="370">
                  <c:v>3893114.8000000003</c:v>
                </c:pt>
                <c:pt idx="371">
                  <c:v>3889695.72</c:v>
                </c:pt>
                <c:pt idx="372">
                  <c:v>3930730.5240000002</c:v>
                </c:pt>
                <c:pt idx="373">
                  <c:v>3926216.91</c:v>
                </c:pt>
                <c:pt idx="374">
                  <c:v>3950566.08</c:v>
                </c:pt>
                <c:pt idx="375">
                  <c:v>3982618.23</c:v>
                </c:pt>
                <c:pt idx="376">
                  <c:v>4006102.1880000005</c:v>
                </c:pt>
                <c:pt idx="377">
                  <c:v>4008005.6220000004</c:v>
                </c:pt>
                <c:pt idx="378">
                  <c:v>4019932.8</c:v>
                </c:pt>
                <c:pt idx="379">
                  <c:v>4090580.0989999999</c:v>
                </c:pt>
                <c:pt idx="380">
                  <c:v>4058489.6780000003</c:v>
                </c:pt>
                <c:pt idx="381">
                  <c:v>4079469.5280000004</c:v>
                </c:pt>
                <c:pt idx="382">
                  <c:v>4154000.1500000004</c:v>
                </c:pt>
                <c:pt idx="383">
                  <c:v>4146547.4679999999</c:v>
                </c:pt>
                <c:pt idx="384">
                  <c:v>4165581.8489999999</c:v>
                </c:pt>
                <c:pt idx="385">
                  <c:v>4200854.4000000004</c:v>
                </c:pt>
                <c:pt idx="386">
                  <c:v>4208205.4839999992</c:v>
                </c:pt>
                <c:pt idx="387">
                  <c:v>4242508.8999999994</c:v>
                </c:pt>
                <c:pt idx="388">
                  <c:v>4267984.5659999996</c:v>
                </c:pt>
                <c:pt idx="389">
                  <c:v>4298464.0440000007</c:v>
                </c:pt>
                <c:pt idx="390">
                  <c:v>4284466.5259999996</c:v>
                </c:pt>
                <c:pt idx="391">
                  <c:v>4304430.2650000006</c:v>
                </c:pt>
                <c:pt idx="392">
                  <c:v>4287268.1880000001</c:v>
                </c:pt>
                <c:pt idx="393">
                  <c:v>4355227.8</c:v>
                </c:pt>
                <c:pt idx="394">
                  <c:v>4364501.6040000003</c:v>
                </c:pt>
                <c:pt idx="395">
                  <c:v>4376215.4139999999</c:v>
                </c:pt>
                <c:pt idx="396">
                  <c:v>4399190.3089999994</c:v>
                </c:pt>
                <c:pt idx="397">
                  <c:v>4422324.5460000001</c:v>
                </c:pt>
                <c:pt idx="398">
                  <c:v>4434112.8260000004</c:v>
                </c:pt>
                <c:pt idx="399">
                  <c:v>4432214.3039999995</c:v>
                </c:pt>
                <c:pt idx="400">
                  <c:v>4445991.83</c:v>
                </c:pt>
                <c:pt idx="401">
                  <c:v>4468986.2879999997</c:v>
                </c:pt>
                <c:pt idx="402">
                  <c:v>4551520.7460000003</c:v>
                </c:pt>
                <c:pt idx="403">
                  <c:v>4508807.699</c:v>
                </c:pt>
                <c:pt idx="404">
                  <c:v>4567995.88</c:v>
                </c:pt>
                <c:pt idx="405">
                  <c:v>4588071.5279999999</c:v>
                </c:pt>
                <c:pt idx="406">
                  <c:v>4631977.09</c:v>
                </c:pt>
                <c:pt idx="407">
                  <c:v>4673184.8729999997</c:v>
                </c:pt>
                <c:pt idx="408">
                  <c:v>4671950.0760000004</c:v>
                </c:pt>
                <c:pt idx="409">
                  <c:v>4671967.5520000001</c:v>
                </c:pt>
                <c:pt idx="410">
                  <c:v>4704671.165</c:v>
                </c:pt>
                <c:pt idx="411">
                  <c:v>4715804.8109999998</c:v>
                </c:pt>
                <c:pt idx="412">
                  <c:v>4773895.3440000005</c:v>
                </c:pt>
                <c:pt idx="413">
                  <c:v>4762638.4380000001</c:v>
                </c:pt>
                <c:pt idx="414">
                  <c:v>4784759.9189999998</c:v>
                </c:pt>
                <c:pt idx="415">
                  <c:v>4818325.5279999999</c:v>
                </c:pt>
                <c:pt idx="416">
                  <c:v>4829758.3620000007</c:v>
                </c:pt>
                <c:pt idx="417">
                  <c:v>4874889.4119999995</c:v>
                </c:pt>
                <c:pt idx="418">
                  <c:v>4924715.9989999998</c:v>
                </c:pt>
                <c:pt idx="419">
                  <c:v>4917288.9399999995</c:v>
                </c:pt>
                <c:pt idx="420">
                  <c:v>4988162.7120000003</c:v>
                </c:pt>
                <c:pt idx="421">
                  <c:v>5018536.932</c:v>
                </c:pt>
                <c:pt idx="422">
                  <c:v>5044582.4219999993</c:v>
                </c:pt>
                <c:pt idx="423">
                  <c:v>5032116.0999999996</c:v>
                </c:pt>
                <c:pt idx="424">
                  <c:v>5028012.6670000004</c:v>
                </c:pt>
                <c:pt idx="425">
                  <c:v>5036802</c:v>
                </c:pt>
                <c:pt idx="426">
                  <c:v>5107454.8279999997</c:v>
                </c:pt>
                <c:pt idx="427">
                  <c:v>5179002.7650000006</c:v>
                </c:pt>
                <c:pt idx="428">
                  <c:v>5164537.4560000002</c:v>
                </c:pt>
                <c:pt idx="429">
                  <c:v>5205085.9709999999</c:v>
                </c:pt>
                <c:pt idx="430">
                  <c:v>5173116.4739999995</c:v>
                </c:pt>
                <c:pt idx="431">
                  <c:v>5262484.6099999994</c:v>
                </c:pt>
                <c:pt idx="432">
                  <c:v>5265110.9340000004</c:v>
                </c:pt>
                <c:pt idx="433">
                  <c:v>5299731.3530000001</c:v>
                </c:pt>
                <c:pt idx="434">
                  <c:v>5326744.59</c:v>
                </c:pt>
                <c:pt idx="435">
                  <c:v>5329402.7579999994</c:v>
                </c:pt>
                <c:pt idx="436">
                  <c:v>5338501.28</c:v>
                </c:pt>
                <c:pt idx="437">
                  <c:v>5428448.676</c:v>
                </c:pt>
                <c:pt idx="438">
                  <c:v>5419280.7659999998</c:v>
                </c:pt>
                <c:pt idx="439">
                  <c:v>5446795.2659999998</c:v>
                </c:pt>
                <c:pt idx="440">
                  <c:v>5450565.6629999997</c:v>
                </c:pt>
                <c:pt idx="441">
                  <c:v>5517525.2000000002</c:v>
                </c:pt>
                <c:pt idx="442">
                  <c:v>5537316.8729999997</c:v>
                </c:pt>
                <c:pt idx="443">
                  <c:v>5592884.9759999998</c:v>
                </c:pt>
                <c:pt idx="444">
                  <c:v>5590539.1440000003</c:v>
                </c:pt>
                <c:pt idx="445">
                  <c:v>5606588.8199999994</c:v>
                </c:pt>
                <c:pt idx="446">
                  <c:v>5657442.6509999996</c:v>
                </c:pt>
                <c:pt idx="447">
                  <c:v>5653539.2489999998</c:v>
                </c:pt>
                <c:pt idx="448">
                  <c:v>5722767.375</c:v>
                </c:pt>
                <c:pt idx="449">
                  <c:v>5735625</c:v>
                </c:pt>
                <c:pt idx="450">
                  <c:v>5714511.4879999999</c:v>
                </c:pt>
                <c:pt idx="451">
                  <c:v>5798414.2389999991</c:v>
                </c:pt>
                <c:pt idx="452">
                  <c:v>5828016.1169999996</c:v>
                </c:pt>
                <c:pt idx="453">
                  <c:v>5836426.5830000006</c:v>
                </c:pt>
                <c:pt idx="454">
                  <c:v>5892329.5199999996</c:v>
                </c:pt>
                <c:pt idx="455">
                  <c:v>5878168.182</c:v>
                </c:pt>
                <c:pt idx="456">
                  <c:v>5960181.0149999997</c:v>
                </c:pt>
                <c:pt idx="457">
                  <c:v>6001868.2739999993</c:v>
                </c:pt>
                <c:pt idx="458">
                  <c:v>6026297.4199999999</c:v>
                </c:pt>
                <c:pt idx="459">
                  <c:v>6064290.54</c:v>
                </c:pt>
                <c:pt idx="460">
                  <c:v>6066088.3250000002</c:v>
                </c:pt>
                <c:pt idx="461">
                  <c:v>6057993.7439999999</c:v>
                </c:pt>
                <c:pt idx="462">
                  <c:v>6107447.04</c:v>
                </c:pt>
                <c:pt idx="463">
                  <c:v>6185127.5249999994</c:v>
                </c:pt>
                <c:pt idx="464">
                  <c:v>6152071.824</c:v>
                </c:pt>
                <c:pt idx="465">
                  <c:v>6263862.7999999998</c:v>
                </c:pt>
                <c:pt idx="466">
                  <c:v>6194395.2210000008</c:v>
                </c:pt>
                <c:pt idx="467">
                  <c:v>6266087.2819999997</c:v>
                </c:pt>
                <c:pt idx="468">
                  <c:v>6290337.9000000004</c:v>
                </c:pt>
                <c:pt idx="469">
                  <c:v>6344245.6349999998</c:v>
                </c:pt>
                <c:pt idx="470">
                  <c:v>6397836.1320000002</c:v>
                </c:pt>
                <c:pt idx="471">
                  <c:v>6305089.9400000004</c:v>
                </c:pt>
                <c:pt idx="472">
                  <c:v>6415778.0959999999</c:v>
                </c:pt>
                <c:pt idx="473">
                  <c:v>6438071.04</c:v>
                </c:pt>
                <c:pt idx="474">
                  <c:v>6488367.7860000003</c:v>
                </c:pt>
                <c:pt idx="475">
                  <c:v>6525818.5299999993</c:v>
                </c:pt>
                <c:pt idx="476">
                  <c:v>6479875.506000001</c:v>
                </c:pt>
                <c:pt idx="477">
                  <c:v>6559425.9869999997</c:v>
                </c:pt>
                <c:pt idx="478">
                  <c:v>6604938.5829999996</c:v>
                </c:pt>
                <c:pt idx="479">
                  <c:v>6562824.324</c:v>
                </c:pt>
                <c:pt idx="480">
                  <c:v>6695018.2259999998</c:v>
                </c:pt>
                <c:pt idx="481">
                  <c:v>6705449.5900000008</c:v>
                </c:pt>
                <c:pt idx="482">
                  <c:v>6723120.6399999997</c:v>
                </c:pt>
                <c:pt idx="483">
                  <c:v>6774545.9710000008</c:v>
                </c:pt>
                <c:pt idx="484">
                  <c:v>6774834.7539999997</c:v>
                </c:pt>
                <c:pt idx="485">
                  <c:v>6849546.1440000003</c:v>
                </c:pt>
                <c:pt idx="486">
                  <c:v>6895643.1560000004</c:v>
                </c:pt>
                <c:pt idx="487">
                  <c:v>6865245.5800000001</c:v>
                </c:pt>
                <c:pt idx="488">
                  <c:v>6865768.3799999999</c:v>
                </c:pt>
                <c:pt idx="489">
                  <c:v>6970969.3200000003</c:v>
                </c:pt>
                <c:pt idx="490">
                  <c:v>7002550.0350000001</c:v>
                </c:pt>
                <c:pt idx="491">
                  <c:v>7045139.8559999997</c:v>
                </c:pt>
                <c:pt idx="492">
                  <c:v>6997054.8779999996</c:v>
                </c:pt>
                <c:pt idx="493">
                  <c:v>7043733.5839999998</c:v>
                </c:pt>
                <c:pt idx="494">
                  <c:v>7118216.2550000008</c:v>
                </c:pt>
                <c:pt idx="495">
                  <c:v>7193564.7780000009</c:v>
                </c:pt>
                <c:pt idx="496">
                  <c:v>7233987.4799999995</c:v>
                </c:pt>
                <c:pt idx="497">
                  <c:v>7250293.7649999997</c:v>
                </c:pt>
                <c:pt idx="498">
                  <c:v>7292113.29</c:v>
                </c:pt>
                <c:pt idx="499">
                  <c:v>7345385.5279999999</c:v>
                </c:pt>
                <c:pt idx="500">
                  <c:v>7298262.4819999998</c:v>
                </c:pt>
                <c:pt idx="501">
                  <c:v>7401030.2060000002</c:v>
                </c:pt>
                <c:pt idx="502">
                  <c:v>7394191.6960000005</c:v>
                </c:pt>
                <c:pt idx="503">
                  <c:v>7372218.0839999998</c:v>
                </c:pt>
                <c:pt idx="504">
                  <c:v>7413604.2019999996</c:v>
                </c:pt>
                <c:pt idx="505">
                  <c:v>7466376.7999999998</c:v>
                </c:pt>
                <c:pt idx="506">
                  <c:v>7510261.4620000003</c:v>
                </c:pt>
                <c:pt idx="507">
                  <c:v>7588273.1859999998</c:v>
                </c:pt>
                <c:pt idx="508">
                  <c:v>7653553.0960000008</c:v>
                </c:pt>
                <c:pt idx="509">
                  <c:v>7644300.6500000004</c:v>
                </c:pt>
                <c:pt idx="510">
                  <c:v>7751654.8200000003</c:v>
                </c:pt>
                <c:pt idx="511">
                  <c:v>7827221.3249999993</c:v>
                </c:pt>
                <c:pt idx="512">
                  <c:v>7723406.8080000002</c:v>
                </c:pt>
                <c:pt idx="513">
                  <c:v>7849036.8209999995</c:v>
                </c:pt>
                <c:pt idx="514">
                  <c:v>7906855.1440000003</c:v>
                </c:pt>
                <c:pt idx="515">
                  <c:v>7922311.6690000007</c:v>
                </c:pt>
                <c:pt idx="516">
                  <c:v>7848057.2240000004</c:v>
                </c:pt>
                <c:pt idx="517">
                  <c:v>8018076.0460000001</c:v>
                </c:pt>
                <c:pt idx="518">
                  <c:v>8052280.5999999996</c:v>
                </c:pt>
                <c:pt idx="519">
                  <c:v>8059417.3969999999</c:v>
                </c:pt>
                <c:pt idx="520">
                  <c:v>8066240.0639999993</c:v>
                </c:pt>
                <c:pt idx="521">
                  <c:v>8103515.2050000001</c:v>
                </c:pt>
                <c:pt idx="522">
                  <c:v>8161942.4100000001</c:v>
                </c:pt>
                <c:pt idx="523">
                  <c:v>8188606.8820000002</c:v>
                </c:pt>
                <c:pt idx="524">
                  <c:v>8234353.7190000005</c:v>
                </c:pt>
                <c:pt idx="525">
                  <c:v>8251527.3880000003</c:v>
                </c:pt>
                <c:pt idx="526">
                  <c:v>8375856.1920000007</c:v>
                </c:pt>
                <c:pt idx="527">
                  <c:v>8399212.2479999997</c:v>
                </c:pt>
                <c:pt idx="528">
                  <c:v>8385165.6980000008</c:v>
                </c:pt>
                <c:pt idx="529">
                  <c:v>8539343.7949999999</c:v>
                </c:pt>
                <c:pt idx="530">
                  <c:v>8428623.5</c:v>
                </c:pt>
                <c:pt idx="531">
                  <c:v>8569897.1039999984</c:v>
                </c:pt>
                <c:pt idx="532">
                  <c:v>8548294.4649999999</c:v>
                </c:pt>
                <c:pt idx="533">
                  <c:v>8630712.9199999999</c:v>
                </c:pt>
                <c:pt idx="534">
                  <c:v>8707490.061999999</c:v>
                </c:pt>
                <c:pt idx="535">
                  <c:v>8705807.1390000004</c:v>
                </c:pt>
                <c:pt idx="536">
                  <c:v>8766118.2960000001</c:v>
                </c:pt>
                <c:pt idx="537">
                  <c:v>8786132.0600000005</c:v>
                </c:pt>
                <c:pt idx="538">
                  <c:v>8775161.4780000001</c:v>
                </c:pt>
                <c:pt idx="539">
                  <c:v>8857898.3490000013</c:v>
                </c:pt>
                <c:pt idx="540">
                  <c:v>8841805.5599999987</c:v>
                </c:pt>
                <c:pt idx="541">
                  <c:v>8956251.7459999993</c:v>
                </c:pt>
                <c:pt idx="542">
                  <c:v>9070998.8880000003</c:v>
                </c:pt>
                <c:pt idx="543">
                  <c:v>8943680.0759999994</c:v>
                </c:pt>
                <c:pt idx="544">
                  <c:v>9111492.2300000004</c:v>
                </c:pt>
                <c:pt idx="545">
                  <c:v>9204756.8200000003</c:v>
                </c:pt>
                <c:pt idx="546">
                  <c:v>9188364.6960000005</c:v>
                </c:pt>
                <c:pt idx="547">
                  <c:v>9201247.3919999991</c:v>
                </c:pt>
                <c:pt idx="548">
                  <c:v>9246769.3800000008</c:v>
                </c:pt>
                <c:pt idx="549">
                  <c:v>9319408</c:v>
                </c:pt>
                <c:pt idx="550">
                  <c:v>9397560.8160000015</c:v>
                </c:pt>
                <c:pt idx="551">
                  <c:v>9460370.8289999999</c:v>
                </c:pt>
                <c:pt idx="552">
                  <c:v>9501312.9759999998</c:v>
                </c:pt>
                <c:pt idx="553">
                  <c:v>9445380.0960000008</c:v>
                </c:pt>
                <c:pt idx="554">
                  <c:v>9641399.6909999996</c:v>
                </c:pt>
                <c:pt idx="555">
                  <c:v>9703874.3279999997</c:v>
                </c:pt>
                <c:pt idx="556">
                  <c:v>9718174.9840000011</c:v>
                </c:pt>
                <c:pt idx="557">
                  <c:v>9773830.6600000001</c:v>
                </c:pt>
                <c:pt idx="558">
                  <c:v>9752095.879999999</c:v>
                </c:pt>
                <c:pt idx="559">
                  <c:v>9830712.1769999992</c:v>
                </c:pt>
                <c:pt idx="560">
                  <c:v>9932550.4389999993</c:v>
                </c:pt>
                <c:pt idx="561">
                  <c:v>9906183.6720000003</c:v>
                </c:pt>
                <c:pt idx="562">
                  <c:v>10046763.631999999</c:v>
                </c:pt>
                <c:pt idx="563">
                  <c:v>9953057.3499999996</c:v>
                </c:pt>
                <c:pt idx="564">
                  <c:v>10023771.6</c:v>
                </c:pt>
                <c:pt idx="565">
                  <c:v>10114445.780999999</c:v>
                </c:pt>
                <c:pt idx="566">
                  <c:v>10265042.478</c:v>
                </c:pt>
                <c:pt idx="567">
                  <c:v>10235467.448999999</c:v>
                </c:pt>
                <c:pt idx="568">
                  <c:v>10177299.73</c:v>
                </c:pt>
                <c:pt idx="569">
                  <c:v>10278479.827000001</c:v>
                </c:pt>
                <c:pt idx="570">
                  <c:v>10336797.088</c:v>
                </c:pt>
                <c:pt idx="571">
                  <c:v>10362077.096999999</c:v>
                </c:pt>
                <c:pt idx="572">
                  <c:v>10492543.199999999</c:v>
                </c:pt>
                <c:pt idx="573">
                  <c:v>10491270.231000001</c:v>
                </c:pt>
                <c:pt idx="574">
                  <c:v>10577117.598000001</c:v>
                </c:pt>
                <c:pt idx="575">
                  <c:v>10571922.468</c:v>
                </c:pt>
                <c:pt idx="576">
                  <c:v>10634900.412</c:v>
                </c:pt>
                <c:pt idx="577">
                  <c:v>10715568.227</c:v>
                </c:pt>
                <c:pt idx="578">
                  <c:v>10721199.236</c:v>
                </c:pt>
                <c:pt idx="579">
                  <c:v>10803687.267999999</c:v>
                </c:pt>
                <c:pt idx="580">
                  <c:v>10773249.023999998</c:v>
                </c:pt>
                <c:pt idx="581">
                  <c:v>10906334.23</c:v>
                </c:pt>
                <c:pt idx="582">
                  <c:v>10921390.048</c:v>
                </c:pt>
                <c:pt idx="583">
                  <c:v>11083773.525</c:v>
                </c:pt>
                <c:pt idx="584">
                  <c:v>10970028.594000001</c:v>
                </c:pt>
                <c:pt idx="585">
                  <c:v>11142586.599000001</c:v>
                </c:pt>
                <c:pt idx="586">
                  <c:v>11238306.360000001</c:v>
                </c:pt>
                <c:pt idx="587">
                  <c:v>11277756.756000001</c:v>
                </c:pt>
                <c:pt idx="588">
                  <c:v>11198897.226000002</c:v>
                </c:pt>
                <c:pt idx="589">
                  <c:v>11307351.548</c:v>
                </c:pt>
                <c:pt idx="590">
                  <c:v>11355190.257999999</c:v>
                </c:pt>
                <c:pt idx="591">
                  <c:v>11428747.68</c:v>
                </c:pt>
                <c:pt idx="592">
                  <c:v>11453070.253</c:v>
                </c:pt>
                <c:pt idx="593">
                  <c:v>11642394.032000002</c:v>
                </c:pt>
                <c:pt idx="594">
                  <c:v>11606370.998</c:v>
                </c:pt>
                <c:pt idx="595">
                  <c:v>11588039.739</c:v>
                </c:pt>
                <c:pt idx="596">
                  <c:v>11701980.356000001</c:v>
                </c:pt>
                <c:pt idx="597">
                  <c:v>11738146.562999999</c:v>
                </c:pt>
                <c:pt idx="598">
                  <c:v>11926201.935000001</c:v>
                </c:pt>
                <c:pt idx="599">
                  <c:v>11842430.530000001</c:v>
                </c:pt>
                <c:pt idx="600">
                  <c:v>11947813.598999999</c:v>
                </c:pt>
                <c:pt idx="601">
                  <c:v>11977659.314999999</c:v>
                </c:pt>
                <c:pt idx="602">
                  <c:v>11979686.82</c:v>
                </c:pt>
                <c:pt idx="603">
                  <c:v>12029795.729</c:v>
                </c:pt>
                <c:pt idx="604">
                  <c:v>12106771.17</c:v>
                </c:pt>
                <c:pt idx="605">
                  <c:v>12285167.960000001</c:v>
                </c:pt>
                <c:pt idx="606">
                  <c:v>12340092.778000001</c:v>
                </c:pt>
                <c:pt idx="607">
                  <c:v>12313449.414999999</c:v>
                </c:pt>
                <c:pt idx="608">
                  <c:v>12413995.583999999</c:v>
                </c:pt>
                <c:pt idx="609">
                  <c:v>12362644.800000001</c:v>
                </c:pt>
                <c:pt idx="610">
                  <c:v>12498312.859000001</c:v>
                </c:pt>
                <c:pt idx="611">
                  <c:v>12602752.901999999</c:v>
                </c:pt>
                <c:pt idx="612">
                  <c:v>12687429.291999999</c:v>
                </c:pt>
                <c:pt idx="613">
                  <c:v>12684716.859999999</c:v>
                </c:pt>
                <c:pt idx="614">
                  <c:v>12744719.322000001</c:v>
                </c:pt>
                <c:pt idx="615">
                  <c:v>12674450.127999999</c:v>
                </c:pt>
                <c:pt idx="616">
                  <c:v>12841494.963</c:v>
                </c:pt>
                <c:pt idx="617">
                  <c:v>13085912.813999999</c:v>
                </c:pt>
                <c:pt idx="618">
                  <c:v>13034864.528000001</c:v>
                </c:pt>
                <c:pt idx="619">
                  <c:v>13245121.749999998</c:v>
                </c:pt>
                <c:pt idx="620">
                  <c:v>13197155.34</c:v>
                </c:pt>
                <c:pt idx="621">
                  <c:v>13178131.122</c:v>
                </c:pt>
                <c:pt idx="622">
                  <c:v>13389879.537999999</c:v>
                </c:pt>
                <c:pt idx="623">
                  <c:v>13404779.300000001</c:v>
                </c:pt>
                <c:pt idx="624">
                  <c:v>13432012.095999999</c:v>
                </c:pt>
                <c:pt idx="625">
                  <c:v>13659920.964</c:v>
                </c:pt>
                <c:pt idx="626">
                  <c:v>13552522.461000001</c:v>
                </c:pt>
                <c:pt idx="627">
                  <c:v>13555319.148</c:v>
                </c:pt>
                <c:pt idx="628">
                  <c:v>13785683.912999999</c:v>
                </c:pt>
                <c:pt idx="629">
                  <c:v>13733107.229999999</c:v>
                </c:pt>
                <c:pt idx="630">
                  <c:v>13725085.243999999</c:v>
                </c:pt>
                <c:pt idx="631">
                  <c:v>13839644.930000002</c:v>
                </c:pt>
                <c:pt idx="632">
                  <c:v>14035489.468</c:v>
                </c:pt>
                <c:pt idx="633">
                  <c:v>14081291.591</c:v>
                </c:pt>
                <c:pt idx="634">
                  <c:v>14194122.029999999</c:v>
                </c:pt>
                <c:pt idx="635">
                  <c:v>14256416.708999999</c:v>
                </c:pt>
                <c:pt idx="636">
                  <c:v>14315392.455000002</c:v>
                </c:pt>
                <c:pt idx="637">
                  <c:v>14322073.626</c:v>
                </c:pt>
                <c:pt idx="638">
                  <c:v>14409581.819999998</c:v>
                </c:pt>
                <c:pt idx="639">
                  <c:v>14500337.629999999</c:v>
                </c:pt>
                <c:pt idx="640">
                  <c:v>14514933.714</c:v>
                </c:pt>
                <c:pt idx="641">
                  <c:v>14757204.77</c:v>
                </c:pt>
                <c:pt idx="642">
                  <c:v>14756756.07</c:v>
                </c:pt>
                <c:pt idx="643">
                  <c:v>14730003.412</c:v>
                </c:pt>
                <c:pt idx="644">
                  <c:v>14962961.992999999</c:v>
                </c:pt>
                <c:pt idx="645">
                  <c:v>14846279.055</c:v>
                </c:pt>
                <c:pt idx="646">
                  <c:v>14931115.745000001</c:v>
                </c:pt>
                <c:pt idx="647">
                  <c:v>15049747.872000001</c:v>
                </c:pt>
                <c:pt idx="648">
                  <c:v>15157881.640000001</c:v>
                </c:pt>
                <c:pt idx="649">
                  <c:v>15082439.228</c:v>
                </c:pt>
                <c:pt idx="650">
                  <c:v>15253881.490000002</c:v>
                </c:pt>
                <c:pt idx="651">
                  <c:v>15313501.325999999</c:v>
                </c:pt>
                <c:pt idx="652">
                  <c:v>15468640.726</c:v>
                </c:pt>
                <c:pt idx="653">
                  <c:v>15513932.939999999</c:v>
                </c:pt>
                <c:pt idx="654">
                  <c:v>15658532.368000001</c:v>
                </c:pt>
                <c:pt idx="655">
                  <c:v>15763811.001</c:v>
                </c:pt>
                <c:pt idx="656">
                  <c:v>15770593.014</c:v>
                </c:pt>
                <c:pt idx="657">
                  <c:v>15871426.427999999</c:v>
                </c:pt>
                <c:pt idx="658">
                  <c:v>15920238.047</c:v>
                </c:pt>
                <c:pt idx="659">
                  <c:v>15979041.044999998</c:v>
                </c:pt>
                <c:pt idx="660">
                  <c:v>16048767.290000001</c:v>
                </c:pt>
                <c:pt idx="661">
                  <c:v>16197356.210000001</c:v>
                </c:pt>
                <c:pt idx="662">
                  <c:v>16269308.807999998</c:v>
                </c:pt>
                <c:pt idx="663">
                  <c:v>16295431.936000001</c:v>
                </c:pt>
                <c:pt idx="664">
                  <c:v>16355499.808</c:v>
                </c:pt>
                <c:pt idx="665">
                  <c:v>16483583.207999999</c:v>
                </c:pt>
                <c:pt idx="666">
                  <c:v>16467401.859999999</c:v>
                </c:pt>
                <c:pt idx="667">
                  <c:v>16578625.140000001</c:v>
                </c:pt>
                <c:pt idx="668">
                  <c:v>16732640.4</c:v>
                </c:pt>
                <c:pt idx="669">
                  <c:v>16749750.864000002</c:v>
                </c:pt>
                <c:pt idx="670">
                  <c:v>16787754.619999997</c:v>
                </c:pt>
                <c:pt idx="671">
                  <c:v>16925878.944000002</c:v>
                </c:pt>
                <c:pt idx="672">
                  <c:v>16962647.962000001</c:v>
                </c:pt>
                <c:pt idx="673">
                  <c:v>17097614.493000001</c:v>
                </c:pt>
                <c:pt idx="674">
                  <c:v>17119708.333000001</c:v>
                </c:pt>
                <c:pt idx="675">
                  <c:v>17254495.756000001</c:v>
                </c:pt>
                <c:pt idx="676">
                  <c:v>17313343.871999998</c:v>
                </c:pt>
                <c:pt idx="677">
                  <c:v>17522628.260000002</c:v>
                </c:pt>
                <c:pt idx="678">
                  <c:v>17460917.550000001</c:v>
                </c:pt>
                <c:pt idx="679">
                  <c:v>17578334.280000001</c:v>
                </c:pt>
                <c:pt idx="680">
                  <c:v>17785457.48</c:v>
                </c:pt>
                <c:pt idx="681">
                  <c:v>17835322.5</c:v>
                </c:pt>
                <c:pt idx="682">
                  <c:v>17668626.5</c:v>
                </c:pt>
                <c:pt idx="683">
                  <c:v>18030918.092</c:v>
                </c:pt>
                <c:pt idx="684">
                  <c:v>18016211.368000001</c:v>
                </c:pt>
                <c:pt idx="685">
                  <c:v>18103897.243999999</c:v>
                </c:pt>
                <c:pt idx="686">
                  <c:v>18170463.388</c:v>
                </c:pt>
                <c:pt idx="687">
                  <c:v>18313705.813999999</c:v>
                </c:pt>
                <c:pt idx="688">
                  <c:v>18646911.884999998</c:v>
                </c:pt>
                <c:pt idx="689">
                  <c:v>18611188.185999997</c:v>
                </c:pt>
                <c:pt idx="690">
                  <c:v>18597538.890000001</c:v>
                </c:pt>
                <c:pt idx="691">
                  <c:v>18565474.247000001</c:v>
                </c:pt>
                <c:pt idx="692">
                  <c:v>18786922.392000001</c:v>
                </c:pt>
                <c:pt idx="693">
                  <c:v>18979101.899999999</c:v>
                </c:pt>
                <c:pt idx="694">
                  <c:v>18996225.116</c:v>
                </c:pt>
                <c:pt idx="695">
                  <c:v>19096364.628000002</c:v>
                </c:pt>
                <c:pt idx="696">
                  <c:v>19116949.460000001</c:v>
                </c:pt>
                <c:pt idx="697">
                  <c:v>19167534.737999998</c:v>
                </c:pt>
                <c:pt idx="698">
                  <c:v>19281936.884</c:v>
                </c:pt>
                <c:pt idx="699">
                  <c:v>19586329.52</c:v>
                </c:pt>
                <c:pt idx="700">
                  <c:v>19471750.847999997</c:v>
                </c:pt>
                <c:pt idx="701">
                  <c:v>19640839.574000001</c:v>
                </c:pt>
                <c:pt idx="702">
                  <c:v>19714833.967999998</c:v>
                </c:pt>
                <c:pt idx="703">
                  <c:v>19829016.312000003</c:v>
                </c:pt>
                <c:pt idx="704">
                  <c:v>19952199.200000003</c:v>
                </c:pt>
                <c:pt idx="705">
                  <c:v>19912706.307999998</c:v>
                </c:pt>
                <c:pt idx="706">
                  <c:v>20053757.91</c:v>
                </c:pt>
                <c:pt idx="707">
                  <c:v>20223787.607000001</c:v>
                </c:pt>
                <c:pt idx="708">
                  <c:v>20303560.080000002</c:v>
                </c:pt>
                <c:pt idx="709">
                  <c:v>20458702.655999999</c:v>
                </c:pt>
                <c:pt idx="710">
                  <c:v>20642836.031999998</c:v>
                </c:pt>
                <c:pt idx="711">
                  <c:v>20315160.707000002</c:v>
                </c:pt>
                <c:pt idx="712">
                  <c:v>20758942.610000003</c:v>
                </c:pt>
                <c:pt idx="713">
                  <c:v>20827565.451000001</c:v>
                </c:pt>
                <c:pt idx="714">
                  <c:v>20853640.873</c:v>
                </c:pt>
                <c:pt idx="715">
                  <c:v>21136986.318</c:v>
                </c:pt>
                <c:pt idx="716">
                  <c:v>21164914.843000002</c:v>
                </c:pt>
                <c:pt idx="717">
                  <c:v>21225916.881999999</c:v>
                </c:pt>
                <c:pt idx="718">
                  <c:v>21352010</c:v>
                </c:pt>
                <c:pt idx="719">
                  <c:v>21383831.249000002</c:v>
                </c:pt>
                <c:pt idx="720">
                  <c:v>21679309.588999998</c:v>
                </c:pt>
                <c:pt idx="721">
                  <c:v>21519060.803999998</c:v>
                </c:pt>
                <c:pt idx="722">
                  <c:v>21650259.960000001</c:v>
                </c:pt>
                <c:pt idx="723">
                  <c:v>21780833.843999997</c:v>
                </c:pt>
                <c:pt idx="724">
                  <c:v>21621023.438999999</c:v>
                </c:pt>
                <c:pt idx="725">
                  <c:v>22047752.132000003</c:v>
                </c:pt>
                <c:pt idx="726">
                  <c:v>22210468.596000001</c:v>
                </c:pt>
                <c:pt idx="727">
                  <c:v>22407618.812999997</c:v>
                </c:pt>
                <c:pt idx="728">
                  <c:v>22559177.396000002</c:v>
                </c:pt>
                <c:pt idx="729">
                  <c:v>22558887.888</c:v>
                </c:pt>
                <c:pt idx="730">
                  <c:v>22478618.075000003</c:v>
                </c:pt>
                <c:pt idx="731">
                  <c:v>22807154.93</c:v>
                </c:pt>
                <c:pt idx="732">
                  <c:v>22842166.750999998</c:v>
                </c:pt>
                <c:pt idx="733">
                  <c:v>23066823.444000002</c:v>
                </c:pt>
                <c:pt idx="734">
                  <c:v>23197547.336000003</c:v>
                </c:pt>
                <c:pt idx="735">
                  <c:v>23302407.235999998</c:v>
                </c:pt>
                <c:pt idx="736">
                  <c:v>23472185.184</c:v>
                </c:pt>
                <c:pt idx="737">
                  <c:v>23519053.695999999</c:v>
                </c:pt>
                <c:pt idx="738">
                  <c:v>23462513.427000001</c:v>
                </c:pt>
                <c:pt idx="739">
                  <c:v>23812138.976</c:v>
                </c:pt>
                <c:pt idx="740">
                  <c:v>23776546.365000002</c:v>
                </c:pt>
                <c:pt idx="741">
                  <c:v>23818287.256999999</c:v>
                </c:pt>
                <c:pt idx="742">
                  <c:v>23920946.924999997</c:v>
                </c:pt>
                <c:pt idx="743">
                  <c:v>24191507.405999996</c:v>
                </c:pt>
                <c:pt idx="744">
                  <c:v>24235725.479000002</c:v>
                </c:pt>
                <c:pt idx="745">
                  <c:v>24005666.466000002</c:v>
                </c:pt>
                <c:pt idx="746">
                  <c:v>24441769.98</c:v>
                </c:pt>
                <c:pt idx="747">
                  <c:v>24464678.255000003</c:v>
                </c:pt>
                <c:pt idx="748">
                  <c:v>24501712.481999997</c:v>
                </c:pt>
                <c:pt idx="749">
                  <c:v>24974445.060000002</c:v>
                </c:pt>
                <c:pt idx="750">
                  <c:v>24972441.114999998</c:v>
                </c:pt>
                <c:pt idx="751">
                  <c:v>25138605.120000001</c:v>
                </c:pt>
                <c:pt idx="752">
                  <c:v>25092827.222000003</c:v>
                </c:pt>
                <c:pt idx="753">
                  <c:v>25320574.437000003</c:v>
                </c:pt>
                <c:pt idx="754">
                  <c:v>25418695.954999998</c:v>
                </c:pt>
                <c:pt idx="755">
                  <c:v>25637145.513</c:v>
                </c:pt>
                <c:pt idx="756">
                  <c:v>25651836.134999998</c:v>
                </c:pt>
                <c:pt idx="757">
                  <c:v>25765303.148000002</c:v>
                </c:pt>
                <c:pt idx="758">
                  <c:v>26087881.902000003</c:v>
                </c:pt>
                <c:pt idx="759">
                  <c:v>26118695.546</c:v>
                </c:pt>
                <c:pt idx="760">
                  <c:v>26312002.944000002</c:v>
                </c:pt>
                <c:pt idx="761">
                  <c:v>26460877.965</c:v>
                </c:pt>
                <c:pt idx="762">
                  <c:v>26244366.348000001</c:v>
                </c:pt>
                <c:pt idx="763">
                  <c:v>26522582.710000001</c:v>
                </c:pt>
                <c:pt idx="764">
                  <c:v>26567950.048999999</c:v>
                </c:pt>
                <c:pt idx="765">
                  <c:v>26791785.039999999</c:v>
                </c:pt>
                <c:pt idx="766">
                  <c:v>26923229.784000002</c:v>
                </c:pt>
                <c:pt idx="767">
                  <c:v>27278923.104999997</c:v>
                </c:pt>
                <c:pt idx="768">
                  <c:v>27313346.386000004</c:v>
                </c:pt>
                <c:pt idx="769">
                  <c:v>27427305.232000001</c:v>
                </c:pt>
                <c:pt idx="770">
                  <c:v>27572325.82</c:v>
                </c:pt>
                <c:pt idx="771">
                  <c:v>27616530.899999999</c:v>
                </c:pt>
                <c:pt idx="772">
                  <c:v>27727231.140999999</c:v>
                </c:pt>
                <c:pt idx="773">
                  <c:v>27937253.670000002</c:v>
                </c:pt>
                <c:pt idx="774">
                  <c:v>28113218.449999999</c:v>
                </c:pt>
                <c:pt idx="775">
                  <c:v>28295614.588999998</c:v>
                </c:pt>
                <c:pt idx="776">
                  <c:v>28390748.197000004</c:v>
                </c:pt>
                <c:pt idx="777">
                  <c:v>28455063.032000002</c:v>
                </c:pt>
                <c:pt idx="778">
                  <c:v>28689382.620000001</c:v>
                </c:pt>
                <c:pt idx="779">
                  <c:v>28800087.429000001</c:v>
                </c:pt>
                <c:pt idx="780">
                  <c:v>28971513.162</c:v>
                </c:pt>
                <c:pt idx="781">
                  <c:v>28998436.917999998</c:v>
                </c:pt>
                <c:pt idx="782">
                  <c:v>29131125.588</c:v>
                </c:pt>
                <c:pt idx="783">
                  <c:v>29469026.736000001</c:v>
                </c:pt>
                <c:pt idx="784">
                  <c:v>29237611.628999997</c:v>
                </c:pt>
                <c:pt idx="785">
                  <c:v>29575867.151999999</c:v>
                </c:pt>
                <c:pt idx="786">
                  <c:v>29563467.125999998</c:v>
                </c:pt>
                <c:pt idx="787">
                  <c:v>29795612.600000001</c:v>
                </c:pt>
                <c:pt idx="788">
                  <c:v>30164612.296000004</c:v>
                </c:pt>
                <c:pt idx="789">
                  <c:v>30137562.824999999</c:v>
                </c:pt>
                <c:pt idx="790">
                  <c:v>30153566.684999999</c:v>
                </c:pt>
                <c:pt idx="791">
                  <c:v>30632398.985999998</c:v>
                </c:pt>
                <c:pt idx="792">
                  <c:v>30369317.616</c:v>
                </c:pt>
                <c:pt idx="793">
                  <c:v>30541689.612</c:v>
                </c:pt>
                <c:pt idx="794">
                  <c:v>31004863.263</c:v>
                </c:pt>
                <c:pt idx="795">
                  <c:v>30775507.193999998</c:v>
                </c:pt>
                <c:pt idx="796">
                  <c:v>31041063.48</c:v>
                </c:pt>
                <c:pt idx="797">
                  <c:v>31593956.996999998</c:v>
                </c:pt>
                <c:pt idx="798">
                  <c:v>31291891.704</c:v>
                </c:pt>
                <c:pt idx="799">
                  <c:v>31614466.458000001</c:v>
                </c:pt>
                <c:pt idx="800">
                  <c:v>32106306.255999997</c:v>
                </c:pt>
                <c:pt idx="801">
                  <c:v>31939917.211999997</c:v>
                </c:pt>
                <c:pt idx="802">
                  <c:v>31947541.150000002</c:v>
                </c:pt>
                <c:pt idx="803">
                  <c:v>32343607.434</c:v>
                </c:pt>
                <c:pt idx="804">
                  <c:v>32279168.82</c:v>
                </c:pt>
                <c:pt idx="805">
                  <c:v>32431372.77</c:v>
                </c:pt>
                <c:pt idx="806">
                  <c:v>32459872.814999998</c:v>
                </c:pt>
                <c:pt idx="807">
                  <c:v>32911807.968000002</c:v>
                </c:pt>
                <c:pt idx="808">
                  <c:v>32896968.544000003</c:v>
                </c:pt>
                <c:pt idx="809">
                  <c:v>33082420.831</c:v>
                </c:pt>
                <c:pt idx="810">
                  <c:v>33109534.503999997</c:v>
                </c:pt>
                <c:pt idx="811">
                  <c:v>33430017.348000001</c:v>
                </c:pt>
                <c:pt idx="812">
                  <c:v>33729900.037999995</c:v>
                </c:pt>
                <c:pt idx="813">
                  <c:v>33788603.276999995</c:v>
                </c:pt>
                <c:pt idx="814">
                  <c:v>33733376.449000001</c:v>
                </c:pt>
                <c:pt idx="815">
                  <c:v>34047390.406000003</c:v>
                </c:pt>
                <c:pt idx="816">
                  <c:v>34421070.966000006</c:v>
                </c:pt>
                <c:pt idx="817">
                  <c:v>34229685.552999996</c:v>
                </c:pt>
                <c:pt idx="818">
                  <c:v>34775885.572999999</c:v>
                </c:pt>
                <c:pt idx="819">
                  <c:v>34871110.669999994</c:v>
                </c:pt>
                <c:pt idx="820">
                  <c:v>35066288.381999999</c:v>
                </c:pt>
                <c:pt idx="821">
                  <c:v>35207920.614</c:v>
                </c:pt>
                <c:pt idx="822">
                  <c:v>35378214.898000002</c:v>
                </c:pt>
                <c:pt idx="823">
                  <c:v>35727323.008000001</c:v>
                </c:pt>
                <c:pt idx="824">
                  <c:v>35804423.655000001</c:v>
                </c:pt>
                <c:pt idx="825">
                  <c:v>35988063.5</c:v>
                </c:pt>
                <c:pt idx="826">
                  <c:v>36065857.127000004</c:v>
                </c:pt>
                <c:pt idx="827">
                  <c:v>36384670.461999997</c:v>
                </c:pt>
                <c:pt idx="828">
                  <c:v>36457638.184</c:v>
                </c:pt>
                <c:pt idx="829">
                  <c:v>36685231.175999999</c:v>
                </c:pt>
                <c:pt idx="830">
                  <c:v>36602396.416000001</c:v>
                </c:pt>
                <c:pt idx="831">
                  <c:v>36614111.993999995</c:v>
                </c:pt>
                <c:pt idx="832">
                  <c:v>37249733.719999999</c:v>
                </c:pt>
                <c:pt idx="833">
                  <c:v>37590387.520000003</c:v>
                </c:pt>
                <c:pt idx="834">
                  <c:v>37603155.245999999</c:v>
                </c:pt>
                <c:pt idx="835">
                  <c:v>37627090.839000002</c:v>
                </c:pt>
                <c:pt idx="836">
                  <c:v>37985468.43</c:v>
                </c:pt>
                <c:pt idx="837">
                  <c:v>37824849.732000001</c:v>
                </c:pt>
                <c:pt idx="838">
                  <c:v>38239015.375999995</c:v>
                </c:pt>
                <c:pt idx="839">
                  <c:v>38595388.458000004</c:v>
                </c:pt>
                <c:pt idx="840">
                  <c:v>38627672.512000002</c:v>
                </c:pt>
                <c:pt idx="841">
                  <c:v>38830729.192000002</c:v>
                </c:pt>
                <c:pt idx="842">
                  <c:v>39087991.340000004</c:v>
                </c:pt>
                <c:pt idx="843">
                  <c:v>38956967.516000003</c:v>
                </c:pt>
                <c:pt idx="844">
                  <c:v>39431325.125</c:v>
                </c:pt>
                <c:pt idx="845">
                  <c:v>40079308.32</c:v>
                </c:pt>
                <c:pt idx="846">
                  <c:v>40230335.480999999</c:v>
                </c:pt>
                <c:pt idx="847">
                  <c:v>40214663.445</c:v>
                </c:pt>
                <c:pt idx="848">
                  <c:v>40423960.510000005</c:v>
                </c:pt>
                <c:pt idx="849">
                  <c:v>40176992.767999999</c:v>
                </c:pt>
                <c:pt idx="850">
                  <c:v>40884476.526000001</c:v>
                </c:pt>
                <c:pt idx="851">
                  <c:v>40814380.334000006</c:v>
                </c:pt>
                <c:pt idx="852">
                  <c:v>40803233.783999994</c:v>
                </c:pt>
                <c:pt idx="853">
                  <c:v>41055139.563999996</c:v>
                </c:pt>
                <c:pt idx="854">
                  <c:v>41580036.275000006</c:v>
                </c:pt>
                <c:pt idx="855">
                  <c:v>41851946.358000003</c:v>
                </c:pt>
                <c:pt idx="856">
                  <c:v>41814878.664999999</c:v>
                </c:pt>
                <c:pt idx="857">
                  <c:v>42103415.903999999</c:v>
                </c:pt>
                <c:pt idx="858">
                  <c:v>42393471.262000002</c:v>
                </c:pt>
                <c:pt idx="859">
                  <c:v>42033573.960000001</c:v>
                </c:pt>
                <c:pt idx="860">
                  <c:v>42660871.875</c:v>
                </c:pt>
                <c:pt idx="861">
                  <c:v>42809735.495999999</c:v>
                </c:pt>
                <c:pt idx="862">
                  <c:v>43100503.226000004</c:v>
                </c:pt>
                <c:pt idx="863">
                  <c:v>43472205</c:v>
                </c:pt>
                <c:pt idx="864">
                  <c:v>43472584.400000006</c:v>
                </c:pt>
                <c:pt idx="865">
                  <c:v>43759246.805999994</c:v>
                </c:pt>
                <c:pt idx="866">
                  <c:v>44273166.18</c:v>
                </c:pt>
                <c:pt idx="867">
                  <c:v>44255849.939999998</c:v>
                </c:pt>
                <c:pt idx="868">
                  <c:v>44134662.755999997</c:v>
                </c:pt>
                <c:pt idx="869">
                  <c:v>44835468.159999996</c:v>
                </c:pt>
                <c:pt idx="870">
                  <c:v>45254868.957000002</c:v>
                </c:pt>
                <c:pt idx="871">
                  <c:v>44474036.545000002</c:v>
                </c:pt>
                <c:pt idx="872">
                  <c:v>45467304.690000005</c:v>
                </c:pt>
                <c:pt idx="873">
                  <c:v>45298108.894999996</c:v>
                </c:pt>
                <c:pt idx="874">
                  <c:v>45292753.600000001</c:v>
                </c:pt>
                <c:pt idx="875">
                  <c:v>46210504.835999995</c:v>
                </c:pt>
                <c:pt idx="876">
                  <c:v>46135195.469999999</c:v>
                </c:pt>
                <c:pt idx="877">
                  <c:v>46872475.034000002</c:v>
                </c:pt>
                <c:pt idx="878">
                  <c:v>46453212.332000002</c:v>
                </c:pt>
                <c:pt idx="879">
                  <c:v>46907194.883999996</c:v>
                </c:pt>
                <c:pt idx="880">
                  <c:v>46907096.32</c:v>
                </c:pt>
                <c:pt idx="881">
                  <c:v>47286410.838</c:v>
                </c:pt>
                <c:pt idx="882">
                  <c:v>47468633.231999993</c:v>
                </c:pt>
                <c:pt idx="883">
                  <c:v>47725045.443999998</c:v>
                </c:pt>
                <c:pt idx="884">
                  <c:v>48170454.919</c:v>
                </c:pt>
                <c:pt idx="885">
                  <c:v>48130365.408000007</c:v>
                </c:pt>
                <c:pt idx="886">
                  <c:v>48796453.200000003</c:v>
                </c:pt>
                <c:pt idx="887">
                  <c:v>49066355.405999996</c:v>
                </c:pt>
                <c:pt idx="888">
                  <c:v>48854583.629999995</c:v>
                </c:pt>
                <c:pt idx="889">
                  <c:v>49647497.983999997</c:v>
                </c:pt>
                <c:pt idx="890">
                  <c:v>49404237.399999999</c:v>
                </c:pt>
                <c:pt idx="891">
                  <c:v>49742300.844999999</c:v>
                </c:pt>
                <c:pt idx="892">
                  <c:v>49858016.375999995</c:v>
                </c:pt>
                <c:pt idx="893">
                  <c:v>50144124.053999998</c:v>
                </c:pt>
                <c:pt idx="894">
                  <c:v>50770088.952000007</c:v>
                </c:pt>
                <c:pt idx="895">
                  <c:v>50776400.862000003</c:v>
                </c:pt>
                <c:pt idx="896">
                  <c:v>50795964.230999999</c:v>
                </c:pt>
                <c:pt idx="897">
                  <c:v>51338505.389999993</c:v>
                </c:pt>
                <c:pt idx="898">
                  <c:v>50888172.555</c:v>
                </c:pt>
                <c:pt idx="899">
                  <c:v>51912228.255000003</c:v>
                </c:pt>
                <c:pt idx="900">
                  <c:v>51894724.877999999</c:v>
                </c:pt>
                <c:pt idx="901">
                  <c:v>52180128.278999999</c:v>
                </c:pt>
                <c:pt idx="902">
                  <c:v>52988720.232000001</c:v>
                </c:pt>
                <c:pt idx="903">
                  <c:v>52961688.914999999</c:v>
                </c:pt>
                <c:pt idx="904">
                  <c:v>53052571.831999995</c:v>
                </c:pt>
                <c:pt idx="905">
                  <c:v>53559669.912</c:v>
                </c:pt>
                <c:pt idx="906">
                  <c:v>53691383.459999993</c:v>
                </c:pt>
                <c:pt idx="907">
                  <c:v>53758079.045999996</c:v>
                </c:pt>
                <c:pt idx="908">
                  <c:v>53875645.548</c:v>
                </c:pt>
                <c:pt idx="909">
                  <c:v>54364051.090000004</c:v>
                </c:pt>
                <c:pt idx="910">
                  <c:v>54183244.836000003</c:v>
                </c:pt>
                <c:pt idx="911">
                  <c:v>54640084.575999998</c:v>
                </c:pt>
                <c:pt idx="912">
                  <c:v>54573828.119999997</c:v>
                </c:pt>
                <c:pt idx="913">
                  <c:v>55228322.295000002</c:v>
                </c:pt>
                <c:pt idx="914">
                  <c:v>55091864.189999998</c:v>
                </c:pt>
                <c:pt idx="915">
                  <c:v>55611216.576000005</c:v>
                </c:pt>
                <c:pt idx="916">
                  <c:v>55649638.260000005</c:v>
                </c:pt>
                <c:pt idx="917">
                  <c:v>56712925.191000007</c:v>
                </c:pt>
                <c:pt idx="918">
                  <c:v>56499139.442000009</c:v>
                </c:pt>
                <c:pt idx="919">
                  <c:v>56827933.535000004</c:v>
                </c:pt>
                <c:pt idx="920">
                  <c:v>57390411.316</c:v>
                </c:pt>
                <c:pt idx="921">
                  <c:v>57513288.800000004</c:v>
                </c:pt>
                <c:pt idx="922">
                  <c:v>57429172.679999992</c:v>
                </c:pt>
                <c:pt idx="923">
                  <c:v>57319129.020000003</c:v>
                </c:pt>
                <c:pt idx="924">
                  <c:v>57984482.367000006</c:v>
                </c:pt>
                <c:pt idx="925">
                  <c:v>58083612.927999996</c:v>
                </c:pt>
                <c:pt idx="926">
                  <c:v>58416723.465000004</c:v>
                </c:pt>
                <c:pt idx="927">
                  <c:v>58838726.264999993</c:v>
                </c:pt>
                <c:pt idx="928">
                  <c:v>58884323.214000002</c:v>
                </c:pt>
                <c:pt idx="929">
                  <c:v>59400228.479999997</c:v>
                </c:pt>
                <c:pt idx="930">
                  <c:v>59606033.562000006</c:v>
                </c:pt>
                <c:pt idx="931">
                  <c:v>59303766.456</c:v>
                </c:pt>
                <c:pt idx="932">
                  <c:v>61072650.156000003</c:v>
                </c:pt>
                <c:pt idx="933">
                  <c:v>60931965.315000005</c:v>
                </c:pt>
                <c:pt idx="934">
                  <c:v>61223480.978999995</c:v>
                </c:pt>
                <c:pt idx="935">
                  <c:v>61335342.996000007</c:v>
                </c:pt>
                <c:pt idx="936">
                  <c:v>61272450.225000001</c:v>
                </c:pt>
                <c:pt idx="937">
                  <c:v>61931523.961999997</c:v>
                </c:pt>
                <c:pt idx="938">
                  <c:v>62469413.981999993</c:v>
                </c:pt>
                <c:pt idx="939">
                  <c:v>62173639.150000006</c:v>
                </c:pt>
                <c:pt idx="940">
                  <c:v>62985832.829999998</c:v>
                </c:pt>
                <c:pt idx="941">
                  <c:v>62956336.643999994</c:v>
                </c:pt>
                <c:pt idx="942">
                  <c:v>62868614.420000002</c:v>
                </c:pt>
                <c:pt idx="943">
                  <c:v>63567507.081</c:v>
                </c:pt>
                <c:pt idx="944">
                  <c:v>64530687.402999997</c:v>
                </c:pt>
                <c:pt idx="945">
                  <c:v>64701927.077999994</c:v>
                </c:pt>
                <c:pt idx="946">
                  <c:v>64631604.5</c:v>
                </c:pt>
                <c:pt idx="947">
                  <c:v>64622209.479999997</c:v>
                </c:pt>
                <c:pt idx="948">
                  <c:v>65698671.960000001</c:v>
                </c:pt>
                <c:pt idx="949">
                  <c:v>66053326.245000005</c:v>
                </c:pt>
                <c:pt idx="950">
                  <c:v>66260259.116999991</c:v>
                </c:pt>
                <c:pt idx="951">
                  <c:v>66374353.021999992</c:v>
                </c:pt>
                <c:pt idx="952">
                  <c:v>66296184.693000004</c:v>
                </c:pt>
                <c:pt idx="953">
                  <c:v>67385075.385000005</c:v>
                </c:pt>
                <c:pt idx="954">
                  <c:v>67033394.447999999</c:v>
                </c:pt>
                <c:pt idx="955">
                  <c:v>67913311.335000008</c:v>
                </c:pt>
                <c:pt idx="956">
                  <c:v>68115867.030000001</c:v>
                </c:pt>
                <c:pt idx="957">
                  <c:v>68787333.201000005</c:v>
                </c:pt>
                <c:pt idx="958">
                  <c:v>68936251.107999995</c:v>
                </c:pt>
                <c:pt idx="959">
                  <c:v>69437100.803000003</c:v>
                </c:pt>
                <c:pt idx="960">
                  <c:v>69424933.777999997</c:v>
                </c:pt>
                <c:pt idx="961">
                  <c:v>69928632.100000009</c:v>
                </c:pt>
                <c:pt idx="962">
                  <c:v>70123680.227000013</c:v>
                </c:pt>
                <c:pt idx="963">
                  <c:v>70532231.459999993</c:v>
                </c:pt>
                <c:pt idx="964">
                  <c:v>70501841.58600001</c:v>
                </c:pt>
                <c:pt idx="965">
                  <c:v>70873913.950000003</c:v>
                </c:pt>
                <c:pt idx="966">
                  <c:v>71173180.290999994</c:v>
                </c:pt>
                <c:pt idx="967">
                  <c:v>71538471.959999993</c:v>
                </c:pt>
                <c:pt idx="968">
                  <c:v>72414441.816</c:v>
                </c:pt>
                <c:pt idx="969">
                  <c:v>72973519.119000003</c:v>
                </c:pt>
                <c:pt idx="970">
                  <c:v>72415503.416000009</c:v>
                </c:pt>
                <c:pt idx="971">
                  <c:v>72704902.464000002</c:v>
                </c:pt>
                <c:pt idx="972">
                  <c:v>73763195.739999995</c:v>
                </c:pt>
                <c:pt idx="973">
                  <c:v>73660481.414999992</c:v>
                </c:pt>
                <c:pt idx="974">
                  <c:v>74532878.728</c:v>
                </c:pt>
                <c:pt idx="975">
                  <c:v>74836412.839999989</c:v>
                </c:pt>
                <c:pt idx="976">
                  <c:v>74726993.040000007</c:v>
                </c:pt>
                <c:pt idx="977">
                  <c:v>74982484.88499999</c:v>
                </c:pt>
                <c:pt idx="978">
                  <c:v>75503311.758000001</c:v>
                </c:pt>
                <c:pt idx="979">
                  <c:v>75817360.671999991</c:v>
                </c:pt>
                <c:pt idx="980">
                  <c:v>76809309.599000007</c:v>
                </c:pt>
                <c:pt idx="981">
                  <c:v>77091740.914999992</c:v>
                </c:pt>
                <c:pt idx="982">
                  <c:v>77127517.034999996</c:v>
                </c:pt>
                <c:pt idx="983">
                  <c:v>77713095.302000001</c:v>
                </c:pt>
                <c:pt idx="984">
                  <c:v>77762464.582000002</c:v>
                </c:pt>
                <c:pt idx="985">
                  <c:v>78003061.952999994</c:v>
                </c:pt>
                <c:pt idx="986">
                  <c:v>79318259.342999995</c:v>
                </c:pt>
                <c:pt idx="987">
                  <c:v>78662554.739999995</c:v>
                </c:pt>
                <c:pt idx="988">
                  <c:v>78883167.527999997</c:v>
                </c:pt>
                <c:pt idx="989">
                  <c:v>80438134.612000003</c:v>
                </c:pt>
                <c:pt idx="990">
                  <c:v>79964919.500000015</c:v>
                </c:pt>
                <c:pt idx="991">
                  <c:v>80513753.076999992</c:v>
                </c:pt>
                <c:pt idx="992">
                  <c:v>81127151.136999995</c:v>
                </c:pt>
                <c:pt idx="993">
                  <c:v>81651903.684</c:v>
                </c:pt>
                <c:pt idx="994">
                  <c:v>81232335.788000003</c:v>
                </c:pt>
                <c:pt idx="995">
                  <c:v>81613550.722000003</c:v>
                </c:pt>
                <c:pt idx="996">
                  <c:v>82082449.728</c:v>
                </c:pt>
                <c:pt idx="997">
                  <c:v>82606214.595000014</c:v>
                </c:pt>
                <c:pt idx="998">
                  <c:v>83266282.574999988</c:v>
                </c:pt>
                <c:pt idx="999">
                  <c:v>84199380</c:v>
                </c:pt>
                <c:pt idx="1000">
                  <c:v>84366112.570000008</c:v>
                </c:pt>
                <c:pt idx="1001">
                  <c:v>84662129.195999995</c:v>
                </c:pt>
                <c:pt idx="1002">
                  <c:v>84347602.635000005</c:v>
                </c:pt>
                <c:pt idx="1003">
                  <c:v>84999923.316</c:v>
                </c:pt>
                <c:pt idx="1004">
                  <c:v>85125416.725000009</c:v>
                </c:pt>
                <c:pt idx="1005">
                  <c:v>85861331.512000009</c:v>
                </c:pt>
                <c:pt idx="1006">
                  <c:v>86084813.135999992</c:v>
                </c:pt>
                <c:pt idx="1007">
                  <c:v>85993573.568000004</c:v>
                </c:pt>
                <c:pt idx="1008">
                  <c:v>86631599.208000004</c:v>
                </c:pt>
                <c:pt idx="1009">
                  <c:v>87427899.567999989</c:v>
                </c:pt>
                <c:pt idx="1010">
                  <c:v>88451761.859999999</c:v>
                </c:pt>
                <c:pt idx="1011">
                  <c:v>88104029.884000003</c:v>
                </c:pt>
                <c:pt idx="1012">
                  <c:v>89967463.920000002</c:v>
                </c:pt>
                <c:pt idx="1013">
                  <c:v>89708819.03199999</c:v>
                </c:pt>
                <c:pt idx="1014">
                  <c:v>88348804.079999998</c:v>
                </c:pt>
                <c:pt idx="1015">
                  <c:v>91042839.458999991</c:v>
                </c:pt>
                <c:pt idx="1016">
                  <c:v>90405509.337000012</c:v>
                </c:pt>
                <c:pt idx="1017">
                  <c:v>90368135.219999999</c:v>
                </c:pt>
                <c:pt idx="1018">
                  <c:v>90233416</c:v>
                </c:pt>
                <c:pt idx="1019">
                  <c:v>92263477.840000004</c:v>
                </c:pt>
                <c:pt idx="1020">
                  <c:v>92492710.475000009</c:v>
                </c:pt>
                <c:pt idx="1021">
                  <c:v>92670906.362999991</c:v>
                </c:pt>
                <c:pt idx="1022">
                  <c:v>93370483.711999997</c:v>
                </c:pt>
                <c:pt idx="1023">
                  <c:v>93502286.711999997</c:v>
                </c:pt>
                <c:pt idx="1024">
                  <c:v>94697038.008000001</c:v>
                </c:pt>
                <c:pt idx="1025">
                  <c:v>94822278.180000007</c:v>
                </c:pt>
                <c:pt idx="1026">
                  <c:v>93792324.480000004</c:v>
                </c:pt>
                <c:pt idx="1027">
                  <c:v>94922848.539999992</c:v>
                </c:pt>
                <c:pt idx="1028">
                  <c:v>96407705.739999995</c:v>
                </c:pt>
                <c:pt idx="1029">
                  <c:v>95675698.579999998</c:v>
                </c:pt>
                <c:pt idx="1030">
                  <c:v>97688446.881999999</c:v>
                </c:pt>
                <c:pt idx="1031">
                  <c:v>97768283.199999988</c:v>
                </c:pt>
                <c:pt idx="1032">
                  <c:v>97488405.11999999</c:v>
                </c:pt>
                <c:pt idx="1033">
                  <c:v>98670288.686999992</c:v>
                </c:pt>
                <c:pt idx="1034">
                  <c:v>98894711.80399999</c:v>
                </c:pt>
                <c:pt idx="1035">
                  <c:v>98680083.006999999</c:v>
                </c:pt>
                <c:pt idx="1036">
                  <c:v>99894917.615999997</c:v>
                </c:pt>
                <c:pt idx="1037">
                  <c:v>100155115.932</c:v>
                </c:pt>
                <c:pt idx="1038">
                  <c:v>100868584.79800001</c:v>
                </c:pt>
                <c:pt idx="1039">
                  <c:v>101798257.68900001</c:v>
                </c:pt>
                <c:pt idx="1040">
                  <c:v>101172138.59999999</c:v>
                </c:pt>
                <c:pt idx="1041">
                  <c:v>102247992.12800001</c:v>
                </c:pt>
                <c:pt idx="1042">
                  <c:v>102410542.962</c:v>
                </c:pt>
                <c:pt idx="1043">
                  <c:v>102292150.656</c:v>
                </c:pt>
                <c:pt idx="1044">
                  <c:v>103352443.10000001</c:v>
                </c:pt>
                <c:pt idx="1045">
                  <c:v>105368034.339</c:v>
                </c:pt>
                <c:pt idx="1046">
                  <c:v>105967493.632</c:v>
                </c:pt>
                <c:pt idx="1047">
                  <c:v>105169736.49599999</c:v>
                </c:pt>
                <c:pt idx="1048">
                  <c:v>104705925.46699999</c:v>
                </c:pt>
                <c:pt idx="1049">
                  <c:v>106710157.13399999</c:v>
                </c:pt>
                <c:pt idx="1050">
                  <c:v>105213333.01000001</c:v>
                </c:pt>
                <c:pt idx="1051">
                  <c:v>106581003.21800001</c:v>
                </c:pt>
                <c:pt idx="1052">
                  <c:v>108190350.04899999</c:v>
                </c:pt>
                <c:pt idx="1053">
                  <c:v>108122655.15900001</c:v>
                </c:pt>
                <c:pt idx="1054">
                  <c:v>108832978.45</c:v>
                </c:pt>
                <c:pt idx="1055">
                  <c:v>109175484.06400001</c:v>
                </c:pt>
                <c:pt idx="1056">
                  <c:v>109246742.03299999</c:v>
                </c:pt>
                <c:pt idx="1057">
                  <c:v>110286280.89999999</c:v>
                </c:pt>
                <c:pt idx="1058">
                  <c:v>109754632.836</c:v>
                </c:pt>
                <c:pt idx="1059">
                  <c:v>111209822.388</c:v>
                </c:pt>
                <c:pt idx="1060">
                  <c:v>112592149.49499999</c:v>
                </c:pt>
                <c:pt idx="1061">
                  <c:v>112332001.506</c:v>
                </c:pt>
                <c:pt idx="1062">
                  <c:v>113341386.25599998</c:v>
                </c:pt>
                <c:pt idx="1063">
                  <c:v>114545511.04799999</c:v>
                </c:pt>
                <c:pt idx="1064">
                  <c:v>114008128.448</c:v>
                </c:pt>
                <c:pt idx="1065">
                  <c:v>115414833.958</c:v>
                </c:pt>
                <c:pt idx="1066">
                  <c:v>115330738.18000001</c:v>
                </c:pt>
                <c:pt idx="1067">
                  <c:v>116022092.92</c:v>
                </c:pt>
                <c:pt idx="1068">
                  <c:v>117296300.355</c:v>
                </c:pt>
                <c:pt idx="1069">
                  <c:v>116924040.2</c:v>
                </c:pt>
                <c:pt idx="1070">
                  <c:v>117517305.59999999</c:v>
                </c:pt>
                <c:pt idx="1071">
                  <c:v>117521708.535</c:v>
                </c:pt>
                <c:pt idx="1072">
                  <c:v>118194350.39999999</c:v>
                </c:pt>
                <c:pt idx="1073">
                  <c:v>119118444.684</c:v>
                </c:pt>
                <c:pt idx="1074">
                  <c:v>120775427.73999999</c:v>
                </c:pt>
                <c:pt idx="1075">
                  <c:v>120382221.736</c:v>
                </c:pt>
                <c:pt idx="1076">
                  <c:v>121479773.184</c:v>
                </c:pt>
                <c:pt idx="1077">
                  <c:v>121001765.42999999</c:v>
                </c:pt>
                <c:pt idx="1078">
                  <c:v>121467536.06</c:v>
                </c:pt>
                <c:pt idx="1079">
                  <c:v>121787720.04000001</c:v>
                </c:pt>
                <c:pt idx="1080">
                  <c:v>123257276.384</c:v>
                </c:pt>
                <c:pt idx="1081">
                  <c:v>124670883.596</c:v>
                </c:pt>
                <c:pt idx="1082">
                  <c:v>125024389.63800001</c:v>
                </c:pt>
                <c:pt idx="1083">
                  <c:v>124318262.27</c:v>
                </c:pt>
                <c:pt idx="1084">
                  <c:v>125913627.98100001</c:v>
                </c:pt>
                <c:pt idx="1085">
                  <c:v>126689068.73999999</c:v>
                </c:pt>
                <c:pt idx="1086">
                  <c:v>126815593.10399999</c:v>
                </c:pt>
                <c:pt idx="1087">
                  <c:v>128457008.75199999</c:v>
                </c:pt>
                <c:pt idx="1088">
                  <c:v>128503702.668</c:v>
                </c:pt>
                <c:pt idx="1089">
                  <c:v>129052923.24600001</c:v>
                </c:pt>
                <c:pt idx="1090">
                  <c:v>128121250.752</c:v>
                </c:pt>
                <c:pt idx="1091">
                  <c:v>128187907.382</c:v>
                </c:pt>
                <c:pt idx="1092">
                  <c:v>129785782.63500001</c:v>
                </c:pt>
                <c:pt idx="1093">
                  <c:v>131358443.293</c:v>
                </c:pt>
                <c:pt idx="1094">
                  <c:v>132126045.912</c:v>
                </c:pt>
                <c:pt idx="1095">
                  <c:v>132692261.616</c:v>
                </c:pt>
                <c:pt idx="1096">
                  <c:v>133840137.448</c:v>
                </c:pt>
                <c:pt idx="1097">
                  <c:v>132765032.565</c:v>
                </c:pt>
                <c:pt idx="1098">
                  <c:v>133911563.976</c:v>
                </c:pt>
                <c:pt idx="1099">
                  <c:v>134978601.248</c:v>
                </c:pt>
                <c:pt idx="1100">
                  <c:v>136309756.68799999</c:v>
                </c:pt>
                <c:pt idx="1101">
                  <c:v>136660033.23199999</c:v>
                </c:pt>
                <c:pt idx="1102">
                  <c:v>135036520.308</c:v>
                </c:pt>
                <c:pt idx="1103">
                  <c:v>136357064.16</c:v>
                </c:pt>
                <c:pt idx="1104">
                  <c:v>136890213.87799999</c:v>
                </c:pt>
                <c:pt idx="1105">
                  <c:v>138849598.27399999</c:v>
                </c:pt>
                <c:pt idx="1106">
                  <c:v>138265663.84</c:v>
                </c:pt>
                <c:pt idx="1107">
                  <c:v>139225045.93200001</c:v>
                </c:pt>
                <c:pt idx="1108">
                  <c:v>140333742.912</c:v>
                </c:pt>
                <c:pt idx="1109">
                  <c:v>139063988.16</c:v>
                </c:pt>
                <c:pt idx="1110">
                  <c:v>141495604.817</c:v>
                </c:pt>
                <c:pt idx="1111">
                  <c:v>142864016.20300001</c:v>
                </c:pt>
                <c:pt idx="1112">
                  <c:v>144011084.28800002</c:v>
                </c:pt>
                <c:pt idx="1113">
                  <c:v>144240660.48000002</c:v>
                </c:pt>
                <c:pt idx="1114">
                  <c:v>143254348.75400001</c:v>
                </c:pt>
                <c:pt idx="1115">
                  <c:v>143961354.76800001</c:v>
                </c:pt>
                <c:pt idx="1116">
                  <c:v>145046212.704</c:v>
                </c:pt>
                <c:pt idx="1117">
                  <c:v>147038906.89399999</c:v>
                </c:pt>
                <c:pt idx="1118">
                  <c:v>146798167.15200001</c:v>
                </c:pt>
                <c:pt idx="1119">
                  <c:v>149325879.31799999</c:v>
                </c:pt>
                <c:pt idx="1120">
                  <c:v>146964752.81999999</c:v>
                </c:pt>
                <c:pt idx="1121">
                  <c:v>149348265.597</c:v>
                </c:pt>
                <c:pt idx="1122">
                  <c:v>149669827.65000001</c:v>
                </c:pt>
                <c:pt idx="1123">
                  <c:v>150131068.75800002</c:v>
                </c:pt>
                <c:pt idx="1124">
                  <c:v>150940593.04999998</c:v>
                </c:pt>
                <c:pt idx="1125">
                  <c:v>150812741.10999998</c:v>
                </c:pt>
                <c:pt idx="1126">
                  <c:v>152086138.25600001</c:v>
                </c:pt>
                <c:pt idx="1127">
                  <c:v>153097297.604</c:v>
                </c:pt>
                <c:pt idx="1128">
                  <c:v>154843208.55000001</c:v>
                </c:pt>
                <c:pt idx="1129">
                  <c:v>154276399.984</c:v>
                </c:pt>
                <c:pt idx="1130">
                  <c:v>154431695.91600001</c:v>
                </c:pt>
                <c:pt idx="1131">
                  <c:v>154698070.324</c:v>
                </c:pt>
                <c:pt idx="1132">
                  <c:v>157098342.05900002</c:v>
                </c:pt>
                <c:pt idx="1133">
                  <c:v>158537242.57800001</c:v>
                </c:pt>
                <c:pt idx="1134">
                  <c:v>160597486.917</c:v>
                </c:pt>
                <c:pt idx="1135">
                  <c:v>158277076.18000001</c:v>
                </c:pt>
                <c:pt idx="1136">
                  <c:v>159526060.56</c:v>
                </c:pt>
                <c:pt idx="1137">
                  <c:v>159687881.56200001</c:v>
                </c:pt>
                <c:pt idx="1138">
                  <c:v>160725534.426</c:v>
                </c:pt>
                <c:pt idx="1139">
                  <c:v>161586610.752</c:v>
                </c:pt>
                <c:pt idx="1140">
                  <c:v>162877070.07500002</c:v>
                </c:pt>
                <c:pt idx="1141">
                  <c:v>161224950.78200001</c:v>
                </c:pt>
                <c:pt idx="1142">
                  <c:v>164200583.664</c:v>
                </c:pt>
                <c:pt idx="1143">
                  <c:v>164211395.84099999</c:v>
                </c:pt>
                <c:pt idx="1144">
                  <c:v>165111952.632</c:v>
                </c:pt>
                <c:pt idx="1145">
                  <c:v>166005259.065</c:v>
                </c:pt>
                <c:pt idx="1146">
                  <c:v>166393537.47099999</c:v>
                </c:pt>
                <c:pt idx="1147">
                  <c:v>167709594.64000002</c:v>
                </c:pt>
                <c:pt idx="1148">
                  <c:v>168869518.986</c:v>
                </c:pt>
                <c:pt idx="1149">
                  <c:v>169159985.785</c:v>
                </c:pt>
                <c:pt idx="1150">
                  <c:v>169909938.62400001</c:v>
                </c:pt>
                <c:pt idx="1151">
                  <c:v>172657886.998</c:v>
                </c:pt>
                <c:pt idx="1152">
                  <c:v>171185417.38800001</c:v>
                </c:pt>
                <c:pt idx="1153">
                  <c:v>170751347.31299999</c:v>
                </c:pt>
                <c:pt idx="1154">
                  <c:v>174197726.37900001</c:v>
                </c:pt>
                <c:pt idx="1155">
                  <c:v>174395007.53999999</c:v>
                </c:pt>
                <c:pt idx="1156">
                  <c:v>176344298.40400001</c:v>
                </c:pt>
                <c:pt idx="1157">
                  <c:v>175622825.78599998</c:v>
                </c:pt>
                <c:pt idx="1158">
                  <c:v>176507409.59999999</c:v>
                </c:pt>
                <c:pt idx="1159">
                  <c:v>177973505.47799999</c:v>
                </c:pt>
                <c:pt idx="1160">
                  <c:v>178005922.35299999</c:v>
                </c:pt>
                <c:pt idx="1161">
                  <c:v>180430230.18599999</c:v>
                </c:pt>
                <c:pt idx="1162">
                  <c:v>180207446.03400001</c:v>
                </c:pt>
                <c:pt idx="1163">
                  <c:v>181585207.01999998</c:v>
                </c:pt>
                <c:pt idx="1164">
                  <c:v>181329572.99199998</c:v>
                </c:pt>
                <c:pt idx="1165">
                  <c:v>183372997.99699998</c:v>
                </c:pt>
                <c:pt idx="1166">
                  <c:v>183030401.998</c:v>
                </c:pt>
                <c:pt idx="1167">
                  <c:v>184703299.79300001</c:v>
                </c:pt>
                <c:pt idx="1168">
                  <c:v>185759127.63</c:v>
                </c:pt>
                <c:pt idx="1169">
                  <c:v>186445780.02599999</c:v>
                </c:pt>
                <c:pt idx="1170">
                  <c:v>187054155.53299999</c:v>
                </c:pt>
                <c:pt idx="1171">
                  <c:v>188196209.65799999</c:v>
                </c:pt>
                <c:pt idx="1172">
                  <c:v>189667207.683</c:v>
                </c:pt>
                <c:pt idx="1173">
                  <c:v>190652029.68000001</c:v>
                </c:pt>
                <c:pt idx="1174">
                  <c:v>190552401.66799998</c:v>
                </c:pt>
                <c:pt idx="1175">
                  <c:v>190076732.33399999</c:v>
                </c:pt>
                <c:pt idx="1176">
                  <c:v>192100541.42899999</c:v>
                </c:pt>
                <c:pt idx="1177">
                  <c:v>193896663.66</c:v>
                </c:pt>
                <c:pt idx="1178">
                  <c:v>192667491.16800001</c:v>
                </c:pt>
                <c:pt idx="1179">
                  <c:v>192157385.958</c:v>
                </c:pt>
                <c:pt idx="1180">
                  <c:v>195218766.722</c:v>
                </c:pt>
                <c:pt idx="1181">
                  <c:v>196710396.96000001</c:v>
                </c:pt>
                <c:pt idx="1182">
                  <c:v>197938917.00800002</c:v>
                </c:pt>
                <c:pt idx="1183">
                  <c:v>198088827.04800001</c:v>
                </c:pt>
                <c:pt idx="1184">
                  <c:v>199237787.09100002</c:v>
                </c:pt>
                <c:pt idx="1185">
                  <c:v>200016516.153</c:v>
                </c:pt>
                <c:pt idx="1186">
                  <c:v>201737529.13</c:v>
                </c:pt>
                <c:pt idx="1187">
                  <c:v>202115074.854</c:v>
                </c:pt>
                <c:pt idx="1188">
                  <c:v>201202326.01800001</c:v>
                </c:pt>
                <c:pt idx="1189">
                  <c:v>203234516.44600001</c:v>
                </c:pt>
                <c:pt idx="1190">
                  <c:v>203903782.60800001</c:v>
                </c:pt>
                <c:pt idx="1191">
                  <c:v>205355614.81999999</c:v>
                </c:pt>
                <c:pt idx="1192">
                  <c:v>206847414.384</c:v>
                </c:pt>
                <c:pt idx="1193">
                  <c:v>206578871.09100002</c:v>
                </c:pt>
                <c:pt idx="1194">
                  <c:v>206218854.17700002</c:v>
                </c:pt>
                <c:pt idx="1195">
                  <c:v>209594020.736</c:v>
                </c:pt>
                <c:pt idx="1196">
                  <c:v>208272373.847</c:v>
                </c:pt>
                <c:pt idx="1197">
                  <c:v>209711988.85499999</c:v>
                </c:pt>
                <c:pt idx="1198">
                  <c:v>212171543.22</c:v>
                </c:pt>
                <c:pt idx="1199">
                  <c:v>212276900.21600002</c:v>
                </c:pt>
                <c:pt idx="1200">
                  <c:v>214150633.866</c:v>
                </c:pt>
                <c:pt idx="1201">
                  <c:v>213804669.51999998</c:v>
                </c:pt>
                <c:pt idx="1202">
                  <c:v>214423876.16999999</c:v>
                </c:pt>
                <c:pt idx="1203">
                  <c:v>216486736.104</c:v>
                </c:pt>
                <c:pt idx="1204">
                  <c:v>218881495.62</c:v>
                </c:pt>
                <c:pt idx="1205">
                  <c:v>218335933.40000001</c:v>
                </c:pt>
                <c:pt idx="1206">
                  <c:v>219200886.80200002</c:v>
                </c:pt>
                <c:pt idx="1207">
                  <c:v>221178177.963</c:v>
                </c:pt>
                <c:pt idx="1208">
                  <c:v>221665902.52500001</c:v>
                </c:pt>
                <c:pt idx="1209">
                  <c:v>221215576.477</c:v>
                </c:pt>
                <c:pt idx="1210">
                  <c:v>223195397.46900001</c:v>
                </c:pt>
                <c:pt idx="1211">
                  <c:v>223934075.82600001</c:v>
                </c:pt>
                <c:pt idx="1212">
                  <c:v>223634896.58000001</c:v>
                </c:pt>
                <c:pt idx="1213">
                  <c:v>225325163.15200001</c:v>
                </c:pt>
                <c:pt idx="1214">
                  <c:v>227736451.59600002</c:v>
                </c:pt>
                <c:pt idx="1215">
                  <c:v>228202978</c:v>
                </c:pt>
                <c:pt idx="1216">
                  <c:v>230087874.80899999</c:v>
                </c:pt>
                <c:pt idx="1217">
                  <c:v>229913495.5</c:v>
                </c:pt>
                <c:pt idx="1218">
                  <c:v>230454255.57699999</c:v>
                </c:pt>
                <c:pt idx="1219">
                  <c:v>233053738.38</c:v>
                </c:pt>
                <c:pt idx="1220">
                  <c:v>232541098.132</c:v>
                </c:pt>
                <c:pt idx="1221">
                  <c:v>234562478.25999999</c:v>
                </c:pt>
                <c:pt idx="1222">
                  <c:v>235692146.984</c:v>
                </c:pt>
                <c:pt idx="1223">
                  <c:v>237395606.78</c:v>
                </c:pt>
                <c:pt idx="1224">
                  <c:v>237322298.15099999</c:v>
                </c:pt>
                <c:pt idx="1225">
                  <c:v>240687244.55600002</c:v>
                </c:pt>
                <c:pt idx="1226">
                  <c:v>240810057.07800001</c:v>
                </c:pt>
                <c:pt idx="1227">
                  <c:v>240491616.912</c:v>
                </c:pt>
                <c:pt idx="1228">
                  <c:v>243227047.32000002</c:v>
                </c:pt>
                <c:pt idx="1229">
                  <c:v>244725880.22400001</c:v>
                </c:pt>
                <c:pt idx="1230">
                  <c:v>244530749.65699998</c:v>
                </c:pt>
                <c:pt idx="1231">
                  <c:v>244465321.72</c:v>
                </c:pt>
                <c:pt idx="1232">
                  <c:v>248245251.87599999</c:v>
                </c:pt>
                <c:pt idx="1233">
                  <c:v>248870485.63800001</c:v>
                </c:pt>
                <c:pt idx="1234">
                  <c:v>251186348.78400001</c:v>
                </c:pt>
                <c:pt idx="1235">
                  <c:v>249904301.50599998</c:v>
                </c:pt>
                <c:pt idx="1236">
                  <c:v>252212384.64199999</c:v>
                </c:pt>
                <c:pt idx="1237">
                  <c:v>253566063.36000001</c:v>
                </c:pt>
                <c:pt idx="1238">
                  <c:v>253498488.25</c:v>
                </c:pt>
                <c:pt idx="1239">
                  <c:v>255307661.53200001</c:v>
                </c:pt>
                <c:pt idx="1240">
                  <c:v>256356546.884</c:v>
                </c:pt>
                <c:pt idx="1241">
                  <c:v>257237327.46400002</c:v>
                </c:pt>
                <c:pt idx="1242">
                  <c:v>257813464.59600002</c:v>
                </c:pt>
                <c:pt idx="1243">
                  <c:v>258764764.98300001</c:v>
                </c:pt>
                <c:pt idx="1244">
                  <c:v>258953691.09599999</c:v>
                </c:pt>
                <c:pt idx="1245">
                  <c:v>261231465.32999998</c:v>
                </c:pt>
                <c:pt idx="1246">
                  <c:v>262279005.498</c:v>
                </c:pt>
                <c:pt idx="1247">
                  <c:v>263162738.16799998</c:v>
                </c:pt>
                <c:pt idx="1248">
                  <c:v>265452306.755</c:v>
                </c:pt>
                <c:pt idx="1249">
                  <c:v>266338665.86099997</c:v>
                </c:pt>
                <c:pt idx="1250">
                  <c:v>267706589.61199999</c:v>
                </c:pt>
                <c:pt idx="1251">
                  <c:v>266119740.15599999</c:v>
                </c:pt>
                <c:pt idx="1252">
                  <c:v>269511671.736</c:v>
                </c:pt>
                <c:pt idx="1253">
                  <c:v>269614035.99900001</c:v>
                </c:pt>
                <c:pt idx="1254">
                  <c:v>271609380.99000001</c:v>
                </c:pt>
                <c:pt idx="1255">
                  <c:v>272818738.21799999</c:v>
                </c:pt>
                <c:pt idx="1256">
                  <c:v>273554025.96600002</c:v>
                </c:pt>
                <c:pt idx="1257">
                  <c:v>274502816.63999999</c:v>
                </c:pt>
                <c:pt idx="1258">
                  <c:v>277682346.222</c:v>
                </c:pt>
                <c:pt idx="1259">
                  <c:v>276862803.148</c:v>
                </c:pt>
                <c:pt idx="1260">
                  <c:v>278035798.42500001</c:v>
                </c:pt>
                <c:pt idx="1261">
                  <c:v>282037810.75999999</c:v>
                </c:pt>
                <c:pt idx="1262">
                  <c:v>282463085.63999999</c:v>
                </c:pt>
                <c:pt idx="1263">
                  <c:v>280867215.75999999</c:v>
                </c:pt>
                <c:pt idx="1264">
                  <c:v>285143070.67000002</c:v>
                </c:pt>
                <c:pt idx="1265">
                  <c:v>286046748.16500002</c:v>
                </c:pt>
                <c:pt idx="1266">
                  <c:v>284210100.26499999</c:v>
                </c:pt>
                <c:pt idx="1267">
                  <c:v>288213125.69400001</c:v>
                </c:pt>
                <c:pt idx="1268">
                  <c:v>290466442.241</c:v>
                </c:pt>
                <c:pt idx="1269">
                  <c:v>291939039.375</c:v>
                </c:pt>
                <c:pt idx="1270">
                  <c:v>291480057.02399999</c:v>
                </c:pt>
                <c:pt idx="1271">
                  <c:v>291958589.42400002</c:v>
                </c:pt>
                <c:pt idx="1272">
                  <c:v>293934165.55299997</c:v>
                </c:pt>
                <c:pt idx="1273">
                  <c:v>292690975.06</c:v>
                </c:pt>
                <c:pt idx="1274">
                  <c:v>296957856.54499996</c:v>
                </c:pt>
                <c:pt idx="1275">
                  <c:v>300002432.92799997</c:v>
                </c:pt>
                <c:pt idx="1276">
                  <c:v>298881510.13</c:v>
                </c:pt>
                <c:pt idx="1277">
                  <c:v>300862968.01600003</c:v>
                </c:pt>
                <c:pt idx="1278">
                  <c:v>298734419.62300003</c:v>
                </c:pt>
                <c:pt idx="1279">
                  <c:v>304696528.125</c:v>
                </c:pt>
                <c:pt idx="1280">
                  <c:v>303935172.43000001</c:v>
                </c:pt>
                <c:pt idx="1281">
                  <c:v>302830640.06</c:v>
                </c:pt>
                <c:pt idx="1282">
                  <c:v>304843623.39200002</c:v>
                </c:pt>
                <c:pt idx="1283">
                  <c:v>307449584.44200003</c:v>
                </c:pt>
                <c:pt idx="1284">
                  <c:v>307625159.91900003</c:v>
                </c:pt>
                <c:pt idx="1285">
                  <c:v>308409735.10600001</c:v>
                </c:pt>
                <c:pt idx="1286">
                  <c:v>311848111.57500005</c:v>
                </c:pt>
                <c:pt idx="1287">
                  <c:v>311754115.51199996</c:v>
                </c:pt>
                <c:pt idx="1288">
                  <c:v>315646275.16799998</c:v>
                </c:pt>
                <c:pt idx="1289">
                  <c:v>315333381.94999999</c:v>
                </c:pt>
                <c:pt idx="1290">
                  <c:v>316367871.79899997</c:v>
                </c:pt>
                <c:pt idx="1291">
                  <c:v>319911739.60100001</c:v>
                </c:pt>
                <c:pt idx="1292">
                  <c:v>319160570.64599997</c:v>
                </c:pt>
                <c:pt idx="1293">
                  <c:v>321603345.801</c:v>
                </c:pt>
                <c:pt idx="1294">
                  <c:v>322551195.12</c:v>
                </c:pt>
                <c:pt idx="1295">
                  <c:v>322775772.98400003</c:v>
                </c:pt>
                <c:pt idx="1296">
                  <c:v>325092281.14399999</c:v>
                </c:pt>
                <c:pt idx="1297">
                  <c:v>328317879.47299999</c:v>
                </c:pt>
                <c:pt idx="1298">
                  <c:v>327579409.43700004</c:v>
                </c:pt>
                <c:pt idx="1299">
                  <c:v>328141857.36000001</c:v>
                </c:pt>
                <c:pt idx="1300">
                  <c:v>329448412.56599998</c:v>
                </c:pt>
                <c:pt idx="1301">
                  <c:v>330755198.00599998</c:v>
                </c:pt>
                <c:pt idx="1302">
                  <c:v>332769433.648</c:v>
                </c:pt>
                <c:pt idx="1303">
                  <c:v>335560735.53200001</c:v>
                </c:pt>
                <c:pt idx="1304">
                  <c:v>337597048</c:v>
                </c:pt>
                <c:pt idx="1305">
                  <c:v>337503758.24799997</c:v>
                </c:pt>
                <c:pt idx="1306">
                  <c:v>340521971.48799998</c:v>
                </c:pt>
                <c:pt idx="1307">
                  <c:v>340952002.792</c:v>
                </c:pt>
                <c:pt idx="1308">
                  <c:v>340572796.77600002</c:v>
                </c:pt>
                <c:pt idx="1309">
                  <c:v>343696405.014</c:v>
                </c:pt>
                <c:pt idx="1310">
                  <c:v>344976322.13999999</c:v>
                </c:pt>
                <c:pt idx="1311">
                  <c:v>345298030.91999996</c:v>
                </c:pt>
                <c:pt idx="1312">
                  <c:v>348251273.05599999</c:v>
                </c:pt>
                <c:pt idx="1313">
                  <c:v>346655642.75</c:v>
                </c:pt>
                <c:pt idx="1314">
                  <c:v>351785160.76199996</c:v>
                </c:pt>
                <c:pt idx="1315">
                  <c:v>352322677.98000002</c:v>
                </c:pt>
                <c:pt idx="1316">
                  <c:v>353814107.40000004</c:v>
                </c:pt>
                <c:pt idx="1317">
                  <c:v>352179047.61000001</c:v>
                </c:pt>
                <c:pt idx="1318">
                  <c:v>355117445.014</c:v>
                </c:pt>
                <c:pt idx="1319">
                  <c:v>355900860.49599999</c:v>
                </c:pt>
                <c:pt idx="1320">
                  <c:v>358529765.81400001</c:v>
                </c:pt>
                <c:pt idx="1321">
                  <c:v>359448243.83999997</c:v>
                </c:pt>
                <c:pt idx="1322">
                  <c:v>359282746.12</c:v>
                </c:pt>
                <c:pt idx="1323">
                  <c:v>360690262.21799999</c:v>
                </c:pt>
                <c:pt idx="1324">
                  <c:v>363072861.42800003</c:v>
                </c:pt>
                <c:pt idx="1325">
                  <c:v>367541623.85800004</c:v>
                </c:pt>
                <c:pt idx="1326">
                  <c:v>364074380.37299997</c:v>
                </c:pt>
                <c:pt idx="1327">
                  <c:v>369142982.93599999</c:v>
                </c:pt>
                <c:pt idx="1328">
                  <c:v>368472477.95999998</c:v>
                </c:pt>
                <c:pt idx="1329">
                  <c:v>371149755.22799999</c:v>
                </c:pt>
                <c:pt idx="1330">
                  <c:v>372234905.15999997</c:v>
                </c:pt>
                <c:pt idx="1331">
                  <c:v>377514733.48800004</c:v>
                </c:pt>
                <c:pt idx="1332">
                  <c:v>372637270.30500001</c:v>
                </c:pt>
                <c:pt idx="1333">
                  <c:v>377021786.07800001</c:v>
                </c:pt>
                <c:pt idx="1334">
                  <c:v>379050846.91499996</c:v>
                </c:pt>
                <c:pt idx="1335">
                  <c:v>380224019.19999999</c:v>
                </c:pt>
                <c:pt idx="1336">
                  <c:v>381153350.745</c:v>
                </c:pt>
                <c:pt idx="1337">
                  <c:v>383171267.22900003</c:v>
                </c:pt>
                <c:pt idx="1338">
                  <c:v>385955037.74799997</c:v>
                </c:pt>
                <c:pt idx="1339">
                  <c:v>385077859.64999998</c:v>
                </c:pt>
                <c:pt idx="1340">
                  <c:v>388376864.23199999</c:v>
                </c:pt>
                <c:pt idx="1341">
                  <c:v>386884596.95200002</c:v>
                </c:pt>
                <c:pt idx="1342">
                  <c:v>388270541.54000002</c:v>
                </c:pt>
                <c:pt idx="1343">
                  <c:v>391555884.023</c:v>
                </c:pt>
                <c:pt idx="1344">
                  <c:v>391056194.29500002</c:v>
                </c:pt>
                <c:pt idx="1345">
                  <c:v>393266240.09499997</c:v>
                </c:pt>
                <c:pt idx="1346">
                  <c:v>395440767.80000001</c:v>
                </c:pt>
                <c:pt idx="1347">
                  <c:v>396274683.51100004</c:v>
                </c:pt>
                <c:pt idx="1348">
                  <c:v>396454954.5</c:v>
                </c:pt>
                <c:pt idx="1349">
                  <c:v>395922071.91799998</c:v>
                </c:pt>
                <c:pt idx="1350">
                  <c:v>399980292.09599996</c:v>
                </c:pt>
                <c:pt idx="1351">
                  <c:v>402935447.85000002</c:v>
                </c:pt>
                <c:pt idx="1352">
                  <c:v>401878560.33000004</c:v>
                </c:pt>
                <c:pt idx="1353">
                  <c:v>404561292.06300002</c:v>
                </c:pt>
                <c:pt idx="1354">
                  <c:v>404812575.08000004</c:v>
                </c:pt>
                <c:pt idx="1355">
                  <c:v>406401589.48399997</c:v>
                </c:pt>
                <c:pt idx="1356">
                  <c:v>407148348.53499997</c:v>
                </c:pt>
                <c:pt idx="1357">
                  <c:v>410872567.088</c:v>
                </c:pt>
                <c:pt idx="1358">
                  <c:v>410561883.09500003</c:v>
                </c:pt>
                <c:pt idx="1359">
                  <c:v>411977255.71200001</c:v>
                </c:pt>
                <c:pt idx="1360">
                  <c:v>416830621.27200001</c:v>
                </c:pt>
                <c:pt idx="1361">
                  <c:v>416790884.44300002</c:v>
                </c:pt>
                <c:pt idx="1362">
                  <c:v>415778777.49600005</c:v>
                </c:pt>
                <c:pt idx="1363">
                  <c:v>417026564.15399998</c:v>
                </c:pt>
                <c:pt idx="1364">
                  <c:v>419400764.50400001</c:v>
                </c:pt>
                <c:pt idx="1365">
                  <c:v>419418544.73500001</c:v>
                </c:pt>
                <c:pt idx="1366">
                  <c:v>419868884.20499998</c:v>
                </c:pt>
                <c:pt idx="1367">
                  <c:v>422300761.47900003</c:v>
                </c:pt>
                <c:pt idx="1368">
                  <c:v>421766896.58999997</c:v>
                </c:pt>
                <c:pt idx="1369">
                  <c:v>426008194.92300004</c:v>
                </c:pt>
                <c:pt idx="1370">
                  <c:v>424407062.12</c:v>
                </c:pt>
                <c:pt idx="1371">
                  <c:v>424367097.98400003</c:v>
                </c:pt>
                <c:pt idx="1372">
                  <c:v>425258176.07599998</c:v>
                </c:pt>
                <c:pt idx="1373">
                  <c:v>428965200.07200003</c:v>
                </c:pt>
                <c:pt idx="1374">
                  <c:v>427821789.96000004</c:v>
                </c:pt>
                <c:pt idx="1375">
                  <c:v>430640615.80500001</c:v>
                </c:pt>
                <c:pt idx="1376">
                  <c:v>429726574.47899997</c:v>
                </c:pt>
                <c:pt idx="1377">
                  <c:v>432920609.59999996</c:v>
                </c:pt>
                <c:pt idx="1378">
                  <c:v>434855046.74399996</c:v>
                </c:pt>
                <c:pt idx="1379">
                  <c:v>432891657.62</c:v>
                </c:pt>
                <c:pt idx="1380">
                  <c:v>434295615.16800004</c:v>
                </c:pt>
                <c:pt idx="1381">
                  <c:v>438521220.80000001</c:v>
                </c:pt>
                <c:pt idx="1382">
                  <c:v>437693338.16100001</c:v>
                </c:pt>
                <c:pt idx="1383">
                  <c:v>437690875.15400004</c:v>
                </c:pt>
                <c:pt idx="1384">
                  <c:v>441568724.87</c:v>
                </c:pt>
                <c:pt idx="1385">
                  <c:v>440301980.71800005</c:v>
                </c:pt>
                <c:pt idx="1386">
                  <c:v>442209042.59999996</c:v>
                </c:pt>
                <c:pt idx="1387">
                  <c:v>442792097.958</c:v>
                </c:pt>
                <c:pt idx="1388">
                  <c:v>441926609.31300002</c:v>
                </c:pt>
                <c:pt idx="1389">
                  <c:v>445239215.05999994</c:v>
                </c:pt>
                <c:pt idx="1390">
                  <c:v>446597336.59600002</c:v>
                </c:pt>
                <c:pt idx="1391">
                  <c:v>447354595.56900001</c:v>
                </c:pt>
                <c:pt idx="1392">
                  <c:v>448126190.01299995</c:v>
                </c:pt>
                <c:pt idx="1393">
                  <c:v>447700698.84399998</c:v>
                </c:pt>
                <c:pt idx="1394">
                  <c:v>450067592.12800002</c:v>
                </c:pt>
                <c:pt idx="1395">
                  <c:v>452562304.21199995</c:v>
                </c:pt>
                <c:pt idx="1396">
                  <c:v>451141283.36699998</c:v>
                </c:pt>
                <c:pt idx="1397">
                  <c:v>451334727.72299999</c:v>
                </c:pt>
                <c:pt idx="1398">
                  <c:v>451755550.57599998</c:v>
                </c:pt>
                <c:pt idx="1399">
                  <c:v>455594709.375</c:v>
                </c:pt>
                <c:pt idx="1400">
                  <c:v>454551108.088</c:v>
                </c:pt>
                <c:pt idx="1401">
                  <c:v>453555023.51300001</c:v>
                </c:pt>
                <c:pt idx="1402">
                  <c:v>459352130.09399998</c:v>
                </c:pt>
                <c:pt idx="1403">
                  <c:v>458241578.02999997</c:v>
                </c:pt>
                <c:pt idx="1404">
                  <c:v>458664729.32200003</c:v>
                </c:pt>
                <c:pt idx="1405">
                  <c:v>455929356.08499998</c:v>
                </c:pt>
                <c:pt idx="1406">
                  <c:v>457716320.60700005</c:v>
                </c:pt>
                <c:pt idx="1407">
                  <c:v>460082174.13600004</c:v>
                </c:pt>
                <c:pt idx="1408">
                  <c:v>461996878.30800003</c:v>
                </c:pt>
                <c:pt idx="1409">
                  <c:v>461574537.48800004</c:v>
                </c:pt>
                <c:pt idx="1410">
                  <c:v>462730640.86999995</c:v>
                </c:pt>
                <c:pt idx="1411">
                  <c:v>463602009.20700002</c:v>
                </c:pt>
                <c:pt idx="1412">
                  <c:v>465385048.56400001</c:v>
                </c:pt>
                <c:pt idx="1413">
                  <c:v>463109573.52000004</c:v>
                </c:pt>
                <c:pt idx="1414">
                  <c:v>464037486.31800002</c:v>
                </c:pt>
                <c:pt idx="1415">
                  <c:v>465781202.31999993</c:v>
                </c:pt>
                <c:pt idx="1416">
                  <c:v>465144261.56799996</c:v>
                </c:pt>
                <c:pt idx="1417">
                  <c:v>466546518.13399994</c:v>
                </c:pt>
                <c:pt idx="1418">
                  <c:v>468698584.59200001</c:v>
                </c:pt>
                <c:pt idx="1419">
                  <c:v>467083692.90000004</c:v>
                </c:pt>
                <c:pt idx="1420">
                  <c:v>471035726.05699998</c:v>
                </c:pt>
                <c:pt idx="1421">
                  <c:v>469150186.14300007</c:v>
                </c:pt>
                <c:pt idx="1422">
                  <c:v>466938426.70700002</c:v>
                </c:pt>
                <c:pt idx="1423">
                  <c:v>472136458.39199996</c:v>
                </c:pt>
                <c:pt idx="1424">
                  <c:v>472906671.17500001</c:v>
                </c:pt>
                <c:pt idx="1425">
                  <c:v>473256060.92800003</c:v>
                </c:pt>
                <c:pt idx="1426">
                  <c:v>468043406.47999996</c:v>
                </c:pt>
                <c:pt idx="1427">
                  <c:v>472464940.56800002</c:v>
                </c:pt>
                <c:pt idx="1428">
                  <c:v>473432551.87599999</c:v>
                </c:pt>
                <c:pt idx="1429">
                  <c:v>471663225.07200003</c:v>
                </c:pt>
                <c:pt idx="1430">
                  <c:v>470700850.47599995</c:v>
                </c:pt>
                <c:pt idx="1431">
                  <c:v>474713614.958</c:v>
                </c:pt>
                <c:pt idx="1432">
                  <c:v>470525687.80800003</c:v>
                </c:pt>
                <c:pt idx="1433">
                  <c:v>471289567.84599996</c:v>
                </c:pt>
                <c:pt idx="1434">
                  <c:v>471580674.44800001</c:v>
                </c:pt>
                <c:pt idx="1435">
                  <c:v>470827150.19800001</c:v>
                </c:pt>
                <c:pt idx="1436">
                  <c:v>472507136.50500005</c:v>
                </c:pt>
                <c:pt idx="1437">
                  <c:v>473650871.25999999</c:v>
                </c:pt>
                <c:pt idx="1438">
                  <c:v>471292631.55000001</c:v>
                </c:pt>
                <c:pt idx="1439">
                  <c:v>470867350.278</c:v>
                </c:pt>
                <c:pt idx="1440">
                  <c:v>471660175.00000006</c:v>
                </c:pt>
                <c:pt idx="1441">
                  <c:v>470373178.38</c:v>
                </c:pt>
                <c:pt idx="1442">
                  <c:v>470374710.60600001</c:v>
                </c:pt>
                <c:pt idx="1443">
                  <c:v>471810075.97500002</c:v>
                </c:pt>
                <c:pt idx="1444">
                  <c:v>470976127.24800003</c:v>
                </c:pt>
                <c:pt idx="1445">
                  <c:v>469519451.10000002</c:v>
                </c:pt>
                <c:pt idx="1446">
                  <c:v>470472488.82199997</c:v>
                </c:pt>
                <c:pt idx="1447">
                  <c:v>469616805.22800004</c:v>
                </c:pt>
                <c:pt idx="1448">
                  <c:v>468199302.29799998</c:v>
                </c:pt>
                <c:pt idx="1449">
                  <c:v>469315700</c:v>
                </c:pt>
                <c:pt idx="1450">
                  <c:v>470184901.80199999</c:v>
                </c:pt>
                <c:pt idx="1451">
                  <c:v>468015867.53600001</c:v>
                </c:pt>
                <c:pt idx="1452">
                  <c:v>466435435.56299996</c:v>
                </c:pt>
                <c:pt idx="1453">
                  <c:v>467494564.12199998</c:v>
                </c:pt>
                <c:pt idx="1454">
                  <c:v>468775562.83600003</c:v>
                </c:pt>
                <c:pt idx="1455">
                  <c:v>464587153.85600007</c:v>
                </c:pt>
                <c:pt idx="1456">
                  <c:v>466344039.85799998</c:v>
                </c:pt>
                <c:pt idx="1457">
                  <c:v>467761605.82199997</c:v>
                </c:pt>
                <c:pt idx="1458">
                  <c:v>464232354.43700004</c:v>
                </c:pt>
                <c:pt idx="1459">
                  <c:v>465581432.80599999</c:v>
                </c:pt>
                <c:pt idx="1460">
                  <c:v>462161035.287</c:v>
                </c:pt>
                <c:pt idx="1461">
                  <c:v>457107164.68000001</c:v>
                </c:pt>
                <c:pt idx="1462">
                  <c:v>456968300.49299997</c:v>
                </c:pt>
                <c:pt idx="1463">
                  <c:v>457829235.73800004</c:v>
                </c:pt>
                <c:pt idx="1464">
                  <c:v>454437480.54600006</c:v>
                </c:pt>
                <c:pt idx="1465">
                  <c:v>449964409.90799999</c:v>
                </c:pt>
                <c:pt idx="1466">
                  <c:v>452402401.09599996</c:v>
                </c:pt>
                <c:pt idx="1467">
                  <c:v>447661547.60400003</c:v>
                </c:pt>
                <c:pt idx="1468">
                  <c:v>444843032.48000002</c:v>
                </c:pt>
                <c:pt idx="1469">
                  <c:v>445015927.19400001</c:v>
                </c:pt>
                <c:pt idx="1470">
                  <c:v>445427415.824</c:v>
                </c:pt>
                <c:pt idx="1471">
                  <c:v>439611387.088</c:v>
                </c:pt>
                <c:pt idx="1472">
                  <c:v>437236450.53200001</c:v>
                </c:pt>
                <c:pt idx="1473">
                  <c:v>431463156.81</c:v>
                </c:pt>
                <c:pt idx="1474">
                  <c:v>425363028.94800001</c:v>
                </c:pt>
                <c:pt idx="1475">
                  <c:v>423385534.26800001</c:v>
                </c:pt>
                <c:pt idx="1476">
                  <c:v>420924984.69999999</c:v>
                </c:pt>
                <c:pt idx="1477">
                  <c:v>414013751.42400002</c:v>
                </c:pt>
                <c:pt idx="1478">
                  <c:v>406662061.71000004</c:v>
                </c:pt>
                <c:pt idx="1479">
                  <c:v>401041183.977</c:v>
                </c:pt>
                <c:pt idx="1480">
                  <c:v>396721185.83999997</c:v>
                </c:pt>
                <c:pt idx="1481">
                  <c:v>391761130.82999998</c:v>
                </c:pt>
                <c:pt idx="1482">
                  <c:v>388037242.22600001</c:v>
                </c:pt>
                <c:pt idx="1483">
                  <c:v>382770798.20999998</c:v>
                </c:pt>
                <c:pt idx="1484">
                  <c:v>374492087.73900002</c:v>
                </c:pt>
                <c:pt idx="1485">
                  <c:v>369196050.44400001</c:v>
                </c:pt>
                <c:pt idx="1486">
                  <c:v>370382357.08399999</c:v>
                </c:pt>
                <c:pt idx="1487">
                  <c:v>365901009.87599999</c:v>
                </c:pt>
                <c:pt idx="1488">
                  <c:v>356752157.32800001</c:v>
                </c:pt>
                <c:pt idx="1489">
                  <c:v>357821003.60300004</c:v>
                </c:pt>
                <c:pt idx="1490">
                  <c:v>351115270.93599999</c:v>
                </c:pt>
                <c:pt idx="1491">
                  <c:v>349636701.81</c:v>
                </c:pt>
                <c:pt idx="1492">
                  <c:v>343622003.40000004</c:v>
                </c:pt>
                <c:pt idx="1493">
                  <c:v>347100949.83600003</c:v>
                </c:pt>
                <c:pt idx="1494">
                  <c:v>347546600.051</c:v>
                </c:pt>
                <c:pt idx="1495">
                  <c:v>339072400.83400005</c:v>
                </c:pt>
                <c:pt idx="1496">
                  <c:v>331835873.60000002</c:v>
                </c:pt>
                <c:pt idx="1497">
                  <c:v>328161447.25199997</c:v>
                </c:pt>
                <c:pt idx="1498">
                  <c:v>325240940</c:v>
                </c:pt>
                <c:pt idx="1499">
                  <c:v>327106613.37599999</c:v>
                </c:pt>
                <c:pt idx="1500">
                  <c:v>323211679.05000001</c:v>
                </c:pt>
                <c:pt idx="1501">
                  <c:v>326685828.63800001</c:v>
                </c:pt>
                <c:pt idx="1502">
                  <c:v>322939157.57200003</c:v>
                </c:pt>
                <c:pt idx="1503">
                  <c:v>320024861.46400005</c:v>
                </c:pt>
                <c:pt idx="1504">
                  <c:v>321023993.45999998</c:v>
                </c:pt>
                <c:pt idx="1505">
                  <c:v>313562405.44599998</c:v>
                </c:pt>
                <c:pt idx="1506">
                  <c:v>315275622.22799999</c:v>
                </c:pt>
                <c:pt idx="1507">
                  <c:v>304301650.26999998</c:v>
                </c:pt>
                <c:pt idx="1508">
                  <c:v>312175978.92800003</c:v>
                </c:pt>
                <c:pt idx="1509">
                  <c:v>308391385.90600002</c:v>
                </c:pt>
                <c:pt idx="1510">
                  <c:v>303022414.08000004</c:v>
                </c:pt>
                <c:pt idx="1511">
                  <c:v>302718336.21399999</c:v>
                </c:pt>
                <c:pt idx="1512">
                  <c:v>298631546.99400002</c:v>
                </c:pt>
                <c:pt idx="1513">
                  <c:v>299307893.11500001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B0-44A6-A308-B38CD70A3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D5_PR_PMB_50_D!$B$3</c:f>
              <c:strCache>
                <c:ptCount val="1"/>
                <c:pt idx="0">
                  <c:v>D5-PR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D5_PR_PMB_50_D!$A$18:$A$1817</c:f>
              <c:numCache>
                <c:formatCode>General</c:formatCode>
                <c:ptCount val="18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541</c:v>
                </c:pt>
                <c:pt idx="540">
                  <c:v>543</c:v>
                </c:pt>
                <c:pt idx="541">
                  <c:v>545</c:v>
                </c:pt>
                <c:pt idx="542">
                  <c:v>547</c:v>
                </c:pt>
                <c:pt idx="543">
                  <c:v>549</c:v>
                </c:pt>
                <c:pt idx="544">
                  <c:v>551</c:v>
                </c:pt>
                <c:pt idx="545">
                  <c:v>553</c:v>
                </c:pt>
                <c:pt idx="546">
                  <c:v>555</c:v>
                </c:pt>
                <c:pt idx="547">
                  <c:v>558</c:v>
                </c:pt>
                <c:pt idx="548">
                  <c:v>560</c:v>
                </c:pt>
                <c:pt idx="549">
                  <c:v>562</c:v>
                </c:pt>
                <c:pt idx="550">
                  <c:v>564</c:v>
                </c:pt>
                <c:pt idx="551">
                  <c:v>566</c:v>
                </c:pt>
                <c:pt idx="552">
                  <c:v>568</c:v>
                </c:pt>
                <c:pt idx="553">
                  <c:v>571</c:v>
                </c:pt>
                <c:pt idx="554">
                  <c:v>573</c:v>
                </c:pt>
                <c:pt idx="555">
                  <c:v>575</c:v>
                </c:pt>
                <c:pt idx="556">
                  <c:v>577</c:v>
                </c:pt>
                <c:pt idx="557">
                  <c:v>579</c:v>
                </c:pt>
                <c:pt idx="558">
                  <c:v>582</c:v>
                </c:pt>
                <c:pt idx="559">
                  <c:v>584</c:v>
                </c:pt>
                <c:pt idx="560">
                  <c:v>586</c:v>
                </c:pt>
                <c:pt idx="561">
                  <c:v>588</c:v>
                </c:pt>
                <c:pt idx="562">
                  <c:v>591</c:v>
                </c:pt>
                <c:pt idx="563">
                  <c:v>593</c:v>
                </c:pt>
                <c:pt idx="564">
                  <c:v>595</c:v>
                </c:pt>
                <c:pt idx="565">
                  <c:v>597</c:v>
                </c:pt>
                <c:pt idx="566">
                  <c:v>600</c:v>
                </c:pt>
                <c:pt idx="567">
                  <c:v>602</c:v>
                </c:pt>
                <c:pt idx="568">
                  <c:v>604</c:v>
                </c:pt>
                <c:pt idx="569">
                  <c:v>607</c:v>
                </c:pt>
                <c:pt idx="570">
                  <c:v>609</c:v>
                </c:pt>
                <c:pt idx="571">
                  <c:v>611</c:v>
                </c:pt>
                <c:pt idx="572">
                  <c:v>614</c:v>
                </c:pt>
                <c:pt idx="573">
                  <c:v>616</c:v>
                </c:pt>
                <c:pt idx="574">
                  <c:v>618</c:v>
                </c:pt>
                <c:pt idx="575">
                  <c:v>621</c:v>
                </c:pt>
                <c:pt idx="576">
                  <c:v>623</c:v>
                </c:pt>
                <c:pt idx="577">
                  <c:v>626</c:v>
                </c:pt>
                <c:pt idx="578">
                  <c:v>628</c:v>
                </c:pt>
                <c:pt idx="579">
                  <c:v>630</c:v>
                </c:pt>
                <c:pt idx="580">
                  <c:v>633</c:v>
                </c:pt>
                <c:pt idx="581">
                  <c:v>635</c:v>
                </c:pt>
                <c:pt idx="582">
                  <c:v>638</c:v>
                </c:pt>
                <c:pt idx="583">
                  <c:v>640</c:v>
                </c:pt>
                <c:pt idx="584">
                  <c:v>643</c:v>
                </c:pt>
                <c:pt idx="585">
                  <c:v>645</c:v>
                </c:pt>
                <c:pt idx="586">
                  <c:v>648</c:v>
                </c:pt>
                <c:pt idx="587">
                  <c:v>650</c:v>
                </c:pt>
                <c:pt idx="588">
                  <c:v>653</c:v>
                </c:pt>
                <c:pt idx="589">
                  <c:v>655</c:v>
                </c:pt>
                <c:pt idx="590">
                  <c:v>658</c:v>
                </c:pt>
                <c:pt idx="591">
                  <c:v>660</c:v>
                </c:pt>
                <c:pt idx="592">
                  <c:v>663</c:v>
                </c:pt>
                <c:pt idx="593">
                  <c:v>665</c:v>
                </c:pt>
                <c:pt idx="594">
                  <c:v>668</c:v>
                </c:pt>
                <c:pt idx="595">
                  <c:v>670</c:v>
                </c:pt>
                <c:pt idx="596">
                  <c:v>673</c:v>
                </c:pt>
                <c:pt idx="597">
                  <c:v>676</c:v>
                </c:pt>
                <c:pt idx="598">
                  <c:v>678</c:v>
                </c:pt>
                <c:pt idx="599">
                  <c:v>681</c:v>
                </c:pt>
                <c:pt idx="600">
                  <c:v>683</c:v>
                </c:pt>
                <c:pt idx="601">
                  <c:v>686</c:v>
                </c:pt>
                <c:pt idx="602">
                  <c:v>689</c:v>
                </c:pt>
                <c:pt idx="603">
                  <c:v>691</c:v>
                </c:pt>
                <c:pt idx="604">
                  <c:v>694</c:v>
                </c:pt>
                <c:pt idx="605">
                  <c:v>697</c:v>
                </c:pt>
                <c:pt idx="606">
                  <c:v>699</c:v>
                </c:pt>
                <c:pt idx="607">
                  <c:v>702</c:v>
                </c:pt>
                <c:pt idx="608">
                  <c:v>705</c:v>
                </c:pt>
                <c:pt idx="609">
                  <c:v>707</c:v>
                </c:pt>
                <c:pt idx="610">
                  <c:v>710</c:v>
                </c:pt>
                <c:pt idx="611">
                  <c:v>713</c:v>
                </c:pt>
                <c:pt idx="612">
                  <c:v>716</c:v>
                </c:pt>
                <c:pt idx="613">
                  <c:v>718</c:v>
                </c:pt>
                <c:pt idx="614">
                  <c:v>721</c:v>
                </c:pt>
                <c:pt idx="615">
                  <c:v>724</c:v>
                </c:pt>
                <c:pt idx="616">
                  <c:v>727</c:v>
                </c:pt>
                <c:pt idx="617">
                  <c:v>730</c:v>
                </c:pt>
                <c:pt idx="618">
                  <c:v>732</c:v>
                </c:pt>
                <c:pt idx="619">
                  <c:v>735</c:v>
                </c:pt>
                <c:pt idx="620">
                  <c:v>738</c:v>
                </c:pt>
                <c:pt idx="621">
                  <c:v>741</c:v>
                </c:pt>
                <c:pt idx="622">
                  <c:v>744</c:v>
                </c:pt>
                <c:pt idx="623">
                  <c:v>747</c:v>
                </c:pt>
                <c:pt idx="624">
                  <c:v>749</c:v>
                </c:pt>
                <c:pt idx="625">
                  <c:v>752</c:v>
                </c:pt>
                <c:pt idx="626">
                  <c:v>755</c:v>
                </c:pt>
                <c:pt idx="627">
                  <c:v>758</c:v>
                </c:pt>
                <c:pt idx="628">
                  <c:v>761</c:v>
                </c:pt>
                <c:pt idx="629">
                  <c:v>764</c:v>
                </c:pt>
                <c:pt idx="630">
                  <c:v>767</c:v>
                </c:pt>
                <c:pt idx="631">
                  <c:v>770</c:v>
                </c:pt>
                <c:pt idx="632">
                  <c:v>773</c:v>
                </c:pt>
                <c:pt idx="633">
                  <c:v>776</c:v>
                </c:pt>
                <c:pt idx="634">
                  <c:v>779</c:v>
                </c:pt>
                <c:pt idx="635">
                  <c:v>782</c:v>
                </c:pt>
                <c:pt idx="636">
                  <c:v>785</c:v>
                </c:pt>
                <c:pt idx="637">
                  <c:v>788</c:v>
                </c:pt>
                <c:pt idx="638">
                  <c:v>791</c:v>
                </c:pt>
                <c:pt idx="639">
                  <c:v>794</c:v>
                </c:pt>
                <c:pt idx="640">
                  <c:v>797</c:v>
                </c:pt>
                <c:pt idx="641">
                  <c:v>800</c:v>
                </c:pt>
                <c:pt idx="642">
                  <c:v>803</c:v>
                </c:pt>
                <c:pt idx="643">
                  <c:v>806</c:v>
                </c:pt>
                <c:pt idx="644">
                  <c:v>809</c:v>
                </c:pt>
                <c:pt idx="645">
                  <c:v>812</c:v>
                </c:pt>
                <c:pt idx="646">
                  <c:v>815</c:v>
                </c:pt>
                <c:pt idx="647">
                  <c:v>819</c:v>
                </c:pt>
                <c:pt idx="648">
                  <c:v>822</c:v>
                </c:pt>
                <c:pt idx="649">
                  <c:v>825</c:v>
                </c:pt>
                <c:pt idx="650">
                  <c:v>828</c:v>
                </c:pt>
                <c:pt idx="651">
                  <c:v>831</c:v>
                </c:pt>
                <c:pt idx="652">
                  <c:v>834</c:v>
                </c:pt>
                <c:pt idx="653">
                  <c:v>838</c:v>
                </c:pt>
                <c:pt idx="654">
                  <c:v>841</c:v>
                </c:pt>
                <c:pt idx="655">
                  <c:v>844</c:v>
                </c:pt>
                <c:pt idx="656">
                  <c:v>847</c:v>
                </c:pt>
                <c:pt idx="657">
                  <c:v>851</c:v>
                </c:pt>
                <c:pt idx="658">
                  <c:v>854</c:v>
                </c:pt>
                <c:pt idx="659">
                  <c:v>857</c:v>
                </c:pt>
                <c:pt idx="660">
                  <c:v>860</c:v>
                </c:pt>
                <c:pt idx="661">
                  <c:v>864</c:v>
                </c:pt>
                <c:pt idx="662">
                  <c:v>867</c:v>
                </c:pt>
                <c:pt idx="663">
                  <c:v>870</c:v>
                </c:pt>
                <c:pt idx="664">
                  <c:v>874</c:v>
                </c:pt>
                <c:pt idx="665">
                  <c:v>877</c:v>
                </c:pt>
                <c:pt idx="666">
                  <c:v>881</c:v>
                </c:pt>
                <c:pt idx="667">
                  <c:v>884</c:v>
                </c:pt>
                <c:pt idx="668">
                  <c:v>887</c:v>
                </c:pt>
                <c:pt idx="669">
                  <c:v>891</c:v>
                </c:pt>
                <c:pt idx="670">
                  <c:v>894</c:v>
                </c:pt>
                <c:pt idx="671">
                  <c:v>898</c:v>
                </c:pt>
                <c:pt idx="672">
                  <c:v>901</c:v>
                </c:pt>
                <c:pt idx="673">
                  <c:v>905</c:v>
                </c:pt>
                <c:pt idx="674">
                  <c:v>908</c:v>
                </c:pt>
                <c:pt idx="675">
                  <c:v>912</c:v>
                </c:pt>
                <c:pt idx="676">
                  <c:v>915</c:v>
                </c:pt>
                <c:pt idx="677">
                  <c:v>919</c:v>
                </c:pt>
                <c:pt idx="678">
                  <c:v>922</c:v>
                </c:pt>
                <c:pt idx="679">
                  <c:v>926</c:v>
                </c:pt>
                <c:pt idx="680">
                  <c:v>929</c:v>
                </c:pt>
                <c:pt idx="681">
                  <c:v>933</c:v>
                </c:pt>
                <c:pt idx="682">
                  <c:v>936</c:v>
                </c:pt>
                <c:pt idx="683">
                  <c:v>940</c:v>
                </c:pt>
                <c:pt idx="684">
                  <c:v>944</c:v>
                </c:pt>
                <c:pt idx="685">
                  <c:v>947</c:v>
                </c:pt>
                <c:pt idx="686">
                  <c:v>951</c:v>
                </c:pt>
                <c:pt idx="687">
                  <c:v>954</c:v>
                </c:pt>
                <c:pt idx="688">
                  <c:v>958</c:v>
                </c:pt>
                <c:pt idx="689">
                  <c:v>962</c:v>
                </c:pt>
                <c:pt idx="690">
                  <c:v>966</c:v>
                </c:pt>
                <c:pt idx="691">
                  <c:v>969</c:v>
                </c:pt>
                <c:pt idx="692">
                  <c:v>973</c:v>
                </c:pt>
                <c:pt idx="693">
                  <c:v>977</c:v>
                </c:pt>
                <c:pt idx="694">
                  <c:v>980</c:v>
                </c:pt>
                <c:pt idx="695">
                  <c:v>984</c:v>
                </c:pt>
                <c:pt idx="696">
                  <c:v>988</c:v>
                </c:pt>
                <c:pt idx="697">
                  <c:v>992</c:v>
                </c:pt>
                <c:pt idx="698">
                  <c:v>996</c:v>
                </c:pt>
                <c:pt idx="699">
                  <c:v>1000</c:v>
                </c:pt>
                <c:pt idx="700">
                  <c:v>1003</c:v>
                </c:pt>
                <c:pt idx="701">
                  <c:v>1008</c:v>
                </c:pt>
                <c:pt idx="702">
                  <c:v>1011</c:v>
                </c:pt>
                <c:pt idx="703">
                  <c:v>1016</c:v>
                </c:pt>
                <c:pt idx="704">
                  <c:v>1019</c:v>
                </c:pt>
                <c:pt idx="705">
                  <c:v>1024</c:v>
                </c:pt>
                <c:pt idx="706">
                  <c:v>1029</c:v>
                </c:pt>
                <c:pt idx="707">
                  <c:v>1032</c:v>
                </c:pt>
                <c:pt idx="708">
                  <c:v>1037</c:v>
                </c:pt>
                <c:pt idx="709">
                  <c:v>1040</c:v>
                </c:pt>
                <c:pt idx="710">
                  <c:v>1045</c:v>
                </c:pt>
                <c:pt idx="711">
                  <c:v>1048</c:v>
                </c:pt>
                <c:pt idx="712">
                  <c:v>1053</c:v>
                </c:pt>
                <c:pt idx="713">
                  <c:v>1056</c:v>
                </c:pt>
                <c:pt idx="714">
                  <c:v>1061</c:v>
                </c:pt>
                <c:pt idx="715">
                  <c:v>1064</c:v>
                </c:pt>
                <c:pt idx="716">
                  <c:v>1067</c:v>
                </c:pt>
                <c:pt idx="717">
                  <c:v>1072</c:v>
                </c:pt>
                <c:pt idx="718">
                  <c:v>1075</c:v>
                </c:pt>
                <c:pt idx="719">
                  <c:v>1080</c:v>
                </c:pt>
                <c:pt idx="720">
                  <c:v>1083</c:v>
                </c:pt>
                <c:pt idx="721">
                  <c:v>1089</c:v>
                </c:pt>
                <c:pt idx="722">
                  <c:v>1094</c:v>
                </c:pt>
                <c:pt idx="723">
                  <c:v>1097</c:v>
                </c:pt>
                <c:pt idx="724">
                  <c:v>1100</c:v>
                </c:pt>
                <c:pt idx="725">
                  <c:v>1105</c:v>
                </c:pt>
                <c:pt idx="726">
                  <c:v>1111</c:v>
                </c:pt>
                <c:pt idx="727">
                  <c:v>1114</c:v>
                </c:pt>
                <c:pt idx="728">
                  <c:v>1117</c:v>
                </c:pt>
                <c:pt idx="729">
                  <c:v>1123</c:v>
                </c:pt>
                <c:pt idx="730">
                  <c:v>1128</c:v>
                </c:pt>
                <c:pt idx="731">
                  <c:v>1131</c:v>
                </c:pt>
                <c:pt idx="732">
                  <c:v>1137</c:v>
                </c:pt>
                <c:pt idx="733">
                  <c:v>1140</c:v>
                </c:pt>
                <c:pt idx="734">
                  <c:v>1143</c:v>
                </c:pt>
                <c:pt idx="735">
                  <c:v>1149</c:v>
                </c:pt>
                <c:pt idx="736">
                  <c:v>1152</c:v>
                </c:pt>
                <c:pt idx="737">
                  <c:v>1157</c:v>
                </c:pt>
                <c:pt idx="738">
                  <c:v>1163</c:v>
                </c:pt>
                <c:pt idx="739">
                  <c:v>1166</c:v>
                </c:pt>
                <c:pt idx="740">
                  <c:v>1172</c:v>
                </c:pt>
                <c:pt idx="741">
                  <c:v>1175</c:v>
                </c:pt>
                <c:pt idx="742">
                  <c:v>1181</c:v>
                </c:pt>
                <c:pt idx="743">
                  <c:v>1184</c:v>
                </c:pt>
                <c:pt idx="744">
                  <c:v>1191</c:v>
                </c:pt>
                <c:pt idx="745">
                  <c:v>1194</c:v>
                </c:pt>
                <c:pt idx="746">
                  <c:v>1197</c:v>
                </c:pt>
                <c:pt idx="747">
                  <c:v>1203</c:v>
                </c:pt>
                <c:pt idx="748">
                  <c:v>1206</c:v>
                </c:pt>
                <c:pt idx="749">
                  <c:v>1212</c:v>
                </c:pt>
                <c:pt idx="750">
                  <c:v>1218</c:v>
                </c:pt>
                <c:pt idx="751">
                  <c:v>1221</c:v>
                </c:pt>
                <c:pt idx="752">
                  <c:v>1228</c:v>
                </c:pt>
                <c:pt idx="753">
                  <c:v>1231</c:v>
                </c:pt>
                <c:pt idx="754">
                  <c:v>1234</c:v>
                </c:pt>
                <c:pt idx="755">
                  <c:v>1240</c:v>
                </c:pt>
                <c:pt idx="756">
                  <c:v>1247</c:v>
                </c:pt>
                <c:pt idx="757">
                  <c:v>1250</c:v>
                </c:pt>
                <c:pt idx="758">
                  <c:v>1256</c:v>
                </c:pt>
                <c:pt idx="759">
                  <c:v>1259</c:v>
                </c:pt>
                <c:pt idx="760">
                  <c:v>1263</c:v>
                </c:pt>
                <c:pt idx="761">
                  <c:v>1269</c:v>
                </c:pt>
                <c:pt idx="762">
                  <c:v>1276</c:v>
                </c:pt>
                <c:pt idx="763">
                  <c:v>1279</c:v>
                </c:pt>
                <c:pt idx="764">
                  <c:v>1285</c:v>
                </c:pt>
                <c:pt idx="765">
                  <c:v>1289</c:v>
                </c:pt>
                <c:pt idx="766">
                  <c:v>1295</c:v>
                </c:pt>
                <c:pt idx="767">
                  <c:v>1299</c:v>
                </c:pt>
                <c:pt idx="768">
                  <c:v>1305</c:v>
                </c:pt>
                <c:pt idx="769">
                  <c:v>1309</c:v>
                </c:pt>
                <c:pt idx="770">
                  <c:v>1315</c:v>
                </c:pt>
                <c:pt idx="771">
                  <c:v>1319</c:v>
                </c:pt>
                <c:pt idx="772">
                  <c:v>1326</c:v>
                </c:pt>
                <c:pt idx="773">
                  <c:v>1329</c:v>
                </c:pt>
                <c:pt idx="774">
                  <c:v>1336</c:v>
                </c:pt>
                <c:pt idx="775">
                  <c:v>1339</c:v>
                </c:pt>
                <c:pt idx="776">
                  <c:v>1343</c:v>
                </c:pt>
                <c:pt idx="777">
                  <c:v>1349</c:v>
                </c:pt>
                <c:pt idx="778">
                  <c:v>1356</c:v>
                </c:pt>
                <c:pt idx="779">
                  <c:v>1360</c:v>
                </c:pt>
                <c:pt idx="780">
                  <c:v>1367</c:v>
                </c:pt>
                <c:pt idx="781">
                  <c:v>1370</c:v>
                </c:pt>
                <c:pt idx="782">
                  <c:v>1377</c:v>
                </c:pt>
                <c:pt idx="783">
                  <c:v>1381</c:v>
                </c:pt>
                <c:pt idx="784">
                  <c:v>1388</c:v>
                </c:pt>
                <c:pt idx="785">
                  <c:v>1392</c:v>
                </c:pt>
                <c:pt idx="786">
                  <c:v>1399</c:v>
                </c:pt>
                <c:pt idx="787">
                  <c:v>1402</c:v>
                </c:pt>
                <c:pt idx="788">
                  <c:v>1409</c:v>
                </c:pt>
                <c:pt idx="789">
                  <c:v>1413</c:v>
                </c:pt>
                <c:pt idx="790">
                  <c:v>1417</c:v>
                </c:pt>
                <c:pt idx="791">
                  <c:v>1424</c:v>
                </c:pt>
                <c:pt idx="792">
                  <c:v>1428</c:v>
                </c:pt>
                <c:pt idx="793">
                  <c:v>1435</c:v>
                </c:pt>
                <c:pt idx="794">
                  <c:v>1439</c:v>
                </c:pt>
                <c:pt idx="795">
                  <c:v>1446</c:v>
                </c:pt>
                <c:pt idx="796">
                  <c:v>1450</c:v>
                </c:pt>
                <c:pt idx="797">
                  <c:v>1457</c:v>
                </c:pt>
                <c:pt idx="798">
                  <c:v>1465</c:v>
                </c:pt>
                <c:pt idx="799">
                  <c:v>1468</c:v>
                </c:pt>
                <c:pt idx="800">
                  <c:v>1476</c:v>
                </c:pt>
                <c:pt idx="801">
                  <c:v>1480</c:v>
                </c:pt>
                <c:pt idx="802">
                  <c:v>1487</c:v>
                </c:pt>
                <c:pt idx="803">
                  <c:v>1491</c:v>
                </c:pt>
                <c:pt idx="804">
                  <c:v>1499</c:v>
                </c:pt>
                <c:pt idx="805">
                  <c:v>1502</c:v>
                </c:pt>
                <c:pt idx="806">
                  <c:v>1510</c:v>
                </c:pt>
                <c:pt idx="807">
                  <c:v>1514</c:v>
                </c:pt>
                <c:pt idx="808">
                  <c:v>1522</c:v>
                </c:pt>
                <c:pt idx="809">
                  <c:v>1526</c:v>
                </c:pt>
                <c:pt idx="810">
                  <c:v>1534</c:v>
                </c:pt>
                <c:pt idx="811">
                  <c:v>1537</c:v>
                </c:pt>
                <c:pt idx="812">
                  <c:v>1545</c:v>
                </c:pt>
                <c:pt idx="813">
                  <c:v>1549</c:v>
                </c:pt>
                <c:pt idx="814">
                  <c:v>1557</c:v>
                </c:pt>
                <c:pt idx="815">
                  <c:v>1561</c:v>
                </c:pt>
                <c:pt idx="816">
                  <c:v>1569</c:v>
                </c:pt>
                <c:pt idx="817">
                  <c:v>1573</c:v>
                </c:pt>
                <c:pt idx="818">
                  <c:v>1581</c:v>
                </c:pt>
                <c:pt idx="819">
                  <c:v>1585</c:v>
                </c:pt>
                <c:pt idx="820">
                  <c:v>1594</c:v>
                </c:pt>
                <c:pt idx="821">
                  <c:v>1598</c:v>
                </c:pt>
                <c:pt idx="822">
                  <c:v>1606</c:v>
                </c:pt>
                <c:pt idx="823">
                  <c:v>1610</c:v>
                </c:pt>
                <c:pt idx="824">
                  <c:v>1618</c:v>
                </c:pt>
                <c:pt idx="825">
                  <c:v>1622</c:v>
                </c:pt>
                <c:pt idx="826">
                  <c:v>1631</c:v>
                </c:pt>
                <c:pt idx="827">
                  <c:v>1635</c:v>
                </c:pt>
                <c:pt idx="828">
                  <c:v>1643</c:v>
                </c:pt>
                <c:pt idx="829">
                  <c:v>1647</c:v>
                </c:pt>
                <c:pt idx="830">
                  <c:v>1656</c:v>
                </c:pt>
                <c:pt idx="831">
                  <c:v>1660</c:v>
                </c:pt>
                <c:pt idx="832">
                  <c:v>1669</c:v>
                </c:pt>
                <c:pt idx="833">
                  <c:v>1673</c:v>
                </c:pt>
                <c:pt idx="834">
                  <c:v>1681</c:v>
                </c:pt>
                <c:pt idx="835">
                  <c:v>1686</c:v>
                </c:pt>
                <c:pt idx="836">
                  <c:v>1694</c:v>
                </c:pt>
                <c:pt idx="837">
                  <c:v>1699</c:v>
                </c:pt>
                <c:pt idx="838">
                  <c:v>1707</c:v>
                </c:pt>
                <c:pt idx="839">
                  <c:v>1712</c:v>
                </c:pt>
                <c:pt idx="840">
                  <c:v>1721</c:v>
                </c:pt>
                <c:pt idx="841">
                  <c:v>1725</c:v>
                </c:pt>
                <c:pt idx="842">
                  <c:v>1734</c:v>
                </c:pt>
                <c:pt idx="843">
                  <c:v>1738</c:v>
                </c:pt>
                <c:pt idx="844">
                  <c:v>1747</c:v>
                </c:pt>
                <c:pt idx="845">
                  <c:v>1752</c:v>
                </c:pt>
                <c:pt idx="846">
                  <c:v>1761</c:v>
                </c:pt>
                <c:pt idx="847">
                  <c:v>1765</c:v>
                </c:pt>
                <c:pt idx="848">
                  <c:v>1774</c:v>
                </c:pt>
                <c:pt idx="849">
                  <c:v>1779</c:v>
                </c:pt>
                <c:pt idx="850">
                  <c:v>1788</c:v>
                </c:pt>
                <c:pt idx="851">
                  <c:v>1792</c:v>
                </c:pt>
                <c:pt idx="852">
                  <c:v>1802</c:v>
                </c:pt>
                <c:pt idx="853">
                  <c:v>1806</c:v>
                </c:pt>
                <c:pt idx="854">
                  <c:v>1816</c:v>
                </c:pt>
                <c:pt idx="855">
                  <c:v>1820</c:v>
                </c:pt>
                <c:pt idx="856">
                  <c:v>1830</c:v>
                </c:pt>
                <c:pt idx="857">
                  <c:v>1834</c:v>
                </c:pt>
                <c:pt idx="858">
                  <c:v>1844</c:v>
                </c:pt>
                <c:pt idx="859">
                  <c:v>1848</c:v>
                </c:pt>
                <c:pt idx="860">
                  <c:v>1858</c:v>
                </c:pt>
                <c:pt idx="861">
                  <c:v>1863</c:v>
                </c:pt>
                <c:pt idx="862">
                  <c:v>1872</c:v>
                </c:pt>
                <c:pt idx="863">
                  <c:v>1877</c:v>
                </c:pt>
                <c:pt idx="864">
                  <c:v>1887</c:v>
                </c:pt>
                <c:pt idx="865">
                  <c:v>1891</c:v>
                </c:pt>
                <c:pt idx="866">
                  <c:v>1901</c:v>
                </c:pt>
                <c:pt idx="867">
                  <c:v>1906</c:v>
                </c:pt>
                <c:pt idx="868">
                  <c:v>1916</c:v>
                </c:pt>
                <c:pt idx="869">
                  <c:v>1921</c:v>
                </c:pt>
                <c:pt idx="870">
                  <c:v>1930</c:v>
                </c:pt>
                <c:pt idx="871">
                  <c:v>1935</c:v>
                </c:pt>
                <c:pt idx="872">
                  <c:v>1945</c:v>
                </c:pt>
                <c:pt idx="873">
                  <c:v>1950</c:v>
                </c:pt>
                <c:pt idx="874">
                  <c:v>1960</c:v>
                </c:pt>
                <c:pt idx="875">
                  <c:v>1965</c:v>
                </c:pt>
                <c:pt idx="876">
                  <c:v>1975</c:v>
                </c:pt>
                <c:pt idx="877">
                  <c:v>1981</c:v>
                </c:pt>
                <c:pt idx="878">
                  <c:v>1991</c:v>
                </c:pt>
                <c:pt idx="879">
                  <c:v>1996</c:v>
                </c:pt>
                <c:pt idx="880">
                  <c:v>2006</c:v>
                </c:pt>
                <c:pt idx="881">
                  <c:v>2011</c:v>
                </c:pt>
                <c:pt idx="882">
                  <c:v>2021</c:v>
                </c:pt>
                <c:pt idx="883">
                  <c:v>2027</c:v>
                </c:pt>
                <c:pt idx="884">
                  <c:v>2037</c:v>
                </c:pt>
                <c:pt idx="885">
                  <c:v>2042</c:v>
                </c:pt>
                <c:pt idx="886">
                  <c:v>2053</c:v>
                </c:pt>
                <c:pt idx="887">
                  <c:v>2058</c:v>
                </c:pt>
                <c:pt idx="888">
                  <c:v>2069</c:v>
                </c:pt>
                <c:pt idx="889">
                  <c:v>2074</c:v>
                </c:pt>
                <c:pt idx="890">
                  <c:v>2084</c:v>
                </c:pt>
                <c:pt idx="891">
                  <c:v>2090</c:v>
                </c:pt>
                <c:pt idx="892">
                  <c:v>2101</c:v>
                </c:pt>
                <c:pt idx="893">
                  <c:v>2106</c:v>
                </c:pt>
                <c:pt idx="894">
                  <c:v>2117</c:v>
                </c:pt>
                <c:pt idx="895">
                  <c:v>2122</c:v>
                </c:pt>
                <c:pt idx="896">
                  <c:v>2133</c:v>
                </c:pt>
                <c:pt idx="897">
                  <c:v>2138</c:v>
                </c:pt>
                <c:pt idx="898">
                  <c:v>2149</c:v>
                </c:pt>
                <c:pt idx="899">
                  <c:v>2155</c:v>
                </c:pt>
                <c:pt idx="900">
                  <c:v>2166</c:v>
                </c:pt>
                <c:pt idx="901">
                  <c:v>2172</c:v>
                </c:pt>
                <c:pt idx="902">
                  <c:v>2183</c:v>
                </c:pt>
                <c:pt idx="903">
                  <c:v>2188</c:v>
                </c:pt>
                <c:pt idx="904">
                  <c:v>2199</c:v>
                </c:pt>
                <c:pt idx="905">
                  <c:v>2205</c:v>
                </c:pt>
                <c:pt idx="906">
                  <c:v>2216</c:v>
                </c:pt>
                <c:pt idx="907">
                  <c:v>2222</c:v>
                </c:pt>
                <c:pt idx="908">
                  <c:v>2234</c:v>
                </c:pt>
                <c:pt idx="909">
                  <c:v>2239</c:v>
                </c:pt>
                <c:pt idx="910">
                  <c:v>2251</c:v>
                </c:pt>
                <c:pt idx="911">
                  <c:v>2256</c:v>
                </c:pt>
                <c:pt idx="912">
                  <c:v>2268</c:v>
                </c:pt>
                <c:pt idx="913">
                  <c:v>2274</c:v>
                </c:pt>
                <c:pt idx="914">
                  <c:v>2286</c:v>
                </c:pt>
                <c:pt idx="915">
                  <c:v>2291</c:v>
                </c:pt>
                <c:pt idx="916">
                  <c:v>2303</c:v>
                </c:pt>
                <c:pt idx="917">
                  <c:v>2309</c:v>
                </c:pt>
                <c:pt idx="918">
                  <c:v>2321</c:v>
                </c:pt>
                <c:pt idx="919">
                  <c:v>2327</c:v>
                </c:pt>
                <c:pt idx="920">
                  <c:v>2339</c:v>
                </c:pt>
                <c:pt idx="921">
                  <c:v>2345</c:v>
                </c:pt>
                <c:pt idx="922">
                  <c:v>2357</c:v>
                </c:pt>
                <c:pt idx="923">
                  <c:v>2363</c:v>
                </c:pt>
                <c:pt idx="924">
                  <c:v>2375</c:v>
                </c:pt>
                <c:pt idx="925">
                  <c:v>2381</c:v>
                </c:pt>
                <c:pt idx="926">
                  <c:v>2393</c:v>
                </c:pt>
                <c:pt idx="927">
                  <c:v>2399</c:v>
                </c:pt>
                <c:pt idx="928">
                  <c:v>2412</c:v>
                </c:pt>
                <c:pt idx="929">
                  <c:v>2418</c:v>
                </c:pt>
                <c:pt idx="930">
                  <c:v>2430</c:v>
                </c:pt>
                <c:pt idx="931">
                  <c:v>2436</c:v>
                </c:pt>
                <c:pt idx="932">
                  <c:v>2449</c:v>
                </c:pt>
                <c:pt idx="933">
                  <c:v>2455</c:v>
                </c:pt>
                <c:pt idx="934">
                  <c:v>2468</c:v>
                </c:pt>
                <c:pt idx="935">
                  <c:v>2474</c:v>
                </c:pt>
                <c:pt idx="936">
                  <c:v>2487</c:v>
                </c:pt>
                <c:pt idx="937">
                  <c:v>2493</c:v>
                </c:pt>
                <c:pt idx="938">
                  <c:v>2506</c:v>
                </c:pt>
                <c:pt idx="939">
                  <c:v>2512</c:v>
                </c:pt>
                <c:pt idx="940">
                  <c:v>2525</c:v>
                </c:pt>
                <c:pt idx="941">
                  <c:v>2532</c:v>
                </c:pt>
                <c:pt idx="942">
                  <c:v>2545</c:v>
                </c:pt>
                <c:pt idx="943">
                  <c:v>2551</c:v>
                </c:pt>
                <c:pt idx="944">
                  <c:v>2564</c:v>
                </c:pt>
                <c:pt idx="945">
                  <c:v>2571</c:v>
                </c:pt>
                <c:pt idx="946">
                  <c:v>2584</c:v>
                </c:pt>
                <c:pt idx="947">
                  <c:v>2591</c:v>
                </c:pt>
                <c:pt idx="948">
                  <c:v>2604</c:v>
                </c:pt>
                <c:pt idx="949">
                  <c:v>2611</c:v>
                </c:pt>
                <c:pt idx="950">
                  <c:v>2624</c:v>
                </c:pt>
                <c:pt idx="951">
                  <c:v>2631</c:v>
                </c:pt>
                <c:pt idx="952">
                  <c:v>2644</c:v>
                </c:pt>
                <c:pt idx="953">
                  <c:v>2651</c:v>
                </c:pt>
                <c:pt idx="954">
                  <c:v>2665</c:v>
                </c:pt>
                <c:pt idx="955">
                  <c:v>2671</c:v>
                </c:pt>
                <c:pt idx="956">
                  <c:v>2685</c:v>
                </c:pt>
                <c:pt idx="957">
                  <c:v>2692</c:v>
                </c:pt>
                <c:pt idx="958">
                  <c:v>2706</c:v>
                </c:pt>
                <c:pt idx="959">
                  <c:v>2713</c:v>
                </c:pt>
                <c:pt idx="960">
                  <c:v>2727</c:v>
                </c:pt>
                <c:pt idx="961">
                  <c:v>2734</c:v>
                </c:pt>
                <c:pt idx="962">
                  <c:v>2748</c:v>
                </c:pt>
                <c:pt idx="963">
                  <c:v>2755</c:v>
                </c:pt>
                <c:pt idx="964">
                  <c:v>2769</c:v>
                </c:pt>
                <c:pt idx="965">
                  <c:v>2776</c:v>
                </c:pt>
                <c:pt idx="966">
                  <c:v>2790</c:v>
                </c:pt>
                <c:pt idx="967">
                  <c:v>2797</c:v>
                </c:pt>
                <c:pt idx="968">
                  <c:v>2812</c:v>
                </c:pt>
                <c:pt idx="969">
                  <c:v>2819</c:v>
                </c:pt>
                <c:pt idx="970">
                  <c:v>2833</c:v>
                </c:pt>
                <c:pt idx="971">
                  <c:v>2841</c:v>
                </c:pt>
                <c:pt idx="972">
                  <c:v>2855</c:v>
                </c:pt>
                <c:pt idx="973">
                  <c:v>2862</c:v>
                </c:pt>
                <c:pt idx="974">
                  <c:v>2877</c:v>
                </c:pt>
                <c:pt idx="975">
                  <c:v>2885</c:v>
                </c:pt>
                <c:pt idx="976">
                  <c:v>2899</c:v>
                </c:pt>
                <c:pt idx="977">
                  <c:v>2907</c:v>
                </c:pt>
                <c:pt idx="978">
                  <c:v>2922</c:v>
                </c:pt>
                <c:pt idx="979">
                  <c:v>2929</c:v>
                </c:pt>
                <c:pt idx="980">
                  <c:v>2944</c:v>
                </c:pt>
                <c:pt idx="981">
                  <c:v>2952</c:v>
                </c:pt>
                <c:pt idx="982">
                  <c:v>2967</c:v>
                </c:pt>
                <c:pt idx="983">
                  <c:v>2974</c:v>
                </c:pt>
                <c:pt idx="984">
                  <c:v>2990</c:v>
                </c:pt>
                <c:pt idx="985">
                  <c:v>2997</c:v>
                </c:pt>
                <c:pt idx="986">
                  <c:v>3013</c:v>
                </c:pt>
                <c:pt idx="987">
                  <c:v>3020</c:v>
                </c:pt>
                <c:pt idx="988">
                  <c:v>3036</c:v>
                </c:pt>
                <c:pt idx="989">
                  <c:v>3044</c:v>
                </c:pt>
                <c:pt idx="990">
                  <c:v>3059</c:v>
                </c:pt>
                <c:pt idx="991">
                  <c:v>3067</c:v>
                </c:pt>
                <c:pt idx="992">
                  <c:v>3083</c:v>
                </c:pt>
                <c:pt idx="993">
                  <c:v>3091</c:v>
                </c:pt>
                <c:pt idx="994">
                  <c:v>3107</c:v>
                </c:pt>
                <c:pt idx="995">
                  <c:v>3115</c:v>
                </c:pt>
                <c:pt idx="996">
                  <c:v>3131</c:v>
                </c:pt>
                <c:pt idx="997">
                  <c:v>3139</c:v>
                </c:pt>
                <c:pt idx="998">
                  <c:v>3155</c:v>
                </c:pt>
                <c:pt idx="999">
                  <c:v>3163</c:v>
                </c:pt>
                <c:pt idx="1000">
                  <c:v>3179</c:v>
                </c:pt>
                <c:pt idx="1001">
                  <c:v>3187</c:v>
                </c:pt>
                <c:pt idx="1002">
                  <c:v>3203</c:v>
                </c:pt>
                <c:pt idx="1003">
                  <c:v>3212</c:v>
                </c:pt>
                <c:pt idx="1004">
                  <c:v>3228</c:v>
                </c:pt>
                <c:pt idx="1005">
                  <c:v>3236</c:v>
                </c:pt>
                <c:pt idx="1006">
                  <c:v>3253</c:v>
                </c:pt>
                <c:pt idx="1007">
                  <c:v>3261</c:v>
                </c:pt>
                <c:pt idx="1008">
                  <c:v>3278</c:v>
                </c:pt>
                <c:pt idx="1009">
                  <c:v>3286</c:v>
                </c:pt>
                <c:pt idx="1010">
                  <c:v>3303</c:v>
                </c:pt>
                <c:pt idx="1011">
                  <c:v>3312</c:v>
                </c:pt>
                <c:pt idx="1012">
                  <c:v>3329</c:v>
                </c:pt>
                <c:pt idx="1013">
                  <c:v>3337</c:v>
                </c:pt>
                <c:pt idx="1014">
                  <c:v>3354</c:v>
                </c:pt>
                <c:pt idx="1015">
                  <c:v>3363</c:v>
                </c:pt>
                <c:pt idx="1016">
                  <c:v>3380</c:v>
                </c:pt>
                <c:pt idx="1017">
                  <c:v>3389</c:v>
                </c:pt>
                <c:pt idx="1018">
                  <c:v>3406</c:v>
                </c:pt>
                <c:pt idx="1019">
                  <c:v>3415</c:v>
                </c:pt>
                <c:pt idx="1020">
                  <c:v>3433</c:v>
                </c:pt>
                <c:pt idx="1021">
                  <c:v>3441</c:v>
                </c:pt>
                <c:pt idx="1022">
                  <c:v>3459</c:v>
                </c:pt>
                <c:pt idx="1023">
                  <c:v>3468</c:v>
                </c:pt>
                <c:pt idx="1024">
                  <c:v>3486</c:v>
                </c:pt>
                <c:pt idx="1025">
                  <c:v>3495</c:v>
                </c:pt>
                <c:pt idx="1026">
                  <c:v>3513</c:v>
                </c:pt>
                <c:pt idx="1027">
                  <c:v>3522</c:v>
                </c:pt>
                <c:pt idx="1028">
                  <c:v>3540</c:v>
                </c:pt>
                <c:pt idx="1029">
                  <c:v>3549</c:v>
                </c:pt>
                <c:pt idx="1030">
                  <c:v>3567</c:v>
                </c:pt>
                <c:pt idx="1031">
                  <c:v>3576</c:v>
                </c:pt>
                <c:pt idx="1032">
                  <c:v>3594</c:v>
                </c:pt>
                <c:pt idx="1033">
                  <c:v>3604</c:v>
                </c:pt>
                <c:pt idx="1034">
                  <c:v>3622</c:v>
                </c:pt>
                <c:pt idx="1035">
                  <c:v>3631</c:v>
                </c:pt>
                <c:pt idx="1036">
                  <c:v>3650</c:v>
                </c:pt>
                <c:pt idx="1037">
                  <c:v>3659</c:v>
                </c:pt>
                <c:pt idx="1038">
                  <c:v>3678</c:v>
                </c:pt>
                <c:pt idx="1039">
                  <c:v>3687</c:v>
                </c:pt>
                <c:pt idx="1040">
                  <c:v>3706</c:v>
                </c:pt>
                <c:pt idx="1041">
                  <c:v>3716</c:v>
                </c:pt>
                <c:pt idx="1042">
                  <c:v>3735</c:v>
                </c:pt>
                <c:pt idx="1043">
                  <c:v>3744</c:v>
                </c:pt>
                <c:pt idx="1044">
                  <c:v>3764</c:v>
                </c:pt>
                <c:pt idx="1045">
                  <c:v>3773</c:v>
                </c:pt>
                <c:pt idx="1046">
                  <c:v>3793</c:v>
                </c:pt>
                <c:pt idx="1047">
                  <c:v>3802</c:v>
                </c:pt>
                <c:pt idx="1048">
                  <c:v>3822</c:v>
                </c:pt>
                <c:pt idx="1049">
                  <c:v>3832</c:v>
                </c:pt>
                <c:pt idx="1050">
                  <c:v>3851</c:v>
                </c:pt>
                <c:pt idx="1051">
                  <c:v>3861</c:v>
                </c:pt>
                <c:pt idx="1052">
                  <c:v>3881</c:v>
                </c:pt>
                <c:pt idx="1053">
                  <c:v>3891</c:v>
                </c:pt>
                <c:pt idx="1054">
                  <c:v>3911</c:v>
                </c:pt>
                <c:pt idx="1055">
                  <c:v>3921</c:v>
                </c:pt>
                <c:pt idx="1056">
                  <c:v>3941</c:v>
                </c:pt>
                <c:pt idx="1057">
                  <c:v>3951</c:v>
                </c:pt>
                <c:pt idx="1058">
                  <c:v>3971</c:v>
                </c:pt>
                <c:pt idx="1059">
                  <c:v>3982</c:v>
                </c:pt>
                <c:pt idx="1060">
                  <c:v>4002</c:v>
                </c:pt>
                <c:pt idx="1061">
                  <c:v>4012</c:v>
                </c:pt>
                <c:pt idx="1062">
                  <c:v>4033</c:v>
                </c:pt>
                <c:pt idx="1063">
                  <c:v>4043</c:v>
                </c:pt>
                <c:pt idx="1064">
                  <c:v>4064</c:v>
                </c:pt>
                <c:pt idx="1065">
                  <c:v>4074</c:v>
                </c:pt>
                <c:pt idx="1066">
                  <c:v>4095</c:v>
                </c:pt>
                <c:pt idx="1067">
                  <c:v>4106</c:v>
                </c:pt>
                <c:pt idx="1068">
                  <c:v>4127</c:v>
                </c:pt>
                <c:pt idx="1069">
                  <c:v>4137</c:v>
                </c:pt>
                <c:pt idx="1070">
                  <c:v>4159</c:v>
                </c:pt>
                <c:pt idx="1071">
                  <c:v>4169</c:v>
                </c:pt>
                <c:pt idx="1072">
                  <c:v>4191</c:v>
                </c:pt>
                <c:pt idx="1073">
                  <c:v>4201</c:v>
                </c:pt>
                <c:pt idx="1074">
                  <c:v>4223</c:v>
                </c:pt>
                <c:pt idx="1075">
                  <c:v>4234</c:v>
                </c:pt>
                <c:pt idx="1076">
                  <c:v>4255</c:v>
                </c:pt>
                <c:pt idx="1077">
                  <c:v>4266</c:v>
                </c:pt>
                <c:pt idx="1078">
                  <c:v>4288</c:v>
                </c:pt>
                <c:pt idx="1079">
                  <c:v>4299</c:v>
                </c:pt>
                <c:pt idx="1080">
                  <c:v>4321</c:v>
                </c:pt>
                <c:pt idx="1081">
                  <c:v>4332</c:v>
                </c:pt>
                <c:pt idx="1082">
                  <c:v>4355</c:v>
                </c:pt>
                <c:pt idx="1083">
                  <c:v>4366</c:v>
                </c:pt>
                <c:pt idx="1084">
                  <c:v>4388</c:v>
                </c:pt>
                <c:pt idx="1085">
                  <c:v>4399</c:v>
                </c:pt>
                <c:pt idx="1086">
                  <c:v>4422</c:v>
                </c:pt>
                <c:pt idx="1087">
                  <c:v>4433</c:v>
                </c:pt>
                <c:pt idx="1088">
                  <c:v>4456</c:v>
                </c:pt>
                <c:pt idx="1089">
                  <c:v>4467</c:v>
                </c:pt>
                <c:pt idx="1090">
                  <c:v>4490</c:v>
                </c:pt>
                <c:pt idx="1091">
                  <c:v>4502</c:v>
                </c:pt>
                <c:pt idx="1092">
                  <c:v>4525</c:v>
                </c:pt>
                <c:pt idx="1093">
                  <c:v>4536</c:v>
                </c:pt>
                <c:pt idx="1094">
                  <c:v>4560</c:v>
                </c:pt>
                <c:pt idx="1095">
                  <c:v>4571</c:v>
                </c:pt>
                <c:pt idx="1096">
                  <c:v>4595</c:v>
                </c:pt>
                <c:pt idx="1097">
                  <c:v>4607</c:v>
                </c:pt>
                <c:pt idx="1098">
                  <c:v>4630</c:v>
                </c:pt>
                <c:pt idx="1099">
                  <c:v>4642</c:v>
                </c:pt>
                <c:pt idx="1100">
                  <c:v>4666</c:v>
                </c:pt>
                <c:pt idx="1101">
                  <c:v>4678</c:v>
                </c:pt>
                <c:pt idx="1102">
                  <c:v>4702</c:v>
                </c:pt>
                <c:pt idx="1103">
                  <c:v>4714</c:v>
                </c:pt>
                <c:pt idx="1104">
                  <c:v>4738</c:v>
                </c:pt>
                <c:pt idx="1105">
                  <c:v>4750</c:v>
                </c:pt>
                <c:pt idx="1106">
                  <c:v>4775</c:v>
                </c:pt>
                <c:pt idx="1107">
                  <c:v>4787</c:v>
                </c:pt>
                <c:pt idx="1108">
                  <c:v>4811</c:v>
                </c:pt>
                <c:pt idx="1109">
                  <c:v>4824</c:v>
                </c:pt>
                <c:pt idx="1110">
                  <c:v>4848</c:v>
                </c:pt>
                <c:pt idx="1111">
                  <c:v>4861</c:v>
                </c:pt>
                <c:pt idx="1112">
                  <c:v>4886</c:v>
                </c:pt>
                <c:pt idx="1113">
                  <c:v>4898</c:v>
                </c:pt>
                <c:pt idx="1114">
                  <c:v>4923</c:v>
                </c:pt>
                <c:pt idx="1115">
                  <c:v>4936</c:v>
                </c:pt>
                <c:pt idx="1116">
                  <c:v>4961</c:v>
                </c:pt>
                <c:pt idx="1117">
                  <c:v>4974</c:v>
                </c:pt>
                <c:pt idx="1118">
                  <c:v>5000</c:v>
                </c:pt>
                <c:pt idx="1119">
                  <c:v>5012</c:v>
                </c:pt>
                <c:pt idx="1120">
                  <c:v>5038</c:v>
                </c:pt>
                <c:pt idx="1121">
                  <c:v>5051</c:v>
                </c:pt>
                <c:pt idx="1122">
                  <c:v>5077</c:v>
                </c:pt>
                <c:pt idx="1123">
                  <c:v>5090</c:v>
                </c:pt>
                <c:pt idx="1124">
                  <c:v>5116</c:v>
                </c:pt>
                <c:pt idx="1125">
                  <c:v>5129</c:v>
                </c:pt>
                <c:pt idx="1126">
                  <c:v>5155</c:v>
                </c:pt>
                <c:pt idx="1127">
                  <c:v>5169</c:v>
                </c:pt>
                <c:pt idx="1128">
                  <c:v>5195</c:v>
                </c:pt>
                <c:pt idx="1129">
                  <c:v>5208</c:v>
                </c:pt>
                <c:pt idx="1130">
                  <c:v>5235</c:v>
                </c:pt>
                <c:pt idx="1131">
                  <c:v>5249</c:v>
                </c:pt>
                <c:pt idx="1132">
                  <c:v>5275</c:v>
                </c:pt>
                <c:pt idx="1133">
                  <c:v>5289</c:v>
                </c:pt>
                <c:pt idx="1134">
                  <c:v>5316</c:v>
                </c:pt>
                <c:pt idx="1135">
                  <c:v>5330</c:v>
                </c:pt>
                <c:pt idx="1136">
                  <c:v>5357</c:v>
                </c:pt>
                <c:pt idx="1137">
                  <c:v>5371</c:v>
                </c:pt>
                <c:pt idx="1138">
                  <c:v>5398</c:v>
                </c:pt>
                <c:pt idx="1139">
                  <c:v>5412</c:v>
                </c:pt>
                <c:pt idx="1140">
                  <c:v>5440</c:v>
                </c:pt>
                <c:pt idx="1141">
                  <c:v>5454</c:v>
                </c:pt>
                <c:pt idx="1142">
                  <c:v>5482</c:v>
                </c:pt>
                <c:pt idx="1143">
                  <c:v>5496</c:v>
                </c:pt>
                <c:pt idx="1144">
                  <c:v>5524</c:v>
                </c:pt>
                <c:pt idx="1145">
                  <c:v>5538</c:v>
                </c:pt>
                <c:pt idx="1146">
                  <c:v>5567</c:v>
                </c:pt>
                <c:pt idx="1147">
                  <c:v>5581</c:v>
                </c:pt>
                <c:pt idx="1148">
                  <c:v>5610</c:v>
                </c:pt>
                <c:pt idx="1149">
                  <c:v>5624</c:v>
                </c:pt>
                <c:pt idx="1150">
                  <c:v>5653</c:v>
                </c:pt>
                <c:pt idx="1151">
                  <c:v>5667</c:v>
                </c:pt>
                <c:pt idx="1152">
                  <c:v>5696</c:v>
                </c:pt>
                <c:pt idx="1153">
                  <c:v>5711</c:v>
                </c:pt>
                <c:pt idx="1154">
                  <c:v>5740</c:v>
                </c:pt>
                <c:pt idx="1155">
                  <c:v>5755</c:v>
                </c:pt>
                <c:pt idx="1156">
                  <c:v>5784</c:v>
                </c:pt>
                <c:pt idx="1157">
                  <c:v>5799</c:v>
                </c:pt>
                <c:pt idx="1158">
                  <c:v>5829</c:v>
                </c:pt>
                <c:pt idx="1159">
                  <c:v>5844</c:v>
                </c:pt>
                <c:pt idx="1160">
                  <c:v>5874</c:v>
                </c:pt>
                <c:pt idx="1161">
                  <c:v>5889</c:v>
                </c:pt>
                <c:pt idx="1162">
                  <c:v>5919</c:v>
                </c:pt>
                <c:pt idx="1163">
                  <c:v>5934</c:v>
                </c:pt>
                <c:pt idx="1164">
                  <c:v>5965</c:v>
                </c:pt>
                <c:pt idx="1165">
                  <c:v>5980</c:v>
                </c:pt>
                <c:pt idx="1166">
                  <c:v>6011</c:v>
                </c:pt>
                <c:pt idx="1167">
                  <c:v>6026</c:v>
                </c:pt>
                <c:pt idx="1168">
                  <c:v>6057</c:v>
                </c:pt>
                <c:pt idx="1169">
                  <c:v>6073</c:v>
                </c:pt>
                <c:pt idx="1170">
                  <c:v>6104</c:v>
                </c:pt>
                <c:pt idx="1171">
                  <c:v>6119</c:v>
                </c:pt>
                <c:pt idx="1172">
                  <c:v>6151</c:v>
                </c:pt>
                <c:pt idx="1173">
                  <c:v>6166</c:v>
                </c:pt>
                <c:pt idx="1174">
                  <c:v>6198</c:v>
                </c:pt>
                <c:pt idx="1175">
                  <c:v>6214</c:v>
                </c:pt>
                <c:pt idx="1176">
                  <c:v>6246</c:v>
                </c:pt>
                <c:pt idx="1177">
                  <c:v>6262</c:v>
                </c:pt>
                <c:pt idx="1178">
                  <c:v>6294</c:v>
                </c:pt>
                <c:pt idx="1179">
                  <c:v>6310</c:v>
                </c:pt>
                <c:pt idx="1180">
                  <c:v>6342</c:v>
                </c:pt>
                <c:pt idx="1181">
                  <c:v>6359</c:v>
                </c:pt>
                <c:pt idx="1182">
                  <c:v>6391</c:v>
                </c:pt>
                <c:pt idx="1183">
                  <c:v>6408</c:v>
                </c:pt>
                <c:pt idx="1184">
                  <c:v>6441</c:v>
                </c:pt>
                <c:pt idx="1185">
                  <c:v>6457</c:v>
                </c:pt>
                <c:pt idx="1186">
                  <c:v>6490</c:v>
                </c:pt>
                <c:pt idx="1187">
                  <c:v>6507</c:v>
                </c:pt>
                <c:pt idx="1188">
                  <c:v>6540</c:v>
                </c:pt>
                <c:pt idx="1189">
                  <c:v>6557</c:v>
                </c:pt>
                <c:pt idx="1190">
                  <c:v>6591</c:v>
                </c:pt>
                <c:pt idx="1191">
                  <c:v>6607</c:v>
                </c:pt>
                <c:pt idx="1192">
                  <c:v>6641</c:v>
                </c:pt>
                <c:pt idx="1193">
                  <c:v>6658</c:v>
                </c:pt>
                <c:pt idx="1194">
                  <c:v>6692</c:v>
                </c:pt>
                <c:pt idx="1195">
                  <c:v>6710</c:v>
                </c:pt>
                <c:pt idx="1196">
                  <c:v>6744</c:v>
                </c:pt>
                <c:pt idx="1197">
                  <c:v>6761</c:v>
                </c:pt>
                <c:pt idx="1198">
                  <c:v>6796</c:v>
                </c:pt>
                <c:pt idx="1199">
                  <c:v>6813</c:v>
                </c:pt>
                <c:pt idx="1200">
                  <c:v>6848</c:v>
                </c:pt>
                <c:pt idx="1201">
                  <c:v>6866</c:v>
                </c:pt>
                <c:pt idx="1202">
                  <c:v>6901</c:v>
                </c:pt>
                <c:pt idx="1203">
                  <c:v>6919</c:v>
                </c:pt>
                <c:pt idx="1204">
                  <c:v>6954</c:v>
                </c:pt>
                <c:pt idx="1205">
                  <c:v>6972</c:v>
                </c:pt>
                <c:pt idx="1206">
                  <c:v>7008</c:v>
                </c:pt>
                <c:pt idx="1207">
                  <c:v>7026</c:v>
                </c:pt>
                <c:pt idx="1208">
                  <c:v>7062</c:v>
                </c:pt>
                <c:pt idx="1209">
                  <c:v>7080</c:v>
                </c:pt>
                <c:pt idx="1210">
                  <c:v>7116</c:v>
                </c:pt>
                <c:pt idx="1211">
                  <c:v>7135</c:v>
                </c:pt>
                <c:pt idx="1212">
                  <c:v>7171</c:v>
                </c:pt>
                <c:pt idx="1213">
                  <c:v>7189</c:v>
                </c:pt>
                <c:pt idx="1214">
                  <c:v>7226</c:v>
                </c:pt>
                <c:pt idx="1215">
                  <c:v>7245</c:v>
                </c:pt>
                <c:pt idx="1216">
                  <c:v>7282</c:v>
                </c:pt>
                <c:pt idx="1217">
                  <c:v>7301</c:v>
                </c:pt>
                <c:pt idx="1218">
                  <c:v>7338</c:v>
                </c:pt>
                <c:pt idx="1219">
                  <c:v>7357</c:v>
                </c:pt>
                <c:pt idx="1220">
                  <c:v>7395</c:v>
                </c:pt>
                <c:pt idx="1221">
                  <c:v>7414</c:v>
                </c:pt>
                <c:pt idx="1222">
                  <c:v>7452</c:v>
                </c:pt>
                <c:pt idx="1223">
                  <c:v>7471</c:v>
                </c:pt>
                <c:pt idx="1224">
                  <c:v>7509</c:v>
                </c:pt>
                <c:pt idx="1225">
                  <c:v>7528</c:v>
                </c:pt>
                <c:pt idx="1226">
                  <c:v>7567</c:v>
                </c:pt>
                <c:pt idx="1227">
                  <c:v>7586</c:v>
                </c:pt>
                <c:pt idx="1228">
                  <c:v>7625</c:v>
                </c:pt>
                <c:pt idx="1229">
                  <c:v>7645</c:v>
                </c:pt>
                <c:pt idx="1230">
                  <c:v>7684</c:v>
                </c:pt>
                <c:pt idx="1231">
                  <c:v>7704</c:v>
                </c:pt>
                <c:pt idx="1232">
                  <c:v>7743</c:v>
                </c:pt>
                <c:pt idx="1233">
                  <c:v>7763</c:v>
                </c:pt>
                <c:pt idx="1234">
                  <c:v>7803</c:v>
                </c:pt>
                <c:pt idx="1235">
                  <c:v>7823</c:v>
                </c:pt>
                <c:pt idx="1236">
                  <c:v>7863</c:v>
                </c:pt>
                <c:pt idx="1237">
                  <c:v>7883</c:v>
                </c:pt>
                <c:pt idx="1238">
                  <c:v>7923</c:v>
                </c:pt>
                <c:pt idx="1239">
                  <c:v>7944</c:v>
                </c:pt>
                <c:pt idx="1240">
                  <c:v>7985</c:v>
                </c:pt>
                <c:pt idx="1241">
                  <c:v>8005</c:v>
                </c:pt>
                <c:pt idx="1242">
                  <c:v>8046</c:v>
                </c:pt>
                <c:pt idx="1243">
                  <c:v>8067</c:v>
                </c:pt>
                <c:pt idx="1244">
                  <c:v>8108</c:v>
                </c:pt>
                <c:pt idx="1245">
                  <c:v>8129</c:v>
                </c:pt>
                <c:pt idx="1246">
                  <c:v>8171</c:v>
                </c:pt>
                <c:pt idx="1247">
                  <c:v>8191</c:v>
                </c:pt>
                <c:pt idx="1248">
                  <c:v>8233</c:v>
                </c:pt>
                <c:pt idx="1249">
                  <c:v>8255</c:v>
                </c:pt>
                <c:pt idx="1250">
                  <c:v>8297</c:v>
                </c:pt>
                <c:pt idx="1251">
                  <c:v>8318</c:v>
                </c:pt>
                <c:pt idx="1252">
                  <c:v>8361</c:v>
                </c:pt>
                <c:pt idx="1253">
                  <c:v>8382</c:v>
                </c:pt>
                <c:pt idx="1254">
                  <c:v>8425</c:v>
                </c:pt>
                <c:pt idx="1255">
                  <c:v>8447</c:v>
                </c:pt>
                <c:pt idx="1256">
                  <c:v>8490</c:v>
                </c:pt>
                <c:pt idx="1257">
                  <c:v>8512</c:v>
                </c:pt>
                <c:pt idx="1258">
                  <c:v>8556</c:v>
                </c:pt>
                <c:pt idx="1259">
                  <c:v>8577</c:v>
                </c:pt>
                <c:pt idx="1260">
                  <c:v>8621</c:v>
                </c:pt>
                <c:pt idx="1261">
                  <c:v>8644</c:v>
                </c:pt>
                <c:pt idx="1262">
                  <c:v>8688</c:v>
                </c:pt>
                <c:pt idx="1263">
                  <c:v>8710</c:v>
                </c:pt>
                <c:pt idx="1264">
                  <c:v>8755</c:v>
                </c:pt>
                <c:pt idx="1265">
                  <c:v>8777</c:v>
                </c:pt>
                <c:pt idx="1266">
                  <c:v>8822</c:v>
                </c:pt>
                <c:pt idx="1267">
                  <c:v>8845</c:v>
                </c:pt>
                <c:pt idx="1268">
                  <c:v>8890</c:v>
                </c:pt>
                <c:pt idx="1269">
                  <c:v>8913</c:v>
                </c:pt>
                <c:pt idx="1270">
                  <c:v>8959</c:v>
                </c:pt>
                <c:pt idx="1271">
                  <c:v>8982</c:v>
                </c:pt>
                <c:pt idx="1272">
                  <c:v>9028</c:v>
                </c:pt>
                <c:pt idx="1273">
                  <c:v>9051</c:v>
                </c:pt>
                <c:pt idx="1274">
                  <c:v>9097</c:v>
                </c:pt>
                <c:pt idx="1275">
                  <c:v>9121</c:v>
                </c:pt>
                <c:pt idx="1276">
                  <c:v>9167</c:v>
                </c:pt>
                <c:pt idx="1277">
                  <c:v>9191</c:v>
                </c:pt>
                <c:pt idx="1278">
                  <c:v>9238</c:v>
                </c:pt>
                <c:pt idx="1279">
                  <c:v>9262</c:v>
                </c:pt>
                <c:pt idx="1280">
                  <c:v>9309</c:v>
                </c:pt>
                <c:pt idx="1281">
                  <c:v>9333</c:v>
                </c:pt>
                <c:pt idx="1282">
                  <c:v>9381</c:v>
                </c:pt>
                <c:pt idx="1283">
                  <c:v>9405</c:v>
                </c:pt>
                <c:pt idx="1284">
                  <c:v>9453</c:v>
                </c:pt>
                <c:pt idx="1285">
                  <c:v>9477</c:v>
                </c:pt>
                <c:pt idx="1286">
                  <c:v>9526</c:v>
                </c:pt>
                <c:pt idx="1287">
                  <c:v>9550</c:v>
                </c:pt>
                <c:pt idx="1288">
                  <c:v>9599</c:v>
                </c:pt>
                <c:pt idx="1289">
                  <c:v>9624</c:v>
                </c:pt>
                <c:pt idx="1290">
                  <c:v>9673</c:v>
                </c:pt>
                <c:pt idx="1291">
                  <c:v>9698</c:v>
                </c:pt>
                <c:pt idx="1292">
                  <c:v>9748</c:v>
                </c:pt>
                <c:pt idx="1293">
                  <c:v>9773</c:v>
                </c:pt>
                <c:pt idx="1294">
                  <c:v>9823</c:v>
                </c:pt>
                <c:pt idx="1295">
                  <c:v>9848</c:v>
                </c:pt>
                <c:pt idx="1296">
                  <c:v>9899</c:v>
                </c:pt>
                <c:pt idx="1297">
                  <c:v>9924</c:v>
                </c:pt>
                <c:pt idx="1298">
                  <c:v>9975</c:v>
                </c:pt>
                <c:pt idx="1299">
                  <c:v>10000</c:v>
                </c:pt>
                <c:pt idx="1300">
                  <c:v>10001</c:v>
                </c:pt>
                <c:pt idx="1301">
                  <c:v>10039</c:v>
                </c:pt>
                <c:pt idx="1302">
                  <c:v>10078</c:v>
                </c:pt>
                <c:pt idx="1303">
                  <c:v>10116</c:v>
                </c:pt>
                <c:pt idx="1304">
                  <c:v>10155</c:v>
                </c:pt>
                <c:pt idx="1305">
                  <c:v>10194</c:v>
                </c:pt>
                <c:pt idx="1306">
                  <c:v>10233</c:v>
                </c:pt>
                <c:pt idx="1307">
                  <c:v>10273</c:v>
                </c:pt>
                <c:pt idx="1308">
                  <c:v>10312</c:v>
                </c:pt>
                <c:pt idx="1309">
                  <c:v>10352</c:v>
                </c:pt>
                <c:pt idx="1310">
                  <c:v>10392</c:v>
                </c:pt>
                <c:pt idx="1311">
                  <c:v>10432</c:v>
                </c:pt>
                <c:pt idx="1312">
                  <c:v>10472</c:v>
                </c:pt>
                <c:pt idx="1313">
                  <c:v>10512</c:v>
                </c:pt>
                <c:pt idx="1314">
                  <c:v>10552</c:v>
                </c:pt>
                <c:pt idx="1315">
                  <c:v>10593</c:v>
                </c:pt>
                <c:pt idx="1316">
                  <c:v>10634</c:v>
                </c:pt>
                <c:pt idx="1317">
                  <c:v>10675</c:v>
                </c:pt>
                <c:pt idx="1318">
                  <c:v>10716</c:v>
                </c:pt>
                <c:pt idx="1319">
                  <c:v>10757</c:v>
                </c:pt>
                <c:pt idx="1320">
                  <c:v>10798</c:v>
                </c:pt>
                <c:pt idx="1321">
                  <c:v>10840</c:v>
                </c:pt>
                <c:pt idx="1322">
                  <c:v>10881</c:v>
                </c:pt>
                <c:pt idx="1323">
                  <c:v>10923</c:v>
                </c:pt>
                <c:pt idx="1324">
                  <c:v>10965</c:v>
                </c:pt>
                <c:pt idx="1325">
                  <c:v>11007</c:v>
                </c:pt>
                <c:pt idx="1326">
                  <c:v>11050</c:v>
                </c:pt>
                <c:pt idx="1327">
                  <c:v>11092</c:v>
                </c:pt>
                <c:pt idx="1328">
                  <c:v>11135</c:v>
                </c:pt>
                <c:pt idx="1329">
                  <c:v>11178</c:v>
                </c:pt>
                <c:pt idx="1330">
                  <c:v>11221</c:v>
                </c:pt>
                <c:pt idx="1331">
                  <c:v>11264</c:v>
                </c:pt>
                <c:pt idx="1332">
                  <c:v>11307</c:v>
                </c:pt>
                <c:pt idx="1333">
                  <c:v>11351</c:v>
                </c:pt>
                <c:pt idx="1334">
                  <c:v>11394</c:v>
                </c:pt>
                <c:pt idx="1335">
                  <c:v>11438</c:v>
                </c:pt>
                <c:pt idx="1336">
                  <c:v>11482</c:v>
                </c:pt>
                <c:pt idx="1337">
                  <c:v>11526</c:v>
                </c:pt>
                <c:pt idx="1338">
                  <c:v>11570</c:v>
                </c:pt>
                <c:pt idx="1339">
                  <c:v>11615</c:v>
                </c:pt>
                <c:pt idx="1340">
                  <c:v>11660</c:v>
                </c:pt>
                <c:pt idx="1341">
                  <c:v>11704</c:v>
                </c:pt>
                <c:pt idx="1342">
                  <c:v>11749</c:v>
                </c:pt>
                <c:pt idx="1343">
                  <c:v>11795</c:v>
                </c:pt>
                <c:pt idx="1344">
                  <c:v>11840</c:v>
                </c:pt>
                <c:pt idx="1345">
                  <c:v>11886</c:v>
                </c:pt>
                <c:pt idx="1346">
                  <c:v>11931</c:v>
                </c:pt>
                <c:pt idx="1347">
                  <c:v>11977</c:v>
                </c:pt>
                <c:pt idx="1348">
                  <c:v>12023</c:v>
                </c:pt>
                <c:pt idx="1349">
                  <c:v>12069</c:v>
                </c:pt>
                <c:pt idx="1350">
                  <c:v>12116</c:v>
                </c:pt>
                <c:pt idx="1351">
                  <c:v>12162</c:v>
                </c:pt>
                <c:pt idx="1352">
                  <c:v>12209</c:v>
                </c:pt>
                <c:pt idx="1353">
                  <c:v>12256</c:v>
                </c:pt>
                <c:pt idx="1354">
                  <c:v>12303</c:v>
                </c:pt>
                <c:pt idx="1355">
                  <c:v>12350</c:v>
                </c:pt>
                <c:pt idx="1356">
                  <c:v>12398</c:v>
                </c:pt>
                <c:pt idx="1357">
                  <c:v>12446</c:v>
                </c:pt>
                <c:pt idx="1358">
                  <c:v>12493</c:v>
                </c:pt>
                <c:pt idx="1359">
                  <c:v>12542</c:v>
                </c:pt>
                <c:pt idx="1360">
                  <c:v>12590</c:v>
                </c:pt>
                <c:pt idx="1361">
                  <c:v>12638</c:v>
                </c:pt>
                <c:pt idx="1362">
                  <c:v>12687</c:v>
                </c:pt>
                <c:pt idx="1363">
                  <c:v>12736</c:v>
                </c:pt>
                <c:pt idx="1364">
                  <c:v>12784</c:v>
                </c:pt>
                <c:pt idx="1365">
                  <c:v>12834</c:v>
                </c:pt>
                <c:pt idx="1366">
                  <c:v>12883</c:v>
                </c:pt>
                <c:pt idx="1367">
                  <c:v>12933</c:v>
                </c:pt>
                <c:pt idx="1368">
                  <c:v>12982</c:v>
                </c:pt>
                <c:pt idx="1369">
                  <c:v>13032</c:v>
                </c:pt>
                <c:pt idx="1370">
                  <c:v>13082</c:v>
                </c:pt>
                <c:pt idx="1371">
                  <c:v>13133</c:v>
                </c:pt>
                <c:pt idx="1372">
                  <c:v>13183</c:v>
                </c:pt>
                <c:pt idx="1373">
                  <c:v>13234</c:v>
                </c:pt>
                <c:pt idx="1374">
                  <c:v>13285</c:v>
                </c:pt>
                <c:pt idx="1375">
                  <c:v>13336</c:v>
                </c:pt>
                <c:pt idx="1376">
                  <c:v>13387</c:v>
                </c:pt>
                <c:pt idx="1377">
                  <c:v>13438</c:v>
                </c:pt>
                <c:pt idx="1378">
                  <c:v>13490</c:v>
                </c:pt>
                <c:pt idx="1379">
                  <c:v>13542</c:v>
                </c:pt>
                <c:pt idx="1380">
                  <c:v>13594</c:v>
                </c:pt>
                <c:pt idx="1381">
                  <c:v>13646</c:v>
                </c:pt>
                <c:pt idx="1382">
                  <c:v>13699</c:v>
                </c:pt>
                <c:pt idx="1383">
                  <c:v>13751</c:v>
                </c:pt>
                <c:pt idx="1384">
                  <c:v>13804</c:v>
                </c:pt>
                <c:pt idx="1385">
                  <c:v>13857</c:v>
                </c:pt>
                <c:pt idx="1386">
                  <c:v>13911</c:v>
                </c:pt>
                <c:pt idx="1387">
                  <c:v>13964</c:v>
                </c:pt>
                <c:pt idx="1388">
                  <c:v>14018</c:v>
                </c:pt>
                <c:pt idx="1389">
                  <c:v>14072</c:v>
                </c:pt>
                <c:pt idx="1390">
                  <c:v>14126</c:v>
                </c:pt>
                <c:pt idx="1391">
                  <c:v>14180</c:v>
                </c:pt>
                <c:pt idx="1392">
                  <c:v>14235</c:v>
                </c:pt>
                <c:pt idx="1393">
                  <c:v>14289</c:v>
                </c:pt>
                <c:pt idx="1394">
                  <c:v>14344</c:v>
                </c:pt>
                <c:pt idx="1395">
                  <c:v>14400</c:v>
                </c:pt>
                <c:pt idx="1396">
                  <c:v>14455</c:v>
                </c:pt>
                <c:pt idx="1397">
                  <c:v>14510</c:v>
                </c:pt>
                <c:pt idx="1398">
                  <c:v>14566</c:v>
                </c:pt>
                <c:pt idx="1399">
                  <c:v>14622</c:v>
                </c:pt>
                <c:pt idx="1400">
                  <c:v>14678</c:v>
                </c:pt>
                <c:pt idx="1401">
                  <c:v>14735</c:v>
                </c:pt>
                <c:pt idx="1402">
                  <c:v>14792</c:v>
                </c:pt>
                <c:pt idx="1403">
                  <c:v>14848</c:v>
                </c:pt>
                <c:pt idx="1404">
                  <c:v>14906</c:v>
                </c:pt>
                <c:pt idx="1405">
                  <c:v>14963</c:v>
                </c:pt>
                <c:pt idx="1406">
                  <c:v>15020</c:v>
                </c:pt>
                <c:pt idx="1407">
                  <c:v>15078</c:v>
                </c:pt>
                <c:pt idx="1408">
                  <c:v>15136</c:v>
                </c:pt>
                <c:pt idx="1409">
                  <c:v>15194</c:v>
                </c:pt>
                <c:pt idx="1410">
                  <c:v>15253</c:v>
                </c:pt>
                <c:pt idx="1411">
                  <c:v>15311</c:v>
                </c:pt>
                <c:pt idx="1412">
                  <c:v>15370</c:v>
                </c:pt>
                <c:pt idx="1413">
                  <c:v>15429</c:v>
                </c:pt>
                <c:pt idx="1414">
                  <c:v>15489</c:v>
                </c:pt>
                <c:pt idx="1415">
                  <c:v>15548</c:v>
                </c:pt>
                <c:pt idx="1416">
                  <c:v>15608</c:v>
                </c:pt>
                <c:pt idx="1417">
                  <c:v>15668</c:v>
                </c:pt>
                <c:pt idx="1418">
                  <c:v>15728</c:v>
                </c:pt>
                <c:pt idx="1419">
                  <c:v>15789</c:v>
                </c:pt>
                <c:pt idx="1420">
                  <c:v>15849</c:v>
                </c:pt>
                <c:pt idx="1421">
                  <c:v>15910</c:v>
                </c:pt>
                <c:pt idx="1422">
                  <c:v>15972</c:v>
                </c:pt>
                <c:pt idx="1423">
                  <c:v>16033</c:v>
                </c:pt>
                <c:pt idx="1424">
                  <c:v>16095</c:v>
                </c:pt>
                <c:pt idx="1425">
                  <c:v>16156</c:v>
                </c:pt>
                <c:pt idx="1426">
                  <c:v>16219</c:v>
                </c:pt>
                <c:pt idx="1427">
                  <c:v>16281</c:v>
                </c:pt>
                <c:pt idx="1428">
                  <c:v>16344</c:v>
                </c:pt>
                <c:pt idx="1429">
                  <c:v>16406</c:v>
                </c:pt>
                <c:pt idx="1430">
                  <c:v>16469</c:v>
                </c:pt>
                <c:pt idx="1431">
                  <c:v>16533</c:v>
                </c:pt>
                <c:pt idx="1432">
                  <c:v>16596</c:v>
                </c:pt>
                <c:pt idx="1433">
                  <c:v>16660</c:v>
                </c:pt>
                <c:pt idx="1434">
                  <c:v>16724</c:v>
                </c:pt>
                <c:pt idx="1435">
                  <c:v>16789</c:v>
                </c:pt>
                <c:pt idx="1436">
                  <c:v>16853</c:v>
                </c:pt>
                <c:pt idx="1437">
                  <c:v>16918</c:v>
                </c:pt>
                <c:pt idx="1438">
                  <c:v>16983</c:v>
                </c:pt>
                <c:pt idx="1439">
                  <c:v>17048</c:v>
                </c:pt>
                <c:pt idx="1440">
                  <c:v>17114</c:v>
                </c:pt>
                <c:pt idx="1441">
                  <c:v>17180</c:v>
                </c:pt>
                <c:pt idx="1442">
                  <c:v>17246</c:v>
                </c:pt>
                <c:pt idx="1443">
                  <c:v>17312</c:v>
                </c:pt>
                <c:pt idx="1444">
                  <c:v>17379</c:v>
                </c:pt>
                <c:pt idx="1445">
                  <c:v>17445</c:v>
                </c:pt>
                <c:pt idx="1446">
                  <c:v>17512</c:v>
                </c:pt>
                <c:pt idx="1447">
                  <c:v>17580</c:v>
                </c:pt>
                <c:pt idx="1448">
                  <c:v>17647</c:v>
                </c:pt>
                <c:pt idx="1449">
                  <c:v>17715</c:v>
                </c:pt>
                <c:pt idx="1450">
                  <c:v>17783</c:v>
                </c:pt>
                <c:pt idx="1451">
                  <c:v>17852</c:v>
                </c:pt>
                <c:pt idx="1452">
                  <c:v>17920</c:v>
                </c:pt>
                <c:pt idx="1453">
                  <c:v>17989</c:v>
                </c:pt>
                <c:pt idx="1454">
                  <c:v>18058</c:v>
                </c:pt>
                <c:pt idx="1455">
                  <c:v>18128</c:v>
                </c:pt>
                <c:pt idx="1456">
                  <c:v>18198</c:v>
                </c:pt>
                <c:pt idx="1457">
                  <c:v>18267</c:v>
                </c:pt>
                <c:pt idx="1458">
                  <c:v>18338</c:v>
                </c:pt>
                <c:pt idx="1459">
                  <c:v>18408</c:v>
                </c:pt>
                <c:pt idx="1460">
                  <c:v>18479</c:v>
                </c:pt>
                <c:pt idx="1461">
                  <c:v>18550</c:v>
                </c:pt>
                <c:pt idx="1462">
                  <c:v>18621</c:v>
                </c:pt>
                <c:pt idx="1463">
                  <c:v>18693</c:v>
                </c:pt>
                <c:pt idx="1464">
                  <c:v>18765</c:v>
                </c:pt>
                <c:pt idx="1465">
                  <c:v>18837</c:v>
                </c:pt>
                <c:pt idx="1466">
                  <c:v>18909</c:v>
                </c:pt>
                <c:pt idx="1467">
                  <c:v>18982</c:v>
                </c:pt>
                <c:pt idx="1468">
                  <c:v>19055</c:v>
                </c:pt>
                <c:pt idx="1469">
                  <c:v>19128</c:v>
                </c:pt>
                <c:pt idx="1470">
                  <c:v>19202</c:v>
                </c:pt>
                <c:pt idx="1471">
                  <c:v>19276</c:v>
                </c:pt>
                <c:pt idx="1472">
                  <c:v>19350</c:v>
                </c:pt>
                <c:pt idx="1473">
                  <c:v>19424</c:v>
                </c:pt>
                <c:pt idx="1474">
                  <c:v>19499</c:v>
                </c:pt>
                <c:pt idx="1475">
                  <c:v>19574</c:v>
                </c:pt>
                <c:pt idx="1476">
                  <c:v>19649</c:v>
                </c:pt>
                <c:pt idx="1477">
                  <c:v>19725</c:v>
                </c:pt>
                <c:pt idx="1478">
                  <c:v>19801</c:v>
                </c:pt>
                <c:pt idx="1479">
                  <c:v>19877</c:v>
                </c:pt>
                <c:pt idx="1480">
                  <c:v>19953</c:v>
                </c:pt>
                <c:pt idx="1481">
                  <c:v>20030</c:v>
                </c:pt>
                <c:pt idx="1482">
                  <c:v>20107</c:v>
                </c:pt>
                <c:pt idx="1483">
                  <c:v>20184</c:v>
                </c:pt>
                <c:pt idx="1484">
                  <c:v>20262</c:v>
                </c:pt>
                <c:pt idx="1485">
                  <c:v>20340</c:v>
                </c:pt>
                <c:pt idx="1486">
                  <c:v>20418</c:v>
                </c:pt>
                <c:pt idx="1487">
                  <c:v>20496</c:v>
                </c:pt>
                <c:pt idx="1488">
                  <c:v>20575</c:v>
                </c:pt>
                <c:pt idx="1489">
                  <c:v>20654</c:v>
                </c:pt>
                <c:pt idx="1490">
                  <c:v>20734</c:v>
                </c:pt>
                <c:pt idx="1491">
                  <c:v>20813</c:v>
                </c:pt>
                <c:pt idx="1492">
                  <c:v>20893</c:v>
                </c:pt>
                <c:pt idx="1493">
                  <c:v>20974</c:v>
                </c:pt>
                <c:pt idx="1494">
                  <c:v>21054</c:v>
                </c:pt>
                <c:pt idx="1495">
                  <c:v>21135</c:v>
                </c:pt>
                <c:pt idx="1496">
                  <c:v>21217</c:v>
                </c:pt>
                <c:pt idx="1497">
                  <c:v>21298</c:v>
                </c:pt>
                <c:pt idx="1498">
                  <c:v>21380</c:v>
                </c:pt>
                <c:pt idx="1499">
                  <c:v>21462</c:v>
                </c:pt>
                <c:pt idx="1500">
                  <c:v>21545</c:v>
                </c:pt>
                <c:pt idx="1501">
                  <c:v>21628</c:v>
                </c:pt>
                <c:pt idx="1502">
                  <c:v>21711</c:v>
                </c:pt>
                <c:pt idx="1503">
                  <c:v>21794</c:v>
                </c:pt>
                <c:pt idx="1504">
                  <c:v>21878</c:v>
                </c:pt>
                <c:pt idx="1505">
                  <c:v>21962</c:v>
                </c:pt>
                <c:pt idx="1506">
                  <c:v>22047</c:v>
                </c:pt>
                <c:pt idx="1507">
                  <c:v>22131</c:v>
                </c:pt>
                <c:pt idx="1508">
                  <c:v>22217</c:v>
                </c:pt>
                <c:pt idx="1509">
                  <c:v>22302</c:v>
                </c:pt>
                <c:pt idx="1510">
                  <c:v>22388</c:v>
                </c:pt>
                <c:pt idx="1511">
                  <c:v>22474</c:v>
                </c:pt>
                <c:pt idx="1512">
                  <c:v>22560</c:v>
                </c:pt>
                <c:pt idx="1513">
                  <c:v>22647</c:v>
                </c:pt>
                <c:pt idx="1514">
                  <c:v>22734</c:v>
                </c:pt>
                <c:pt idx="1515">
                  <c:v>22821</c:v>
                </c:pt>
                <c:pt idx="1516">
                  <c:v>22909</c:v>
                </c:pt>
                <c:pt idx="1517">
                  <c:v>22997</c:v>
                </c:pt>
                <c:pt idx="1518">
                  <c:v>23086</c:v>
                </c:pt>
                <c:pt idx="1519">
                  <c:v>23174</c:v>
                </c:pt>
                <c:pt idx="1520">
                  <c:v>23264</c:v>
                </c:pt>
                <c:pt idx="1521">
                  <c:v>23353</c:v>
                </c:pt>
                <c:pt idx="1522">
                  <c:v>23443</c:v>
                </c:pt>
                <c:pt idx="1523">
                  <c:v>23533</c:v>
                </c:pt>
                <c:pt idx="1524">
                  <c:v>23623</c:v>
                </c:pt>
                <c:pt idx="1525">
                  <c:v>23714</c:v>
                </c:pt>
                <c:pt idx="1526">
                  <c:v>23805</c:v>
                </c:pt>
                <c:pt idx="1527">
                  <c:v>23897</c:v>
                </c:pt>
                <c:pt idx="1528">
                  <c:v>23989</c:v>
                </c:pt>
                <c:pt idx="1529">
                  <c:v>24081</c:v>
                </c:pt>
                <c:pt idx="1530">
                  <c:v>24174</c:v>
                </c:pt>
                <c:pt idx="1531">
                  <c:v>24267</c:v>
                </c:pt>
                <c:pt idx="1532">
                  <c:v>24360</c:v>
                </c:pt>
                <c:pt idx="1533">
                  <c:v>24454</c:v>
                </c:pt>
                <c:pt idx="1534">
                  <c:v>24548</c:v>
                </c:pt>
                <c:pt idx="1535">
                  <c:v>24642</c:v>
                </c:pt>
                <c:pt idx="1536">
                  <c:v>24737</c:v>
                </c:pt>
                <c:pt idx="1537">
                  <c:v>24832</c:v>
                </c:pt>
                <c:pt idx="1538">
                  <c:v>24927</c:v>
                </c:pt>
                <c:pt idx="1539">
                  <c:v>25023</c:v>
                </c:pt>
                <c:pt idx="1540">
                  <c:v>25119</c:v>
                </c:pt>
                <c:pt idx="1541">
                  <c:v>25216</c:v>
                </c:pt>
                <c:pt idx="1542">
                  <c:v>25313</c:v>
                </c:pt>
                <c:pt idx="1543">
                  <c:v>25410</c:v>
                </c:pt>
                <c:pt idx="1544">
                  <c:v>25508</c:v>
                </c:pt>
                <c:pt idx="1545">
                  <c:v>25606</c:v>
                </c:pt>
                <c:pt idx="1546">
                  <c:v>25704</c:v>
                </c:pt>
                <c:pt idx="1547">
                  <c:v>25803</c:v>
                </c:pt>
                <c:pt idx="1548">
                  <c:v>25903</c:v>
                </c:pt>
                <c:pt idx="1549">
                  <c:v>26002</c:v>
                </c:pt>
                <c:pt idx="1550">
                  <c:v>26102</c:v>
                </c:pt>
                <c:pt idx="1551">
                  <c:v>26202</c:v>
                </c:pt>
                <c:pt idx="1552">
                  <c:v>26303</c:v>
                </c:pt>
                <c:pt idx="1553">
                  <c:v>26404</c:v>
                </c:pt>
                <c:pt idx="1554">
                  <c:v>26506</c:v>
                </c:pt>
                <c:pt idx="1555">
                  <c:v>26608</c:v>
                </c:pt>
                <c:pt idx="1556">
                  <c:v>26710</c:v>
                </c:pt>
                <c:pt idx="1557">
                  <c:v>26813</c:v>
                </c:pt>
                <c:pt idx="1558">
                  <c:v>26916</c:v>
                </c:pt>
                <c:pt idx="1559">
                  <c:v>27019</c:v>
                </c:pt>
                <c:pt idx="1560">
                  <c:v>27123</c:v>
                </c:pt>
                <c:pt idx="1561">
                  <c:v>27228</c:v>
                </c:pt>
                <c:pt idx="1562">
                  <c:v>27332</c:v>
                </c:pt>
                <c:pt idx="1563">
                  <c:v>27437</c:v>
                </c:pt>
                <c:pt idx="1564">
                  <c:v>27543</c:v>
                </c:pt>
                <c:pt idx="1565">
                  <c:v>27649</c:v>
                </c:pt>
                <c:pt idx="1566">
                  <c:v>27755</c:v>
                </c:pt>
                <c:pt idx="1567">
                  <c:v>27862</c:v>
                </c:pt>
                <c:pt idx="1568">
                  <c:v>27969</c:v>
                </c:pt>
                <c:pt idx="1569">
                  <c:v>28076</c:v>
                </c:pt>
                <c:pt idx="1570">
                  <c:v>28184</c:v>
                </c:pt>
                <c:pt idx="1571">
                  <c:v>28293</c:v>
                </c:pt>
                <c:pt idx="1572">
                  <c:v>28401</c:v>
                </c:pt>
                <c:pt idx="1573">
                  <c:v>28511</c:v>
                </c:pt>
                <c:pt idx="1574">
                  <c:v>28620</c:v>
                </c:pt>
                <c:pt idx="1575">
                  <c:v>28730</c:v>
                </c:pt>
                <c:pt idx="1576">
                  <c:v>28841</c:v>
                </c:pt>
                <c:pt idx="1577">
                  <c:v>28952</c:v>
                </c:pt>
                <c:pt idx="1578">
                  <c:v>29063</c:v>
                </c:pt>
                <c:pt idx="1579">
                  <c:v>29175</c:v>
                </c:pt>
                <c:pt idx="1580">
                  <c:v>29287</c:v>
                </c:pt>
                <c:pt idx="1581">
                  <c:v>29400</c:v>
                </c:pt>
                <c:pt idx="1582">
                  <c:v>29513</c:v>
                </c:pt>
                <c:pt idx="1583">
                  <c:v>29626</c:v>
                </c:pt>
                <c:pt idx="1584">
                  <c:v>29740</c:v>
                </c:pt>
                <c:pt idx="1585">
                  <c:v>29854</c:v>
                </c:pt>
                <c:pt idx="1586">
                  <c:v>29969</c:v>
                </c:pt>
                <c:pt idx="1587">
                  <c:v>30084</c:v>
                </c:pt>
                <c:pt idx="1588">
                  <c:v>30200</c:v>
                </c:pt>
                <c:pt idx="1589">
                  <c:v>30316</c:v>
                </c:pt>
                <c:pt idx="1590">
                  <c:v>30433</c:v>
                </c:pt>
                <c:pt idx="1591">
                  <c:v>30550</c:v>
                </c:pt>
                <c:pt idx="1592">
                  <c:v>30667</c:v>
                </c:pt>
                <c:pt idx="1593">
                  <c:v>30785</c:v>
                </c:pt>
                <c:pt idx="1594">
                  <c:v>30903</c:v>
                </c:pt>
                <c:pt idx="1595">
                  <c:v>31022</c:v>
                </c:pt>
                <c:pt idx="1596">
                  <c:v>31142</c:v>
                </c:pt>
                <c:pt idx="1597">
                  <c:v>31261</c:v>
                </c:pt>
                <c:pt idx="1598">
                  <c:v>31381</c:v>
                </c:pt>
                <c:pt idx="1599">
                  <c:v>31502</c:v>
                </c:pt>
                <c:pt idx="1600">
                  <c:v>31623</c:v>
                </c:pt>
                <c:pt idx="1601">
                  <c:v>31745</c:v>
                </c:pt>
                <c:pt idx="1602">
                  <c:v>31867</c:v>
                </c:pt>
                <c:pt idx="1603">
                  <c:v>31989</c:v>
                </c:pt>
                <c:pt idx="1604">
                  <c:v>32112</c:v>
                </c:pt>
                <c:pt idx="1605">
                  <c:v>32236</c:v>
                </c:pt>
                <c:pt idx="1606">
                  <c:v>32360</c:v>
                </c:pt>
                <c:pt idx="1607">
                  <c:v>32484</c:v>
                </c:pt>
                <c:pt idx="1608">
                  <c:v>32609</c:v>
                </c:pt>
                <c:pt idx="1609">
                  <c:v>32735</c:v>
                </c:pt>
                <c:pt idx="1610">
                  <c:v>32860</c:v>
                </c:pt>
                <c:pt idx="1611">
                  <c:v>32987</c:v>
                </c:pt>
                <c:pt idx="1612">
                  <c:v>33114</c:v>
                </c:pt>
                <c:pt idx="1613">
                  <c:v>33241</c:v>
                </c:pt>
                <c:pt idx="1614">
                  <c:v>33369</c:v>
                </c:pt>
                <c:pt idx="1615">
                  <c:v>33497</c:v>
                </c:pt>
                <c:pt idx="1616">
                  <c:v>33626</c:v>
                </c:pt>
                <c:pt idx="1617">
                  <c:v>33755</c:v>
                </c:pt>
                <c:pt idx="1618">
                  <c:v>33885</c:v>
                </c:pt>
                <c:pt idx="1619">
                  <c:v>34015</c:v>
                </c:pt>
                <c:pt idx="1620">
                  <c:v>34146</c:v>
                </c:pt>
                <c:pt idx="1621">
                  <c:v>34277</c:v>
                </c:pt>
                <c:pt idx="1622">
                  <c:v>34409</c:v>
                </c:pt>
                <c:pt idx="1623">
                  <c:v>34541</c:v>
                </c:pt>
                <c:pt idx="1624">
                  <c:v>34674</c:v>
                </c:pt>
                <c:pt idx="1625">
                  <c:v>34808</c:v>
                </c:pt>
                <c:pt idx="1626">
                  <c:v>34941</c:v>
                </c:pt>
                <c:pt idx="1627">
                  <c:v>35076</c:v>
                </c:pt>
                <c:pt idx="1628">
                  <c:v>35211</c:v>
                </c:pt>
                <c:pt idx="1629">
                  <c:v>35346</c:v>
                </c:pt>
                <c:pt idx="1630">
                  <c:v>35482</c:v>
                </c:pt>
                <c:pt idx="1631">
                  <c:v>35618</c:v>
                </c:pt>
                <c:pt idx="1632">
                  <c:v>35755</c:v>
                </c:pt>
                <c:pt idx="1633">
                  <c:v>35893</c:v>
                </c:pt>
                <c:pt idx="1634">
                  <c:v>36031</c:v>
                </c:pt>
                <c:pt idx="1635">
                  <c:v>36169</c:v>
                </c:pt>
                <c:pt idx="1636">
                  <c:v>36308</c:v>
                </c:pt>
                <c:pt idx="1637">
                  <c:v>36448</c:v>
                </c:pt>
                <c:pt idx="1638">
                  <c:v>36588</c:v>
                </c:pt>
                <c:pt idx="1639">
                  <c:v>36729</c:v>
                </c:pt>
                <c:pt idx="1640">
                  <c:v>36870</c:v>
                </c:pt>
                <c:pt idx="1641">
                  <c:v>37012</c:v>
                </c:pt>
                <c:pt idx="1642">
                  <c:v>37154</c:v>
                </c:pt>
                <c:pt idx="1643">
                  <c:v>37297</c:v>
                </c:pt>
                <c:pt idx="1644">
                  <c:v>37440</c:v>
                </c:pt>
                <c:pt idx="1645">
                  <c:v>37584</c:v>
                </c:pt>
                <c:pt idx="1646">
                  <c:v>37729</c:v>
                </c:pt>
                <c:pt idx="1647">
                  <c:v>37874</c:v>
                </c:pt>
                <c:pt idx="1648">
                  <c:v>38019</c:v>
                </c:pt>
                <c:pt idx="1649">
                  <c:v>38166</c:v>
                </c:pt>
                <c:pt idx="1650">
                  <c:v>38312</c:v>
                </c:pt>
                <c:pt idx="1651">
                  <c:v>38460</c:v>
                </c:pt>
                <c:pt idx="1652">
                  <c:v>38608</c:v>
                </c:pt>
                <c:pt idx="1653">
                  <c:v>38756</c:v>
                </c:pt>
                <c:pt idx="1654">
                  <c:v>38905</c:v>
                </c:pt>
                <c:pt idx="1655">
                  <c:v>39055</c:v>
                </c:pt>
                <c:pt idx="1656">
                  <c:v>39205</c:v>
                </c:pt>
                <c:pt idx="1657">
                  <c:v>39356</c:v>
                </c:pt>
                <c:pt idx="1658">
                  <c:v>39507</c:v>
                </c:pt>
                <c:pt idx="1659">
                  <c:v>39659</c:v>
                </c:pt>
                <c:pt idx="1660">
                  <c:v>39811</c:v>
                </c:pt>
                <c:pt idx="1661">
                  <c:v>39964</c:v>
                </c:pt>
                <c:pt idx="1662">
                  <c:v>40118</c:v>
                </c:pt>
                <c:pt idx="1663">
                  <c:v>40272</c:v>
                </c:pt>
                <c:pt idx="1664">
                  <c:v>40427</c:v>
                </c:pt>
                <c:pt idx="1665">
                  <c:v>40582</c:v>
                </c:pt>
                <c:pt idx="1666">
                  <c:v>40739</c:v>
                </c:pt>
                <c:pt idx="1667">
                  <c:v>40895</c:v>
                </c:pt>
                <c:pt idx="1668">
                  <c:v>41052</c:v>
                </c:pt>
                <c:pt idx="1669">
                  <c:v>41210</c:v>
                </c:pt>
                <c:pt idx="1670">
                  <c:v>41369</c:v>
                </c:pt>
                <c:pt idx="1671">
                  <c:v>41528</c:v>
                </c:pt>
                <c:pt idx="1672">
                  <c:v>41687</c:v>
                </c:pt>
                <c:pt idx="1673">
                  <c:v>41848</c:v>
                </c:pt>
                <c:pt idx="1674">
                  <c:v>42009</c:v>
                </c:pt>
                <c:pt idx="1675">
                  <c:v>42170</c:v>
                </c:pt>
                <c:pt idx="1676">
                  <c:v>42332</c:v>
                </c:pt>
                <c:pt idx="1677">
                  <c:v>42495</c:v>
                </c:pt>
                <c:pt idx="1678">
                  <c:v>42658</c:v>
                </c:pt>
                <c:pt idx="1679">
                  <c:v>42822</c:v>
                </c:pt>
                <c:pt idx="1680">
                  <c:v>42987</c:v>
                </c:pt>
                <c:pt idx="1681">
                  <c:v>43152</c:v>
                </c:pt>
                <c:pt idx="1682">
                  <c:v>43318</c:v>
                </c:pt>
                <c:pt idx="1683">
                  <c:v>43485</c:v>
                </c:pt>
                <c:pt idx="1684">
                  <c:v>43652</c:v>
                </c:pt>
                <c:pt idx="1685">
                  <c:v>43820</c:v>
                </c:pt>
                <c:pt idx="1686">
                  <c:v>43988</c:v>
                </c:pt>
                <c:pt idx="1687">
                  <c:v>44158</c:v>
                </c:pt>
                <c:pt idx="1688">
                  <c:v>44327</c:v>
                </c:pt>
                <c:pt idx="1689">
                  <c:v>44498</c:v>
                </c:pt>
                <c:pt idx="1690">
                  <c:v>44669</c:v>
                </c:pt>
                <c:pt idx="1691">
                  <c:v>44841</c:v>
                </c:pt>
                <c:pt idx="1692">
                  <c:v>45013</c:v>
                </c:pt>
                <c:pt idx="1693">
                  <c:v>45186</c:v>
                </c:pt>
                <c:pt idx="1694">
                  <c:v>45360</c:v>
                </c:pt>
                <c:pt idx="1695">
                  <c:v>45534</c:v>
                </c:pt>
                <c:pt idx="1696">
                  <c:v>45709</c:v>
                </c:pt>
                <c:pt idx="1697">
                  <c:v>45885</c:v>
                </c:pt>
                <c:pt idx="1698">
                  <c:v>46061</c:v>
                </c:pt>
                <c:pt idx="1699">
                  <c:v>46239</c:v>
                </c:pt>
                <c:pt idx="1700">
                  <c:v>46416</c:v>
                </c:pt>
                <c:pt idx="1701">
                  <c:v>46595</c:v>
                </c:pt>
                <c:pt idx="1702">
                  <c:v>46774</c:v>
                </c:pt>
                <c:pt idx="1703">
                  <c:v>46954</c:v>
                </c:pt>
                <c:pt idx="1704">
                  <c:v>47134</c:v>
                </c:pt>
                <c:pt idx="1705">
                  <c:v>47316</c:v>
                </c:pt>
                <c:pt idx="1706">
                  <c:v>47498</c:v>
                </c:pt>
                <c:pt idx="1707">
                  <c:v>47680</c:v>
                </c:pt>
                <c:pt idx="1708">
                  <c:v>47864</c:v>
                </c:pt>
                <c:pt idx="1709">
                  <c:v>48048</c:v>
                </c:pt>
                <c:pt idx="1710">
                  <c:v>48232</c:v>
                </c:pt>
                <c:pt idx="1711">
                  <c:v>48418</c:v>
                </c:pt>
                <c:pt idx="1712">
                  <c:v>48604</c:v>
                </c:pt>
                <c:pt idx="1713">
                  <c:v>48791</c:v>
                </c:pt>
                <c:pt idx="1714">
                  <c:v>48978</c:v>
                </c:pt>
                <c:pt idx="1715">
                  <c:v>49167</c:v>
                </c:pt>
                <c:pt idx="1716">
                  <c:v>49356</c:v>
                </c:pt>
                <c:pt idx="1717">
                  <c:v>49546</c:v>
                </c:pt>
                <c:pt idx="1718">
                  <c:v>49736</c:v>
                </c:pt>
                <c:pt idx="1719">
                  <c:v>49927</c:v>
                </c:pt>
                <c:pt idx="1720">
                  <c:v>50119</c:v>
                </c:pt>
                <c:pt idx="1721">
                  <c:v>50312</c:v>
                </c:pt>
                <c:pt idx="1722">
                  <c:v>50505</c:v>
                </c:pt>
                <c:pt idx="1723">
                  <c:v>50700</c:v>
                </c:pt>
                <c:pt idx="1724">
                  <c:v>50895</c:v>
                </c:pt>
                <c:pt idx="1725">
                  <c:v>51090</c:v>
                </c:pt>
                <c:pt idx="1726">
                  <c:v>51287</c:v>
                </c:pt>
                <c:pt idx="1727">
                  <c:v>51484</c:v>
                </c:pt>
                <c:pt idx="1728">
                  <c:v>51682</c:v>
                </c:pt>
                <c:pt idx="1729">
                  <c:v>51881</c:v>
                </c:pt>
                <c:pt idx="1730">
                  <c:v>52080</c:v>
                </c:pt>
                <c:pt idx="1731">
                  <c:v>52280</c:v>
                </c:pt>
                <c:pt idx="1732">
                  <c:v>52481</c:v>
                </c:pt>
                <c:pt idx="1733">
                  <c:v>52683</c:v>
                </c:pt>
                <c:pt idx="1734">
                  <c:v>52886</c:v>
                </c:pt>
                <c:pt idx="1735">
                  <c:v>53089</c:v>
                </c:pt>
                <c:pt idx="1736">
                  <c:v>53293</c:v>
                </c:pt>
                <c:pt idx="1737">
                  <c:v>53498</c:v>
                </c:pt>
                <c:pt idx="1738">
                  <c:v>53704</c:v>
                </c:pt>
                <c:pt idx="1739">
                  <c:v>53910</c:v>
                </c:pt>
                <c:pt idx="1740">
                  <c:v>54117</c:v>
                </c:pt>
                <c:pt idx="1741">
                  <c:v>54326</c:v>
                </c:pt>
                <c:pt idx="1742">
                  <c:v>54534</c:v>
                </c:pt>
                <c:pt idx="1743">
                  <c:v>54744</c:v>
                </c:pt>
                <c:pt idx="1744">
                  <c:v>54955</c:v>
                </c:pt>
                <c:pt idx="1745">
                  <c:v>55166</c:v>
                </c:pt>
                <c:pt idx="1746">
                  <c:v>55378</c:v>
                </c:pt>
                <c:pt idx="1747">
                  <c:v>55591</c:v>
                </c:pt>
                <c:pt idx="1748">
                  <c:v>55805</c:v>
                </c:pt>
                <c:pt idx="1749">
                  <c:v>56019</c:v>
                </c:pt>
                <c:pt idx="1750">
                  <c:v>56235</c:v>
                </c:pt>
                <c:pt idx="1751">
                  <c:v>56451</c:v>
                </c:pt>
                <c:pt idx="1752">
                  <c:v>56668</c:v>
                </c:pt>
                <c:pt idx="1753">
                  <c:v>56886</c:v>
                </c:pt>
                <c:pt idx="1754">
                  <c:v>57105</c:v>
                </c:pt>
                <c:pt idx="1755">
                  <c:v>57324</c:v>
                </c:pt>
                <c:pt idx="1756">
                  <c:v>57544</c:v>
                </c:pt>
                <c:pt idx="1757">
                  <c:v>57766</c:v>
                </c:pt>
                <c:pt idx="1758">
                  <c:v>57988</c:v>
                </c:pt>
                <c:pt idx="1759">
                  <c:v>58211</c:v>
                </c:pt>
                <c:pt idx="1760">
                  <c:v>58435</c:v>
                </c:pt>
                <c:pt idx="1761">
                  <c:v>58659</c:v>
                </c:pt>
                <c:pt idx="1762">
                  <c:v>58885</c:v>
                </c:pt>
                <c:pt idx="1763">
                  <c:v>59111</c:v>
                </c:pt>
                <c:pt idx="1764">
                  <c:v>59339</c:v>
                </c:pt>
                <c:pt idx="1765">
                  <c:v>59567</c:v>
                </c:pt>
                <c:pt idx="1766">
                  <c:v>59796</c:v>
                </c:pt>
                <c:pt idx="1767">
                  <c:v>60026</c:v>
                </c:pt>
                <c:pt idx="1768">
                  <c:v>60256</c:v>
                </c:pt>
                <c:pt idx="1769">
                  <c:v>60488</c:v>
                </c:pt>
                <c:pt idx="1770">
                  <c:v>60721</c:v>
                </c:pt>
                <c:pt idx="1771">
                  <c:v>60954</c:v>
                </c:pt>
                <c:pt idx="1772">
                  <c:v>61189</c:v>
                </c:pt>
                <c:pt idx="1773">
                  <c:v>61424</c:v>
                </c:pt>
                <c:pt idx="1774">
                  <c:v>61660</c:v>
                </c:pt>
                <c:pt idx="1775">
                  <c:v>61897</c:v>
                </c:pt>
                <c:pt idx="1776">
                  <c:v>62135</c:v>
                </c:pt>
                <c:pt idx="1777">
                  <c:v>62374</c:v>
                </c:pt>
                <c:pt idx="1778">
                  <c:v>62614</c:v>
                </c:pt>
                <c:pt idx="1779">
                  <c:v>62855</c:v>
                </c:pt>
                <c:pt idx="1780">
                  <c:v>63096</c:v>
                </c:pt>
                <c:pt idx="1781">
                  <c:v>63339</c:v>
                </c:pt>
                <c:pt idx="1782">
                  <c:v>63582</c:v>
                </c:pt>
                <c:pt idx="1783">
                  <c:v>63827</c:v>
                </c:pt>
                <c:pt idx="1784">
                  <c:v>64072</c:v>
                </c:pt>
                <c:pt idx="1785">
                  <c:v>64319</c:v>
                </c:pt>
                <c:pt idx="1786">
                  <c:v>64566</c:v>
                </c:pt>
                <c:pt idx="1787">
                  <c:v>64814</c:v>
                </c:pt>
                <c:pt idx="1788">
                  <c:v>65063</c:v>
                </c:pt>
                <c:pt idx="1789">
                  <c:v>65314</c:v>
                </c:pt>
                <c:pt idx="1790">
                  <c:v>65565</c:v>
                </c:pt>
                <c:pt idx="1791">
                  <c:v>65817</c:v>
                </c:pt>
                <c:pt idx="1792">
                  <c:v>66070</c:v>
                </c:pt>
                <c:pt idx="1793">
                  <c:v>66324</c:v>
                </c:pt>
                <c:pt idx="1794">
                  <c:v>66579</c:v>
                </c:pt>
                <c:pt idx="1795">
                  <c:v>66835</c:v>
                </c:pt>
                <c:pt idx="1796">
                  <c:v>67092</c:v>
                </c:pt>
                <c:pt idx="1797">
                  <c:v>67350</c:v>
                </c:pt>
                <c:pt idx="1798">
                  <c:v>67609</c:v>
                </c:pt>
                <c:pt idx="1799">
                  <c:v>67869</c:v>
                </c:pt>
              </c:numCache>
            </c:numRef>
          </c:xVal>
          <c:yVal>
            <c:numRef>
              <c:f>D5_PR_PMB_50_D!$B$18:$B$1817</c:f>
              <c:numCache>
                <c:formatCode>General</c:formatCode>
                <c:ptCount val="1800"/>
                <c:pt idx="0">
                  <c:v>13085.194</c:v>
                </c:pt>
                <c:pt idx="1">
                  <c:v>18857.277999999998</c:v>
                </c:pt>
                <c:pt idx="2">
                  <c:v>21415.171999999999</c:v>
                </c:pt>
                <c:pt idx="3">
                  <c:v>15504.983</c:v>
                </c:pt>
                <c:pt idx="4">
                  <c:v>14963.621999999999</c:v>
                </c:pt>
                <c:pt idx="5">
                  <c:v>15704.748</c:v>
                </c:pt>
                <c:pt idx="6">
                  <c:v>15586.326999999999</c:v>
                </c:pt>
                <c:pt idx="7">
                  <c:v>15198.925999999999</c:v>
                </c:pt>
                <c:pt idx="8">
                  <c:v>15412.062</c:v>
                </c:pt>
                <c:pt idx="9">
                  <c:v>15245.689</c:v>
                </c:pt>
                <c:pt idx="10">
                  <c:v>15193.446</c:v>
                </c:pt>
                <c:pt idx="11">
                  <c:v>15178.791999999999</c:v>
                </c:pt>
                <c:pt idx="12">
                  <c:v>15003.777</c:v>
                </c:pt>
                <c:pt idx="13">
                  <c:v>14801.916999999999</c:v>
                </c:pt>
                <c:pt idx="14">
                  <c:v>14860.414000000001</c:v>
                </c:pt>
                <c:pt idx="15">
                  <c:v>14726.819</c:v>
                </c:pt>
                <c:pt idx="16">
                  <c:v>14553.143</c:v>
                </c:pt>
                <c:pt idx="17">
                  <c:v>14514.683999999999</c:v>
                </c:pt>
                <c:pt idx="18">
                  <c:v>14397.115</c:v>
                </c:pt>
                <c:pt idx="19">
                  <c:v>14453.252</c:v>
                </c:pt>
                <c:pt idx="20">
                  <c:v>14362.848</c:v>
                </c:pt>
                <c:pt idx="21">
                  <c:v>14305.366</c:v>
                </c:pt>
                <c:pt idx="22">
                  <c:v>14345.716</c:v>
                </c:pt>
                <c:pt idx="23">
                  <c:v>14295.692999999999</c:v>
                </c:pt>
                <c:pt idx="24">
                  <c:v>14192.619000000001</c:v>
                </c:pt>
                <c:pt idx="25">
                  <c:v>14224.232</c:v>
                </c:pt>
                <c:pt idx="26">
                  <c:v>14150.852999999999</c:v>
                </c:pt>
                <c:pt idx="27">
                  <c:v>14167.67</c:v>
                </c:pt>
                <c:pt idx="28">
                  <c:v>14030.165999999999</c:v>
                </c:pt>
                <c:pt idx="29">
                  <c:v>13998.55</c:v>
                </c:pt>
                <c:pt idx="30">
                  <c:v>13980.843000000001</c:v>
                </c:pt>
                <c:pt idx="31">
                  <c:v>13981.603999999999</c:v>
                </c:pt>
                <c:pt idx="32">
                  <c:v>13989.05</c:v>
                </c:pt>
                <c:pt idx="33">
                  <c:v>13909.857</c:v>
                </c:pt>
                <c:pt idx="34">
                  <c:v>13863.444</c:v>
                </c:pt>
                <c:pt idx="35">
                  <c:v>13878.087</c:v>
                </c:pt>
                <c:pt idx="36">
                  <c:v>13761.499</c:v>
                </c:pt>
                <c:pt idx="37">
                  <c:v>13917.316000000001</c:v>
                </c:pt>
                <c:pt idx="38">
                  <c:v>13795.819</c:v>
                </c:pt>
                <c:pt idx="39">
                  <c:v>13850.724</c:v>
                </c:pt>
                <c:pt idx="40">
                  <c:v>13883.683999999999</c:v>
                </c:pt>
                <c:pt idx="41">
                  <c:v>13702.91</c:v>
                </c:pt>
                <c:pt idx="42">
                  <c:v>13725.287</c:v>
                </c:pt>
                <c:pt idx="43">
                  <c:v>13706.121999999999</c:v>
                </c:pt>
                <c:pt idx="44">
                  <c:v>13645.634</c:v>
                </c:pt>
                <c:pt idx="45">
                  <c:v>13646.269</c:v>
                </c:pt>
                <c:pt idx="46">
                  <c:v>13737.516</c:v>
                </c:pt>
                <c:pt idx="47">
                  <c:v>13613.933999999999</c:v>
                </c:pt>
                <c:pt idx="48">
                  <c:v>13583.873</c:v>
                </c:pt>
                <c:pt idx="49">
                  <c:v>13574.743</c:v>
                </c:pt>
                <c:pt idx="50">
                  <c:v>13609.486000000001</c:v>
                </c:pt>
                <c:pt idx="51">
                  <c:v>13571.985000000001</c:v>
                </c:pt>
                <c:pt idx="52">
                  <c:v>13560.057000000001</c:v>
                </c:pt>
                <c:pt idx="53">
                  <c:v>13538.949000000001</c:v>
                </c:pt>
                <c:pt idx="54">
                  <c:v>13520.48</c:v>
                </c:pt>
                <c:pt idx="55">
                  <c:v>13481.254999999999</c:v>
                </c:pt>
                <c:pt idx="56">
                  <c:v>13561.959000000001</c:v>
                </c:pt>
                <c:pt idx="57">
                  <c:v>13594.281000000001</c:v>
                </c:pt>
                <c:pt idx="58">
                  <c:v>13583.564</c:v>
                </c:pt>
                <c:pt idx="59">
                  <c:v>13498.669</c:v>
                </c:pt>
                <c:pt idx="60">
                  <c:v>13434.825999999999</c:v>
                </c:pt>
                <c:pt idx="61">
                  <c:v>13441.378000000001</c:v>
                </c:pt>
                <c:pt idx="62">
                  <c:v>13424.638000000001</c:v>
                </c:pt>
                <c:pt idx="63">
                  <c:v>13464.106</c:v>
                </c:pt>
                <c:pt idx="64">
                  <c:v>13475.612999999999</c:v>
                </c:pt>
                <c:pt idx="65">
                  <c:v>13372.537</c:v>
                </c:pt>
                <c:pt idx="66">
                  <c:v>13415.356</c:v>
                </c:pt>
                <c:pt idx="67">
                  <c:v>13438.302</c:v>
                </c:pt>
                <c:pt idx="68">
                  <c:v>13351.627</c:v>
                </c:pt>
                <c:pt idx="69">
                  <c:v>13340.516</c:v>
                </c:pt>
                <c:pt idx="70">
                  <c:v>13341.977000000001</c:v>
                </c:pt>
                <c:pt idx="71">
                  <c:v>13402.4</c:v>
                </c:pt>
                <c:pt idx="72">
                  <c:v>13414.514999999999</c:v>
                </c:pt>
                <c:pt idx="73">
                  <c:v>13308.823</c:v>
                </c:pt>
                <c:pt idx="74">
                  <c:v>13284.857</c:v>
                </c:pt>
                <c:pt idx="75">
                  <c:v>13342.437</c:v>
                </c:pt>
                <c:pt idx="76">
                  <c:v>13293.736000000001</c:v>
                </c:pt>
                <c:pt idx="77">
                  <c:v>13295.271000000001</c:v>
                </c:pt>
                <c:pt idx="78">
                  <c:v>13266.593000000001</c:v>
                </c:pt>
                <c:pt idx="79">
                  <c:v>13296.572</c:v>
                </c:pt>
                <c:pt idx="80">
                  <c:v>13305.684999999999</c:v>
                </c:pt>
                <c:pt idx="81">
                  <c:v>13278.772999999999</c:v>
                </c:pt>
                <c:pt idx="82">
                  <c:v>13239.824000000001</c:v>
                </c:pt>
                <c:pt idx="83">
                  <c:v>13254.223</c:v>
                </c:pt>
                <c:pt idx="84">
                  <c:v>13334.268</c:v>
                </c:pt>
                <c:pt idx="85">
                  <c:v>13250.948</c:v>
                </c:pt>
                <c:pt idx="86">
                  <c:v>13266.357</c:v>
                </c:pt>
                <c:pt idx="87">
                  <c:v>13297.929</c:v>
                </c:pt>
                <c:pt idx="88">
                  <c:v>13228.179</c:v>
                </c:pt>
                <c:pt idx="89">
                  <c:v>13287.179</c:v>
                </c:pt>
                <c:pt idx="90">
                  <c:v>13263.63</c:v>
                </c:pt>
                <c:pt idx="91">
                  <c:v>13188.143</c:v>
                </c:pt>
                <c:pt idx="92">
                  <c:v>13173.819</c:v>
                </c:pt>
                <c:pt idx="93">
                  <c:v>13232.609</c:v>
                </c:pt>
                <c:pt idx="94">
                  <c:v>13211.471</c:v>
                </c:pt>
                <c:pt idx="95">
                  <c:v>13234.986000000001</c:v>
                </c:pt>
                <c:pt idx="96">
                  <c:v>13221.972</c:v>
                </c:pt>
                <c:pt idx="97">
                  <c:v>13259.825999999999</c:v>
                </c:pt>
                <c:pt idx="98">
                  <c:v>13279.737999999999</c:v>
                </c:pt>
                <c:pt idx="99">
                  <c:v>13211.598</c:v>
                </c:pt>
                <c:pt idx="100">
                  <c:v>13234.406999999999</c:v>
                </c:pt>
                <c:pt idx="101">
                  <c:v>13196.584000000001</c:v>
                </c:pt>
                <c:pt idx="102">
                  <c:v>13232.686</c:v>
                </c:pt>
                <c:pt idx="103">
                  <c:v>13236.258</c:v>
                </c:pt>
                <c:pt idx="104">
                  <c:v>13191.144</c:v>
                </c:pt>
                <c:pt idx="105">
                  <c:v>13244.891</c:v>
                </c:pt>
                <c:pt idx="106">
                  <c:v>13257.621999999999</c:v>
                </c:pt>
                <c:pt idx="107">
                  <c:v>13263.406999999999</c:v>
                </c:pt>
                <c:pt idx="108">
                  <c:v>13219.841</c:v>
                </c:pt>
                <c:pt idx="109">
                  <c:v>13253.2</c:v>
                </c:pt>
                <c:pt idx="110">
                  <c:v>13229.995000000001</c:v>
                </c:pt>
                <c:pt idx="111">
                  <c:v>13263.677</c:v>
                </c:pt>
                <c:pt idx="112">
                  <c:v>13243.349</c:v>
                </c:pt>
                <c:pt idx="113">
                  <c:v>13211.621999999999</c:v>
                </c:pt>
                <c:pt idx="114">
                  <c:v>13215.066999999999</c:v>
                </c:pt>
                <c:pt idx="115">
                  <c:v>13168.742</c:v>
                </c:pt>
                <c:pt idx="116">
                  <c:v>13265.946</c:v>
                </c:pt>
                <c:pt idx="117">
                  <c:v>13217.187</c:v>
                </c:pt>
                <c:pt idx="118">
                  <c:v>13260.925999999999</c:v>
                </c:pt>
                <c:pt idx="119">
                  <c:v>13200.52</c:v>
                </c:pt>
                <c:pt idx="120">
                  <c:v>13265.133</c:v>
                </c:pt>
                <c:pt idx="121">
                  <c:v>13213.198</c:v>
                </c:pt>
                <c:pt idx="122">
                  <c:v>13207.385</c:v>
                </c:pt>
                <c:pt idx="123">
                  <c:v>13236.648999999999</c:v>
                </c:pt>
                <c:pt idx="124">
                  <c:v>13269.748</c:v>
                </c:pt>
                <c:pt idx="125">
                  <c:v>13181.682000000001</c:v>
                </c:pt>
                <c:pt idx="126">
                  <c:v>13188.099</c:v>
                </c:pt>
                <c:pt idx="127">
                  <c:v>13226.483</c:v>
                </c:pt>
                <c:pt idx="128">
                  <c:v>13293.359</c:v>
                </c:pt>
                <c:pt idx="129">
                  <c:v>13314.63</c:v>
                </c:pt>
                <c:pt idx="130">
                  <c:v>13336.821</c:v>
                </c:pt>
                <c:pt idx="131">
                  <c:v>13290.955</c:v>
                </c:pt>
                <c:pt idx="132">
                  <c:v>13336.463</c:v>
                </c:pt>
                <c:pt idx="133">
                  <c:v>13272.582</c:v>
                </c:pt>
                <c:pt idx="134">
                  <c:v>13307.851000000001</c:v>
                </c:pt>
                <c:pt idx="135">
                  <c:v>13246.734</c:v>
                </c:pt>
                <c:pt idx="136">
                  <c:v>13351.284</c:v>
                </c:pt>
                <c:pt idx="137">
                  <c:v>13334.108</c:v>
                </c:pt>
                <c:pt idx="138">
                  <c:v>13342.43</c:v>
                </c:pt>
                <c:pt idx="139">
                  <c:v>13372.401</c:v>
                </c:pt>
                <c:pt idx="140">
                  <c:v>13368.262000000001</c:v>
                </c:pt>
                <c:pt idx="141">
                  <c:v>13366.334000000001</c:v>
                </c:pt>
                <c:pt idx="142">
                  <c:v>13432.339</c:v>
                </c:pt>
                <c:pt idx="143">
                  <c:v>13380.953</c:v>
                </c:pt>
                <c:pt idx="144">
                  <c:v>13330.246999999999</c:v>
                </c:pt>
                <c:pt idx="145">
                  <c:v>13397.276</c:v>
                </c:pt>
                <c:pt idx="146">
                  <c:v>13462.494000000001</c:v>
                </c:pt>
                <c:pt idx="147">
                  <c:v>13392.94</c:v>
                </c:pt>
                <c:pt idx="148">
                  <c:v>13308.861000000001</c:v>
                </c:pt>
                <c:pt idx="149">
                  <c:v>13360.108</c:v>
                </c:pt>
                <c:pt idx="150">
                  <c:v>13295.749</c:v>
                </c:pt>
                <c:pt idx="151">
                  <c:v>13369.342000000001</c:v>
                </c:pt>
                <c:pt idx="152">
                  <c:v>13320.678</c:v>
                </c:pt>
                <c:pt idx="153">
                  <c:v>13387.803</c:v>
                </c:pt>
                <c:pt idx="154">
                  <c:v>13372.066000000001</c:v>
                </c:pt>
                <c:pt idx="155">
                  <c:v>13323.948</c:v>
                </c:pt>
                <c:pt idx="156">
                  <c:v>13276.112999999999</c:v>
                </c:pt>
                <c:pt idx="157">
                  <c:v>13238.591</c:v>
                </c:pt>
                <c:pt idx="158">
                  <c:v>13260.941000000001</c:v>
                </c:pt>
                <c:pt idx="159">
                  <c:v>13243.824000000001</c:v>
                </c:pt>
                <c:pt idx="160">
                  <c:v>13218.924999999999</c:v>
                </c:pt>
                <c:pt idx="161">
                  <c:v>13209.259</c:v>
                </c:pt>
                <c:pt idx="162">
                  <c:v>13194.608</c:v>
                </c:pt>
                <c:pt idx="163">
                  <c:v>13225.040999999999</c:v>
                </c:pt>
                <c:pt idx="164">
                  <c:v>13196.561</c:v>
                </c:pt>
                <c:pt idx="165">
                  <c:v>13232.321</c:v>
                </c:pt>
                <c:pt idx="166">
                  <c:v>13205.52</c:v>
                </c:pt>
                <c:pt idx="167">
                  <c:v>13205.370999999999</c:v>
                </c:pt>
                <c:pt idx="168">
                  <c:v>13128.365</c:v>
                </c:pt>
                <c:pt idx="169">
                  <c:v>13105.986999999999</c:v>
                </c:pt>
                <c:pt idx="170">
                  <c:v>13114.775</c:v>
                </c:pt>
                <c:pt idx="171">
                  <c:v>13013.446</c:v>
                </c:pt>
                <c:pt idx="172">
                  <c:v>12979.341</c:v>
                </c:pt>
                <c:pt idx="173">
                  <c:v>12970.724</c:v>
                </c:pt>
                <c:pt idx="174">
                  <c:v>12887.44</c:v>
                </c:pt>
                <c:pt idx="175">
                  <c:v>12935.897999999999</c:v>
                </c:pt>
                <c:pt idx="176">
                  <c:v>12892.218000000001</c:v>
                </c:pt>
                <c:pt idx="177">
                  <c:v>12847.897999999999</c:v>
                </c:pt>
                <c:pt idx="178">
                  <c:v>12851.652</c:v>
                </c:pt>
                <c:pt idx="179">
                  <c:v>12793.647000000001</c:v>
                </c:pt>
                <c:pt idx="180">
                  <c:v>12766.606</c:v>
                </c:pt>
                <c:pt idx="181">
                  <c:v>12739.498</c:v>
                </c:pt>
                <c:pt idx="182">
                  <c:v>12715.638999999999</c:v>
                </c:pt>
                <c:pt idx="183">
                  <c:v>12722.949000000001</c:v>
                </c:pt>
                <c:pt idx="184">
                  <c:v>12653.12</c:v>
                </c:pt>
                <c:pt idx="185">
                  <c:v>12641.38</c:v>
                </c:pt>
                <c:pt idx="186">
                  <c:v>12587.891</c:v>
                </c:pt>
                <c:pt idx="187">
                  <c:v>12583.271000000001</c:v>
                </c:pt>
                <c:pt idx="188">
                  <c:v>12578.244000000001</c:v>
                </c:pt>
                <c:pt idx="189">
                  <c:v>12511.547</c:v>
                </c:pt>
                <c:pt idx="190">
                  <c:v>12495.112999999999</c:v>
                </c:pt>
                <c:pt idx="191">
                  <c:v>12516.272999999999</c:v>
                </c:pt>
                <c:pt idx="192">
                  <c:v>12487.065000000001</c:v>
                </c:pt>
                <c:pt idx="193">
                  <c:v>12548.742</c:v>
                </c:pt>
                <c:pt idx="194">
                  <c:v>12522.313</c:v>
                </c:pt>
                <c:pt idx="195">
                  <c:v>12518.16</c:v>
                </c:pt>
                <c:pt idx="196">
                  <c:v>12450.117</c:v>
                </c:pt>
                <c:pt idx="197">
                  <c:v>12475.835999999999</c:v>
                </c:pt>
                <c:pt idx="198">
                  <c:v>12475.146000000001</c:v>
                </c:pt>
                <c:pt idx="199">
                  <c:v>12461.151</c:v>
                </c:pt>
                <c:pt idx="200">
                  <c:v>12479.531000000001</c:v>
                </c:pt>
                <c:pt idx="201">
                  <c:v>12454.459000000001</c:v>
                </c:pt>
                <c:pt idx="202">
                  <c:v>12434.173000000001</c:v>
                </c:pt>
                <c:pt idx="203">
                  <c:v>12449.234</c:v>
                </c:pt>
                <c:pt idx="204">
                  <c:v>12421.501</c:v>
                </c:pt>
                <c:pt idx="205">
                  <c:v>12381.703</c:v>
                </c:pt>
                <c:pt idx="206">
                  <c:v>12384.727000000001</c:v>
                </c:pt>
                <c:pt idx="207">
                  <c:v>12400.739</c:v>
                </c:pt>
                <c:pt idx="208">
                  <c:v>12350.026</c:v>
                </c:pt>
                <c:pt idx="209">
                  <c:v>12374.56</c:v>
                </c:pt>
                <c:pt idx="210">
                  <c:v>12356.645</c:v>
                </c:pt>
                <c:pt idx="211">
                  <c:v>12325.072</c:v>
                </c:pt>
                <c:pt idx="212">
                  <c:v>12328.789000000001</c:v>
                </c:pt>
                <c:pt idx="213">
                  <c:v>12389.67</c:v>
                </c:pt>
                <c:pt idx="214">
                  <c:v>12329.501</c:v>
                </c:pt>
                <c:pt idx="215">
                  <c:v>12349.652</c:v>
                </c:pt>
                <c:pt idx="216">
                  <c:v>12318.291999999999</c:v>
                </c:pt>
                <c:pt idx="217">
                  <c:v>12335.573</c:v>
                </c:pt>
                <c:pt idx="218">
                  <c:v>12293.829</c:v>
                </c:pt>
                <c:pt idx="219">
                  <c:v>12294.298000000001</c:v>
                </c:pt>
                <c:pt idx="220">
                  <c:v>12301.163</c:v>
                </c:pt>
                <c:pt idx="221">
                  <c:v>12287.553</c:v>
                </c:pt>
                <c:pt idx="222">
                  <c:v>12276.723</c:v>
                </c:pt>
                <c:pt idx="223">
                  <c:v>12294.436</c:v>
                </c:pt>
                <c:pt idx="224">
                  <c:v>12262.974</c:v>
                </c:pt>
                <c:pt idx="225">
                  <c:v>12272.945</c:v>
                </c:pt>
                <c:pt idx="226">
                  <c:v>12225.448</c:v>
                </c:pt>
                <c:pt idx="227">
                  <c:v>12275.968999999999</c:v>
                </c:pt>
                <c:pt idx="228">
                  <c:v>12262.594999999999</c:v>
                </c:pt>
                <c:pt idx="229">
                  <c:v>12248.918</c:v>
                </c:pt>
                <c:pt idx="230">
                  <c:v>12269.707</c:v>
                </c:pt>
                <c:pt idx="231">
                  <c:v>12272.646000000001</c:v>
                </c:pt>
                <c:pt idx="232">
                  <c:v>12248.009</c:v>
                </c:pt>
                <c:pt idx="233">
                  <c:v>12223.537</c:v>
                </c:pt>
                <c:pt idx="234">
                  <c:v>12212.856</c:v>
                </c:pt>
                <c:pt idx="235">
                  <c:v>12204.575999999999</c:v>
                </c:pt>
                <c:pt idx="236">
                  <c:v>12189.021000000001</c:v>
                </c:pt>
                <c:pt idx="237">
                  <c:v>12216.252</c:v>
                </c:pt>
                <c:pt idx="238">
                  <c:v>12185.084999999999</c:v>
                </c:pt>
                <c:pt idx="239">
                  <c:v>12177.64</c:v>
                </c:pt>
                <c:pt idx="240">
                  <c:v>12177.571</c:v>
                </c:pt>
                <c:pt idx="241">
                  <c:v>12184.755999999999</c:v>
                </c:pt>
                <c:pt idx="242">
                  <c:v>12163.837</c:v>
                </c:pt>
                <c:pt idx="243">
                  <c:v>12162.157999999999</c:v>
                </c:pt>
                <c:pt idx="244">
                  <c:v>12194.508</c:v>
                </c:pt>
                <c:pt idx="245">
                  <c:v>12202.629000000001</c:v>
                </c:pt>
                <c:pt idx="246">
                  <c:v>12177.045</c:v>
                </c:pt>
                <c:pt idx="247">
                  <c:v>12185.736999999999</c:v>
                </c:pt>
                <c:pt idx="248">
                  <c:v>12155.416999999999</c:v>
                </c:pt>
                <c:pt idx="249">
                  <c:v>12174.893</c:v>
                </c:pt>
                <c:pt idx="250">
                  <c:v>12198.477000000001</c:v>
                </c:pt>
                <c:pt idx="251">
                  <c:v>12205.913</c:v>
                </c:pt>
                <c:pt idx="252">
                  <c:v>12198.821</c:v>
                </c:pt>
                <c:pt idx="253">
                  <c:v>12181.833000000001</c:v>
                </c:pt>
                <c:pt idx="254">
                  <c:v>12173.495999999999</c:v>
                </c:pt>
                <c:pt idx="255">
                  <c:v>12166.732</c:v>
                </c:pt>
                <c:pt idx="256">
                  <c:v>12163.460999999999</c:v>
                </c:pt>
                <c:pt idx="257">
                  <c:v>12118.275</c:v>
                </c:pt>
                <c:pt idx="258">
                  <c:v>12117.436</c:v>
                </c:pt>
                <c:pt idx="259">
                  <c:v>12093.2</c:v>
                </c:pt>
                <c:pt idx="260">
                  <c:v>12128.918</c:v>
                </c:pt>
                <c:pt idx="261">
                  <c:v>12079.984</c:v>
                </c:pt>
                <c:pt idx="262">
                  <c:v>12087.913</c:v>
                </c:pt>
                <c:pt idx="263">
                  <c:v>12012.307000000001</c:v>
                </c:pt>
                <c:pt idx="264">
                  <c:v>12056.127</c:v>
                </c:pt>
                <c:pt idx="265">
                  <c:v>12090.286</c:v>
                </c:pt>
                <c:pt idx="266">
                  <c:v>12050.75</c:v>
                </c:pt>
                <c:pt idx="267">
                  <c:v>12073.123</c:v>
                </c:pt>
                <c:pt idx="268">
                  <c:v>12058.79</c:v>
                </c:pt>
                <c:pt idx="269">
                  <c:v>11997.109</c:v>
                </c:pt>
                <c:pt idx="270">
                  <c:v>12031.698</c:v>
                </c:pt>
                <c:pt idx="271">
                  <c:v>11961.959000000001</c:v>
                </c:pt>
                <c:pt idx="272">
                  <c:v>12047.130999999999</c:v>
                </c:pt>
                <c:pt idx="273">
                  <c:v>11962.142</c:v>
                </c:pt>
                <c:pt idx="274">
                  <c:v>12015.941999999999</c:v>
                </c:pt>
                <c:pt idx="275">
                  <c:v>11997.317999999999</c:v>
                </c:pt>
                <c:pt idx="276">
                  <c:v>11939.087</c:v>
                </c:pt>
                <c:pt idx="277">
                  <c:v>11967.236999999999</c:v>
                </c:pt>
                <c:pt idx="278">
                  <c:v>11934.572</c:v>
                </c:pt>
                <c:pt idx="279">
                  <c:v>11918.380999999999</c:v>
                </c:pt>
                <c:pt idx="280">
                  <c:v>11908.311</c:v>
                </c:pt>
                <c:pt idx="281">
                  <c:v>11883.641</c:v>
                </c:pt>
                <c:pt idx="282">
                  <c:v>11870.106</c:v>
                </c:pt>
                <c:pt idx="283">
                  <c:v>11778.749</c:v>
                </c:pt>
                <c:pt idx="284">
                  <c:v>11847.882</c:v>
                </c:pt>
                <c:pt idx="285">
                  <c:v>11864.431</c:v>
                </c:pt>
                <c:pt idx="286">
                  <c:v>11804.120999999999</c:v>
                </c:pt>
                <c:pt idx="287">
                  <c:v>11762.902</c:v>
                </c:pt>
                <c:pt idx="288">
                  <c:v>11780.791999999999</c:v>
                </c:pt>
                <c:pt idx="289">
                  <c:v>11800.46</c:v>
                </c:pt>
                <c:pt idx="290">
                  <c:v>11787.313</c:v>
                </c:pt>
                <c:pt idx="291">
                  <c:v>11782.950999999999</c:v>
                </c:pt>
                <c:pt idx="292">
                  <c:v>11725.964</c:v>
                </c:pt>
                <c:pt idx="293">
                  <c:v>11742.565000000001</c:v>
                </c:pt>
                <c:pt idx="294">
                  <c:v>11728.635</c:v>
                </c:pt>
                <c:pt idx="295">
                  <c:v>11699.868</c:v>
                </c:pt>
                <c:pt idx="296">
                  <c:v>11664.897999999999</c:v>
                </c:pt>
                <c:pt idx="297">
                  <c:v>11625.932000000001</c:v>
                </c:pt>
                <c:pt idx="298">
                  <c:v>11635.378000000001</c:v>
                </c:pt>
                <c:pt idx="299">
                  <c:v>11654.645</c:v>
                </c:pt>
                <c:pt idx="300">
                  <c:v>11638.357</c:v>
                </c:pt>
                <c:pt idx="301">
                  <c:v>11661.401</c:v>
                </c:pt>
                <c:pt idx="302">
                  <c:v>11683.592000000001</c:v>
                </c:pt>
                <c:pt idx="303">
                  <c:v>11658.137000000001</c:v>
                </c:pt>
                <c:pt idx="304">
                  <c:v>11628.273999999999</c:v>
                </c:pt>
                <c:pt idx="305">
                  <c:v>11605.112999999999</c:v>
                </c:pt>
                <c:pt idx="306">
                  <c:v>11589.814</c:v>
                </c:pt>
                <c:pt idx="307">
                  <c:v>11615.697</c:v>
                </c:pt>
                <c:pt idx="308">
                  <c:v>11575.508</c:v>
                </c:pt>
                <c:pt idx="309">
                  <c:v>11595.295</c:v>
                </c:pt>
                <c:pt idx="310">
                  <c:v>11520.142</c:v>
                </c:pt>
                <c:pt idx="311">
                  <c:v>11553.630999999999</c:v>
                </c:pt>
                <c:pt idx="312">
                  <c:v>11500.692999999999</c:v>
                </c:pt>
                <c:pt idx="313">
                  <c:v>11499.186</c:v>
                </c:pt>
                <c:pt idx="314">
                  <c:v>11548.79</c:v>
                </c:pt>
                <c:pt idx="315">
                  <c:v>11526.035</c:v>
                </c:pt>
                <c:pt idx="316">
                  <c:v>11522.493</c:v>
                </c:pt>
                <c:pt idx="317">
                  <c:v>11501.545</c:v>
                </c:pt>
                <c:pt idx="318">
                  <c:v>11450.951999999999</c:v>
                </c:pt>
                <c:pt idx="319">
                  <c:v>11474.204</c:v>
                </c:pt>
                <c:pt idx="320">
                  <c:v>11432.652</c:v>
                </c:pt>
                <c:pt idx="321">
                  <c:v>11441.781999999999</c:v>
                </c:pt>
                <c:pt idx="322">
                  <c:v>11457.509</c:v>
                </c:pt>
                <c:pt idx="323">
                  <c:v>11445.183000000001</c:v>
                </c:pt>
                <c:pt idx="324">
                  <c:v>11446.662</c:v>
                </c:pt>
                <c:pt idx="325">
                  <c:v>11439.81</c:v>
                </c:pt>
                <c:pt idx="326">
                  <c:v>11472.826999999999</c:v>
                </c:pt>
                <c:pt idx="327">
                  <c:v>11443.787</c:v>
                </c:pt>
                <c:pt idx="328">
                  <c:v>11464.8</c:v>
                </c:pt>
                <c:pt idx="329">
                  <c:v>11458.983</c:v>
                </c:pt>
                <c:pt idx="330">
                  <c:v>11429.252</c:v>
                </c:pt>
                <c:pt idx="331">
                  <c:v>11445.608</c:v>
                </c:pt>
                <c:pt idx="332">
                  <c:v>11378.319</c:v>
                </c:pt>
                <c:pt idx="333">
                  <c:v>11270.314</c:v>
                </c:pt>
                <c:pt idx="334">
                  <c:v>11356.066000000001</c:v>
                </c:pt>
                <c:pt idx="335">
                  <c:v>11310.123</c:v>
                </c:pt>
                <c:pt idx="336">
                  <c:v>11316.58</c:v>
                </c:pt>
                <c:pt idx="337">
                  <c:v>11300.371999999999</c:v>
                </c:pt>
                <c:pt idx="338">
                  <c:v>11285.84</c:v>
                </c:pt>
                <c:pt idx="339">
                  <c:v>11281.945</c:v>
                </c:pt>
                <c:pt idx="340">
                  <c:v>11223.126</c:v>
                </c:pt>
                <c:pt idx="341">
                  <c:v>11334.96</c:v>
                </c:pt>
                <c:pt idx="342">
                  <c:v>11212.804</c:v>
                </c:pt>
                <c:pt idx="343">
                  <c:v>11211.464</c:v>
                </c:pt>
                <c:pt idx="344">
                  <c:v>11281.763000000001</c:v>
                </c:pt>
                <c:pt idx="345">
                  <c:v>11296.387000000001</c:v>
                </c:pt>
                <c:pt idx="346">
                  <c:v>11264.796</c:v>
                </c:pt>
                <c:pt idx="347">
                  <c:v>11251.207</c:v>
                </c:pt>
                <c:pt idx="348">
                  <c:v>11197.343999999999</c:v>
                </c:pt>
                <c:pt idx="349">
                  <c:v>11148.108</c:v>
                </c:pt>
                <c:pt idx="350">
                  <c:v>11152.471</c:v>
                </c:pt>
                <c:pt idx="351">
                  <c:v>11155.31</c:v>
                </c:pt>
                <c:pt idx="352">
                  <c:v>11137.465</c:v>
                </c:pt>
                <c:pt idx="353">
                  <c:v>11151.661</c:v>
                </c:pt>
                <c:pt idx="354">
                  <c:v>11269.843000000001</c:v>
                </c:pt>
                <c:pt idx="355">
                  <c:v>11133.675999999999</c:v>
                </c:pt>
                <c:pt idx="356">
                  <c:v>11175.366</c:v>
                </c:pt>
                <c:pt idx="357">
                  <c:v>11181.74</c:v>
                </c:pt>
                <c:pt idx="358">
                  <c:v>11113.615</c:v>
                </c:pt>
                <c:pt idx="359">
                  <c:v>11153.101000000001</c:v>
                </c:pt>
                <c:pt idx="360">
                  <c:v>11162.087</c:v>
                </c:pt>
                <c:pt idx="361">
                  <c:v>11236.625</c:v>
                </c:pt>
                <c:pt idx="362">
                  <c:v>11053.021000000001</c:v>
                </c:pt>
                <c:pt idx="363">
                  <c:v>11132.313</c:v>
                </c:pt>
                <c:pt idx="364">
                  <c:v>11107.803</c:v>
                </c:pt>
                <c:pt idx="365">
                  <c:v>11089.498</c:v>
                </c:pt>
                <c:pt idx="366">
                  <c:v>11051.561</c:v>
                </c:pt>
                <c:pt idx="367">
                  <c:v>11052.089</c:v>
                </c:pt>
                <c:pt idx="368">
                  <c:v>11070.817999999999</c:v>
                </c:pt>
                <c:pt idx="369">
                  <c:v>11002.429</c:v>
                </c:pt>
                <c:pt idx="370">
                  <c:v>11063.495999999999</c:v>
                </c:pt>
                <c:pt idx="371">
                  <c:v>11074.502</c:v>
                </c:pt>
                <c:pt idx="372">
                  <c:v>11009.616</c:v>
                </c:pt>
                <c:pt idx="373">
                  <c:v>10992.105</c:v>
                </c:pt>
                <c:pt idx="374">
                  <c:v>10980.45</c:v>
                </c:pt>
                <c:pt idx="375">
                  <c:v>10984.602000000001</c:v>
                </c:pt>
                <c:pt idx="376">
                  <c:v>11013.933999999999</c:v>
                </c:pt>
                <c:pt idx="377">
                  <c:v>10946.460999999999</c:v>
                </c:pt>
                <c:pt idx="378">
                  <c:v>10969.63</c:v>
                </c:pt>
                <c:pt idx="379">
                  <c:v>10918.968000000001</c:v>
                </c:pt>
                <c:pt idx="380">
                  <c:v>10907.459000000001</c:v>
                </c:pt>
                <c:pt idx="381">
                  <c:v>10885.233</c:v>
                </c:pt>
                <c:pt idx="382">
                  <c:v>10947.697</c:v>
                </c:pt>
                <c:pt idx="383">
                  <c:v>10920.433999999999</c:v>
                </c:pt>
                <c:pt idx="384">
                  <c:v>10860.766</c:v>
                </c:pt>
                <c:pt idx="385">
                  <c:v>10865.101000000001</c:v>
                </c:pt>
                <c:pt idx="386">
                  <c:v>10816.683999999999</c:v>
                </c:pt>
                <c:pt idx="387">
                  <c:v>10896.058999999999</c:v>
                </c:pt>
                <c:pt idx="388">
                  <c:v>10846.307000000001</c:v>
                </c:pt>
                <c:pt idx="389">
                  <c:v>10850.949000000001</c:v>
                </c:pt>
                <c:pt idx="390">
                  <c:v>10832.564</c:v>
                </c:pt>
                <c:pt idx="391">
                  <c:v>10793.843000000001</c:v>
                </c:pt>
                <c:pt idx="392">
                  <c:v>10845.312</c:v>
                </c:pt>
                <c:pt idx="393">
                  <c:v>10820.107</c:v>
                </c:pt>
                <c:pt idx="394">
                  <c:v>10778.529</c:v>
                </c:pt>
                <c:pt idx="395">
                  <c:v>10808.045</c:v>
                </c:pt>
                <c:pt idx="396">
                  <c:v>10796.255999999999</c:v>
                </c:pt>
                <c:pt idx="397">
                  <c:v>10759.513000000001</c:v>
                </c:pt>
                <c:pt idx="398">
                  <c:v>10801.290999999999</c:v>
                </c:pt>
                <c:pt idx="399">
                  <c:v>10766.08</c:v>
                </c:pt>
                <c:pt idx="400">
                  <c:v>10789.816999999999</c:v>
                </c:pt>
                <c:pt idx="401">
                  <c:v>10944.851000000001</c:v>
                </c:pt>
                <c:pt idx="402">
                  <c:v>10838.932000000001</c:v>
                </c:pt>
                <c:pt idx="403">
                  <c:v>10804.117</c:v>
                </c:pt>
                <c:pt idx="404">
                  <c:v>10836.169</c:v>
                </c:pt>
                <c:pt idx="405">
                  <c:v>10882.004999999999</c:v>
                </c:pt>
                <c:pt idx="406">
                  <c:v>10861.699000000001</c:v>
                </c:pt>
                <c:pt idx="407">
                  <c:v>10872.214</c:v>
                </c:pt>
                <c:pt idx="408">
                  <c:v>10883.815000000001</c:v>
                </c:pt>
                <c:pt idx="409">
                  <c:v>10858.099</c:v>
                </c:pt>
                <c:pt idx="410">
                  <c:v>10862.894</c:v>
                </c:pt>
                <c:pt idx="411">
                  <c:v>10872.775</c:v>
                </c:pt>
                <c:pt idx="412">
                  <c:v>10848.974</c:v>
                </c:pt>
                <c:pt idx="413">
                  <c:v>10858.781999999999</c:v>
                </c:pt>
                <c:pt idx="414">
                  <c:v>10829.574000000001</c:v>
                </c:pt>
                <c:pt idx="415">
                  <c:v>10822.593999999999</c:v>
                </c:pt>
                <c:pt idx="416">
                  <c:v>10854.303</c:v>
                </c:pt>
                <c:pt idx="417">
                  <c:v>10833.549000000001</c:v>
                </c:pt>
                <c:pt idx="418">
                  <c:v>10896.26</c:v>
                </c:pt>
                <c:pt idx="419">
                  <c:v>10908.166999999999</c:v>
                </c:pt>
                <c:pt idx="420">
                  <c:v>10933.373</c:v>
                </c:pt>
                <c:pt idx="421">
                  <c:v>10994.932000000001</c:v>
                </c:pt>
                <c:pt idx="422">
                  <c:v>10958.634</c:v>
                </c:pt>
                <c:pt idx="423">
                  <c:v>10904.342000000001</c:v>
                </c:pt>
                <c:pt idx="424">
                  <c:v>10987.434999999999</c:v>
                </c:pt>
                <c:pt idx="425">
                  <c:v>10931.035</c:v>
                </c:pt>
                <c:pt idx="426">
                  <c:v>10975.457</c:v>
                </c:pt>
                <c:pt idx="427">
                  <c:v>10972.285</c:v>
                </c:pt>
                <c:pt idx="428">
                  <c:v>10908.222</c:v>
                </c:pt>
                <c:pt idx="429">
                  <c:v>10912.028</c:v>
                </c:pt>
                <c:pt idx="430">
                  <c:v>10961.393</c:v>
                </c:pt>
                <c:pt idx="431">
                  <c:v>10914.581</c:v>
                </c:pt>
                <c:pt idx="432">
                  <c:v>10886.906999999999</c:v>
                </c:pt>
                <c:pt idx="433">
                  <c:v>10990.526</c:v>
                </c:pt>
                <c:pt idx="434">
                  <c:v>10930.306</c:v>
                </c:pt>
                <c:pt idx="435">
                  <c:v>11004.157999999999</c:v>
                </c:pt>
                <c:pt idx="436">
                  <c:v>11002.798000000001</c:v>
                </c:pt>
                <c:pt idx="437">
                  <c:v>10968.248</c:v>
                </c:pt>
                <c:pt idx="438">
                  <c:v>10973.567999999999</c:v>
                </c:pt>
                <c:pt idx="439">
                  <c:v>10972.169</c:v>
                </c:pt>
                <c:pt idx="440">
                  <c:v>10968.14</c:v>
                </c:pt>
                <c:pt idx="441">
                  <c:v>10949.236000000001</c:v>
                </c:pt>
                <c:pt idx="442">
                  <c:v>11046.528</c:v>
                </c:pt>
                <c:pt idx="443">
                  <c:v>10983.985000000001</c:v>
                </c:pt>
                <c:pt idx="444">
                  <c:v>10964.673000000001</c:v>
                </c:pt>
                <c:pt idx="445">
                  <c:v>11037.075000000001</c:v>
                </c:pt>
                <c:pt idx="446">
                  <c:v>10949.599</c:v>
                </c:pt>
                <c:pt idx="447">
                  <c:v>11015.3</c:v>
                </c:pt>
                <c:pt idx="448">
                  <c:v>11002.23</c:v>
                </c:pt>
                <c:pt idx="449">
                  <c:v>10998.324000000001</c:v>
                </c:pt>
                <c:pt idx="450">
                  <c:v>11001.805</c:v>
                </c:pt>
                <c:pt idx="451">
                  <c:v>10980.606</c:v>
                </c:pt>
                <c:pt idx="452">
                  <c:v>11051.343000000001</c:v>
                </c:pt>
                <c:pt idx="453">
                  <c:v>11062.540999999999</c:v>
                </c:pt>
                <c:pt idx="454">
                  <c:v>11007.244000000001</c:v>
                </c:pt>
                <c:pt idx="455">
                  <c:v>10933.153</c:v>
                </c:pt>
                <c:pt idx="456">
                  <c:v>10905.665999999999</c:v>
                </c:pt>
                <c:pt idx="457">
                  <c:v>10956.762000000001</c:v>
                </c:pt>
                <c:pt idx="458">
                  <c:v>10928.115</c:v>
                </c:pt>
                <c:pt idx="459">
                  <c:v>10932.5</c:v>
                </c:pt>
                <c:pt idx="460">
                  <c:v>10926.035</c:v>
                </c:pt>
                <c:pt idx="461">
                  <c:v>10918.911</c:v>
                </c:pt>
                <c:pt idx="462">
                  <c:v>10963.171</c:v>
                </c:pt>
                <c:pt idx="463">
                  <c:v>10972.195</c:v>
                </c:pt>
                <c:pt idx="464">
                  <c:v>10939.433000000001</c:v>
                </c:pt>
                <c:pt idx="465">
                  <c:v>11001.466</c:v>
                </c:pt>
                <c:pt idx="466">
                  <c:v>10947.428</c:v>
                </c:pt>
                <c:pt idx="467">
                  <c:v>10975.468999999999</c:v>
                </c:pt>
                <c:pt idx="468">
                  <c:v>11049.169</c:v>
                </c:pt>
                <c:pt idx="469">
                  <c:v>10973.697</c:v>
                </c:pt>
                <c:pt idx="470">
                  <c:v>11012.867</c:v>
                </c:pt>
                <c:pt idx="471">
                  <c:v>10947.856</c:v>
                </c:pt>
                <c:pt idx="472">
                  <c:v>10997.078</c:v>
                </c:pt>
                <c:pt idx="473">
                  <c:v>10967.307000000001</c:v>
                </c:pt>
                <c:pt idx="474">
                  <c:v>10965.093000000001</c:v>
                </c:pt>
                <c:pt idx="475">
                  <c:v>10967.352000000001</c:v>
                </c:pt>
                <c:pt idx="476">
                  <c:v>10958.805</c:v>
                </c:pt>
                <c:pt idx="477">
                  <c:v>10974.308999999999</c:v>
                </c:pt>
                <c:pt idx="478">
                  <c:v>10959.653</c:v>
                </c:pt>
                <c:pt idx="479">
                  <c:v>10946.966</c:v>
                </c:pt>
                <c:pt idx="480">
                  <c:v>11017.349</c:v>
                </c:pt>
                <c:pt idx="481">
                  <c:v>10951.084000000001</c:v>
                </c:pt>
                <c:pt idx="482">
                  <c:v>11082.236999999999</c:v>
                </c:pt>
                <c:pt idx="483">
                  <c:v>10981.007</c:v>
                </c:pt>
                <c:pt idx="484">
                  <c:v>10975.919</c:v>
                </c:pt>
                <c:pt idx="485">
                  <c:v>11007.54</c:v>
                </c:pt>
                <c:pt idx="486">
                  <c:v>10981.364</c:v>
                </c:pt>
                <c:pt idx="487">
                  <c:v>10985.32</c:v>
                </c:pt>
                <c:pt idx="488">
                  <c:v>10976.005999999999</c:v>
                </c:pt>
                <c:pt idx="489">
                  <c:v>10941.133</c:v>
                </c:pt>
                <c:pt idx="490">
                  <c:v>10989.955</c:v>
                </c:pt>
                <c:pt idx="491">
                  <c:v>11092.906000000001</c:v>
                </c:pt>
                <c:pt idx="492">
                  <c:v>11008.35</c:v>
                </c:pt>
                <c:pt idx="493">
                  <c:v>11009.582</c:v>
                </c:pt>
                <c:pt idx="494">
                  <c:v>10991.944</c:v>
                </c:pt>
                <c:pt idx="495">
                  <c:v>10971.871999999999</c:v>
                </c:pt>
                <c:pt idx="496">
                  <c:v>11010.832</c:v>
                </c:pt>
                <c:pt idx="497">
                  <c:v>11024.683999999999</c:v>
                </c:pt>
                <c:pt idx="498">
                  <c:v>11052.186</c:v>
                </c:pt>
                <c:pt idx="499">
                  <c:v>10963.124</c:v>
                </c:pt>
                <c:pt idx="500">
                  <c:v>11066.076999999999</c:v>
                </c:pt>
                <c:pt idx="501">
                  <c:v>11020.028</c:v>
                </c:pt>
                <c:pt idx="502">
                  <c:v>11021.206</c:v>
                </c:pt>
                <c:pt idx="503">
                  <c:v>11006.468000000001</c:v>
                </c:pt>
                <c:pt idx="504">
                  <c:v>10996.495999999999</c:v>
                </c:pt>
                <c:pt idx="505">
                  <c:v>10988.072</c:v>
                </c:pt>
                <c:pt idx="506">
                  <c:v>10992.013000000001</c:v>
                </c:pt>
                <c:pt idx="507">
                  <c:v>10983.453</c:v>
                </c:pt>
                <c:pt idx="508">
                  <c:v>10966.468999999999</c:v>
                </c:pt>
                <c:pt idx="509">
                  <c:v>11042.002</c:v>
                </c:pt>
                <c:pt idx="510">
                  <c:v>11042.016</c:v>
                </c:pt>
                <c:pt idx="511">
                  <c:v>11007.931</c:v>
                </c:pt>
                <c:pt idx="512">
                  <c:v>11059.73</c:v>
                </c:pt>
                <c:pt idx="513">
                  <c:v>11044.303</c:v>
                </c:pt>
                <c:pt idx="514">
                  <c:v>11064.977000000001</c:v>
                </c:pt>
                <c:pt idx="515">
                  <c:v>11028.171</c:v>
                </c:pt>
                <c:pt idx="516">
                  <c:v>11040.615</c:v>
                </c:pt>
                <c:pt idx="517">
                  <c:v>11050.727999999999</c:v>
                </c:pt>
                <c:pt idx="518">
                  <c:v>11043.924000000001</c:v>
                </c:pt>
                <c:pt idx="519">
                  <c:v>11049.282999999999</c:v>
                </c:pt>
                <c:pt idx="520">
                  <c:v>11091.852999999999</c:v>
                </c:pt>
                <c:pt idx="521">
                  <c:v>11041.204</c:v>
                </c:pt>
                <c:pt idx="522">
                  <c:v>11127.897000000001</c:v>
                </c:pt>
                <c:pt idx="523">
                  <c:v>11132.569</c:v>
                </c:pt>
                <c:pt idx="524">
                  <c:v>11106.709000000001</c:v>
                </c:pt>
                <c:pt idx="525">
                  <c:v>11164.785</c:v>
                </c:pt>
                <c:pt idx="526">
                  <c:v>11117.268</c:v>
                </c:pt>
                <c:pt idx="527">
                  <c:v>11124.207</c:v>
                </c:pt>
                <c:pt idx="528">
                  <c:v>11124.593000000001</c:v>
                </c:pt>
                <c:pt idx="529">
                  <c:v>11115.082</c:v>
                </c:pt>
                <c:pt idx="530">
                  <c:v>11143.57</c:v>
                </c:pt>
                <c:pt idx="531">
                  <c:v>11140.790999999999</c:v>
                </c:pt>
                <c:pt idx="532">
                  <c:v>11104.177</c:v>
                </c:pt>
                <c:pt idx="533">
                  <c:v>11106.909</c:v>
                </c:pt>
                <c:pt idx="534">
                  <c:v>11135.966</c:v>
                </c:pt>
                <c:pt idx="535">
                  <c:v>11142.398999999999</c:v>
                </c:pt>
                <c:pt idx="536">
                  <c:v>11121.675999999999</c:v>
                </c:pt>
                <c:pt idx="537">
                  <c:v>11138.025</c:v>
                </c:pt>
                <c:pt idx="538">
                  <c:v>11176.781000000001</c:v>
                </c:pt>
                <c:pt idx="539">
                  <c:v>11165.839</c:v>
                </c:pt>
                <c:pt idx="540">
                  <c:v>11161.775</c:v>
                </c:pt>
                <c:pt idx="541">
                  <c:v>11169.380999999999</c:v>
                </c:pt>
                <c:pt idx="542">
                  <c:v>11138.918</c:v>
                </c:pt>
                <c:pt idx="543">
                  <c:v>11169.803</c:v>
                </c:pt>
                <c:pt idx="544">
                  <c:v>11142.574000000001</c:v>
                </c:pt>
                <c:pt idx="545">
                  <c:v>11179.118</c:v>
                </c:pt>
                <c:pt idx="546">
                  <c:v>11166.067999999999</c:v>
                </c:pt>
                <c:pt idx="547">
                  <c:v>11156.823</c:v>
                </c:pt>
                <c:pt idx="548">
                  <c:v>11174.77</c:v>
                </c:pt>
                <c:pt idx="549">
                  <c:v>11129.565000000001</c:v>
                </c:pt>
                <c:pt idx="550">
                  <c:v>11194.144</c:v>
                </c:pt>
                <c:pt idx="551">
                  <c:v>11168.641</c:v>
                </c:pt>
                <c:pt idx="552">
                  <c:v>11193.069</c:v>
                </c:pt>
                <c:pt idx="553">
                  <c:v>11140.332</c:v>
                </c:pt>
                <c:pt idx="554">
                  <c:v>11179.379000000001</c:v>
                </c:pt>
                <c:pt idx="555">
                  <c:v>11170.464</c:v>
                </c:pt>
                <c:pt idx="556">
                  <c:v>11184.322</c:v>
                </c:pt>
                <c:pt idx="557">
                  <c:v>11232.97</c:v>
                </c:pt>
                <c:pt idx="558">
                  <c:v>11251.384</c:v>
                </c:pt>
                <c:pt idx="559">
                  <c:v>11212.722</c:v>
                </c:pt>
                <c:pt idx="560">
                  <c:v>11245.183999999999</c:v>
                </c:pt>
                <c:pt idx="561">
                  <c:v>11212.584999999999</c:v>
                </c:pt>
                <c:pt idx="562">
                  <c:v>11242.913</c:v>
                </c:pt>
                <c:pt idx="563">
                  <c:v>11209.531000000001</c:v>
                </c:pt>
                <c:pt idx="564">
                  <c:v>11222.209000000001</c:v>
                </c:pt>
                <c:pt idx="565">
                  <c:v>11265.22</c:v>
                </c:pt>
                <c:pt idx="566">
                  <c:v>11256.1</c:v>
                </c:pt>
                <c:pt idx="567">
                  <c:v>11231.007</c:v>
                </c:pt>
                <c:pt idx="568">
                  <c:v>11226.267</c:v>
                </c:pt>
                <c:pt idx="569">
                  <c:v>11242.609</c:v>
                </c:pt>
                <c:pt idx="570">
                  <c:v>11217.541999999999</c:v>
                </c:pt>
                <c:pt idx="571">
                  <c:v>11210.507</c:v>
                </c:pt>
                <c:pt idx="572">
                  <c:v>11290.328</c:v>
                </c:pt>
                <c:pt idx="573">
                  <c:v>11276.55</c:v>
                </c:pt>
                <c:pt idx="574">
                  <c:v>11244.82</c:v>
                </c:pt>
                <c:pt idx="575">
                  <c:v>11305.993</c:v>
                </c:pt>
                <c:pt idx="576">
                  <c:v>11309.043</c:v>
                </c:pt>
                <c:pt idx="577">
                  <c:v>11272.333000000001</c:v>
                </c:pt>
                <c:pt idx="578">
                  <c:v>11275.91</c:v>
                </c:pt>
                <c:pt idx="579">
                  <c:v>11352.281999999999</c:v>
                </c:pt>
                <c:pt idx="580">
                  <c:v>11335.677</c:v>
                </c:pt>
                <c:pt idx="581">
                  <c:v>11278.89</c:v>
                </c:pt>
                <c:pt idx="582">
                  <c:v>11344.945</c:v>
                </c:pt>
                <c:pt idx="583">
                  <c:v>11302.516</c:v>
                </c:pt>
                <c:pt idx="584">
                  <c:v>11355.887000000001</c:v>
                </c:pt>
                <c:pt idx="585">
                  <c:v>11442.27</c:v>
                </c:pt>
                <c:pt idx="586">
                  <c:v>11342.761</c:v>
                </c:pt>
                <c:pt idx="587">
                  <c:v>11347.614</c:v>
                </c:pt>
                <c:pt idx="588">
                  <c:v>11407.682000000001</c:v>
                </c:pt>
                <c:pt idx="589">
                  <c:v>11419.429</c:v>
                </c:pt>
                <c:pt idx="590">
                  <c:v>11376.177</c:v>
                </c:pt>
                <c:pt idx="591">
                  <c:v>11336.136</c:v>
                </c:pt>
                <c:pt idx="592">
                  <c:v>11382.382</c:v>
                </c:pt>
                <c:pt idx="593">
                  <c:v>11385.394</c:v>
                </c:pt>
                <c:pt idx="594">
                  <c:v>11451.098</c:v>
                </c:pt>
                <c:pt idx="595">
                  <c:v>11354.463</c:v>
                </c:pt>
                <c:pt idx="596">
                  <c:v>11397.415000000001</c:v>
                </c:pt>
                <c:pt idx="597">
                  <c:v>11387.851000000001</c:v>
                </c:pt>
                <c:pt idx="598">
                  <c:v>11440.716</c:v>
                </c:pt>
                <c:pt idx="599">
                  <c:v>11535.143</c:v>
                </c:pt>
                <c:pt idx="600">
                  <c:v>11408.591</c:v>
                </c:pt>
                <c:pt idx="601">
                  <c:v>11418.093999999999</c:v>
                </c:pt>
                <c:pt idx="602">
                  <c:v>11449.066000000001</c:v>
                </c:pt>
                <c:pt idx="603">
                  <c:v>11527.919</c:v>
                </c:pt>
                <c:pt idx="604">
                  <c:v>11493.107</c:v>
                </c:pt>
                <c:pt idx="605">
                  <c:v>11430.973</c:v>
                </c:pt>
                <c:pt idx="606">
                  <c:v>11461.208000000001</c:v>
                </c:pt>
                <c:pt idx="607">
                  <c:v>11466.455</c:v>
                </c:pt>
                <c:pt idx="608">
                  <c:v>11536.188</c:v>
                </c:pt>
                <c:pt idx="609">
                  <c:v>11469.325000000001</c:v>
                </c:pt>
                <c:pt idx="610">
                  <c:v>11480.453</c:v>
                </c:pt>
                <c:pt idx="611">
                  <c:v>11591.085999999999</c:v>
                </c:pt>
                <c:pt idx="612">
                  <c:v>11574.195</c:v>
                </c:pt>
                <c:pt idx="613">
                  <c:v>11547.946</c:v>
                </c:pt>
                <c:pt idx="614">
                  <c:v>11672.03</c:v>
                </c:pt>
                <c:pt idx="615">
                  <c:v>11569.91</c:v>
                </c:pt>
                <c:pt idx="616">
                  <c:v>11579.93</c:v>
                </c:pt>
                <c:pt idx="617">
                  <c:v>11546.947</c:v>
                </c:pt>
                <c:pt idx="618">
                  <c:v>11600.832</c:v>
                </c:pt>
                <c:pt idx="619">
                  <c:v>11660.519</c:v>
                </c:pt>
                <c:pt idx="620">
                  <c:v>11619.397000000001</c:v>
                </c:pt>
                <c:pt idx="621">
                  <c:v>11686.427</c:v>
                </c:pt>
                <c:pt idx="622">
                  <c:v>11639.284</c:v>
                </c:pt>
                <c:pt idx="623">
                  <c:v>11628.103999999999</c:v>
                </c:pt>
                <c:pt idx="624">
                  <c:v>11609.290999999999</c:v>
                </c:pt>
                <c:pt idx="625">
                  <c:v>11633.415000000001</c:v>
                </c:pt>
                <c:pt idx="626">
                  <c:v>11632.878000000001</c:v>
                </c:pt>
                <c:pt idx="627">
                  <c:v>11676.494000000001</c:v>
                </c:pt>
                <c:pt idx="628">
                  <c:v>11692.501</c:v>
                </c:pt>
                <c:pt idx="629">
                  <c:v>11696.235000000001</c:v>
                </c:pt>
                <c:pt idx="630">
                  <c:v>11684.281999999999</c:v>
                </c:pt>
                <c:pt idx="631">
                  <c:v>11585.153</c:v>
                </c:pt>
                <c:pt idx="632">
                  <c:v>11647.147000000001</c:v>
                </c:pt>
                <c:pt idx="633">
                  <c:v>11672.821</c:v>
                </c:pt>
                <c:pt idx="634">
                  <c:v>11609.092000000001</c:v>
                </c:pt>
                <c:pt idx="635">
                  <c:v>11649.82</c:v>
                </c:pt>
                <c:pt idx="636">
                  <c:v>11678.7</c:v>
                </c:pt>
                <c:pt idx="637">
                  <c:v>11576.829</c:v>
                </c:pt>
                <c:pt idx="638">
                  <c:v>11609.847</c:v>
                </c:pt>
                <c:pt idx="639">
                  <c:v>11605.052</c:v>
                </c:pt>
                <c:pt idx="640">
                  <c:v>11625.338</c:v>
                </c:pt>
                <c:pt idx="641">
                  <c:v>11624.384</c:v>
                </c:pt>
                <c:pt idx="642">
                  <c:v>11592.233</c:v>
                </c:pt>
                <c:pt idx="643">
                  <c:v>11585.288</c:v>
                </c:pt>
                <c:pt idx="644">
                  <c:v>11623.457</c:v>
                </c:pt>
                <c:pt idx="645">
                  <c:v>11587.074000000001</c:v>
                </c:pt>
                <c:pt idx="646">
                  <c:v>11632.875</c:v>
                </c:pt>
                <c:pt idx="647">
                  <c:v>11572.093999999999</c:v>
                </c:pt>
                <c:pt idx="648">
                  <c:v>11630.225</c:v>
                </c:pt>
                <c:pt idx="649">
                  <c:v>11648.424999999999</c:v>
                </c:pt>
                <c:pt idx="650">
                  <c:v>11718.5</c:v>
                </c:pt>
                <c:pt idx="651">
                  <c:v>11626.364</c:v>
                </c:pt>
                <c:pt idx="652">
                  <c:v>11649.032999999999</c:v>
                </c:pt>
                <c:pt idx="653">
                  <c:v>11642.016</c:v>
                </c:pt>
                <c:pt idx="654">
                  <c:v>11668.811</c:v>
                </c:pt>
                <c:pt idx="655">
                  <c:v>11646.290999999999</c:v>
                </c:pt>
                <c:pt idx="656">
                  <c:v>11598.996999999999</c:v>
                </c:pt>
                <c:pt idx="657">
                  <c:v>11638.445</c:v>
                </c:pt>
                <c:pt idx="658">
                  <c:v>11615.976000000001</c:v>
                </c:pt>
                <c:pt idx="659">
                  <c:v>11737.114</c:v>
                </c:pt>
                <c:pt idx="660">
                  <c:v>11635.672</c:v>
                </c:pt>
                <c:pt idx="661">
                  <c:v>11670.02</c:v>
                </c:pt>
                <c:pt idx="662">
                  <c:v>11615.022000000001</c:v>
                </c:pt>
                <c:pt idx="663">
                  <c:v>11581.636</c:v>
                </c:pt>
                <c:pt idx="664">
                  <c:v>11643.207</c:v>
                </c:pt>
                <c:pt idx="665">
                  <c:v>11531.816000000001</c:v>
                </c:pt>
                <c:pt idx="666">
                  <c:v>11587.662</c:v>
                </c:pt>
                <c:pt idx="667">
                  <c:v>11608.141</c:v>
                </c:pt>
                <c:pt idx="668">
                  <c:v>11594.172</c:v>
                </c:pt>
                <c:pt idx="669">
                  <c:v>11578.781000000001</c:v>
                </c:pt>
                <c:pt idx="670">
                  <c:v>11583.960999999999</c:v>
                </c:pt>
                <c:pt idx="671">
                  <c:v>11591.231</c:v>
                </c:pt>
                <c:pt idx="672">
                  <c:v>11574.089</c:v>
                </c:pt>
                <c:pt idx="673">
                  <c:v>11610.714</c:v>
                </c:pt>
                <c:pt idx="674">
                  <c:v>11576.022999999999</c:v>
                </c:pt>
                <c:pt idx="675">
                  <c:v>11660.486000000001</c:v>
                </c:pt>
                <c:pt idx="676">
                  <c:v>11550.865</c:v>
                </c:pt>
                <c:pt idx="677">
                  <c:v>11616.642</c:v>
                </c:pt>
                <c:pt idx="678">
                  <c:v>11625.888999999999</c:v>
                </c:pt>
                <c:pt idx="679">
                  <c:v>11524.829</c:v>
                </c:pt>
                <c:pt idx="680">
                  <c:v>11556.808000000001</c:v>
                </c:pt>
                <c:pt idx="681">
                  <c:v>11564.897999999999</c:v>
                </c:pt>
                <c:pt idx="682">
                  <c:v>11576.460999999999</c:v>
                </c:pt>
                <c:pt idx="683">
                  <c:v>11588.232</c:v>
                </c:pt>
                <c:pt idx="684">
                  <c:v>11608.573</c:v>
                </c:pt>
                <c:pt idx="685">
                  <c:v>11536.406000000001</c:v>
                </c:pt>
                <c:pt idx="686">
                  <c:v>11535.672</c:v>
                </c:pt>
                <c:pt idx="687">
                  <c:v>11527.976000000001</c:v>
                </c:pt>
                <c:pt idx="688">
                  <c:v>11592.855</c:v>
                </c:pt>
                <c:pt idx="689">
                  <c:v>11556.438</c:v>
                </c:pt>
                <c:pt idx="690">
                  <c:v>11586.61</c:v>
                </c:pt>
                <c:pt idx="691">
                  <c:v>11504.132</c:v>
                </c:pt>
                <c:pt idx="692">
                  <c:v>11562.222</c:v>
                </c:pt>
                <c:pt idx="693">
                  <c:v>11480.145</c:v>
                </c:pt>
                <c:pt idx="694">
                  <c:v>11519.02</c:v>
                </c:pt>
                <c:pt idx="695">
                  <c:v>11562.295</c:v>
                </c:pt>
                <c:pt idx="696">
                  <c:v>11597.456</c:v>
                </c:pt>
                <c:pt idx="697">
                  <c:v>11567.582</c:v>
                </c:pt>
                <c:pt idx="698">
                  <c:v>11525.986999999999</c:v>
                </c:pt>
                <c:pt idx="699">
                  <c:v>11499.732</c:v>
                </c:pt>
                <c:pt idx="700">
                  <c:v>11540.471</c:v>
                </c:pt>
                <c:pt idx="701">
                  <c:v>11531.069</c:v>
                </c:pt>
                <c:pt idx="702">
                  <c:v>11538.334999999999</c:v>
                </c:pt>
                <c:pt idx="703">
                  <c:v>11510.779</c:v>
                </c:pt>
                <c:pt idx="704">
                  <c:v>11506.44</c:v>
                </c:pt>
                <c:pt idx="705">
                  <c:v>11481.562</c:v>
                </c:pt>
                <c:pt idx="706">
                  <c:v>11533.814</c:v>
                </c:pt>
                <c:pt idx="707">
                  <c:v>11611.628000000001</c:v>
                </c:pt>
                <c:pt idx="708">
                  <c:v>11468.526</c:v>
                </c:pt>
                <c:pt idx="709">
                  <c:v>11539.493</c:v>
                </c:pt>
                <c:pt idx="710">
                  <c:v>11563.833000000001</c:v>
                </c:pt>
                <c:pt idx="711">
                  <c:v>11531.203</c:v>
                </c:pt>
                <c:pt idx="712">
                  <c:v>11476.737999999999</c:v>
                </c:pt>
                <c:pt idx="713">
                  <c:v>11474.414000000001</c:v>
                </c:pt>
                <c:pt idx="714">
                  <c:v>11565.932000000001</c:v>
                </c:pt>
                <c:pt idx="715">
                  <c:v>11529.96</c:v>
                </c:pt>
                <c:pt idx="716">
                  <c:v>11445.682000000001</c:v>
                </c:pt>
                <c:pt idx="717">
                  <c:v>11452.508</c:v>
                </c:pt>
                <c:pt idx="718">
                  <c:v>11500.634</c:v>
                </c:pt>
                <c:pt idx="719">
                  <c:v>11517.706</c:v>
                </c:pt>
                <c:pt idx="720">
                  <c:v>11501</c:v>
                </c:pt>
                <c:pt idx="721">
                  <c:v>11435.203</c:v>
                </c:pt>
                <c:pt idx="722">
                  <c:v>11451.334000000001</c:v>
                </c:pt>
                <c:pt idx="723">
                  <c:v>11528.688</c:v>
                </c:pt>
                <c:pt idx="724">
                  <c:v>11454.319</c:v>
                </c:pt>
                <c:pt idx="725">
                  <c:v>11422.652</c:v>
                </c:pt>
                <c:pt idx="726">
                  <c:v>11482.855</c:v>
                </c:pt>
                <c:pt idx="727">
                  <c:v>11390.665999999999</c:v>
                </c:pt>
                <c:pt idx="728">
                  <c:v>11454.954</c:v>
                </c:pt>
                <c:pt idx="729">
                  <c:v>11443.618</c:v>
                </c:pt>
                <c:pt idx="730">
                  <c:v>11443.385</c:v>
                </c:pt>
                <c:pt idx="731">
                  <c:v>11457.11</c:v>
                </c:pt>
                <c:pt idx="732">
                  <c:v>11448.448</c:v>
                </c:pt>
                <c:pt idx="733">
                  <c:v>11449.553</c:v>
                </c:pt>
                <c:pt idx="734">
                  <c:v>11428.084999999999</c:v>
                </c:pt>
                <c:pt idx="735">
                  <c:v>11472.927</c:v>
                </c:pt>
                <c:pt idx="736">
                  <c:v>11432.745999999999</c:v>
                </c:pt>
                <c:pt idx="737">
                  <c:v>11467.395</c:v>
                </c:pt>
                <c:pt idx="738">
                  <c:v>11445.536</c:v>
                </c:pt>
                <c:pt idx="739">
                  <c:v>11404.778</c:v>
                </c:pt>
                <c:pt idx="740">
                  <c:v>11454.359</c:v>
                </c:pt>
                <c:pt idx="741">
                  <c:v>11344.472</c:v>
                </c:pt>
                <c:pt idx="742">
                  <c:v>11401.587</c:v>
                </c:pt>
                <c:pt idx="743">
                  <c:v>11328.411</c:v>
                </c:pt>
                <c:pt idx="744">
                  <c:v>11356.526</c:v>
                </c:pt>
                <c:pt idx="745">
                  <c:v>11399.138999999999</c:v>
                </c:pt>
                <c:pt idx="746">
                  <c:v>11395.376</c:v>
                </c:pt>
                <c:pt idx="747">
                  <c:v>11394.084000000001</c:v>
                </c:pt>
                <c:pt idx="748">
                  <c:v>11348.867</c:v>
                </c:pt>
                <c:pt idx="749">
                  <c:v>11360.726000000001</c:v>
                </c:pt>
                <c:pt idx="750">
                  <c:v>11410.581</c:v>
                </c:pt>
                <c:pt idx="751">
                  <c:v>11369.165000000001</c:v>
                </c:pt>
                <c:pt idx="752">
                  <c:v>11446.459000000001</c:v>
                </c:pt>
                <c:pt idx="753">
                  <c:v>11401.866</c:v>
                </c:pt>
                <c:pt idx="754">
                  <c:v>11365.355</c:v>
                </c:pt>
                <c:pt idx="755">
                  <c:v>11381.768</c:v>
                </c:pt>
                <c:pt idx="756">
                  <c:v>11384.137000000001</c:v>
                </c:pt>
                <c:pt idx="757">
                  <c:v>11369.986000000001</c:v>
                </c:pt>
                <c:pt idx="758">
                  <c:v>11318.2</c:v>
                </c:pt>
                <c:pt idx="759">
                  <c:v>11294.173000000001</c:v>
                </c:pt>
                <c:pt idx="760">
                  <c:v>11369.993</c:v>
                </c:pt>
                <c:pt idx="761">
                  <c:v>11382.839</c:v>
                </c:pt>
                <c:pt idx="762">
                  <c:v>11355.245000000001</c:v>
                </c:pt>
                <c:pt idx="763">
                  <c:v>11305.494000000001</c:v>
                </c:pt>
                <c:pt idx="764">
                  <c:v>11304.601000000001</c:v>
                </c:pt>
                <c:pt idx="765">
                  <c:v>11313.142</c:v>
                </c:pt>
                <c:pt idx="766">
                  <c:v>11331.853999999999</c:v>
                </c:pt>
                <c:pt idx="767">
                  <c:v>11319.243</c:v>
                </c:pt>
                <c:pt idx="768">
                  <c:v>11256.127</c:v>
                </c:pt>
                <c:pt idx="769">
                  <c:v>11248.477999999999</c:v>
                </c:pt>
                <c:pt idx="770">
                  <c:v>11290.822</c:v>
                </c:pt>
                <c:pt idx="771">
                  <c:v>11328.619000000001</c:v>
                </c:pt>
                <c:pt idx="772">
                  <c:v>11309.224</c:v>
                </c:pt>
                <c:pt idx="773">
                  <c:v>11335.236999999999</c:v>
                </c:pt>
                <c:pt idx="774">
                  <c:v>11232.493</c:v>
                </c:pt>
                <c:pt idx="775">
                  <c:v>11278.876</c:v>
                </c:pt>
                <c:pt idx="776">
                  <c:v>11183.177</c:v>
                </c:pt>
                <c:pt idx="777">
                  <c:v>11230.235000000001</c:v>
                </c:pt>
                <c:pt idx="778">
                  <c:v>11275.388000000001</c:v>
                </c:pt>
                <c:pt idx="779">
                  <c:v>11233.295</c:v>
                </c:pt>
                <c:pt idx="780">
                  <c:v>11261.816000000001</c:v>
                </c:pt>
                <c:pt idx="781">
                  <c:v>11272.9</c:v>
                </c:pt>
                <c:pt idx="782">
                  <c:v>11248.805</c:v>
                </c:pt>
                <c:pt idx="783">
                  <c:v>11245.495999999999</c:v>
                </c:pt>
                <c:pt idx="784">
                  <c:v>11279.966</c:v>
                </c:pt>
                <c:pt idx="785">
                  <c:v>11164.657999999999</c:v>
                </c:pt>
                <c:pt idx="786">
                  <c:v>11248.755999999999</c:v>
                </c:pt>
                <c:pt idx="787">
                  <c:v>11323.143</c:v>
                </c:pt>
                <c:pt idx="788">
                  <c:v>11219.083000000001</c:v>
                </c:pt>
                <c:pt idx="789">
                  <c:v>11283.589</c:v>
                </c:pt>
                <c:pt idx="790">
                  <c:v>11268.387000000001</c:v>
                </c:pt>
                <c:pt idx="791">
                  <c:v>11194.09</c:v>
                </c:pt>
                <c:pt idx="792">
                  <c:v>11234.937</c:v>
                </c:pt>
                <c:pt idx="793">
                  <c:v>11202.382</c:v>
                </c:pt>
                <c:pt idx="794">
                  <c:v>11234.495999999999</c:v>
                </c:pt>
                <c:pt idx="795">
                  <c:v>11266.573</c:v>
                </c:pt>
                <c:pt idx="796">
                  <c:v>11196.486000000001</c:v>
                </c:pt>
                <c:pt idx="797">
                  <c:v>11211.401</c:v>
                </c:pt>
                <c:pt idx="798">
                  <c:v>11176.948</c:v>
                </c:pt>
                <c:pt idx="799">
                  <c:v>11140.45</c:v>
                </c:pt>
                <c:pt idx="800">
                  <c:v>11154.575999999999</c:v>
                </c:pt>
                <c:pt idx="801">
                  <c:v>11252.903</c:v>
                </c:pt>
                <c:pt idx="802">
                  <c:v>11244.393</c:v>
                </c:pt>
                <c:pt idx="803">
                  <c:v>11196.351000000001</c:v>
                </c:pt>
                <c:pt idx="804">
                  <c:v>11186.476000000001</c:v>
                </c:pt>
                <c:pt idx="805">
                  <c:v>11146.695</c:v>
                </c:pt>
                <c:pt idx="806">
                  <c:v>11197.284</c:v>
                </c:pt>
                <c:pt idx="807">
                  <c:v>11164.772999999999</c:v>
                </c:pt>
                <c:pt idx="808">
                  <c:v>11171.174000000001</c:v>
                </c:pt>
                <c:pt idx="809">
                  <c:v>11242.009</c:v>
                </c:pt>
                <c:pt idx="810">
                  <c:v>11183.22</c:v>
                </c:pt>
                <c:pt idx="811">
                  <c:v>11168.442999999999</c:v>
                </c:pt>
                <c:pt idx="812">
                  <c:v>11195.674000000001</c:v>
                </c:pt>
                <c:pt idx="813">
                  <c:v>11142.126</c:v>
                </c:pt>
                <c:pt idx="814">
                  <c:v>11142.018</c:v>
                </c:pt>
                <c:pt idx="815">
                  <c:v>11129.514999999999</c:v>
                </c:pt>
                <c:pt idx="816">
                  <c:v>11186.540999999999</c:v>
                </c:pt>
                <c:pt idx="817">
                  <c:v>11136.120999999999</c:v>
                </c:pt>
                <c:pt idx="818">
                  <c:v>11187.993</c:v>
                </c:pt>
                <c:pt idx="819">
                  <c:v>11031.61</c:v>
                </c:pt>
                <c:pt idx="820">
                  <c:v>11095.585999999999</c:v>
                </c:pt>
                <c:pt idx="821">
                  <c:v>11118.909</c:v>
                </c:pt>
                <c:pt idx="822">
                  <c:v>11165.866</c:v>
                </c:pt>
                <c:pt idx="823">
                  <c:v>11080.276</c:v>
                </c:pt>
                <c:pt idx="824">
                  <c:v>11105.681</c:v>
                </c:pt>
                <c:pt idx="825">
                  <c:v>11177.632</c:v>
                </c:pt>
                <c:pt idx="826">
                  <c:v>11119.214</c:v>
                </c:pt>
                <c:pt idx="827">
                  <c:v>11056.263000000001</c:v>
                </c:pt>
                <c:pt idx="828">
                  <c:v>11058.919</c:v>
                </c:pt>
                <c:pt idx="829">
                  <c:v>11128.707</c:v>
                </c:pt>
                <c:pt idx="830">
                  <c:v>11047.155000000001</c:v>
                </c:pt>
                <c:pt idx="831">
                  <c:v>11087.666999999999</c:v>
                </c:pt>
                <c:pt idx="832">
                  <c:v>11090.157999999999</c:v>
                </c:pt>
                <c:pt idx="833">
                  <c:v>11103.914000000001</c:v>
                </c:pt>
                <c:pt idx="834">
                  <c:v>11035.627</c:v>
                </c:pt>
                <c:pt idx="835">
                  <c:v>11095.822</c:v>
                </c:pt>
                <c:pt idx="836">
                  <c:v>11012.358</c:v>
                </c:pt>
                <c:pt idx="837">
                  <c:v>11063.2</c:v>
                </c:pt>
                <c:pt idx="838">
                  <c:v>11071.151</c:v>
                </c:pt>
                <c:pt idx="839">
                  <c:v>11026.698</c:v>
                </c:pt>
                <c:pt idx="840">
                  <c:v>11107.195</c:v>
                </c:pt>
                <c:pt idx="841">
                  <c:v>11105.563</c:v>
                </c:pt>
                <c:pt idx="842">
                  <c:v>11036.168</c:v>
                </c:pt>
                <c:pt idx="843">
                  <c:v>11111.621999999999</c:v>
                </c:pt>
                <c:pt idx="844">
                  <c:v>11096.742</c:v>
                </c:pt>
                <c:pt idx="845">
                  <c:v>11091.171</c:v>
                </c:pt>
                <c:pt idx="846">
                  <c:v>11020.749</c:v>
                </c:pt>
                <c:pt idx="847">
                  <c:v>11062.156000000001</c:v>
                </c:pt>
                <c:pt idx="848">
                  <c:v>11019.052</c:v>
                </c:pt>
                <c:pt idx="849">
                  <c:v>11031.460999999999</c:v>
                </c:pt>
                <c:pt idx="850">
                  <c:v>11040.959000000001</c:v>
                </c:pt>
                <c:pt idx="851">
                  <c:v>11050.253000000001</c:v>
                </c:pt>
                <c:pt idx="852">
                  <c:v>11033.718999999999</c:v>
                </c:pt>
                <c:pt idx="853">
                  <c:v>11032.883</c:v>
                </c:pt>
                <c:pt idx="854">
                  <c:v>11058.677</c:v>
                </c:pt>
                <c:pt idx="855">
                  <c:v>11033.52</c:v>
                </c:pt>
                <c:pt idx="856">
                  <c:v>11005.038</c:v>
                </c:pt>
                <c:pt idx="857">
                  <c:v>11050.769</c:v>
                </c:pt>
                <c:pt idx="858">
                  <c:v>11047.371999999999</c:v>
                </c:pt>
                <c:pt idx="859">
                  <c:v>10958.694</c:v>
                </c:pt>
                <c:pt idx="860">
                  <c:v>11047.797</c:v>
                </c:pt>
                <c:pt idx="861">
                  <c:v>11002.659</c:v>
                </c:pt>
                <c:pt idx="862">
                  <c:v>10973.799000000001</c:v>
                </c:pt>
                <c:pt idx="863">
                  <c:v>11002.138999999999</c:v>
                </c:pt>
                <c:pt idx="864">
                  <c:v>10974.143</c:v>
                </c:pt>
                <c:pt idx="865">
                  <c:v>11036.486999999999</c:v>
                </c:pt>
                <c:pt idx="866">
                  <c:v>10964.004000000001</c:v>
                </c:pt>
                <c:pt idx="867">
                  <c:v>10974.097</c:v>
                </c:pt>
                <c:pt idx="868">
                  <c:v>10876.599</c:v>
                </c:pt>
                <c:pt idx="869">
                  <c:v>10942.521000000001</c:v>
                </c:pt>
                <c:pt idx="870">
                  <c:v>11016.415999999999</c:v>
                </c:pt>
                <c:pt idx="871">
                  <c:v>10985.53</c:v>
                </c:pt>
                <c:pt idx="872">
                  <c:v>11009.539000000001</c:v>
                </c:pt>
                <c:pt idx="873">
                  <c:v>10966.375</c:v>
                </c:pt>
                <c:pt idx="874">
                  <c:v>10951.986999999999</c:v>
                </c:pt>
                <c:pt idx="875">
                  <c:v>10971.196</c:v>
                </c:pt>
                <c:pt idx="876">
                  <c:v>10892.096</c:v>
                </c:pt>
                <c:pt idx="877">
                  <c:v>10948.319</c:v>
                </c:pt>
                <c:pt idx="878">
                  <c:v>10909.73</c:v>
                </c:pt>
                <c:pt idx="879">
                  <c:v>10934.584999999999</c:v>
                </c:pt>
                <c:pt idx="880">
                  <c:v>10899.955</c:v>
                </c:pt>
                <c:pt idx="881">
                  <c:v>10959.72</c:v>
                </c:pt>
                <c:pt idx="882">
                  <c:v>10938.663</c:v>
                </c:pt>
                <c:pt idx="883">
                  <c:v>10999.342000000001</c:v>
                </c:pt>
                <c:pt idx="884">
                  <c:v>10958.455</c:v>
                </c:pt>
                <c:pt idx="885">
                  <c:v>10926.843000000001</c:v>
                </c:pt>
                <c:pt idx="886">
                  <c:v>10910.61</c:v>
                </c:pt>
                <c:pt idx="887">
                  <c:v>10889.204</c:v>
                </c:pt>
                <c:pt idx="888">
                  <c:v>10915.383</c:v>
                </c:pt>
                <c:pt idx="889">
                  <c:v>10925.483</c:v>
                </c:pt>
                <c:pt idx="890">
                  <c:v>10905.674000000001</c:v>
                </c:pt>
                <c:pt idx="891">
                  <c:v>10966.976000000001</c:v>
                </c:pt>
                <c:pt idx="892">
                  <c:v>10870.92</c:v>
                </c:pt>
                <c:pt idx="893">
                  <c:v>10924.145</c:v>
                </c:pt>
                <c:pt idx="894">
                  <c:v>10892.029</c:v>
                </c:pt>
                <c:pt idx="895">
                  <c:v>10909.864</c:v>
                </c:pt>
                <c:pt idx="896">
                  <c:v>10885.802</c:v>
                </c:pt>
                <c:pt idx="897">
                  <c:v>10929.564</c:v>
                </c:pt>
                <c:pt idx="898">
                  <c:v>10890.035</c:v>
                </c:pt>
                <c:pt idx="899">
                  <c:v>10857.683999999999</c:v>
                </c:pt>
                <c:pt idx="900">
                  <c:v>10877.893</c:v>
                </c:pt>
                <c:pt idx="901">
                  <c:v>10857.143</c:v>
                </c:pt>
                <c:pt idx="902">
                  <c:v>10850.929</c:v>
                </c:pt>
                <c:pt idx="903">
                  <c:v>10859.393</c:v>
                </c:pt>
                <c:pt idx="904">
                  <c:v>10812.976000000001</c:v>
                </c:pt>
                <c:pt idx="905">
                  <c:v>10851.082</c:v>
                </c:pt>
                <c:pt idx="906">
                  <c:v>10833.075000000001</c:v>
                </c:pt>
                <c:pt idx="907">
                  <c:v>10868.724</c:v>
                </c:pt>
                <c:pt idx="908">
                  <c:v>10866.218000000001</c:v>
                </c:pt>
                <c:pt idx="909">
                  <c:v>10826.85</c:v>
                </c:pt>
                <c:pt idx="910">
                  <c:v>10832.391</c:v>
                </c:pt>
                <c:pt idx="911">
                  <c:v>10806.401</c:v>
                </c:pt>
                <c:pt idx="912">
                  <c:v>10838.164000000001</c:v>
                </c:pt>
                <c:pt idx="913">
                  <c:v>10769.424999999999</c:v>
                </c:pt>
                <c:pt idx="914">
                  <c:v>10749.249</c:v>
                </c:pt>
                <c:pt idx="915">
                  <c:v>10816.04</c:v>
                </c:pt>
                <c:pt idx="916">
                  <c:v>10797.075999999999</c:v>
                </c:pt>
                <c:pt idx="917">
                  <c:v>10779.523999999999</c:v>
                </c:pt>
                <c:pt idx="918">
                  <c:v>10746.236000000001</c:v>
                </c:pt>
                <c:pt idx="919">
                  <c:v>10739.862999999999</c:v>
                </c:pt>
                <c:pt idx="920">
                  <c:v>10800.647000000001</c:v>
                </c:pt>
                <c:pt idx="921">
                  <c:v>10755.209000000001</c:v>
                </c:pt>
                <c:pt idx="922">
                  <c:v>10817.727999999999</c:v>
                </c:pt>
                <c:pt idx="923">
                  <c:v>10813.013999999999</c:v>
                </c:pt>
                <c:pt idx="924">
                  <c:v>10797.337</c:v>
                </c:pt>
                <c:pt idx="925">
                  <c:v>10792.700999999999</c:v>
                </c:pt>
                <c:pt idx="926">
                  <c:v>10750.316999999999</c:v>
                </c:pt>
                <c:pt idx="927">
                  <c:v>10745.156999999999</c:v>
                </c:pt>
                <c:pt idx="928">
                  <c:v>10778.036</c:v>
                </c:pt>
                <c:pt idx="929">
                  <c:v>10709.091</c:v>
                </c:pt>
                <c:pt idx="930">
                  <c:v>10732.716</c:v>
                </c:pt>
                <c:pt idx="931">
                  <c:v>10778.669</c:v>
                </c:pt>
                <c:pt idx="932">
                  <c:v>10720.591</c:v>
                </c:pt>
                <c:pt idx="933">
                  <c:v>10755.449000000001</c:v>
                </c:pt>
                <c:pt idx="934">
                  <c:v>10773.611999999999</c:v>
                </c:pt>
                <c:pt idx="935">
                  <c:v>10722.587</c:v>
                </c:pt>
                <c:pt idx="936">
                  <c:v>10731.263999999999</c:v>
                </c:pt>
                <c:pt idx="937">
                  <c:v>10761.924999999999</c:v>
                </c:pt>
                <c:pt idx="938">
                  <c:v>10720.905000000001</c:v>
                </c:pt>
                <c:pt idx="939">
                  <c:v>10694.244000000001</c:v>
                </c:pt>
                <c:pt idx="940">
                  <c:v>10715.315000000001</c:v>
                </c:pt>
                <c:pt idx="941">
                  <c:v>10747.233</c:v>
                </c:pt>
                <c:pt idx="942">
                  <c:v>10732.183000000001</c:v>
                </c:pt>
                <c:pt idx="943">
                  <c:v>10686.535</c:v>
                </c:pt>
                <c:pt idx="944">
                  <c:v>10671.846</c:v>
                </c:pt>
                <c:pt idx="945">
                  <c:v>10735.532999999999</c:v>
                </c:pt>
                <c:pt idx="946">
                  <c:v>10700.64</c:v>
                </c:pt>
                <c:pt idx="947">
                  <c:v>10731.578</c:v>
                </c:pt>
                <c:pt idx="948">
                  <c:v>10685.407999999999</c:v>
                </c:pt>
                <c:pt idx="949">
                  <c:v>10656.718000000001</c:v>
                </c:pt>
                <c:pt idx="950">
                  <c:v>10684.138000000001</c:v>
                </c:pt>
                <c:pt idx="951">
                  <c:v>10724.584999999999</c:v>
                </c:pt>
                <c:pt idx="952">
                  <c:v>10676.272000000001</c:v>
                </c:pt>
                <c:pt idx="953">
                  <c:v>10745.12</c:v>
                </c:pt>
                <c:pt idx="954">
                  <c:v>10673.776</c:v>
                </c:pt>
                <c:pt idx="955">
                  <c:v>10688.553</c:v>
                </c:pt>
                <c:pt idx="956">
                  <c:v>10707.65</c:v>
                </c:pt>
                <c:pt idx="957">
                  <c:v>10649.651</c:v>
                </c:pt>
                <c:pt idx="958">
                  <c:v>10664.183999999999</c:v>
                </c:pt>
                <c:pt idx="959">
                  <c:v>10662.448</c:v>
                </c:pt>
                <c:pt idx="960">
                  <c:v>10676.681</c:v>
                </c:pt>
                <c:pt idx="961">
                  <c:v>10662.583000000001</c:v>
                </c:pt>
                <c:pt idx="962">
                  <c:v>10589.727999999999</c:v>
                </c:pt>
                <c:pt idx="963">
                  <c:v>10639.043</c:v>
                </c:pt>
                <c:pt idx="964">
                  <c:v>10669.63</c:v>
                </c:pt>
                <c:pt idx="965">
                  <c:v>10564.705</c:v>
                </c:pt>
                <c:pt idx="966">
                  <c:v>10612.839</c:v>
                </c:pt>
                <c:pt idx="967">
                  <c:v>10559.582</c:v>
                </c:pt>
                <c:pt idx="968">
                  <c:v>10593.781999999999</c:v>
                </c:pt>
                <c:pt idx="969">
                  <c:v>10641.334999999999</c:v>
                </c:pt>
                <c:pt idx="970">
                  <c:v>10665.99</c:v>
                </c:pt>
                <c:pt idx="971">
                  <c:v>10608.986999999999</c:v>
                </c:pt>
                <c:pt idx="972">
                  <c:v>10629.757</c:v>
                </c:pt>
                <c:pt idx="973">
                  <c:v>10586.487999999999</c:v>
                </c:pt>
                <c:pt idx="974">
                  <c:v>10590.905000000001</c:v>
                </c:pt>
                <c:pt idx="975">
                  <c:v>10622.885</c:v>
                </c:pt>
                <c:pt idx="976">
                  <c:v>10605.531000000001</c:v>
                </c:pt>
                <c:pt idx="977">
                  <c:v>10627.89</c:v>
                </c:pt>
                <c:pt idx="978">
                  <c:v>10646.236999999999</c:v>
                </c:pt>
                <c:pt idx="979">
                  <c:v>10576.548000000001</c:v>
                </c:pt>
                <c:pt idx="980">
                  <c:v>10596.011</c:v>
                </c:pt>
                <c:pt idx="981">
                  <c:v>10578.864</c:v>
                </c:pt>
                <c:pt idx="982">
                  <c:v>10600.089</c:v>
                </c:pt>
                <c:pt idx="983">
                  <c:v>10604.098</c:v>
                </c:pt>
                <c:pt idx="984">
                  <c:v>10536.691000000001</c:v>
                </c:pt>
                <c:pt idx="985">
                  <c:v>10567.597</c:v>
                </c:pt>
                <c:pt idx="986">
                  <c:v>10596.766</c:v>
                </c:pt>
                <c:pt idx="987">
                  <c:v>10615.731</c:v>
                </c:pt>
                <c:pt idx="988">
                  <c:v>10547.489</c:v>
                </c:pt>
                <c:pt idx="989">
                  <c:v>10507.432000000001</c:v>
                </c:pt>
                <c:pt idx="990">
                  <c:v>10588.978999999999</c:v>
                </c:pt>
                <c:pt idx="991">
                  <c:v>10567.047</c:v>
                </c:pt>
                <c:pt idx="992">
                  <c:v>10522.328</c:v>
                </c:pt>
                <c:pt idx="993">
                  <c:v>10517.279</c:v>
                </c:pt>
                <c:pt idx="994">
                  <c:v>10579.018</c:v>
                </c:pt>
                <c:pt idx="995">
                  <c:v>10621.630999999999</c:v>
                </c:pt>
                <c:pt idx="996">
                  <c:v>10564.333000000001</c:v>
                </c:pt>
                <c:pt idx="997">
                  <c:v>10565.02</c:v>
                </c:pt>
                <c:pt idx="998">
                  <c:v>10553.351000000001</c:v>
                </c:pt>
                <c:pt idx="999">
                  <c:v>10484.048000000001</c:v>
                </c:pt>
                <c:pt idx="1000">
                  <c:v>10514.947</c:v>
                </c:pt>
                <c:pt idx="1001">
                  <c:v>10534.834999999999</c:v>
                </c:pt>
                <c:pt idx="1002">
                  <c:v>10536.587</c:v>
                </c:pt>
                <c:pt idx="1003">
                  <c:v>10481.918</c:v>
                </c:pt>
                <c:pt idx="1004">
                  <c:v>10479.763000000001</c:v>
                </c:pt>
                <c:pt idx="1005">
                  <c:v>10518.59</c:v>
                </c:pt>
                <c:pt idx="1006">
                  <c:v>10532.125</c:v>
                </c:pt>
                <c:pt idx="1007">
                  <c:v>10532.199000000001</c:v>
                </c:pt>
                <c:pt idx="1008">
                  <c:v>10477.949000000001</c:v>
                </c:pt>
                <c:pt idx="1009">
                  <c:v>10480.516</c:v>
                </c:pt>
                <c:pt idx="1010">
                  <c:v>10446.425999999999</c:v>
                </c:pt>
                <c:pt idx="1011">
                  <c:v>10417.507</c:v>
                </c:pt>
                <c:pt idx="1012">
                  <c:v>10477.121999999999</c:v>
                </c:pt>
                <c:pt idx="1013">
                  <c:v>10434.416999999999</c:v>
                </c:pt>
                <c:pt idx="1014">
                  <c:v>10437.228999999999</c:v>
                </c:pt>
                <c:pt idx="1015">
                  <c:v>10406.285</c:v>
                </c:pt>
                <c:pt idx="1016">
                  <c:v>10471.312</c:v>
                </c:pt>
                <c:pt idx="1017">
                  <c:v>10391.411</c:v>
                </c:pt>
                <c:pt idx="1018">
                  <c:v>10405.228999999999</c:v>
                </c:pt>
                <c:pt idx="1019">
                  <c:v>10426.022999999999</c:v>
                </c:pt>
                <c:pt idx="1020">
                  <c:v>10414.448</c:v>
                </c:pt>
                <c:pt idx="1021">
                  <c:v>10414.128000000001</c:v>
                </c:pt>
                <c:pt idx="1022">
                  <c:v>10491.303</c:v>
                </c:pt>
                <c:pt idx="1023">
                  <c:v>10396.781999999999</c:v>
                </c:pt>
                <c:pt idx="1024">
                  <c:v>10424.929</c:v>
                </c:pt>
                <c:pt idx="1025">
                  <c:v>10394.029</c:v>
                </c:pt>
                <c:pt idx="1026">
                  <c:v>10419.037</c:v>
                </c:pt>
                <c:pt idx="1027">
                  <c:v>10447.514999999999</c:v>
                </c:pt>
                <c:pt idx="1028">
                  <c:v>10377.111999999999</c:v>
                </c:pt>
                <c:pt idx="1029">
                  <c:v>10381.412</c:v>
                </c:pt>
                <c:pt idx="1030">
                  <c:v>10430.903</c:v>
                </c:pt>
                <c:pt idx="1031">
                  <c:v>10451.133</c:v>
                </c:pt>
                <c:pt idx="1032">
                  <c:v>10392.154</c:v>
                </c:pt>
                <c:pt idx="1033">
                  <c:v>10443.235000000001</c:v>
                </c:pt>
                <c:pt idx="1034">
                  <c:v>10395.572</c:v>
                </c:pt>
                <c:pt idx="1035">
                  <c:v>10396.419</c:v>
                </c:pt>
                <c:pt idx="1036">
                  <c:v>10417.316000000001</c:v>
                </c:pt>
                <c:pt idx="1037">
                  <c:v>10305.438</c:v>
                </c:pt>
                <c:pt idx="1038">
                  <c:v>10390.868</c:v>
                </c:pt>
                <c:pt idx="1039">
                  <c:v>10370.790999999999</c:v>
                </c:pt>
                <c:pt idx="1040">
                  <c:v>10380.759</c:v>
                </c:pt>
                <c:pt idx="1041">
                  <c:v>10378.514999999999</c:v>
                </c:pt>
                <c:pt idx="1042">
                  <c:v>10382.562</c:v>
                </c:pt>
                <c:pt idx="1043">
                  <c:v>10378.697</c:v>
                </c:pt>
                <c:pt idx="1044">
                  <c:v>10362.519</c:v>
                </c:pt>
                <c:pt idx="1045">
                  <c:v>10355.665000000001</c:v>
                </c:pt>
                <c:pt idx="1046">
                  <c:v>10367.065000000001</c:v>
                </c:pt>
                <c:pt idx="1047">
                  <c:v>10392.44</c:v>
                </c:pt>
                <c:pt idx="1048">
                  <c:v>10328.455</c:v>
                </c:pt>
                <c:pt idx="1049">
                  <c:v>10375.707</c:v>
                </c:pt>
                <c:pt idx="1050">
                  <c:v>10353.973</c:v>
                </c:pt>
                <c:pt idx="1051">
                  <c:v>10312.879000000001</c:v>
                </c:pt>
                <c:pt idx="1052">
                  <c:v>10295.313</c:v>
                </c:pt>
                <c:pt idx="1053">
                  <c:v>10343.59</c:v>
                </c:pt>
                <c:pt idx="1054">
                  <c:v>10333.635</c:v>
                </c:pt>
                <c:pt idx="1055">
                  <c:v>10303.200999999999</c:v>
                </c:pt>
                <c:pt idx="1056">
                  <c:v>10283.727000000001</c:v>
                </c:pt>
                <c:pt idx="1057">
                  <c:v>10332.553</c:v>
                </c:pt>
                <c:pt idx="1058">
                  <c:v>10335.616</c:v>
                </c:pt>
                <c:pt idx="1059">
                  <c:v>10243.398999999999</c:v>
                </c:pt>
                <c:pt idx="1060">
                  <c:v>10366.255999999999</c:v>
                </c:pt>
                <c:pt idx="1061">
                  <c:v>10296.442999999999</c:v>
                </c:pt>
                <c:pt idx="1062">
                  <c:v>10252.284</c:v>
                </c:pt>
                <c:pt idx="1063">
                  <c:v>10300.922</c:v>
                </c:pt>
                <c:pt idx="1064">
                  <c:v>10328.826999999999</c:v>
                </c:pt>
                <c:pt idx="1065">
                  <c:v>10252.507</c:v>
                </c:pt>
                <c:pt idx="1066">
                  <c:v>10336.14</c:v>
                </c:pt>
                <c:pt idx="1067">
                  <c:v>10265.849</c:v>
                </c:pt>
                <c:pt idx="1068">
                  <c:v>10276.459999999999</c:v>
                </c:pt>
                <c:pt idx="1069">
                  <c:v>10269.561</c:v>
                </c:pt>
                <c:pt idx="1070">
                  <c:v>10298.532999999999</c:v>
                </c:pt>
                <c:pt idx="1071">
                  <c:v>10311.43</c:v>
                </c:pt>
                <c:pt idx="1072">
                  <c:v>10315.829</c:v>
                </c:pt>
                <c:pt idx="1073">
                  <c:v>10259.821</c:v>
                </c:pt>
                <c:pt idx="1074">
                  <c:v>10308.993</c:v>
                </c:pt>
                <c:pt idx="1075">
                  <c:v>10313.413</c:v>
                </c:pt>
                <c:pt idx="1076">
                  <c:v>10302.715</c:v>
                </c:pt>
                <c:pt idx="1077">
                  <c:v>10302.465</c:v>
                </c:pt>
                <c:pt idx="1078">
                  <c:v>10231.462</c:v>
                </c:pt>
                <c:pt idx="1079">
                  <c:v>10278.249</c:v>
                </c:pt>
                <c:pt idx="1080">
                  <c:v>10180.512000000001</c:v>
                </c:pt>
                <c:pt idx="1081">
                  <c:v>10195.157999999999</c:v>
                </c:pt>
                <c:pt idx="1082">
                  <c:v>10253.341</c:v>
                </c:pt>
                <c:pt idx="1083">
                  <c:v>10215.638000000001</c:v>
                </c:pt>
                <c:pt idx="1084">
                  <c:v>10267.191999999999</c:v>
                </c:pt>
                <c:pt idx="1085">
                  <c:v>10146.398999999999</c:v>
                </c:pt>
                <c:pt idx="1086">
                  <c:v>10199.754000000001</c:v>
                </c:pt>
                <c:pt idx="1087">
                  <c:v>10176.105</c:v>
                </c:pt>
                <c:pt idx="1088">
                  <c:v>10175.540000000001</c:v>
                </c:pt>
                <c:pt idx="1089">
                  <c:v>10200.963</c:v>
                </c:pt>
                <c:pt idx="1090">
                  <c:v>10246.313</c:v>
                </c:pt>
                <c:pt idx="1091">
                  <c:v>10220.968999999999</c:v>
                </c:pt>
                <c:pt idx="1092">
                  <c:v>10186.581</c:v>
                </c:pt>
                <c:pt idx="1093">
                  <c:v>10217.436</c:v>
                </c:pt>
                <c:pt idx="1094">
                  <c:v>10222.361000000001</c:v>
                </c:pt>
                <c:pt idx="1095">
                  <c:v>10188.528</c:v>
                </c:pt>
                <c:pt idx="1096">
                  <c:v>10217.446</c:v>
                </c:pt>
                <c:pt idx="1097">
                  <c:v>10225.103999999999</c:v>
                </c:pt>
                <c:pt idx="1098">
                  <c:v>10185.276</c:v>
                </c:pt>
                <c:pt idx="1099">
                  <c:v>10204.911</c:v>
                </c:pt>
                <c:pt idx="1100">
                  <c:v>10174.511</c:v>
                </c:pt>
                <c:pt idx="1101">
                  <c:v>10163.393</c:v>
                </c:pt>
                <c:pt idx="1102">
                  <c:v>10170.296</c:v>
                </c:pt>
                <c:pt idx="1103">
                  <c:v>10175.665000000001</c:v>
                </c:pt>
                <c:pt idx="1104">
                  <c:v>10163.206</c:v>
                </c:pt>
                <c:pt idx="1105">
                  <c:v>10173.432000000001</c:v>
                </c:pt>
                <c:pt idx="1106">
                  <c:v>10181.906999999999</c:v>
                </c:pt>
                <c:pt idx="1107">
                  <c:v>10193.394</c:v>
                </c:pt>
                <c:pt idx="1108">
                  <c:v>10101.225</c:v>
                </c:pt>
                <c:pt idx="1109">
                  <c:v>10082.609</c:v>
                </c:pt>
                <c:pt idx="1110">
                  <c:v>10087.218999999999</c:v>
                </c:pt>
                <c:pt idx="1111">
                  <c:v>10121.146000000001</c:v>
                </c:pt>
                <c:pt idx="1112">
                  <c:v>10107.716</c:v>
                </c:pt>
                <c:pt idx="1113">
                  <c:v>10068.882</c:v>
                </c:pt>
                <c:pt idx="1114">
                  <c:v>10116.569</c:v>
                </c:pt>
                <c:pt idx="1115">
                  <c:v>10130.655000000001</c:v>
                </c:pt>
                <c:pt idx="1116">
                  <c:v>10075.004000000001</c:v>
                </c:pt>
                <c:pt idx="1117">
                  <c:v>10045.253000000001</c:v>
                </c:pt>
                <c:pt idx="1118">
                  <c:v>10090.589</c:v>
                </c:pt>
                <c:pt idx="1119">
                  <c:v>10130.964</c:v>
                </c:pt>
                <c:pt idx="1120">
                  <c:v>10120.960999999999</c:v>
                </c:pt>
                <c:pt idx="1121">
                  <c:v>10071.438</c:v>
                </c:pt>
                <c:pt idx="1122">
                  <c:v>10064.576999999999</c:v>
                </c:pt>
                <c:pt idx="1123">
                  <c:v>10094.284</c:v>
                </c:pt>
                <c:pt idx="1124">
                  <c:v>10047.656999999999</c:v>
                </c:pt>
                <c:pt idx="1125">
                  <c:v>10074.467000000001</c:v>
                </c:pt>
                <c:pt idx="1126">
                  <c:v>10085.348</c:v>
                </c:pt>
                <c:pt idx="1127">
                  <c:v>10075.593000000001</c:v>
                </c:pt>
                <c:pt idx="1128">
                  <c:v>10072.734</c:v>
                </c:pt>
                <c:pt idx="1129">
                  <c:v>10102.803</c:v>
                </c:pt>
                <c:pt idx="1130">
                  <c:v>10110.120999999999</c:v>
                </c:pt>
                <c:pt idx="1131">
                  <c:v>10026.887000000001</c:v>
                </c:pt>
                <c:pt idx="1132">
                  <c:v>10028.969999999999</c:v>
                </c:pt>
                <c:pt idx="1133">
                  <c:v>10056.733</c:v>
                </c:pt>
                <c:pt idx="1134">
                  <c:v>10050.209000000001</c:v>
                </c:pt>
                <c:pt idx="1135">
                  <c:v>10064.49</c:v>
                </c:pt>
                <c:pt idx="1136">
                  <c:v>10019.576999999999</c:v>
                </c:pt>
                <c:pt idx="1137">
                  <c:v>10007.424000000001</c:v>
                </c:pt>
                <c:pt idx="1138">
                  <c:v>10096.618</c:v>
                </c:pt>
                <c:pt idx="1139">
                  <c:v>9996.4560000000001</c:v>
                </c:pt>
                <c:pt idx="1140">
                  <c:v>10027.58</c:v>
                </c:pt>
                <c:pt idx="1141">
                  <c:v>9980.7999999999993</c:v>
                </c:pt>
                <c:pt idx="1142">
                  <c:v>10045.732</c:v>
                </c:pt>
                <c:pt idx="1143">
                  <c:v>9974.1640000000007</c:v>
                </c:pt>
                <c:pt idx="1144">
                  <c:v>10019.605</c:v>
                </c:pt>
                <c:pt idx="1145">
                  <c:v>9947.9330000000009</c:v>
                </c:pt>
                <c:pt idx="1146">
                  <c:v>10003.859</c:v>
                </c:pt>
                <c:pt idx="1147">
                  <c:v>9998.7810000000009</c:v>
                </c:pt>
                <c:pt idx="1148">
                  <c:v>10010.775</c:v>
                </c:pt>
                <c:pt idx="1149">
                  <c:v>10036.245999999999</c:v>
                </c:pt>
                <c:pt idx="1150">
                  <c:v>9980.8870000000006</c:v>
                </c:pt>
                <c:pt idx="1151">
                  <c:v>9967.8780000000006</c:v>
                </c:pt>
                <c:pt idx="1152">
                  <c:v>10001.419</c:v>
                </c:pt>
                <c:pt idx="1153">
                  <c:v>9998.3829999999998</c:v>
                </c:pt>
                <c:pt idx="1154">
                  <c:v>9954.3799999999992</c:v>
                </c:pt>
                <c:pt idx="1155">
                  <c:v>9935.0470000000005</c:v>
                </c:pt>
                <c:pt idx="1156">
                  <c:v>9997.5280000000002</c:v>
                </c:pt>
                <c:pt idx="1157">
                  <c:v>9990.1080000000002</c:v>
                </c:pt>
                <c:pt idx="1158">
                  <c:v>9947.1540000000005</c:v>
                </c:pt>
                <c:pt idx="1159">
                  <c:v>9920.98</c:v>
                </c:pt>
                <c:pt idx="1160">
                  <c:v>9888.4369999999999</c:v>
                </c:pt>
                <c:pt idx="1161">
                  <c:v>9962.0810000000001</c:v>
                </c:pt>
                <c:pt idx="1162">
                  <c:v>9901.9030000000002</c:v>
                </c:pt>
                <c:pt idx="1163">
                  <c:v>9860.7790000000005</c:v>
                </c:pt>
                <c:pt idx="1164">
                  <c:v>9937.7279999999992</c:v>
                </c:pt>
                <c:pt idx="1165">
                  <c:v>9883.8349999999991</c:v>
                </c:pt>
                <c:pt idx="1166">
                  <c:v>9914.0820000000003</c:v>
                </c:pt>
                <c:pt idx="1167">
                  <c:v>9934.27</c:v>
                </c:pt>
                <c:pt idx="1168">
                  <c:v>9889.4539999999997</c:v>
                </c:pt>
                <c:pt idx="1169">
                  <c:v>9932.598</c:v>
                </c:pt>
                <c:pt idx="1170">
                  <c:v>9905.7340000000004</c:v>
                </c:pt>
                <c:pt idx="1171">
                  <c:v>9880.7250000000004</c:v>
                </c:pt>
                <c:pt idx="1172">
                  <c:v>9928.5969999999998</c:v>
                </c:pt>
                <c:pt idx="1173">
                  <c:v>9904.1110000000008</c:v>
                </c:pt>
                <c:pt idx="1174">
                  <c:v>9973.8359999999993</c:v>
                </c:pt>
                <c:pt idx="1175">
                  <c:v>9911.3310000000001</c:v>
                </c:pt>
                <c:pt idx="1176">
                  <c:v>9914.5990000000002</c:v>
                </c:pt>
                <c:pt idx="1177">
                  <c:v>9847.7469999999994</c:v>
                </c:pt>
                <c:pt idx="1178">
                  <c:v>9893.1839999999993</c:v>
                </c:pt>
                <c:pt idx="1179">
                  <c:v>9869.6779999999999</c:v>
                </c:pt>
                <c:pt idx="1180">
                  <c:v>9849.527</c:v>
                </c:pt>
                <c:pt idx="1181">
                  <c:v>9801.1450000000004</c:v>
                </c:pt>
                <c:pt idx="1182">
                  <c:v>9824.5910000000003</c:v>
                </c:pt>
                <c:pt idx="1183">
                  <c:v>9777.1669999999995</c:v>
                </c:pt>
                <c:pt idx="1184">
                  <c:v>9807.0859999999993</c:v>
                </c:pt>
                <c:pt idx="1185">
                  <c:v>9833.1869999999999</c:v>
                </c:pt>
                <c:pt idx="1186">
                  <c:v>9859.1270000000004</c:v>
                </c:pt>
                <c:pt idx="1187">
                  <c:v>9800.5460000000003</c:v>
                </c:pt>
                <c:pt idx="1188">
                  <c:v>9818.5439999999999</c:v>
                </c:pt>
                <c:pt idx="1189">
                  <c:v>9791.6959999999999</c:v>
                </c:pt>
                <c:pt idx="1190">
                  <c:v>9837.6270000000004</c:v>
                </c:pt>
                <c:pt idx="1191">
                  <c:v>9851.7129999999997</c:v>
                </c:pt>
                <c:pt idx="1192">
                  <c:v>9818.7849999999999</c:v>
                </c:pt>
                <c:pt idx="1193">
                  <c:v>9817.7929999999997</c:v>
                </c:pt>
                <c:pt idx="1194">
                  <c:v>9802.9940000000006</c:v>
                </c:pt>
                <c:pt idx="1195">
                  <c:v>9785.2639999999992</c:v>
                </c:pt>
                <c:pt idx="1196">
                  <c:v>9780.4619999999995</c:v>
                </c:pt>
                <c:pt idx="1197">
                  <c:v>9790.5229999999992</c:v>
                </c:pt>
                <c:pt idx="1198">
                  <c:v>9798.5889999999999</c:v>
                </c:pt>
                <c:pt idx="1199">
                  <c:v>9822.3320000000003</c:v>
                </c:pt>
                <c:pt idx="1200">
                  <c:v>9746.5329999999994</c:v>
                </c:pt>
                <c:pt idx="1201">
                  <c:v>9739.0310000000009</c:v>
                </c:pt>
                <c:pt idx="1202">
                  <c:v>9772.9410000000007</c:v>
                </c:pt>
                <c:pt idx="1203">
                  <c:v>9763.232</c:v>
                </c:pt>
                <c:pt idx="1204">
                  <c:v>9718.2199999999993</c:v>
                </c:pt>
                <c:pt idx="1205">
                  <c:v>9745.5329999999994</c:v>
                </c:pt>
                <c:pt idx="1206">
                  <c:v>9749.1530000000002</c:v>
                </c:pt>
                <c:pt idx="1207">
                  <c:v>9709.42</c:v>
                </c:pt>
                <c:pt idx="1208">
                  <c:v>9663.473</c:v>
                </c:pt>
                <c:pt idx="1209">
                  <c:v>9697.0560000000005</c:v>
                </c:pt>
                <c:pt idx="1210">
                  <c:v>9756.3829999999998</c:v>
                </c:pt>
                <c:pt idx="1211">
                  <c:v>9726.2710000000006</c:v>
                </c:pt>
                <c:pt idx="1212">
                  <c:v>9736.67</c:v>
                </c:pt>
                <c:pt idx="1213">
                  <c:v>9727.8009999999995</c:v>
                </c:pt>
                <c:pt idx="1214">
                  <c:v>9762.7090000000007</c:v>
                </c:pt>
                <c:pt idx="1215">
                  <c:v>9787.3690000000006</c:v>
                </c:pt>
                <c:pt idx="1216">
                  <c:v>9734.7330000000002</c:v>
                </c:pt>
                <c:pt idx="1217">
                  <c:v>9698.5939999999991</c:v>
                </c:pt>
                <c:pt idx="1218">
                  <c:v>9729.7039999999997</c:v>
                </c:pt>
                <c:pt idx="1219">
                  <c:v>9766.1200000000008</c:v>
                </c:pt>
                <c:pt idx="1220">
                  <c:v>9666.5149999999994</c:v>
                </c:pt>
                <c:pt idx="1221">
                  <c:v>9722.1139999999996</c:v>
                </c:pt>
                <c:pt idx="1222">
                  <c:v>9745.143</c:v>
                </c:pt>
                <c:pt idx="1223">
                  <c:v>9634.3230000000003</c:v>
                </c:pt>
                <c:pt idx="1224">
                  <c:v>9761.4210000000003</c:v>
                </c:pt>
                <c:pt idx="1225">
                  <c:v>9658.5049999999992</c:v>
                </c:pt>
                <c:pt idx="1226">
                  <c:v>9693.9249999999993</c:v>
                </c:pt>
                <c:pt idx="1227">
                  <c:v>9667.5859999999993</c:v>
                </c:pt>
                <c:pt idx="1228">
                  <c:v>9722.991</c:v>
                </c:pt>
                <c:pt idx="1229">
                  <c:v>9712.2829999999994</c:v>
                </c:pt>
                <c:pt idx="1230">
                  <c:v>9644.8220000000001</c:v>
                </c:pt>
                <c:pt idx="1231">
                  <c:v>9668.6919999999991</c:v>
                </c:pt>
                <c:pt idx="1232">
                  <c:v>9669.4959999999992</c:v>
                </c:pt>
                <c:pt idx="1233">
                  <c:v>9632.2430000000004</c:v>
                </c:pt>
                <c:pt idx="1234">
                  <c:v>9615.9150000000009</c:v>
                </c:pt>
                <c:pt idx="1235">
                  <c:v>9629.4830000000002</c:v>
                </c:pt>
                <c:pt idx="1236">
                  <c:v>9631.4609999999993</c:v>
                </c:pt>
                <c:pt idx="1237">
                  <c:v>9586.2060000000001</c:v>
                </c:pt>
                <c:pt idx="1238">
                  <c:v>9675.5110000000004</c:v>
                </c:pt>
                <c:pt idx="1239">
                  <c:v>9594.8629999999994</c:v>
                </c:pt>
                <c:pt idx="1240">
                  <c:v>9572.8140000000003</c:v>
                </c:pt>
                <c:pt idx="1241">
                  <c:v>9640.7630000000008</c:v>
                </c:pt>
                <c:pt idx="1242">
                  <c:v>9645.3970000000008</c:v>
                </c:pt>
                <c:pt idx="1243">
                  <c:v>9560.49</c:v>
                </c:pt>
                <c:pt idx="1244">
                  <c:v>9644.1869999999999</c:v>
                </c:pt>
                <c:pt idx="1245">
                  <c:v>9582.8860000000004</c:v>
                </c:pt>
                <c:pt idx="1246">
                  <c:v>9573.6010000000006</c:v>
                </c:pt>
                <c:pt idx="1247">
                  <c:v>9594.5889999999999</c:v>
                </c:pt>
                <c:pt idx="1248">
                  <c:v>9610.4779999999992</c:v>
                </c:pt>
                <c:pt idx="1249">
                  <c:v>9612.4529999999995</c:v>
                </c:pt>
                <c:pt idx="1250">
                  <c:v>9534.4290000000001</c:v>
                </c:pt>
                <c:pt idx="1251">
                  <c:v>9545.1630000000005</c:v>
                </c:pt>
                <c:pt idx="1252">
                  <c:v>9543.2610000000004</c:v>
                </c:pt>
                <c:pt idx="1253">
                  <c:v>9561.0460000000003</c:v>
                </c:pt>
                <c:pt idx="1254">
                  <c:v>9630.8259999999991</c:v>
                </c:pt>
                <c:pt idx="1255">
                  <c:v>9535.6880000000001</c:v>
                </c:pt>
                <c:pt idx="1256">
                  <c:v>9528.0079999999998</c:v>
                </c:pt>
                <c:pt idx="1257">
                  <c:v>9543.2459999999992</c:v>
                </c:pt>
                <c:pt idx="1258">
                  <c:v>9561.5059999999994</c:v>
                </c:pt>
                <c:pt idx="1259">
                  <c:v>9536.4580000000005</c:v>
                </c:pt>
                <c:pt idx="1260">
                  <c:v>9540.6569999999992</c:v>
                </c:pt>
                <c:pt idx="1261">
                  <c:v>9576.0910000000003</c:v>
                </c:pt>
                <c:pt idx="1262">
                  <c:v>9582.24</c:v>
                </c:pt>
                <c:pt idx="1263">
                  <c:v>9564.1270000000004</c:v>
                </c:pt>
                <c:pt idx="1264">
                  <c:v>9542.66</c:v>
                </c:pt>
                <c:pt idx="1265">
                  <c:v>9494.0040000000008</c:v>
                </c:pt>
                <c:pt idx="1266">
                  <c:v>9478.3220000000001</c:v>
                </c:pt>
                <c:pt idx="1267">
                  <c:v>9533.8310000000001</c:v>
                </c:pt>
                <c:pt idx="1268">
                  <c:v>9554.884</c:v>
                </c:pt>
                <c:pt idx="1269">
                  <c:v>9494.732</c:v>
                </c:pt>
                <c:pt idx="1270">
                  <c:v>9513.3719999999994</c:v>
                </c:pt>
                <c:pt idx="1271">
                  <c:v>9498.4639999999999</c:v>
                </c:pt>
                <c:pt idx="1272">
                  <c:v>9425.0490000000009</c:v>
                </c:pt>
                <c:pt idx="1273">
                  <c:v>9490.2739999999994</c:v>
                </c:pt>
                <c:pt idx="1274">
                  <c:v>9501.982</c:v>
                </c:pt>
                <c:pt idx="1275">
                  <c:v>9489.92</c:v>
                </c:pt>
                <c:pt idx="1276">
                  <c:v>9533.0689999999995</c:v>
                </c:pt>
                <c:pt idx="1277">
                  <c:v>9466.0210000000006</c:v>
                </c:pt>
                <c:pt idx="1278">
                  <c:v>9459.2810000000009</c:v>
                </c:pt>
                <c:pt idx="1279">
                  <c:v>9439.0660000000007</c:v>
                </c:pt>
                <c:pt idx="1280">
                  <c:v>9499.44</c:v>
                </c:pt>
                <c:pt idx="1281">
                  <c:v>9478.4179999999997</c:v>
                </c:pt>
                <c:pt idx="1282">
                  <c:v>9435.4840000000004</c:v>
                </c:pt>
                <c:pt idx="1283">
                  <c:v>9432.152</c:v>
                </c:pt>
                <c:pt idx="1284">
                  <c:v>9390.6740000000009</c:v>
                </c:pt>
                <c:pt idx="1285">
                  <c:v>9415.8009999999995</c:v>
                </c:pt>
                <c:pt idx="1286">
                  <c:v>9405.0990000000002</c:v>
                </c:pt>
                <c:pt idx="1287">
                  <c:v>9409.2839999999997</c:v>
                </c:pt>
                <c:pt idx="1288">
                  <c:v>9374.9290000000001</c:v>
                </c:pt>
                <c:pt idx="1289">
                  <c:v>9428.6949999999997</c:v>
                </c:pt>
                <c:pt idx="1290">
                  <c:v>9362.42</c:v>
                </c:pt>
                <c:pt idx="1291">
                  <c:v>9357.6740000000009</c:v>
                </c:pt>
                <c:pt idx="1292">
                  <c:v>9416.8080000000009</c:v>
                </c:pt>
                <c:pt idx="1293">
                  <c:v>9394.9860000000008</c:v>
                </c:pt>
                <c:pt idx="1294">
                  <c:v>9362.6749999999993</c:v>
                </c:pt>
                <c:pt idx="1295">
                  <c:v>9390.7860000000001</c:v>
                </c:pt>
                <c:pt idx="1296">
                  <c:v>9357.1939999999995</c:v>
                </c:pt>
                <c:pt idx="1297">
                  <c:v>9367.42</c:v>
                </c:pt>
                <c:pt idx="1298">
                  <c:v>9349.6579999999994</c:v>
                </c:pt>
                <c:pt idx="1299">
                  <c:v>9254.0560000000005</c:v>
                </c:pt>
                <c:pt idx="1300">
                  <c:v>9300.8459999999995</c:v>
                </c:pt>
                <c:pt idx="1301">
                  <c:v>9260.9549999999999</c:v>
                </c:pt>
                <c:pt idx="1302">
                  <c:v>9281.9809999999998</c:v>
                </c:pt>
                <c:pt idx="1303">
                  <c:v>9328.7369999999992</c:v>
                </c:pt>
                <c:pt idx="1304">
                  <c:v>9363.2980000000007</c:v>
                </c:pt>
                <c:pt idx="1305">
                  <c:v>9296.616</c:v>
                </c:pt>
                <c:pt idx="1306">
                  <c:v>9347.91</c:v>
                </c:pt>
                <c:pt idx="1307">
                  <c:v>9291.44</c:v>
                </c:pt>
                <c:pt idx="1308">
                  <c:v>9324.6280000000006</c:v>
                </c:pt>
                <c:pt idx="1309">
                  <c:v>9323.7350000000006</c:v>
                </c:pt>
                <c:pt idx="1310">
                  <c:v>9303.1630000000005</c:v>
                </c:pt>
                <c:pt idx="1311">
                  <c:v>9316.8349999999991</c:v>
                </c:pt>
                <c:pt idx="1312">
                  <c:v>9281.2379999999994</c:v>
                </c:pt>
                <c:pt idx="1313">
                  <c:v>9270.0840000000007</c:v>
                </c:pt>
                <c:pt idx="1314">
                  <c:v>9220.6759999999995</c:v>
                </c:pt>
                <c:pt idx="1315">
                  <c:v>9250.1039999999994</c:v>
                </c:pt>
                <c:pt idx="1316">
                  <c:v>9257.1830000000009</c:v>
                </c:pt>
                <c:pt idx="1317">
                  <c:v>9261.7289999999994</c:v>
                </c:pt>
                <c:pt idx="1318">
                  <c:v>9260.8940000000002</c:v>
                </c:pt>
                <c:pt idx="1319">
                  <c:v>9261.6550000000007</c:v>
                </c:pt>
                <c:pt idx="1320">
                  <c:v>9227.5849999999991</c:v>
                </c:pt>
                <c:pt idx="1321">
                  <c:v>9252.4110000000001</c:v>
                </c:pt>
                <c:pt idx="1322">
                  <c:v>9240.1949999999997</c:v>
                </c:pt>
                <c:pt idx="1323">
                  <c:v>9217.26</c:v>
                </c:pt>
                <c:pt idx="1324">
                  <c:v>9201.3330000000005</c:v>
                </c:pt>
                <c:pt idx="1325">
                  <c:v>9214.2279999999992</c:v>
                </c:pt>
                <c:pt idx="1326">
                  <c:v>9207.3989999999994</c:v>
                </c:pt>
                <c:pt idx="1327">
                  <c:v>9189.1380000000008</c:v>
                </c:pt>
                <c:pt idx="1328">
                  <c:v>9204.4140000000007</c:v>
                </c:pt>
                <c:pt idx="1329">
                  <c:v>9253.8320000000003</c:v>
                </c:pt>
                <c:pt idx="1330">
                  <c:v>9264.44</c:v>
                </c:pt>
                <c:pt idx="1331">
                  <c:v>9265.84</c:v>
                </c:pt>
                <c:pt idx="1332">
                  <c:v>9217.4660000000003</c:v>
                </c:pt>
                <c:pt idx="1333">
                  <c:v>9207.7279999999992</c:v>
                </c:pt>
                <c:pt idx="1334">
                  <c:v>9109.5720000000001</c:v>
                </c:pt>
                <c:pt idx="1335">
                  <c:v>9187.5499999999993</c:v>
                </c:pt>
                <c:pt idx="1336">
                  <c:v>9168.8209999999999</c:v>
                </c:pt>
                <c:pt idx="1337">
                  <c:v>9128.5859999999993</c:v>
                </c:pt>
                <c:pt idx="1338">
                  <c:v>9160.8850000000002</c:v>
                </c:pt>
                <c:pt idx="1339">
                  <c:v>9194.7389999999996</c:v>
                </c:pt>
                <c:pt idx="1340">
                  <c:v>9159.1329999999998</c:v>
                </c:pt>
                <c:pt idx="1341">
                  <c:v>9167.8590000000004</c:v>
                </c:pt>
                <c:pt idx="1342">
                  <c:v>9145.5730000000003</c:v>
                </c:pt>
                <c:pt idx="1343">
                  <c:v>9162.1370000000006</c:v>
                </c:pt>
                <c:pt idx="1344">
                  <c:v>9150.8610000000008</c:v>
                </c:pt>
                <c:pt idx="1345">
                  <c:v>9162.3279999999995</c:v>
                </c:pt>
                <c:pt idx="1346">
                  <c:v>9121.9429999999993</c:v>
                </c:pt>
                <c:pt idx="1347">
                  <c:v>9101.16</c:v>
                </c:pt>
                <c:pt idx="1348">
                  <c:v>9101.8330000000005</c:v>
                </c:pt>
                <c:pt idx="1349">
                  <c:v>9101.3940000000002</c:v>
                </c:pt>
                <c:pt idx="1350">
                  <c:v>9069.268</c:v>
                </c:pt>
                <c:pt idx="1351">
                  <c:v>9087.7309999999998</c:v>
                </c:pt>
                <c:pt idx="1352">
                  <c:v>9081.8780000000006</c:v>
                </c:pt>
                <c:pt idx="1353">
                  <c:v>9093.3389999999999</c:v>
                </c:pt>
                <c:pt idx="1354">
                  <c:v>9122.5280000000002</c:v>
                </c:pt>
                <c:pt idx="1355">
                  <c:v>9068.4179999999997</c:v>
                </c:pt>
                <c:pt idx="1356">
                  <c:v>9027.4410000000007</c:v>
                </c:pt>
                <c:pt idx="1357">
                  <c:v>9055.0480000000007</c:v>
                </c:pt>
                <c:pt idx="1358">
                  <c:v>9051.8469999999998</c:v>
                </c:pt>
                <c:pt idx="1359">
                  <c:v>9001.1170000000002</c:v>
                </c:pt>
                <c:pt idx="1360">
                  <c:v>9063.9689999999991</c:v>
                </c:pt>
                <c:pt idx="1361">
                  <c:v>8967.9850000000006</c:v>
                </c:pt>
                <c:pt idx="1362">
                  <c:v>9018.19</c:v>
                </c:pt>
                <c:pt idx="1363">
                  <c:v>9021.77</c:v>
                </c:pt>
                <c:pt idx="1364">
                  <c:v>9016.0130000000008</c:v>
                </c:pt>
                <c:pt idx="1365">
                  <c:v>9043.2690000000002</c:v>
                </c:pt>
                <c:pt idx="1366">
                  <c:v>9069.4040000000005</c:v>
                </c:pt>
                <c:pt idx="1367">
                  <c:v>8974.4590000000007</c:v>
                </c:pt>
                <c:pt idx="1368">
                  <c:v>9033.268</c:v>
                </c:pt>
                <c:pt idx="1369">
                  <c:v>8985.3619999999992</c:v>
                </c:pt>
                <c:pt idx="1370">
                  <c:v>9013.8220000000001</c:v>
                </c:pt>
                <c:pt idx="1371">
                  <c:v>8967.4259999999995</c:v>
                </c:pt>
                <c:pt idx="1372">
                  <c:v>8994.8559999999998</c:v>
                </c:pt>
                <c:pt idx="1373">
                  <c:v>8977.6880000000001</c:v>
                </c:pt>
                <c:pt idx="1374">
                  <c:v>8998.93</c:v>
                </c:pt>
                <c:pt idx="1375">
                  <c:v>8959.3080000000009</c:v>
                </c:pt>
                <c:pt idx="1376">
                  <c:v>8983.3590000000004</c:v>
                </c:pt>
                <c:pt idx="1377">
                  <c:v>8978.5450000000001</c:v>
                </c:pt>
                <c:pt idx="1378">
                  <c:v>9007.58</c:v>
                </c:pt>
                <c:pt idx="1379">
                  <c:v>8949.5640000000003</c:v>
                </c:pt>
                <c:pt idx="1380">
                  <c:v>8921.8690000000006</c:v>
                </c:pt>
                <c:pt idx="1381">
                  <c:v>8921.7009999999991</c:v>
                </c:pt>
                <c:pt idx="1382">
                  <c:v>8929.4110000000001</c:v>
                </c:pt>
                <c:pt idx="1383">
                  <c:v>8948.5030000000006</c:v>
                </c:pt>
                <c:pt idx="1384">
                  <c:v>8937.3700000000008</c:v>
                </c:pt>
                <c:pt idx="1385">
                  <c:v>8917.6790000000001</c:v>
                </c:pt>
                <c:pt idx="1386">
                  <c:v>8898.0740000000005</c:v>
                </c:pt>
                <c:pt idx="1387">
                  <c:v>8919.1209999999992</c:v>
                </c:pt>
                <c:pt idx="1388">
                  <c:v>8905.7630000000008</c:v>
                </c:pt>
                <c:pt idx="1389">
                  <c:v>8910.384</c:v>
                </c:pt>
                <c:pt idx="1390">
                  <c:v>8832.2000000000007</c:v>
                </c:pt>
                <c:pt idx="1391">
                  <c:v>8799.8430000000008</c:v>
                </c:pt>
                <c:pt idx="1392">
                  <c:v>8873.6010000000006</c:v>
                </c:pt>
                <c:pt idx="1393">
                  <c:v>8888.1939999999995</c:v>
                </c:pt>
                <c:pt idx="1394">
                  <c:v>8881.2880000000005</c:v>
                </c:pt>
                <c:pt idx="1395">
                  <c:v>8832.6419999999998</c:v>
                </c:pt>
                <c:pt idx="1396">
                  <c:v>8821.2219999999998</c:v>
                </c:pt>
                <c:pt idx="1397">
                  <c:v>8807.3279999999995</c:v>
                </c:pt>
                <c:pt idx="1398">
                  <c:v>8824.2749999999996</c:v>
                </c:pt>
                <c:pt idx="1399">
                  <c:v>8815.6610000000001</c:v>
                </c:pt>
                <c:pt idx="1400">
                  <c:v>8818.2340000000004</c:v>
                </c:pt>
                <c:pt idx="1401">
                  <c:v>8839.0139999999992</c:v>
                </c:pt>
                <c:pt idx="1402">
                  <c:v>8810.2559999999994</c:v>
                </c:pt>
                <c:pt idx="1403">
                  <c:v>8843.5939999999991</c:v>
                </c:pt>
                <c:pt idx="1404">
                  <c:v>8826.1759999999995</c:v>
                </c:pt>
                <c:pt idx="1405">
                  <c:v>8839.5859999999993</c:v>
                </c:pt>
                <c:pt idx="1406">
                  <c:v>8840.0470000000005</c:v>
                </c:pt>
                <c:pt idx="1407">
                  <c:v>8805.4959999999992</c:v>
                </c:pt>
                <c:pt idx="1408">
                  <c:v>8779.2330000000002</c:v>
                </c:pt>
                <c:pt idx="1409">
                  <c:v>8800.9500000000007</c:v>
                </c:pt>
                <c:pt idx="1410">
                  <c:v>8824.1530000000002</c:v>
                </c:pt>
                <c:pt idx="1411">
                  <c:v>8764.5759999999991</c:v>
                </c:pt>
                <c:pt idx="1412">
                  <c:v>8767.4580000000005</c:v>
                </c:pt>
                <c:pt idx="1413">
                  <c:v>8716.5229999999992</c:v>
                </c:pt>
                <c:pt idx="1414">
                  <c:v>8772.5429999999997</c:v>
                </c:pt>
                <c:pt idx="1415">
                  <c:v>8783.0329999999994</c:v>
                </c:pt>
                <c:pt idx="1416">
                  <c:v>8693.5939999999991</c:v>
                </c:pt>
                <c:pt idx="1417">
                  <c:v>8695.1270000000004</c:v>
                </c:pt>
                <c:pt idx="1418">
                  <c:v>8744.4130000000005</c:v>
                </c:pt>
                <c:pt idx="1419">
                  <c:v>8716.0879999999997</c:v>
                </c:pt>
                <c:pt idx="1420">
                  <c:v>8720.3520000000008</c:v>
                </c:pt>
                <c:pt idx="1421">
                  <c:v>8726.7999999999993</c:v>
                </c:pt>
                <c:pt idx="1422">
                  <c:v>8685.9629999999997</c:v>
                </c:pt>
                <c:pt idx="1423">
                  <c:v>8682.3829999999998</c:v>
                </c:pt>
                <c:pt idx="1424">
                  <c:v>8727.4150000000009</c:v>
                </c:pt>
                <c:pt idx="1425">
                  <c:v>8649.2430000000004</c:v>
                </c:pt>
                <c:pt idx="1426">
                  <c:v>8709.1849999999995</c:v>
                </c:pt>
                <c:pt idx="1427">
                  <c:v>8715.8860000000004</c:v>
                </c:pt>
                <c:pt idx="1428">
                  <c:v>8656.1450000000004</c:v>
                </c:pt>
                <c:pt idx="1429">
                  <c:v>8711.732</c:v>
                </c:pt>
                <c:pt idx="1430">
                  <c:v>8700.9429999999993</c:v>
                </c:pt>
                <c:pt idx="1431">
                  <c:v>8673.1360000000004</c:v>
                </c:pt>
                <c:pt idx="1432">
                  <c:v>8686.4840000000004</c:v>
                </c:pt>
                <c:pt idx="1433">
                  <c:v>8660.768</c:v>
                </c:pt>
                <c:pt idx="1434">
                  <c:v>8650.57</c:v>
                </c:pt>
                <c:pt idx="1435">
                  <c:v>8635.9830000000002</c:v>
                </c:pt>
                <c:pt idx="1436">
                  <c:v>8733.527</c:v>
                </c:pt>
                <c:pt idx="1437">
                  <c:v>8625.3799999999992</c:v>
                </c:pt>
                <c:pt idx="1438">
                  <c:v>8631.8889999999992</c:v>
                </c:pt>
                <c:pt idx="1439">
                  <c:v>8640.2659999999996</c:v>
                </c:pt>
                <c:pt idx="1440">
                  <c:v>8592.6380000000008</c:v>
                </c:pt>
                <c:pt idx="1441">
                  <c:v>8559.2800000000007</c:v>
                </c:pt>
                <c:pt idx="1442">
                  <c:v>8638.9040000000005</c:v>
                </c:pt>
                <c:pt idx="1443">
                  <c:v>8607.8050000000003</c:v>
                </c:pt>
                <c:pt idx="1444">
                  <c:v>8596.24</c:v>
                </c:pt>
                <c:pt idx="1445">
                  <c:v>8585.7430000000004</c:v>
                </c:pt>
                <c:pt idx="1446">
                  <c:v>8623.9390000000003</c:v>
                </c:pt>
                <c:pt idx="1447">
                  <c:v>8592.902</c:v>
                </c:pt>
                <c:pt idx="1448">
                  <c:v>8571.9850000000006</c:v>
                </c:pt>
                <c:pt idx="1449">
                  <c:v>8506.9429999999993</c:v>
                </c:pt>
                <c:pt idx="1450">
                  <c:v>8576.4660000000003</c:v>
                </c:pt>
                <c:pt idx="1451">
                  <c:v>8565.0859999999993</c:v>
                </c:pt>
                <c:pt idx="1452">
                  <c:v>8545.9390000000003</c:v>
                </c:pt>
                <c:pt idx="1453">
                  <c:v>8523.9599999999991</c:v>
                </c:pt>
                <c:pt idx="1454">
                  <c:v>8598.1890000000003</c:v>
                </c:pt>
                <c:pt idx="1455">
                  <c:v>8495.375</c:v>
                </c:pt>
                <c:pt idx="1456">
                  <c:v>8545.607</c:v>
                </c:pt>
                <c:pt idx="1457">
                  <c:v>8563.2029999999995</c:v>
                </c:pt>
                <c:pt idx="1458">
                  <c:v>8504.6450000000004</c:v>
                </c:pt>
                <c:pt idx="1459">
                  <c:v>8527.9519999999993</c:v>
                </c:pt>
                <c:pt idx="1460">
                  <c:v>8526.3670000000002</c:v>
                </c:pt>
                <c:pt idx="1461">
                  <c:v>8529.8880000000008</c:v>
                </c:pt>
                <c:pt idx="1462">
                  <c:v>8428.1299999999992</c:v>
                </c:pt>
                <c:pt idx="1463">
                  <c:v>8485.5450000000001</c:v>
                </c:pt>
                <c:pt idx="1464">
                  <c:v>8463.2160000000003</c:v>
                </c:pt>
                <c:pt idx="1465">
                  <c:v>8490.0840000000007</c:v>
                </c:pt>
                <c:pt idx="1466">
                  <c:v>8482.6239999999998</c:v>
                </c:pt>
                <c:pt idx="1467">
                  <c:v>8486.143</c:v>
                </c:pt>
                <c:pt idx="1468">
                  <c:v>8436.5059999999994</c:v>
                </c:pt>
                <c:pt idx="1469">
                  <c:v>8512.14</c:v>
                </c:pt>
                <c:pt idx="1470">
                  <c:v>8420.5110000000004</c:v>
                </c:pt>
                <c:pt idx="1471">
                  <c:v>8490.4879999999994</c:v>
                </c:pt>
                <c:pt idx="1472">
                  <c:v>8442.5439999999999</c:v>
                </c:pt>
                <c:pt idx="1473">
                  <c:v>8440.2090000000007</c:v>
                </c:pt>
                <c:pt idx="1474">
                  <c:v>8416.4750000000004</c:v>
                </c:pt>
                <c:pt idx="1475">
                  <c:v>8428.1260000000002</c:v>
                </c:pt>
                <c:pt idx="1476">
                  <c:v>8433.5339999999997</c:v>
                </c:pt>
                <c:pt idx="1477">
                  <c:v>8404.5509999999995</c:v>
                </c:pt>
                <c:pt idx="1478">
                  <c:v>8382.9599999999991</c:v>
                </c:pt>
                <c:pt idx="1479">
                  <c:v>8390.4809999999998</c:v>
                </c:pt>
                <c:pt idx="1480">
                  <c:v>8357.0329999999994</c:v>
                </c:pt>
                <c:pt idx="1481">
                  <c:v>8399.9629999999997</c:v>
                </c:pt>
                <c:pt idx="1482">
                  <c:v>8382.8259999999991</c:v>
                </c:pt>
                <c:pt idx="1483">
                  <c:v>8371.3860000000004</c:v>
                </c:pt>
                <c:pt idx="1484">
                  <c:v>8385.402</c:v>
                </c:pt>
                <c:pt idx="1485">
                  <c:v>8398.6419999999998</c:v>
                </c:pt>
                <c:pt idx="1486">
                  <c:v>8369.5470000000005</c:v>
                </c:pt>
                <c:pt idx="1487">
                  <c:v>8382.5930000000008</c:v>
                </c:pt>
                <c:pt idx="1488">
                  <c:v>8348.0429999999997</c:v>
                </c:pt>
                <c:pt idx="1489">
                  <c:v>8381.0540000000001</c:v>
                </c:pt>
                <c:pt idx="1490">
                  <c:v>8349.4459999999999</c:v>
                </c:pt>
                <c:pt idx="1491">
                  <c:v>8346.4130000000005</c:v>
                </c:pt>
                <c:pt idx="1492">
                  <c:v>8324.2060000000001</c:v>
                </c:pt>
                <c:pt idx="1493">
                  <c:v>8312.3009999999995</c:v>
                </c:pt>
                <c:pt idx="1494">
                  <c:v>8256.5920000000006</c:v>
                </c:pt>
                <c:pt idx="1495">
                  <c:v>8308.3700000000008</c:v>
                </c:pt>
                <c:pt idx="1496">
                  <c:v>8240.9369999999999</c:v>
                </c:pt>
                <c:pt idx="1497">
                  <c:v>8305.52</c:v>
                </c:pt>
                <c:pt idx="1498">
                  <c:v>8293.1180000000004</c:v>
                </c:pt>
                <c:pt idx="1499">
                  <c:v>8252.1710000000003</c:v>
                </c:pt>
                <c:pt idx="1500">
                  <c:v>8285.732</c:v>
                </c:pt>
                <c:pt idx="1501">
                  <c:v>8211.6460000000006</c:v>
                </c:pt>
                <c:pt idx="1502">
                  <c:v>8245.81</c:v>
                </c:pt>
                <c:pt idx="1503">
                  <c:v>8223.4369999999999</c:v>
                </c:pt>
                <c:pt idx="1504">
                  <c:v>8238.1959999999999</c:v>
                </c:pt>
                <c:pt idx="1505">
                  <c:v>8202.6409999999996</c:v>
                </c:pt>
                <c:pt idx="1506">
                  <c:v>8244.3529999999992</c:v>
                </c:pt>
                <c:pt idx="1507">
                  <c:v>8218.3670000000002</c:v>
                </c:pt>
                <c:pt idx="1508">
                  <c:v>8224.5010000000002</c:v>
                </c:pt>
                <c:pt idx="1509">
                  <c:v>8212.0450000000001</c:v>
                </c:pt>
                <c:pt idx="1510">
                  <c:v>8235.4660000000003</c:v>
                </c:pt>
                <c:pt idx="1511">
                  <c:v>8257.7489999999998</c:v>
                </c:pt>
                <c:pt idx="1512">
                  <c:v>8213.4509999999991</c:v>
                </c:pt>
                <c:pt idx="1513">
                  <c:v>8237.66</c:v>
                </c:pt>
                <c:pt idx="1514">
                  <c:v>8172.451</c:v>
                </c:pt>
                <c:pt idx="1515">
                  <c:v>8163.2539999999999</c:v>
                </c:pt>
                <c:pt idx="1516">
                  <c:v>8193.9439999999995</c:v>
                </c:pt>
                <c:pt idx="1517">
                  <c:v>8165.1629999999996</c:v>
                </c:pt>
                <c:pt idx="1518">
                  <c:v>8141.1909999999998</c:v>
                </c:pt>
                <c:pt idx="1519">
                  <c:v>8126.0240000000003</c:v>
                </c:pt>
                <c:pt idx="1520">
                  <c:v>8039.4340000000002</c:v>
                </c:pt>
                <c:pt idx="1521">
                  <c:v>8137.7820000000002</c:v>
                </c:pt>
                <c:pt idx="1522">
                  <c:v>8135.143</c:v>
                </c:pt>
                <c:pt idx="1523">
                  <c:v>8135.8389999999999</c:v>
                </c:pt>
                <c:pt idx="1524">
                  <c:v>8127.01</c:v>
                </c:pt>
                <c:pt idx="1525">
                  <c:v>8117.1419999999998</c:v>
                </c:pt>
                <c:pt idx="1526">
                  <c:v>8093.518</c:v>
                </c:pt>
                <c:pt idx="1527">
                  <c:v>8129.0240000000003</c:v>
                </c:pt>
                <c:pt idx="1528">
                  <c:v>8115.7449999999999</c:v>
                </c:pt>
                <c:pt idx="1529">
                  <c:v>8118.683</c:v>
                </c:pt>
                <c:pt idx="1530">
                  <c:v>8070.33</c:v>
                </c:pt>
                <c:pt idx="1531">
                  <c:v>8091.2089999999998</c:v>
                </c:pt>
                <c:pt idx="1532">
                  <c:v>8052.8230000000003</c:v>
                </c:pt>
                <c:pt idx="1533">
                  <c:v>8054.3810000000003</c:v>
                </c:pt>
                <c:pt idx="1534">
                  <c:v>8019.9319999999998</c:v>
                </c:pt>
                <c:pt idx="1535">
                  <c:v>8046.6819999999998</c:v>
                </c:pt>
                <c:pt idx="1536">
                  <c:v>8027.5519999999997</c:v>
                </c:pt>
                <c:pt idx="1537">
                  <c:v>7968.558</c:v>
                </c:pt>
                <c:pt idx="1538">
                  <c:v>8044.701</c:v>
                </c:pt>
                <c:pt idx="1539">
                  <c:v>8035.8580000000002</c:v>
                </c:pt>
                <c:pt idx="1540">
                  <c:v>8037.9179999999997</c:v>
                </c:pt>
                <c:pt idx="1541">
                  <c:v>7978.4870000000001</c:v>
                </c:pt>
                <c:pt idx="1542">
                  <c:v>8021.3440000000001</c:v>
                </c:pt>
                <c:pt idx="1543">
                  <c:v>8035.116</c:v>
                </c:pt>
                <c:pt idx="1544">
                  <c:v>7980.4290000000001</c:v>
                </c:pt>
                <c:pt idx="1545">
                  <c:v>7977.24</c:v>
                </c:pt>
                <c:pt idx="1546">
                  <c:v>8006.3810000000003</c:v>
                </c:pt>
                <c:pt idx="1547">
                  <c:v>7955.4719999999998</c:v>
                </c:pt>
                <c:pt idx="1548">
                  <c:v>7982.817</c:v>
                </c:pt>
                <c:pt idx="1549">
                  <c:v>7940.1589999999997</c:v>
                </c:pt>
                <c:pt idx="1550">
                  <c:v>7956.5339999999997</c:v>
                </c:pt>
                <c:pt idx="1551">
                  <c:v>7954.0720000000001</c:v>
                </c:pt>
                <c:pt idx="1552">
                  <c:v>7951.59</c:v>
                </c:pt>
                <c:pt idx="1553">
                  <c:v>7921.3370000000004</c:v>
                </c:pt>
                <c:pt idx="1554">
                  <c:v>7930.2219999999998</c:v>
                </c:pt>
                <c:pt idx="1555">
                  <c:v>7924.0010000000002</c:v>
                </c:pt>
                <c:pt idx="1556">
                  <c:v>7923.3320000000003</c:v>
                </c:pt>
                <c:pt idx="1557">
                  <c:v>7939.634</c:v>
                </c:pt>
                <c:pt idx="1558">
                  <c:v>7904.9629999999997</c:v>
                </c:pt>
                <c:pt idx="1559">
                  <c:v>7944.1989999999996</c:v>
                </c:pt>
                <c:pt idx="1560">
                  <c:v>7875.8450000000003</c:v>
                </c:pt>
                <c:pt idx="1561">
                  <c:v>7875.3590000000004</c:v>
                </c:pt>
                <c:pt idx="1562">
                  <c:v>7819.3410000000003</c:v>
                </c:pt>
                <c:pt idx="1563">
                  <c:v>7846.8180000000002</c:v>
                </c:pt>
                <c:pt idx="1564">
                  <c:v>7884.643</c:v>
                </c:pt>
                <c:pt idx="1565">
                  <c:v>7858.2640000000001</c:v>
                </c:pt>
                <c:pt idx="1566">
                  <c:v>7865.3289999999997</c:v>
                </c:pt>
                <c:pt idx="1567">
                  <c:v>7840.2219999999998</c:v>
                </c:pt>
                <c:pt idx="1568">
                  <c:v>7852.5640000000003</c:v>
                </c:pt>
                <c:pt idx="1569">
                  <c:v>7862.4089999999997</c:v>
                </c:pt>
                <c:pt idx="1570">
                  <c:v>7842.2290000000003</c:v>
                </c:pt>
                <c:pt idx="1571">
                  <c:v>7813.16</c:v>
                </c:pt>
                <c:pt idx="1572">
                  <c:v>7825.1909999999998</c:v>
                </c:pt>
                <c:pt idx="1573">
                  <c:v>7785.3360000000002</c:v>
                </c:pt>
                <c:pt idx="1574">
                  <c:v>7799.5439999999999</c:v>
                </c:pt>
                <c:pt idx="1575">
                  <c:v>7772.165</c:v>
                </c:pt>
                <c:pt idx="1576">
                  <c:v>7753.6930000000002</c:v>
                </c:pt>
                <c:pt idx="1577">
                  <c:v>7777.1040000000003</c:v>
                </c:pt>
                <c:pt idx="1578">
                  <c:v>7739.2039999999997</c:v>
                </c:pt>
                <c:pt idx="1579">
                  <c:v>7739.6670000000004</c:v>
                </c:pt>
                <c:pt idx="1580">
                  <c:v>7774.0150000000003</c:v>
                </c:pt>
                <c:pt idx="1581">
                  <c:v>7769.5839999999998</c:v>
                </c:pt>
                <c:pt idx="1582">
                  <c:v>7757.9709999999995</c:v>
                </c:pt>
                <c:pt idx="1583">
                  <c:v>7741.2420000000002</c:v>
                </c:pt>
                <c:pt idx="1584">
                  <c:v>7796.3410000000003</c:v>
                </c:pt>
                <c:pt idx="1585">
                  <c:v>7707.7139999999999</c:v>
                </c:pt>
                <c:pt idx="1586">
                  <c:v>7673.8459999999995</c:v>
                </c:pt>
                <c:pt idx="1587">
                  <c:v>7697.7449999999999</c:v>
                </c:pt>
                <c:pt idx="1588">
                  <c:v>7709.7430000000004</c:v>
                </c:pt>
                <c:pt idx="1589">
                  <c:v>7740.857</c:v>
                </c:pt>
                <c:pt idx="1590">
                  <c:v>7667.8689999999997</c:v>
                </c:pt>
                <c:pt idx="1591">
                  <c:v>7674.6379999999999</c:v>
                </c:pt>
                <c:pt idx="1592">
                  <c:v>7624.0619999999999</c:v>
                </c:pt>
                <c:pt idx="1593">
                  <c:v>7637.6409999999996</c:v>
                </c:pt>
                <c:pt idx="1594">
                  <c:v>7660.7849999999999</c:v>
                </c:pt>
                <c:pt idx="1595">
                  <c:v>7671.4</c:v>
                </c:pt>
                <c:pt idx="1596">
                  <c:v>7649.8459999999995</c:v>
                </c:pt>
                <c:pt idx="1597">
                  <c:v>7655.52</c:v>
                </c:pt>
                <c:pt idx="1598">
                  <c:v>7635.4189999999999</c:v>
                </c:pt>
                <c:pt idx="1599">
                  <c:v>7624.2209999999995</c:v>
                </c:pt>
                <c:pt idx="1600">
                  <c:v>7656.3819999999996</c:v>
                </c:pt>
                <c:pt idx="1601">
                  <c:v>7629.893</c:v>
                </c:pt>
                <c:pt idx="1602">
                  <c:v>7610.0730000000003</c:v>
                </c:pt>
                <c:pt idx="1603">
                  <c:v>7605.24</c:v>
                </c:pt>
                <c:pt idx="1604">
                  <c:v>7622.2380000000003</c:v>
                </c:pt>
                <c:pt idx="1605">
                  <c:v>7586.4740000000002</c:v>
                </c:pt>
                <c:pt idx="1606">
                  <c:v>7617.058</c:v>
                </c:pt>
                <c:pt idx="1607">
                  <c:v>7568.1540000000005</c:v>
                </c:pt>
                <c:pt idx="1608">
                  <c:v>7598.2280000000001</c:v>
                </c:pt>
                <c:pt idx="1609">
                  <c:v>7585.19</c:v>
                </c:pt>
                <c:pt idx="1610">
                  <c:v>7572.6</c:v>
                </c:pt>
                <c:pt idx="1611">
                  <c:v>7555.491</c:v>
                </c:pt>
                <c:pt idx="1612">
                  <c:v>7548.491</c:v>
                </c:pt>
                <c:pt idx="1613">
                  <c:v>7533.7979999999998</c:v>
                </c:pt>
                <c:pt idx="1614">
                  <c:v>7502.4660000000003</c:v>
                </c:pt>
                <c:pt idx="1615">
                  <c:v>7514.1350000000002</c:v>
                </c:pt>
                <c:pt idx="1616">
                  <c:v>7489.8969999999999</c:v>
                </c:pt>
                <c:pt idx="1617">
                  <c:v>7477.9120000000003</c:v>
                </c:pt>
                <c:pt idx="1618">
                  <c:v>7490.098</c:v>
                </c:pt>
                <c:pt idx="1619">
                  <c:v>7442.8310000000001</c:v>
                </c:pt>
                <c:pt idx="1620">
                  <c:v>7424.9229999999998</c:v>
                </c:pt>
                <c:pt idx="1621">
                  <c:v>7439.482</c:v>
                </c:pt>
                <c:pt idx="1622">
                  <c:v>7431.5720000000001</c:v>
                </c:pt>
                <c:pt idx="1623">
                  <c:v>7440.692</c:v>
                </c:pt>
                <c:pt idx="1624">
                  <c:v>7410.5720000000001</c:v>
                </c:pt>
                <c:pt idx="1625">
                  <c:v>7418.8490000000002</c:v>
                </c:pt>
                <c:pt idx="1626">
                  <c:v>7428.9560000000001</c:v>
                </c:pt>
                <c:pt idx="1627">
                  <c:v>7416.2129999999997</c:v>
                </c:pt>
                <c:pt idx="1628">
                  <c:v>7407.9809999999998</c:v>
                </c:pt>
                <c:pt idx="1629">
                  <c:v>7402.2060000000001</c:v>
                </c:pt>
                <c:pt idx="1630">
                  <c:v>7336.7169999999996</c:v>
                </c:pt>
                <c:pt idx="1631">
                  <c:v>7383.4459999999999</c:v>
                </c:pt>
                <c:pt idx="1632">
                  <c:v>7377.1080000000002</c:v>
                </c:pt>
                <c:pt idx="1633">
                  <c:v>7354.5969999999998</c:v>
                </c:pt>
                <c:pt idx="1634">
                  <c:v>7324.5860000000002</c:v>
                </c:pt>
                <c:pt idx="1635">
                  <c:v>7343.549</c:v>
                </c:pt>
                <c:pt idx="1636">
                  <c:v>7288.4979999999996</c:v>
                </c:pt>
                <c:pt idx="1637">
                  <c:v>7328.7020000000002</c:v>
                </c:pt>
                <c:pt idx="1638">
                  <c:v>7294.5929999999998</c:v>
                </c:pt>
                <c:pt idx="1639">
                  <c:v>7329.366</c:v>
                </c:pt>
                <c:pt idx="1640">
                  <c:v>7261.0450000000001</c:v>
                </c:pt>
                <c:pt idx="1641">
                  <c:v>7320.3689999999997</c:v>
                </c:pt>
                <c:pt idx="1642">
                  <c:v>7264.2910000000002</c:v>
                </c:pt>
                <c:pt idx="1643">
                  <c:v>7275.3869999999997</c:v>
                </c:pt>
                <c:pt idx="1644">
                  <c:v>7228.9939999999997</c:v>
                </c:pt>
                <c:pt idx="1645">
                  <c:v>7237.384</c:v>
                </c:pt>
                <c:pt idx="1646">
                  <c:v>7201.4870000000001</c:v>
                </c:pt>
                <c:pt idx="1647">
                  <c:v>7203.585</c:v>
                </c:pt>
                <c:pt idx="1648">
                  <c:v>7206.6729999999998</c:v>
                </c:pt>
                <c:pt idx="1649">
                  <c:v>7159.8770000000004</c:v>
                </c:pt>
                <c:pt idx="1650">
                  <c:v>7194.0950000000003</c:v>
                </c:pt>
                <c:pt idx="1651">
                  <c:v>7163.9059999999999</c:v>
                </c:pt>
                <c:pt idx="1652">
                  <c:v>7139.884</c:v>
                </c:pt>
                <c:pt idx="1653">
                  <c:v>7178.8140000000003</c:v>
                </c:pt>
                <c:pt idx="1654">
                  <c:v>7148.3739999999998</c:v>
                </c:pt>
                <c:pt idx="1655">
                  <c:v>7114.4319999999998</c:v>
                </c:pt>
                <c:pt idx="1656">
                  <c:v>7091.74</c:v>
                </c:pt>
                <c:pt idx="1657">
                  <c:v>7104.723</c:v>
                </c:pt>
                <c:pt idx="1658">
                  <c:v>7063.8159999999998</c:v>
                </c:pt>
                <c:pt idx="1659">
                  <c:v>7060.6260000000002</c:v>
                </c:pt>
                <c:pt idx="1660">
                  <c:v>7107.2439999999997</c:v>
                </c:pt>
                <c:pt idx="1661">
                  <c:v>7073.8689999999997</c:v>
                </c:pt>
                <c:pt idx="1662">
                  <c:v>7091.8710000000001</c:v>
                </c:pt>
                <c:pt idx="1663">
                  <c:v>7064.826</c:v>
                </c:pt>
                <c:pt idx="1664">
                  <c:v>7006.7219999999998</c:v>
                </c:pt>
                <c:pt idx="1665">
                  <c:v>7037.4080000000004</c:v>
                </c:pt>
                <c:pt idx="1666">
                  <c:v>7026.9809999999998</c:v>
                </c:pt>
                <c:pt idx="1667">
                  <c:v>6993.7550000000001</c:v>
                </c:pt>
                <c:pt idx="1668">
                  <c:v>6947.5619999999999</c:v>
                </c:pt>
                <c:pt idx="1669">
                  <c:v>6939.4089999999997</c:v>
                </c:pt>
                <c:pt idx="1670">
                  <c:v>6939.4660000000003</c:v>
                </c:pt>
                <c:pt idx="1671">
                  <c:v>6926.8130000000001</c:v>
                </c:pt>
                <c:pt idx="1672">
                  <c:v>6899.5230000000001</c:v>
                </c:pt>
                <c:pt idx="1673">
                  <c:v>6889.8010000000004</c:v>
                </c:pt>
                <c:pt idx="1674">
                  <c:v>6903.0559999999996</c:v>
                </c:pt>
                <c:pt idx="1675">
                  <c:v>6947.6710000000003</c:v>
                </c:pt>
                <c:pt idx="1676">
                  <c:v>6841.2510000000002</c:v>
                </c:pt>
                <c:pt idx="1677">
                  <c:v>6851.5730000000003</c:v>
                </c:pt>
                <c:pt idx="1678">
                  <c:v>6772.9530000000004</c:v>
                </c:pt>
                <c:pt idx="1679">
                  <c:v>6803.74</c:v>
                </c:pt>
                <c:pt idx="1680">
                  <c:v>6795.1310000000003</c:v>
                </c:pt>
                <c:pt idx="1681">
                  <c:v>6785.93</c:v>
                </c:pt>
                <c:pt idx="1682">
                  <c:v>6776.4560000000001</c:v>
                </c:pt>
                <c:pt idx="1683">
                  <c:v>6779.1509999999998</c:v>
                </c:pt>
                <c:pt idx="1684">
                  <c:v>6725.7520000000004</c:v>
                </c:pt>
                <c:pt idx="1685">
                  <c:v>6697.3019999999997</c:v>
                </c:pt>
                <c:pt idx="1686">
                  <c:v>6727.4260000000004</c:v>
                </c:pt>
                <c:pt idx="1687">
                  <c:v>6698.5780000000004</c:v>
                </c:pt>
                <c:pt idx="1688">
                  <c:v>6683.6450000000004</c:v>
                </c:pt>
                <c:pt idx="1689">
                  <c:v>6645.0349999999999</c:v>
                </c:pt>
                <c:pt idx="1690">
                  <c:v>6607.384</c:v>
                </c:pt>
                <c:pt idx="1691">
                  <c:v>6598.1419999999998</c:v>
                </c:pt>
                <c:pt idx="1692">
                  <c:v>6588.7349999999997</c:v>
                </c:pt>
                <c:pt idx="1693">
                  <c:v>6558.3329999999996</c:v>
                </c:pt>
                <c:pt idx="1694">
                  <c:v>6559.0820000000003</c:v>
                </c:pt>
                <c:pt idx="1695">
                  <c:v>6590.4059999999999</c:v>
                </c:pt>
                <c:pt idx="1696">
                  <c:v>6524.183</c:v>
                </c:pt>
                <c:pt idx="1697">
                  <c:v>6472.0249999999996</c:v>
                </c:pt>
                <c:pt idx="1698">
                  <c:v>6514.1360000000004</c:v>
                </c:pt>
                <c:pt idx="1699">
                  <c:v>6457.808</c:v>
                </c:pt>
                <c:pt idx="1700">
                  <c:v>6443.0720000000001</c:v>
                </c:pt>
                <c:pt idx="1701">
                  <c:v>6371.1139999999996</c:v>
                </c:pt>
                <c:pt idx="1702">
                  <c:v>6377.076</c:v>
                </c:pt>
                <c:pt idx="1703">
                  <c:v>6331.3130000000001</c:v>
                </c:pt>
                <c:pt idx="1704">
                  <c:v>6328.1239999999998</c:v>
                </c:pt>
                <c:pt idx="1705">
                  <c:v>6291.6120000000001</c:v>
                </c:pt>
                <c:pt idx="1706">
                  <c:v>6303.5990000000002</c:v>
                </c:pt>
                <c:pt idx="1707">
                  <c:v>6258.5039999999999</c:v>
                </c:pt>
                <c:pt idx="1708">
                  <c:v>6202.1459999999997</c:v>
                </c:pt>
                <c:pt idx="1709">
                  <c:v>6193.2920000000004</c:v>
                </c:pt>
                <c:pt idx="1710">
                  <c:v>6152.8509999999997</c:v>
                </c:pt>
                <c:pt idx="1711">
                  <c:v>6137.5739999999996</c:v>
                </c:pt>
                <c:pt idx="1712">
                  <c:v>6100.8010000000004</c:v>
                </c:pt>
                <c:pt idx="1713">
                  <c:v>6058.3490000000002</c:v>
                </c:pt>
                <c:pt idx="1714">
                  <c:v>6055.3940000000002</c:v>
                </c:pt>
                <c:pt idx="1715">
                  <c:v>6057.6660000000002</c:v>
                </c:pt>
                <c:pt idx="1716">
                  <c:v>5998.2960000000003</c:v>
                </c:pt>
                <c:pt idx="1717">
                  <c:v>5978.6220000000003</c:v>
                </c:pt>
                <c:pt idx="1718">
                  <c:v>5926.3419999999996</c:v>
                </c:pt>
                <c:pt idx="1719">
                  <c:v>5896.34</c:v>
                </c:pt>
                <c:pt idx="1720">
                  <c:v>5863.357</c:v>
                </c:pt>
                <c:pt idx="1721">
                  <c:v>5808.5469999999996</c:v>
                </c:pt>
                <c:pt idx="1722">
                  <c:v>5845.8249999999998</c:v>
                </c:pt>
                <c:pt idx="1723">
                  <c:v>5771.8459999999995</c:v>
                </c:pt>
                <c:pt idx="1724">
                  <c:v>5768.9350000000004</c:v>
                </c:pt>
                <c:pt idx="1725">
                  <c:v>5711.17</c:v>
                </c:pt>
                <c:pt idx="1726">
                  <c:v>5717.3710000000001</c:v>
                </c:pt>
                <c:pt idx="1727">
                  <c:v>5691.9790000000003</c:v>
                </c:pt>
                <c:pt idx="1728">
                  <c:v>5650.3130000000001</c:v>
                </c:pt>
                <c:pt idx="1729">
                  <c:v>5623.6120000000001</c:v>
                </c:pt>
                <c:pt idx="1730">
                  <c:v>5574.799</c:v>
                </c:pt>
                <c:pt idx="1731">
                  <c:v>5552.3249999999998</c:v>
                </c:pt>
                <c:pt idx="1732">
                  <c:v>5540.1549999999997</c:v>
                </c:pt>
                <c:pt idx="1733">
                  <c:v>5483.2049999999999</c:v>
                </c:pt>
                <c:pt idx="1734">
                  <c:v>5494.4970000000003</c:v>
                </c:pt>
                <c:pt idx="1735">
                  <c:v>5435.5410000000002</c:v>
                </c:pt>
                <c:pt idx="1736">
                  <c:v>5417.68</c:v>
                </c:pt>
                <c:pt idx="1737">
                  <c:v>5404.02</c:v>
                </c:pt>
                <c:pt idx="1738">
                  <c:v>5383.3559999999998</c:v>
                </c:pt>
                <c:pt idx="1739">
                  <c:v>5331.5439999999999</c:v>
                </c:pt>
                <c:pt idx="1740">
                  <c:v>5371.4889999999996</c:v>
                </c:pt>
                <c:pt idx="1741">
                  <c:v>5275.1859999999997</c:v>
                </c:pt>
                <c:pt idx="1742">
                  <c:v>5248.1729999999998</c:v>
                </c:pt>
                <c:pt idx="1743">
                  <c:v>5253.4110000000001</c:v>
                </c:pt>
                <c:pt idx="1744">
                  <c:v>5223.8729999999996</c:v>
                </c:pt>
                <c:pt idx="1745">
                  <c:v>5143.0919999999996</c:v>
                </c:pt>
                <c:pt idx="1746">
                  <c:v>5134.3670000000002</c:v>
                </c:pt>
                <c:pt idx="1747">
                  <c:v>5103.5730000000003</c:v>
                </c:pt>
                <c:pt idx="1748">
                  <c:v>5099.1850000000004</c:v>
                </c:pt>
                <c:pt idx="1749">
                  <c:v>5022.7700000000004</c:v>
                </c:pt>
                <c:pt idx="1750">
                  <c:v>5029.4260000000004</c:v>
                </c:pt>
                <c:pt idx="1751">
                  <c:v>4999.3940000000002</c:v>
                </c:pt>
                <c:pt idx="1752">
                  <c:v>4956.13</c:v>
                </c:pt>
                <c:pt idx="1753">
                  <c:v>4936.9830000000002</c:v>
                </c:pt>
                <c:pt idx="1754">
                  <c:v>4916.3090000000002</c:v>
                </c:pt>
                <c:pt idx="1755">
                  <c:v>4863.6019999999999</c:v>
                </c:pt>
                <c:pt idx="1756">
                  <c:v>4809.241</c:v>
                </c:pt>
                <c:pt idx="1757">
                  <c:v>4838.0129999999999</c:v>
                </c:pt>
                <c:pt idx="1758">
                  <c:v>4787.183</c:v>
                </c:pt>
                <c:pt idx="1759">
                  <c:v>4767.7250000000004</c:v>
                </c:pt>
                <c:pt idx="1760">
                  <c:v>4674.75</c:v>
                </c:pt>
                <c:pt idx="1761">
                  <c:v>4672.5479999999998</c:v>
                </c:pt>
                <c:pt idx="1762">
                  <c:v>4611.4979999999996</c:v>
                </c:pt>
                <c:pt idx="1763">
                  <c:v>4566.9189999999999</c:v>
                </c:pt>
                <c:pt idx="1764">
                  <c:v>4521.893</c:v>
                </c:pt>
                <c:pt idx="1765">
                  <c:v>4527.04</c:v>
                </c:pt>
                <c:pt idx="1766">
                  <c:v>4472.616</c:v>
                </c:pt>
                <c:pt idx="1767">
                  <c:v>4473.7979999999998</c:v>
                </c:pt>
                <c:pt idx="1768">
                  <c:v>4406.1779999999999</c:v>
                </c:pt>
                <c:pt idx="1769">
                  <c:v>4382.5029999999997</c:v>
                </c:pt>
                <c:pt idx="1770">
                  <c:v>4307.5320000000002</c:v>
                </c:pt>
                <c:pt idx="1771">
                  <c:v>4298.84</c:v>
                </c:pt>
                <c:pt idx="1772">
                  <c:v>4265.1499999999996</c:v>
                </c:pt>
                <c:pt idx="1773">
                  <c:v>4206.8729999999996</c:v>
                </c:pt>
                <c:pt idx="1774">
                  <c:v>4186.777</c:v>
                </c:pt>
                <c:pt idx="1775">
                  <c:v>4116.4129999999996</c:v>
                </c:pt>
                <c:pt idx="1776">
                  <c:v>4078.154</c:v>
                </c:pt>
                <c:pt idx="1777">
                  <c:v>4067.88</c:v>
                </c:pt>
                <c:pt idx="1778">
                  <c:v>4001.2379999999998</c:v>
                </c:pt>
                <c:pt idx="1779">
                  <c:v>3981.4059999999999</c:v>
                </c:pt>
                <c:pt idx="1780">
                  <c:v>3977.067</c:v>
                </c:pt>
                <c:pt idx="1781">
                  <c:v>3910.9679999999998</c:v>
                </c:pt>
                <c:pt idx="1782">
                  <c:v>3867.1010000000001</c:v>
                </c:pt>
                <c:pt idx="1783">
                  <c:v>3853.4189999999999</c:v>
                </c:pt>
                <c:pt idx="1784">
                  <c:v>3801.9409999999998</c:v>
                </c:pt>
                <c:pt idx="1785">
                  <c:v>3779.308</c:v>
                </c:pt>
                <c:pt idx="1786">
                  <c:v>3745.6979999999999</c:v>
                </c:pt>
                <c:pt idx="1787">
                  <c:v>3715.5770000000002</c:v>
                </c:pt>
                <c:pt idx="1788">
                  <c:v>3644.0129999999999</c:v>
                </c:pt>
                <c:pt idx="1789">
                  <c:v>3635.2570000000001</c:v>
                </c:pt>
                <c:pt idx="1790">
                  <c:v>3542.4059999999999</c:v>
                </c:pt>
                <c:pt idx="1791">
                  <c:v>3489.5920000000001</c:v>
                </c:pt>
                <c:pt idx="1792">
                  <c:v>3474.02</c:v>
                </c:pt>
                <c:pt idx="1793">
                  <c:v>3380.8090000000002</c:v>
                </c:pt>
                <c:pt idx="1794">
                  <c:v>3320.1149999999998</c:v>
                </c:pt>
                <c:pt idx="1795">
                  <c:v>3295.7820000000002</c:v>
                </c:pt>
                <c:pt idx="1796">
                  <c:v>3239.393</c:v>
                </c:pt>
                <c:pt idx="1797">
                  <c:v>3177.0880000000002</c:v>
                </c:pt>
                <c:pt idx="1798">
                  <c:v>3137.5819999999999</c:v>
                </c:pt>
                <c:pt idx="1799">
                  <c:v>3075.1849999999999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02-4216-A200-42E55EDE6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D5_PR_PMB_50_D!$B$3</c:f>
              <c:strCache>
                <c:ptCount val="1"/>
                <c:pt idx="0">
                  <c:v>D5-PR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D5_PR_PMB_50_D!$A$18:$A$1817</c:f>
              <c:numCache>
                <c:formatCode>General</c:formatCode>
                <c:ptCount val="18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541</c:v>
                </c:pt>
                <c:pt idx="540">
                  <c:v>543</c:v>
                </c:pt>
                <c:pt idx="541">
                  <c:v>545</c:v>
                </c:pt>
                <c:pt idx="542">
                  <c:v>547</c:v>
                </c:pt>
                <c:pt idx="543">
                  <c:v>549</c:v>
                </c:pt>
                <c:pt idx="544">
                  <c:v>551</c:v>
                </c:pt>
                <c:pt idx="545">
                  <c:v>553</c:v>
                </c:pt>
                <c:pt idx="546">
                  <c:v>555</c:v>
                </c:pt>
                <c:pt idx="547">
                  <c:v>558</c:v>
                </c:pt>
                <c:pt idx="548">
                  <c:v>560</c:v>
                </c:pt>
                <c:pt idx="549">
                  <c:v>562</c:v>
                </c:pt>
                <c:pt idx="550">
                  <c:v>564</c:v>
                </c:pt>
                <c:pt idx="551">
                  <c:v>566</c:v>
                </c:pt>
                <c:pt idx="552">
                  <c:v>568</c:v>
                </c:pt>
                <c:pt idx="553">
                  <c:v>571</c:v>
                </c:pt>
                <c:pt idx="554">
                  <c:v>573</c:v>
                </c:pt>
                <c:pt idx="555">
                  <c:v>575</c:v>
                </c:pt>
                <c:pt idx="556">
                  <c:v>577</c:v>
                </c:pt>
                <c:pt idx="557">
                  <c:v>579</c:v>
                </c:pt>
                <c:pt idx="558">
                  <c:v>582</c:v>
                </c:pt>
                <c:pt idx="559">
                  <c:v>584</c:v>
                </c:pt>
                <c:pt idx="560">
                  <c:v>586</c:v>
                </c:pt>
                <c:pt idx="561">
                  <c:v>588</c:v>
                </c:pt>
                <c:pt idx="562">
                  <c:v>591</c:v>
                </c:pt>
                <c:pt idx="563">
                  <c:v>593</c:v>
                </c:pt>
                <c:pt idx="564">
                  <c:v>595</c:v>
                </c:pt>
                <c:pt idx="565">
                  <c:v>597</c:v>
                </c:pt>
                <c:pt idx="566">
                  <c:v>600</c:v>
                </c:pt>
                <c:pt idx="567">
                  <c:v>602</c:v>
                </c:pt>
                <c:pt idx="568">
                  <c:v>604</c:v>
                </c:pt>
                <c:pt idx="569">
                  <c:v>607</c:v>
                </c:pt>
                <c:pt idx="570">
                  <c:v>609</c:v>
                </c:pt>
                <c:pt idx="571">
                  <c:v>611</c:v>
                </c:pt>
                <c:pt idx="572">
                  <c:v>614</c:v>
                </c:pt>
                <c:pt idx="573">
                  <c:v>616</c:v>
                </c:pt>
                <c:pt idx="574">
                  <c:v>618</c:v>
                </c:pt>
                <c:pt idx="575">
                  <c:v>621</c:v>
                </c:pt>
                <c:pt idx="576">
                  <c:v>623</c:v>
                </c:pt>
                <c:pt idx="577">
                  <c:v>626</c:v>
                </c:pt>
                <c:pt idx="578">
                  <c:v>628</c:v>
                </c:pt>
                <c:pt idx="579">
                  <c:v>630</c:v>
                </c:pt>
                <c:pt idx="580">
                  <c:v>633</c:v>
                </c:pt>
                <c:pt idx="581">
                  <c:v>635</c:v>
                </c:pt>
                <c:pt idx="582">
                  <c:v>638</c:v>
                </c:pt>
                <c:pt idx="583">
                  <c:v>640</c:v>
                </c:pt>
                <c:pt idx="584">
                  <c:v>643</c:v>
                </c:pt>
                <c:pt idx="585">
                  <c:v>645</c:v>
                </c:pt>
                <c:pt idx="586">
                  <c:v>648</c:v>
                </c:pt>
                <c:pt idx="587">
                  <c:v>650</c:v>
                </c:pt>
                <c:pt idx="588">
                  <c:v>653</c:v>
                </c:pt>
                <c:pt idx="589">
                  <c:v>655</c:v>
                </c:pt>
                <c:pt idx="590">
                  <c:v>658</c:v>
                </c:pt>
                <c:pt idx="591">
                  <c:v>660</c:v>
                </c:pt>
                <c:pt idx="592">
                  <c:v>663</c:v>
                </c:pt>
                <c:pt idx="593">
                  <c:v>665</c:v>
                </c:pt>
                <c:pt idx="594">
                  <c:v>668</c:v>
                </c:pt>
                <c:pt idx="595">
                  <c:v>670</c:v>
                </c:pt>
                <c:pt idx="596">
                  <c:v>673</c:v>
                </c:pt>
                <c:pt idx="597">
                  <c:v>676</c:v>
                </c:pt>
                <c:pt idx="598">
                  <c:v>678</c:v>
                </c:pt>
                <c:pt idx="599">
                  <c:v>681</c:v>
                </c:pt>
                <c:pt idx="600">
                  <c:v>683</c:v>
                </c:pt>
                <c:pt idx="601">
                  <c:v>686</c:v>
                </c:pt>
                <c:pt idx="602">
                  <c:v>689</c:v>
                </c:pt>
                <c:pt idx="603">
                  <c:v>691</c:v>
                </c:pt>
                <c:pt idx="604">
                  <c:v>694</c:v>
                </c:pt>
                <c:pt idx="605">
                  <c:v>697</c:v>
                </c:pt>
                <c:pt idx="606">
                  <c:v>699</c:v>
                </c:pt>
                <c:pt idx="607">
                  <c:v>702</c:v>
                </c:pt>
                <c:pt idx="608">
                  <c:v>705</c:v>
                </c:pt>
                <c:pt idx="609">
                  <c:v>707</c:v>
                </c:pt>
                <c:pt idx="610">
                  <c:v>710</c:v>
                </c:pt>
                <c:pt idx="611">
                  <c:v>713</c:v>
                </c:pt>
                <c:pt idx="612">
                  <c:v>716</c:v>
                </c:pt>
                <c:pt idx="613">
                  <c:v>718</c:v>
                </c:pt>
                <c:pt idx="614">
                  <c:v>721</c:v>
                </c:pt>
                <c:pt idx="615">
                  <c:v>724</c:v>
                </c:pt>
                <c:pt idx="616">
                  <c:v>727</c:v>
                </c:pt>
                <c:pt idx="617">
                  <c:v>730</c:v>
                </c:pt>
                <c:pt idx="618">
                  <c:v>732</c:v>
                </c:pt>
                <c:pt idx="619">
                  <c:v>735</c:v>
                </c:pt>
                <c:pt idx="620">
                  <c:v>738</c:v>
                </c:pt>
                <c:pt idx="621">
                  <c:v>741</c:v>
                </c:pt>
                <c:pt idx="622">
                  <c:v>744</c:v>
                </c:pt>
                <c:pt idx="623">
                  <c:v>747</c:v>
                </c:pt>
                <c:pt idx="624">
                  <c:v>749</c:v>
                </c:pt>
                <c:pt idx="625">
                  <c:v>752</c:v>
                </c:pt>
                <c:pt idx="626">
                  <c:v>755</c:v>
                </c:pt>
                <c:pt idx="627">
                  <c:v>758</c:v>
                </c:pt>
                <c:pt idx="628">
                  <c:v>761</c:v>
                </c:pt>
                <c:pt idx="629">
                  <c:v>764</c:v>
                </c:pt>
                <c:pt idx="630">
                  <c:v>767</c:v>
                </c:pt>
                <c:pt idx="631">
                  <c:v>770</c:v>
                </c:pt>
                <c:pt idx="632">
                  <c:v>773</c:v>
                </c:pt>
                <c:pt idx="633">
                  <c:v>776</c:v>
                </c:pt>
                <c:pt idx="634">
                  <c:v>779</c:v>
                </c:pt>
                <c:pt idx="635">
                  <c:v>782</c:v>
                </c:pt>
                <c:pt idx="636">
                  <c:v>785</c:v>
                </c:pt>
                <c:pt idx="637">
                  <c:v>788</c:v>
                </c:pt>
                <c:pt idx="638">
                  <c:v>791</c:v>
                </c:pt>
                <c:pt idx="639">
                  <c:v>794</c:v>
                </c:pt>
                <c:pt idx="640">
                  <c:v>797</c:v>
                </c:pt>
                <c:pt idx="641">
                  <c:v>800</c:v>
                </c:pt>
                <c:pt idx="642">
                  <c:v>803</c:v>
                </c:pt>
                <c:pt idx="643">
                  <c:v>806</c:v>
                </c:pt>
                <c:pt idx="644">
                  <c:v>809</c:v>
                </c:pt>
                <c:pt idx="645">
                  <c:v>812</c:v>
                </c:pt>
                <c:pt idx="646">
                  <c:v>815</c:v>
                </c:pt>
                <c:pt idx="647">
                  <c:v>819</c:v>
                </c:pt>
                <c:pt idx="648">
                  <c:v>822</c:v>
                </c:pt>
                <c:pt idx="649">
                  <c:v>825</c:v>
                </c:pt>
                <c:pt idx="650">
                  <c:v>828</c:v>
                </c:pt>
                <c:pt idx="651">
                  <c:v>831</c:v>
                </c:pt>
                <c:pt idx="652">
                  <c:v>834</c:v>
                </c:pt>
                <c:pt idx="653">
                  <c:v>838</c:v>
                </c:pt>
                <c:pt idx="654">
                  <c:v>841</c:v>
                </c:pt>
                <c:pt idx="655">
                  <c:v>844</c:v>
                </c:pt>
                <c:pt idx="656">
                  <c:v>847</c:v>
                </c:pt>
                <c:pt idx="657">
                  <c:v>851</c:v>
                </c:pt>
                <c:pt idx="658">
                  <c:v>854</c:v>
                </c:pt>
                <c:pt idx="659">
                  <c:v>857</c:v>
                </c:pt>
                <c:pt idx="660">
                  <c:v>860</c:v>
                </c:pt>
                <c:pt idx="661">
                  <c:v>864</c:v>
                </c:pt>
                <c:pt idx="662">
                  <c:v>867</c:v>
                </c:pt>
                <c:pt idx="663">
                  <c:v>870</c:v>
                </c:pt>
                <c:pt idx="664">
                  <c:v>874</c:v>
                </c:pt>
                <c:pt idx="665">
                  <c:v>877</c:v>
                </c:pt>
                <c:pt idx="666">
                  <c:v>881</c:v>
                </c:pt>
                <c:pt idx="667">
                  <c:v>884</c:v>
                </c:pt>
                <c:pt idx="668">
                  <c:v>887</c:v>
                </c:pt>
                <c:pt idx="669">
                  <c:v>891</c:v>
                </c:pt>
                <c:pt idx="670">
                  <c:v>894</c:v>
                </c:pt>
                <c:pt idx="671">
                  <c:v>898</c:v>
                </c:pt>
                <c:pt idx="672">
                  <c:v>901</c:v>
                </c:pt>
                <c:pt idx="673">
                  <c:v>905</c:v>
                </c:pt>
                <c:pt idx="674">
                  <c:v>908</c:v>
                </c:pt>
                <c:pt idx="675">
                  <c:v>912</c:v>
                </c:pt>
                <c:pt idx="676">
                  <c:v>915</c:v>
                </c:pt>
                <c:pt idx="677">
                  <c:v>919</c:v>
                </c:pt>
                <c:pt idx="678">
                  <c:v>922</c:v>
                </c:pt>
                <c:pt idx="679">
                  <c:v>926</c:v>
                </c:pt>
                <c:pt idx="680">
                  <c:v>929</c:v>
                </c:pt>
                <c:pt idx="681">
                  <c:v>933</c:v>
                </c:pt>
                <c:pt idx="682">
                  <c:v>936</c:v>
                </c:pt>
                <c:pt idx="683">
                  <c:v>940</c:v>
                </c:pt>
                <c:pt idx="684">
                  <c:v>944</c:v>
                </c:pt>
                <c:pt idx="685">
                  <c:v>947</c:v>
                </c:pt>
                <c:pt idx="686">
                  <c:v>951</c:v>
                </c:pt>
                <c:pt idx="687">
                  <c:v>954</c:v>
                </c:pt>
                <c:pt idx="688">
                  <c:v>958</c:v>
                </c:pt>
                <c:pt idx="689">
                  <c:v>962</c:v>
                </c:pt>
                <c:pt idx="690">
                  <c:v>966</c:v>
                </c:pt>
                <c:pt idx="691">
                  <c:v>969</c:v>
                </c:pt>
                <c:pt idx="692">
                  <c:v>973</c:v>
                </c:pt>
                <c:pt idx="693">
                  <c:v>977</c:v>
                </c:pt>
                <c:pt idx="694">
                  <c:v>980</c:v>
                </c:pt>
                <c:pt idx="695">
                  <c:v>984</c:v>
                </c:pt>
                <c:pt idx="696">
                  <c:v>988</c:v>
                </c:pt>
                <c:pt idx="697">
                  <c:v>992</c:v>
                </c:pt>
                <c:pt idx="698">
                  <c:v>996</c:v>
                </c:pt>
                <c:pt idx="699">
                  <c:v>1000</c:v>
                </c:pt>
                <c:pt idx="700">
                  <c:v>1003</c:v>
                </c:pt>
                <c:pt idx="701">
                  <c:v>1008</c:v>
                </c:pt>
                <c:pt idx="702">
                  <c:v>1011</c:v>
                </c:pt>
                <c:pt idx="703">
                  <c:v>1016</c:v>
                </c:pt>
                <c:pt idx="704">
                  <c:v>1019</c:v>
                </c:pt>
                <c:pt idx="705">
                  <c:v>1024</c:v>
                </c:pt>
                <c:pt idx="706">
                  <c:v>1029</c:v>
                </c:pt>
                <c:pt idx="707">
                  <c:v>1032</c:v>
                </c:pt>
                <c:pt idx="708">
                  <c:v>1037</c:v>
                </c:pt>
                <c:pt idx="709">
                  <c:v>1040</c:v>
                </c:pt>
                <c:pt idx="710">
                  <c:v>1045</c:v>
                </c:pt>
                <c:pt idx="711">
                  <c:v>1048</c:v>
                </c:pt>
                <c:pt idx="712">
                  <c:v>1053</c:v>
                </c:pt>
                <c:pt idx="713">
                  <c:v>1056</c:v>
                </c:pt>
                <c:pt idx="714">
                  <c:v>1061</c:v>
                </c:pt>
                <c:pt idx="715">
                  <c:v>1064</c:v>
                </c:pt>
                <c:pt idx="716">
                  <c:v>1067</c:v>
                </c:pt>
                <c:pt idx="717">
                  <c:v>1072</c:v>
                </c:pt>
                <c:pt idx="718">
                  <c:v>1075</c:v>
                </c:pt>
                <c:pt idx="719">
                  <c:v>1080</c:v>
                </c:pt>
                <c:pt idx="720">
                  <c:v>1083</c:v>
                </c:pt>
                <c:pt idx="721">
                  <c:v>1089</c:v>
                </c:pt>
                <c:pt idx="722">
                  <c:v>1094</c:v>
                </c:pt>
                <c:pt idx="723">
                  <c:v>1097</c:v>
                </c:pt>
                <c:pt idx="724">
                  <c:v>1100</c:v>
                </c:pt>
                <c:pt idx="725">
                  <c:v>1105</c:v>
                </c:pt>
                <c:pt idx="726">
                  <c:v>1111</c:v>
                </c:pt>
                <c:pt idx="727">
                  <c:v>1114</c:v>
                </c:pt>
                <c:pt idx="728">
                  <c:v>1117</c:v>
                </c:pt>
                <c:pt idx="729">
                  <c:v>1123</c:v>
                </c:pt>
                <c:pt idx="730">
                  <c:v>1128</c:v>
                </c:pt>
                <c:pt idx="731">
                  <c:v>1131</c:v>
                </c:pt>
                <c:pt idx="732">
                  <c:v>1137</c:v>
                </c:pt>
                <c:pt idx="733">
                  <c:v>1140</c:v>
                </c:pt>
                <c:pt idx="734">
                  <c:v>1143</c:v>
                </c:pt>
                <c:pt idx="735">
                  <c:v>1149</c:v>
                </c:pt>
                <c:pt idx="736">
                  <c:v>1152</c:v>
                </c:pt>
                <c:pt idx="737">
                  <c:v>1157</c:v>
                </c:pt>
                <c:pt idx="738">
                  <c:v>1163</c:v>
                </c:pt>
                <c:pt idx="739">
                  <c:v>1166</c:v>
                </c:pt>
                <c:pt idx="740">
                  <c:v>1172</c:v>
                </c:pt>
                <c:pt idx="741">
                  <c:v>1175</c:v>
                </c:pt>
                <c:pt idx="742">
                  <c:v>1181</c:v>
                </c:pt>
                <c:pt idx="743">
                  <c:v>1184</c:v>
                </c:pt>
                <c:pt idx="744">
                  <c:v>1191</c:v>
                </c:pt>
                <c:pt idx="745">
                  <c:v>1194</c:v>
                </c:pt>
                <c:pt idx="746">
                  <c:v>1197</c:v>
                </c:pt>
                <c:pt idx="747">
                  <c:v>1203</c:v>
                </c:pt>
                <c:pt idx="748">
                  <c:v>1206</c:v>
                </c:pt>
                <c:pt idx="749">
                  <c:v>1212</c:v>
                </c:pt>
                <c:pt idx="750">
                  <c:v>1218</c:v>
                </c:pt>
                <c:pt idx="751">
                  <c:v>1221</c:v>
                </c:pt>
                <c:pt idx="752">
                  <c:v>1228</c:v>
                </c:pt>
                <c:pt idx="753">
                  <c:v>1231</c:v>
                </c:pt>
                <c:pt idx="754">
                  <c:v>1234</c:v>
                </c:pt>
                <c:pt idx="755">
                  <c:v>1240</c:v>
                </c:pt>
                <c:pt idx="756">
                  <c:v>1247</c:v>
                </c:pt>
                <c:pt idx="757">
                  <c:v>1250</c:v>
                </c:pt>
                <c:pt idx="758">
                  <c:v>1256</c:v>
                </c:pt>
                <c:pt idx="759">
                  <c:v>1259</c:v>
                </c:pt>
                <c:pt idx="760">
                  <c:v>1263</c:v>
                </c:pt>
                <c:pt idx="761">
                  <c:v>1269</c:v>
                </c:pt>
                <c:pt idx="762">
                  <c:v>1276</c:v>
                </c:pt>
                <c:pt idx="763">
                  <c:v>1279</c:v>
                </c:pt>
                <c:pt idx="764">
                  <c:v>1285</c:v>
                </c:pt>
                <c:pt idx="765">
                  <c:v>1289</c:v>
                </c:pt>
                <c:pt idx="766">
                  <c:v>1295</c:v>
                </c:pt>
                <c:pt idx="767">
                  <c:v>1299</c:v>
                </c:pt>
                <c:pt idx="768">
                  <c:v>1305</c:v>
                </c:pt>
                <c:pt idx="769">
                  <c:v>1309</c:v>
                </c:pt>
                <c:pt idx="770">
                  <c:v>1315</c:v>
                </c:pt>
                <c:pt idx="771">
                  <c:v>1319</c:v>
                </c:pt>
                <c:pt idx="772">
                  <c:v>1326</c:v>
                </c:pt>
                <c:pt idx="773">
                  <c:v>1329</c:v>
                </c:pt>
                <c:pt idx="774">
                  <c:v>1336</c:v>
                </c:pt>
                <c:pt idx="775">
                  <c:v>1339</c:v>
                </c:pt>
                <c:pt idx="776">
                  <c:v>1343</c:v>
                </c:pt>
                <c:pt idx="777">
                  <c:v>1349</c:v>
                </c:pt>
                <c:pt idx="778">
                  <c:v>1356</c:v>
                </c:pt>
                <c:pt idx="779">
                  <c:v>1360</c:v>
                </c:pt>
                <c:pt idx="780">
                  <c:v>1367</c:v>
                </c:pt>
                <c:pt idx="781">
                  <c:v>1370</c:v>
                </c:pt>
                <c:pt idx="782">
                  <c:v>1377</c:v>
                </c:pt>
                <c:pt idx="783">
                  <c:v>1381</c:v>
                </c:pt>
                <c:pt idx="784">
                  <c:v>1388</c:v>
                </c:pt>
                <c:pt idx="785">
                  <c:v>1392</c:v>
                </c:pt>
                <c:pt idx="786">
                  <c:v>1399</c:v>
                </c:pt>
                <c:pt idx="787">
                  <c:v>1402</c:v>
                </c:pt>
                <c:pt idx="788">
                  <c:v>1409</c:v>
                </c:pt>
                <c:pt idx="789">
                  <c:v>1413</c:v>
                </c:pt>
                <c:pt idx="790">
                  <c:v>1417</c:v>
                </c:pt>
                <c:pt idx="791">
                  <c:v>1424</c:v>
                </c:pt>
                <c:pt idx="792">
                  <c:v>1428</c:v>
                </c:pt>
                <c:pt idx="793">
                  <c:v>1435</c:v>
                </c:pt>
                <c:pt idx="794">
                  <c:v>1439</c:v>
                </c:pt>
                <c:pt idx="795">
                  <c:v>1446</c:v>
                </c:pt>
                <c:pt idx="796">
                  <c:v>1450</c:v>
                </c:pt>
                <c:pt idx="797">
                  <c:v>1457</c:v>
                </c:pt>
                <c:pt idx="798">
                  <c:v>1465</c:v>
                </c:pt>
                <c:pt idx="799">
                  <c:v>1468</c:v>
                </c:pt>
                <c:pt idx="800">
                  <c:v>1476</c:v>
                </c:pt>
                <c:pt idx="801">
                  <c:v>1480</c:v>
                </c:pt>
                <c:pt idx="802">
                  <c:v>1487</c:v>
                </c:pt>
                <c:pt idx="803">
                  <c:v>1491</c:v>
                </c:pt>
                <c:pt idx="804">
                  <c:v>1499</c:v>
                </c:pt>
                <c:pt idx="805">
                  <c:v>1502</c:v>
                </c:pt>
                <c:pt idx="806">
                  <c:v>1510</c:v>
                </c:pt>
                <c:pt idx="807">
                  <c:v>1514</c:v>
                </c:pt>
                <c:pt idx="808">
                  <c:v>1522</c:v>
                </c:pt>
                <c:pt idx="809">
                  <c:v>1526</c:v>
                </c:pt>
                <c:pt idx="810">
                  <c:v>1534</c:v>
                </c:pt>
                <c:pt idx="811">
                  <c:v>1537</c:v>
                </c:pt>
                <c:pt idx="812">
                  <c:v>1545</c:v>
                </c:pt>
                <c:pt idx="813">
                  <c:v>1549</c:v>
                </c:pt>
                <c:pt idx="814">
                  <c:v>1557</c:v>
                </c:pt>
                <c:pt idx="815">
                  <c:v>1561</c:v>
                </c:pt>
                <c:pt idx="816">
                  <c:v>1569</c:v>
                </c:pt>
                <c:pt idx="817">
                  <c:v>1573</c:v>
                </c:pt>
                <c:pt idx="818">
                  <c:v>1581</c:v>
                </c:pt>
                <c:pt idx="819">
                  <c:v>1585</c:v>
                </c:pt>
                <c:pt idx="820">
                  <c:v>1594</c:v>
                </c:pt>
                <c:pt idx="821">
                  <c:v>1598</c:v>
                </c:pt>
                <c:pt idx="822">
                  <c:v>1606</c:v>
                </c:pt>
                <c:pt idx="823">
                  <c:v>1610</c:v>
                </c:pt>
                <c:pt idx="824">
                  <c:v>1618</c:v>
                </c:pt>
                <c:pt idx="825">
                  <c:v>1622</c:v>
                </c:pt>
                <c:pt idx="826">
                  <c:v>1631</c:v>
                </c:pt>
                <c:pt idx="827">
                  <c:v>1635</c:v>
                </c:pt>
                <c:pt idx="828">
                  <c:v>1643</c:v>
                </c:pt>
                <c:pt idx="829">
                  <c:v>1647</c:v>
                </c:pt>
                <c:pt idx="830">
                  <c:v>1656</c:v>
                </c:pt>
                <c:pt idx="831">
                  <c:v>1660</c:v>
                </c:pt>
                <c:pt idx="832">
                  <c:v>1669</c:v>
                </c:pt>
                <c:pt idx="833">
                  <c:v>1673</c:v>
                </c:pt>
                <c:pt idx="834">
                  <c:v>1681</c:v>
                </c:pt>
                <c:pt idx="835">
                  <c:v>1686</c:v>
                </c:pt>
                <c:pt idx="836">
                  <c:v>1694</c:v>
                </c:pt>
                <c:pt idx="837">
                  <c:v>1699</c:v>
                </c:pt>
                <c:pt idx="838">
                  <c:v>1707</c:v>
                </c:pt>
                <c:pt idx="839">
                  <c:v>1712</c:v>
                </c:pt>
                <c:pt idx="840">
                  <c:v>1721</c:v>
                </c:pt>
                <c:pt idx="841">
                  <c:v>1725</c:v>
                </c:pt>
                <c:pt idx="842">
                  <c:v>1734</c:v>
                </c:pt>
                <c:pt idx="843">
                  <c:v>1738</c:v>
                </c:pt>
                <c:pt idx="844">
                  <c:v>1747</c:v>
                </c:pt>
                <c:pt idx="845">
                  <c:v>1752</c:v>
                </c:pt>
                <c:pt idx="846">
                  <c:v>1761</c:v>
                </c:pt>
                <c:pt idx="847">
                  <c:v>1765</c:v>
                </c:pt>
                <c:pt idx="848">
                  <c:v>1774</c:v>
                </c:pt>
                <c:pt idx="849">
                  <c:v>1779</c:v>
                </c:pt>
                <c:pt idx="850">
                  <c:v>1788</c:v>
                </c:pt>
                <c:pt idx="851">
                  <c:v>1792</c:v>
                </c:pt>
                <c:pt idx="852">
                  <c:v>1802</c:v>
                </c:pt>
                <c:pt idx="853">
                  <c:v>1806</c:v>
                </c:pt>
                <c:pt idx="854">
                  <c:v>1816</c:v>
                </c:pt>
                <c:pt idx="855">
                  <c:v>1820</c:v>
                </c:pt>
                <c:pt idx="856">
                  <c:v>1830</c:v>
                </c:pt>
                <c:pt idx="857">
                  <c:v>1834</c:v>
                </c:pt>
                <c:pt idx="858">
                  <c:v>1844</c:v>
                </c:pt>
                <c:pt idx="859">
                  <c:v>1848</c:v>
                </c:pt>
                <c:pt idx="860">
                  <c:v>1858</c:v>
                </c:pt>
                <c:pt idx="861">
                  <c:v>1863</c:v>
                </c:pt>
                <c:pt idx="862">
                  <c:v>1872</c:v>
                </c:pt>
                <c:pt idx="863">
                  <c:v>1877</c:v>
                </c:pt>
                <c:pt idx="864">
                  <c:v>1887</c:v>
                </c:pt>
                <c:pt idx="865">
                  <c:v>1891</c:v>
                </c:pt>
                <c:pt idx="866">
                  <c:v>1901</c:v>
                </c:pt>
                <c:pt idx="867">
                  <c:v>1906</c:v>
                </c:pt>
                <c:pt idx="868">
                  <c:v>1916</c:v>
                </c:pt>
                <c:pt idx="869">
                  <c:v>1921</c:v>
                </c:pt>
                <c:pt idx="870">
                  <c:v>1930</c:v>
                </c:pt>
                <c:pt idx="871">
                  <c:v>1935</c:v>
                </c:pt>
                <c:pt idx="872">
                  <c:v>1945</c:v>
                </c:pt>
                <c:pt idx="873">
                  <c:v>1950</c:v>
                </c:pt>
                <c:pt idx="874">
                  <c:v>1960</c:v>
                </c:pt>
                <c:pt idx="875">
                  <c:v>1965</c:v>
                </c:pt>
                <c:pt idx="876">
                  <c:v>1975</c:v>
                </c:pt>
                <c:pt idx="877">
                  <c:v>1981</c:v>
                </c:pt>
                <c:pt idx="878">
                  <c:v>1991</c:v>
                </c:pt>
                <c:pt idx="879">
                  <c:v>1996</c:v>
                </c:pt>
                <c:pt idx="880">
                  <c:v>2006</c:v>
                </c:pt>
                <c:pt idx="881">
                  <c:v>2011</c:v>
                </c:pt>
                <c:pt idx="882">
                  <c:v>2021</c:v>
                </c:pt>
                <c:pt idx="883">
                  <c:v>2027</c:v>
                </c:pt>
                <c:pt idx="884">
                  <c:v>2037</c:v>
                </c:pt>
                <c:pt idx="885">
                  <c:v>2042</c:v>
                </c:pt>
                <c:pt idx="886">
                  <c:v>2053</c:v>
                </c:pt>
                <c:pt idx="887">
                  <c:v>2058</c:v>
                </c:pt>
                <c:pt idx="888">
                  <c:v>2069</c:v>
                </c:pt>
                <c:pt idx="889">
                  <c:v>2074</c:v>
                </c:pt>
                <c:pt idx="890">
                  <c:v>2084</c:v>
                </c:pt>
                <c:pt idx="891">
                  <c:v>2090</c:v>
                </c:pt>
                <c:pt idx="892">
                  <c:v>2101</c:v>
                </c:pt>
                <c:pt idx="893">
                  <c:v>2106</c:v>
                </c:pt>
                <c:pt idx="894">
                  <c:v>2117</c:v>
                </c:pt>
                <c:pt idx="895">
                  <c:v>2122</c:v>
                </c:pt>
                <c:pt idx="896">
                  <c:v>2133</c:v>
                </c:pt>
                <c:pt idx="897">
                  <c:v>2138</c:v>
                </c:pt>
                <c:pt idx="898">
                  <c:v>2149</c:v>
                </c:pt>
                <c:pt idx="899">
                  <c:v>2155</c:v>
                </c:pt>
                <c:pt idx="900">
                  <c:v>2166</c:v>
                </c:pt>
                <c:pt idx="901">
                  <c:v>2172</c:v>
                </c:pt>
                <c:pt idx="902">
                  <c:v>2183</c:v>
                </c:pt>
                <c:pt idx="903">
                  <c:v>2188</c:v>
                </c:pt>
                <c:pt idx="904">
                  <c:v>2199</c:v>
                </c:pt>
                <c:pt idx="905">
                  <c:v>2205</c:v>
                </c:pt>
                <c:pt idx="906">
                  <c:v>2216</c:v>
                </c:pt>
                <c:pt idx="907">
                  <c:v>2222</c:v>
                </c:pt>
                <c:pt idx="908">
                  <c:v>2234</c:v>
                </c:pt>
                <c:pt idx="909">
                  <c:v>2239</c:v>
                </c:pt>
                <c:pt idx="910">
                  <c:v>2251</c:v>
                </c:pt>
                <c:pt idx="911">
                  <c:v>2256</c:v>
                </c:pt>
                <c:pt idx="912">
                  <c:v>2268</c:v>
                </c:pt>
                <c:pt idx="913">
                  <c:v>2274</c:v>
                </c:pt>
                <c:pt idx="914">
                  <c:v>2286</c:v>
                </c:pt>
                <c:pt idx="915">
                  <c:v>2291</c:v>
                </c:pt>
                <c:pt idx="916">
                  <c:v>2303</c:v>
                </c:pt>
                <c:pt idx="917">
                  <c:v>2309</c:v>
                </c:pt>
                <c:pt idx="918">
                  <c:v>2321</c:v>
                </c:pt>
                <c:pt idx="919">
                  <c:v>2327</c:v>
                </c:pt>
                <c:pt idx="920">
                  <c:v>2339</c:v>
                </c:pt>
                <c:pt idx="921">
                  <c:v>2345</c:v>
                </c:pt>
                <c:pt idx="922">
                  <c:v>2357</c:v>
                </c:pt>
                <c:pt idx="923">
                  <c:v>2363</c:v>
                </c:pt>
                <c:pt idx="924">
                  <c:v>2375</c:v>
                </c:pt>
                <c:pt idx="925">
                  <c:v>2381</c:v>
                </c:pt>
                <c:pt idx="926">
                  <c:v>2393</c:v>
                </c:pt>
                <c:pt idx="927">
                  <c:v>2399</c:v>
                </c:pt>
                <c:pt idx="928">
                  <c:v>2412</c:v>
                </c:pt>
                <c:pt idx="929">
                  <c:v>2418</c:v>
                </c:pt>
                <c:pt idx="930">
                  <c:v>2430</c:v>
                </c:pt>
                <c:pt idx="931">
                  <c:v>2436</c:v>
                </c:pt>
                <c:pt idx="932">
                  <c:v>2449</c:v>
                </c:pt>
                <c:pt idx="933">
                  <c:v>2455</c:v>
                </c:pt>
                <c:pt idx="934">
                  <c:v>2468</c:v>
                </c:pt>
                <c:pt idx="935">
                  <c:v>2474</c:v>
                </c:pt>
                <c:pt idx="936">
                  <c:v>2487</c:v>
                </c:pt>
                <c:pt idx="937">
                  <c:v>2493</c:v>
                </c:pt>
                <c:pt idx="938">
                  <c:v>2506</c:v>
                </c:pt>
                <c:pt idx="939">
                  <c:v>2512</c:v>
                </c:pt>
                <c:pt idx="940">
                  <c:v>2525</c:v>
                </c:pt>
                <c:pt idx="941">
                  <c:v>2532</c:v>
                </c:pt>
                <c:pt idx="942">
                  <c:v>2545</c:v>
                </c:pt>
                <c:pt idx="943">
                  <c:v>2551</c:v>
                </c:pt>
                <c:pt idx="944">
                  <c:v>2564</c:v>
                </c:pt>
                <c:pt idx="945">
                  <c:v>2571</c:v>
                </c:pt>
                <c:pt idx="946">
                  <c:v>2584</c:v>
                </c:pt>
                <c:pt idx="947">
                  <c:v>2591</c:v>
                </c:pt>
                <c:pt idx="948">
                  <c:v>2604</c:v>
                </c:pt>
                <c:pt idx="949">
                  <c:v>2611</c:v>
                </c:pt>
                <c:pt idx="950">
                  <c:v>2624</c:v>
                </c:pt>
                <c:pt idx="951">
                  <c:v>2631</c:v>
                </c:pt>
                <c:pt idx="952">
                  <c:v>2644</c:v>
                </c:pt>
                <c:pt idx="953">
                  <c:v>2651</c:v>
                </c:pt>
                <c:pt idx="954">
                  <c:v>2665</c:v>
                </c:pt>
                <c:pt idx="955">
                  <c:v>2671</c:v>
                </c:pt>
                <c:pt idx="956">
                  <c:v>2685</c:v>
                </c:pt>
                <c:pt idx="957">
                  <c:v>2692</c:v>
                </c:pt>
                <c:pt idx="958">
                  <c:v>2706</c:v>
                </c:pt>
                <c:pt idx="959">
                  <c:v>2713</c:v>
                </c:pt>
                <c:pt idx="960">
                  <c:v>2727</c:v>
                </c:pt>
                <c:pt idx="961">
                  <c:v>2734</c:v>
                </c:pt>
                <c:pt idx="962">
                  <c:v>2748</c:v>
                </c:pt>
                <c:pt idx="963">
                  <c:v>2755</c:v>
                </c:pt>
                <c:pt idx="964">
                  <c:v>2769</c:v>
                </c:pt>
                <c:pt idx="965">
                  <c:v>2776</c:v>
                </c:pt>
                <c:pt idx="966">
                  <c:v>2790</c:v>
                </c:pt>
                <c:pt idx="967">
                  <c:v>2797</c:v>
                </c:pt>
                <c:pt idx="968">
                  <c:v>2812</c:v>
                </c:pt>
                <c:pt idx="969">
                  <c:v>2819</c:v>
                </c:pt>
                <c:pt idx="970">
                  <c:v>2833</c:v>
                </c:pt>
                <c:pt idx="971">
                  <c:v>2841</c:v>
                </c:pt>
                <c:pt idx="972">
                  <c:v>2855</c:v>
                </c:pt>
                <c:pt idx="973">
                  <c:v>2862</c:v>
                </c:pt>
                <c:pt idx="974">
                  <c:v>2877</c:v>
                </c:pt>
                <c:pt idx="975">
                  <c:v>2885</c:v>
                </c:pt>
                <c:pt idx="976">
                  <c:v>2899</c:v>
                </c:pt>
                <c:pt idx="977">
                  <c:v>2907</c:v>
                </c:pt>
                <c:pt idx="978">
                  <c:v>2922</c:v>
                </c:pt>
                <c:pt idx="979">
                  <c:v>2929</c:v>
                </c:pt>
                <c:pt idx="980">
                  <c:v>2944</c:v>
                </c:pt>
                <c:pt idx="981">
                  <c:v>2952</c:v>
                </c:pt>
                <c:pt idx="982">
                  <c:v>2967</c:v>
                </c:pt>
                <c:pt idx="983">
                  <c:v>2974</c:v>
                </c:pt>
                <c:pt idx="984">
                  <c:v>2990</c:v>
                </c:pt>
                <c:pt idx="985">
                  <c:v>2997</c:v>
                </c:pt>
                <c:pt idx="986">
                  <c:v>3013</c:v>
                </c:pt>
                <c:pt idx="987">
                  <c:v>3020</c:v>
                </c:pt>
                <c:pt idx="988">
                  <c:v>3036</c:v>
                </c:pt>
                <c:pt idx="989">
                  <c:v>3044</c:v>
                </c:pt>
                <c:pt idx="990">
                  <c:v>3059</c:v>
                </c:pt>
                <c:pt idx="991">
                  <c:v>3067</c:v>
                </c:pt>
                <c:pt idx="992">
                  <c:v>3083</c:v>
                </c:pt>
                <c:pt idx="993">
                  <c:v>3091</c:v>
                </c:pt>
                <c:pt idx="994">
                  <c:v>3107</c:v>
                </c:pt>
                <c:pt idx="995">
                  <c:v>3115</c:v>
                </c:pt>
                <c:pt idx="996">
                  <c:v>3131</c:v>
                </c:pt>
                <c:pt idx="997">
                  <c:v>3139</c:v>
                </c:pt>
                <c:pt idx="998">
                  <c:v>3155</c:v>
                </c:pt>
                <c:pt idx="999">
                  <c:v>3163</c:v>
                </c:pt>
                <c:pt idx="1000">
                  <c:v>3179</c:v>
                </c:pt>
                <c:pt idx="1001">
                  <c:v>3187</c:v>
                </c:pt>
                <c:pt idx="1002">
                  <c:v>3203</c:v>
                </c:pt>
                <c:pt idx="1003">
                  <c:v>3212</c:v>
                </c:pt>
                <c:pt idx="1004">
                  <c:v>3228</c:v>
                </c:pt>
                <c:pt idx="1005">
                  <c:v>3236</c:v>
                </c:pt>
                <c:pt idx="1006">
                  <c:v>3253</c:v>
                </c:pt>
                <c:pt idx="1007">
                  <c:v>3261</c:v>
                </c:pt>
                <c:pt idx="1008">
                  <c:v>3278</c:v>
                </c:pt>
                <c:pt idx="1009">
                  <c:v>3286</c:v>
                </c:pt>
                <c:pt idx="1010">
                  <c:v>3303</c:v>
                </c:pt>
                <c:pt idx="1011">
                  <c:v>3312</c:v>
                </c:pt>
                <c:pt idx="1012">
                  <c:v>3329</c:v>
                </c:pt>
                <c:pt idx="1013">
                  <c:v>3337</c:v>
                </c:pt>
                <c:pt idx="1014">
                  <c:v>3354</c:v>
                </c:pt>
                <c:pt idx="1015">
                  <c:v>3363</c:v>
                </c:pt>
                <c:pt idx="1016">
                  <c:v>3380</c:v>
                </c:pt>
                <c:pt idx="1017">
                  <c:v>3389</c:v>
                </c:pt>
                <c:pt idx="1018">
                  <c:v>3406</c:v>
                </c:pt>
                <c:pt idx="1019">
                  <c:v>3415</c:v>
                </c:pt>
                <c:pt idx="1020">
                  <c:v>3433</c:v>
                </c:pt>
                <c:pt idx="1021">
                  <c:v>3441</c:v>
                </c:pt>
                <c:pt idx="1022">
                  <c:v>3459</c:v>
                </c:pt>
                <c:pt idx="1023">
                  <c:v>3468</c:v>
                </c:pt>
                <c:pt idx="1024">
                  <c:v>3486</c:v>
                </c:pt>
                <c:pt idx="1025">
                  <c:v>3495</c:v>
                </c:pt>
                <c:pt idx="1026">
                  <c:v>3513</c:v>
                </c:pt>
                <c:pt idx="1027">
                  <c:v>3522</c:v>
                </c:pt>
                <c:pt idx="1028">
                  <c:v>3540</c:v>
                </c:pt>
                <c:pt idx="1029">
                  <c:v>3549</c:v>
                </c:pt>
                <c:pt idx="1030">
                  <c:v>3567</c:v>
                </c:pt>
                <c:pt idx="1031">
                  <c:v>3576</c:v>
                </c:pt>
                <c:pt idx="1032">
                  <c:v>3594</c:v>
                </c:pt>
                <c:pt idx="1033">
                  <c:v>3604</c:v>
                </c:pt>
                <c:pt idx="1034">
                  <c:v>3622</c:v>
                </c:pt>
                <c:pt idx="1035">
                  <c:v>3631</c:v>
                </c:pt>
                <c:pt idx="1036">
                  <c:v>3650</c:v>
                </c:pt>
                <c:pt idx="1037">
                  <c:v>3659</c:v>
                </c:pt>
                <c:pt idx="1038">
                  <c:v>3678</c:v>
                </c:pt>
                <c:pt idx="1039">
                  <c:v>3687</c:v>
                </c:pt>
                <c:pt idx="1040">
                  <c:v>3706</c:v>
                </c:pt>
                <c:pt idx="1041">
                  <c:v>3716</c:v>
                </c:pt>
                <c:pt idx="1042">
                  <c:v>3735</c:v>
                </c:pt>
                <c:pt idx="1043">
                  <c:v>3744</c:v>
                </c:pt>
                <c:pt idx="1044">
                  <c:v>3764</c:v>
                </c:pt>
                <c:pt idx="1045">
                  <c:v>3773</c:v>
                </c:pt>
                <c:pt idx="1046">
                  <c:v>3793</c:v>
                </c:pt>
                <c:pt idx="1047">
                  <c:v>3802</c:v>
                </c:pt>
                <c:pt idx="1048">
                  <c:v>3822</c:v>
                </c:pt>
                <c:pt idx="1049">
                  <c:v>3832</c:v>
                </c:pt>
                <c:pt idx="1050">
                  <c:v>3851</c:v>
                </c:pt>
                <c:pt idx="1051">
                  <c:v>3861</c:v>
                </c:pt>
                <c:pt idx="1052">
                  <c:v>3881</c:v>
                </c:pt>
                <c:pt idx="1053">
                  <c:v>3891</c:v>
                </c:pt>
                <c:pt idx="1054">
                  <c:v>3911</c:v>
                </c:pt>
                <c:pt idx="1055">
                  <c:v>3921</c:v>
                </c:pt>
                <c:pt idx="1056">
                  <c:v>3941</c:v>
                </c:pt>
                <c:pt idx="1057">
                  <c:v>3951</c:v>
                </c:pt>
                <c:pt idx="1058">
                  <c:v>3971</c:v>
                </c:pt>
                <c:pt idx="1059">
                  <c:v>3982</c:v>
                </c:pt>
                <c:pt idx="1060">
                  <c:v>4002</c:v>
                </c:pt>
                <c:pt idx="1061">
                  <c:v>4012</c:v>
                </c:pt>
                <c:pt idx="1062">
                  <c:v>4033</c:v>
                </c:pt>
                <c:pt idx="1063">
                  <c:v>4043</c:v>
                </c:pt>
                <c:pt idx="1064">
                  <c:v>4064</c:v>
                </c:pt>
                <c:pt idx="1065">
                  <c:v>4074</c:v>
                </c:pt>
                <c:pt idx="1066">
                  <c:v>4095</c:v>
                </c:pt>
                <c:pt idx="1067">
                  <c:v>4106</c:v>
                </c:pt>
                <c:pt idx="1068">
                  <c:v>4127</c:v>
                </c:pt>
                <c:pt idx="1069">
                  <c:v>4137</c:v>
                </c:pt>
                <c:pt idx="1070">
                  <c:v>4159</c:v>
                </c:pt>
                <c:pt idx="1071">
                  <c:v>4169</c:v>
                </c:pt>
                <c:pt idx="1072">
                  <c:v>4191</c:v>
                </c:pt>
                <c:pt idx="1073">
                  <c:v>4201</c:v>
                </c:pt>
                <c:pt idx="1074">
                  <c:v>4223</c:v>
                </c:pt>
                <c:pt idx="1075">
                  <c:v>4234</c:v>
                </c:pt>
                <c:pt idx="1076">
                  <c:v>4255</c:v>
                </c:pt>
                <c:pt idx="1077">
                  <c:v>4266</c:v>
                </c:pt>
                <c:pt idx="1078">
                  <c:v>4288</c:v>
                </c:pt>
                <c:pt idx="1079">
                  <c:v>4299</c:v>
                </c:pt>
                <c:pt idx="1080">
                  <c:v>4321</c:v>
                </c:pt>
                <c:pt idx="1081">
                  <c:v>4332</c:v>
                </c:pt>
                <c:pt idx="1082">
                  <c:v>4355</c:v>
                </c:pt>
                <c:pt idx="1083">
                  <c:v>4366</c:v>
                </c:pt>
                <c:pt idx="1084">
                  <c:v>4388</c:v>
                </c:pt>
                <c:pt idx="1085">
                  <c:v>4399</c:v>
                </c:pt>
                <c:pt idx="1086">
                  <c:v>4422</c:v>
                </c:pt>
                <c:pt idx="1087">
                  <c:v>4433</c:v>
                </c:pt>
                <c:pt idx="1088">
                  <c:v>4456</c:v>
                </c:pt>
                <c:pt idx="1089">
                  <c:v>4467</c:v>
                </c:pt>
                <c:pt idx="1090">
                  <c:v>4490</c:v>
                </c:pt>
                <c:pt idx="1091">
                  <c:v>4502</c:v>
                </c:pt>
                <c:pt idx="1092">
                  <c:v>4525</c:v>
                </c:pt>
                <c:pt idx="1093">
                  <c:v>4536</c:v>
                </c:pt>
                <c:pt idx="1094">
                  <c:v>4560</c:v>
                </c:pt>
                <c:pt idx="1095">
                  <c:v>4571</c:v>
                </c:pt>
                <c:pt idx="1096">
                  <c:v>4595</c:v>
                </c:pt>
                <c:pt idx="1097">
                  <c:v>4607</c:v>
                </c:pt>
                <c:pt idx="1098">
                  <c:v>4630</c:v>
                </c:pt>
                <c:pt idx="1099">
                  <c:v>4642</c:v>
                </c:pt>
                <c:pt idx="1100">
                  <c:v>4666</c:v>
                </c:pt>
                <c:pt idx="1101">
                  <c:v>4678</c:v>
                </c:pt>
                <c:pt idx="1102">
                  <c:v>4702</c:v>
                </c:pt>
                <c:pt idx="1103">
                  <c:v>4714</c:v>
                </c:pt>
                <c:pt idx="1104">
                  <c:v>4738</c:v>
                </c:pt>
                <c:pt idx="1105">
                  <c:v>4750</c:v>
                </c:pt>
                <c:pt idx="1106">
                  <c:v>4775</c:v>
                </c:pt>
                <c:pt idx="1107">
                  <c:v>4787</c:v>
                </c:pt>
                <c:pt idx="1108">
                  <c:v>4811</c:v>
                </c:pt>
                <c:pt idx="1109">
                  <c:v>4824</c:v>
                </c:pt>
                <c:pt idx="1110">
                  <c:v>4848</c:v>
                </c:pt>
                <c:pt idx="1111">
                  <c:v>4861</c:v>
                </c:pt>
                <c:pt idx="1112">
                  <c:v>4886</c:v>
                </c:pt>
                <c:pt idx="1113">
                  <c:v>4898</c:v>
                </c:pt>
                <c:pt idx="1114">
                  <c:v>4923</c:v>
                </c:pt>
                <c:pt idx="1115">
                  <c:v>4936</c:v>
                </c:pt>
                <c:pt idx="1116">
                  <c:v>4961</c:v>
                </c:pt>
                <c:pt idx="1117">
                  <c:v>4974</c:v>
                </c:pt>
                <c:pt idx="1118">
                  <c:v>5000</c:v>
                </c:pt>
                <c:pt idx="1119">
                  <c:v>5012</c:v>
                </c:pt>
                <c:pt idx="1120">
                  <c:v>5038</c:v>
                </c:pt>
                <c:pt idx="1121">
                  <c:v>5051</c:v>
                </c:pt>
                <c:pt idx="1122">
                  <c:v>5077</c:v>
                </c:pt>
                <c:pt idx="1123">
                  <c:v>5090</c:v>
                </c:pt>
                <c:pt idx="1124">
                  <c:v>5116</c:v>
                </c:pt>
                <c:pt idx="1125">
                  <c:v>5129</c:v>
                </c:pt>
                <c:pt idx="1126">
                  <c:v>5155</c:v>
                </c:pt>
                <c:pt idx="1127">
                  <c:v>5169</c:v>
                </c:pt>
                <c:pt idx="1128">
                  <c:v>5195</c:v>
                </c:pt>
                <c:pt idx="1129">
                  <c:v>5208</c:v>
                </c:pt>
                <c:pt idx="1130">
                  <c:v>5235</c:v>
                </c:pt>
                <c:pt idx="1131">
                  <c:v>5249</c:v>
                </c:pt>
                <c:pt idx="1132">
                  <c:v>5275</c:v>
                </c:pt>
                <c:pt idx="1133">
                  <c:v>5289</c:v>
                </c:pt>
                <c:pt idx="1134">
                  <c:v>5316</c:v>
                </c:pt>
                <c:pt idx="1135">
                  <c:v>5330</c:v>
                </c:pt>
                <c:pt idx="1136">
                  <c:v>5357</c:v>
                </c:pt>
                <c:pt idx="1137">
                  <c:v>5371</c:v>
                </c:pt>
                <c:pt idx="1138">
                  <c:v>5398</c:v>
                </c:pt>
                <c:pt idx="1139">
                  <c:v>5412</c:v>
                </c:pt>
                <c:pt idx="1140">
                  <c:v>5440</c:v>
                </c:pt>
                <c:pt idx="1141">
                  <c:v>5454</c:v>
                </c:pt>
                <c:pt idx="1142">
                  <c:v>5482</c:v>
                </c:pt>
                <c:pt idx="1143">
                  <c:v>5496</c:v>
                </c:pt>
                <c:pt idx="1144">
                  <c:v>5524</c:v>
                </c:pt>
                <c:pt idx="1145">
                  <c:v>5538</c:v>
                </c:pt>
                <c:pt idx="1146">
                  <c:v>5567</c:v>
                </c:pt>
                <c:pt idx="1147">
                  <c:v>5581</c:v>
                </c:pt>
                <c:pt idx="1148">
                  <c:v>5610</c:v>
                </c:pt>
                <c:pt idx="1149">
                  <c:v>5624</c:v>
                </c:pt>
                <c:pt idx="1150">
                  <c:v>5653</c:v>
                </c:pt>
                <c:pt idx="1151">
                  <c:v>5667</c:v>
                </c:pt>
                <c:pt idx="1152">
                  <c:v>5696</c:v>
                </c:pt>
                <c:pt idx="1153">
                  <c:v>5711</c:v>
                </c:pt>
                <c:pt idx="1154">
                  <c:v>5740</c:v>
                </c:pt>
                <c:pt idx="1155">
                  <c:v>5755</c:v>
                </c:pt>
                <c:pt idx="1156">
                  <c:v>5784</c:v>
                </c:pt>
                <c:pt idx="1157">
                  <c:v>5799</c:v>
                </c:pt>
                <c:pt idx="1158">
                  <c:v>5829</c:v>
                </c:pt>
                <c:pt idx="1159">
                  <c:v>5844</c:v>
                </c:pt>
                <c:pt idx="1160">
                  <c:v>5874</c:v>
                </c:pt>
                <c:pt idx="1161">
                  <c:v>5889</c:v>
                </c:pt>
                <c:pt idx="1162">
                  <c:v>5919</c:v>
                </c:pt>
                <c:pt idx="1163">
                  <c:v>5934</c:v>
                </c:pt>
                <c:pt idx="1164">
                  <c:v>5965</c:v>
                </c:pt>
                <c:pt idx="1165">
                  <c:v>5980</c:v>
                </c:pt>
                <c:pt idx="1166">
                  <c:v>6011</c:v>
                </c:pt>
                <c:pt idx="1167">
                  <c:v>6026</c:v>
                </c:pt>
                <c:pt idx="1168">
                  <c:v>6057</c:v>
                </c:pt>
                <c:pt idx="1169">
                  <c:v>6073</c:v>
                </c:pt>
                <c:pt idx="1170">
                  <c:v>6104</c:v>
                </c:pt>
                <c:pt idx="1171">
                  <c:v>6119</c:v>
                </c:pt>
                <c:pt idx="1172">
                  <c:v>6151</c:v>
                </c:pt>
                <c:pt idx="1173">
                  <c:v>6166</c:v>
                </c:pt>
                <c:pt idx="1174">
                  <c:v>6198</c:v>
                </c:pt>
                <c:pt idx="1175">
                  <c:v>6214</c:v>
                </c:pt>
                <c:pt idx="1176">
                  <c:v>6246</c:v>
                </c:pt>
                <c:pt idx="1177">
                  <c:v>6262</c:v>
                </c:pt>
                <c:pt idx="1178">
                  <c:v>6294</c:v>
                </c:pt>
                <c:pt idx="1179">
                  <c:v>6310</c:v>
                </c:pt>
                <c:pt idx="1180">
                  <c:v>6342</c:v>
                </c:pt>
                <c:pt idx="1181">
                  <c:v>6359</c:v>
                </c:pt>
                <c:pt idx="1182">
                  <c:v>6391</c:v>
                </c:pt>
                <c:pt idx="1183">
                  <c:v>6408</c:v>
                </c:pt>
                <c:pt idx="1184">
                  <c:v>6441</c:v>
                </c:pt>
                <c:pt idx="1185">
                  <c:v>6457</c:v>
                </c:pt>
                <c:pt idx="1186">
                  <c:v>6490</c:v>
                </c:pt>
                <c:pt idx="1187">
                  <c:v>6507</c:v>
                </c:pt>
                <c:pt idx="1188">
                  <c:v>6540</c:v>
                </c:pt>
                <c:pt idx="1189">
                  <c:v>6557</c:v>
                </c:pt>
                <c:pt idx="1190">
                  <c:v>6591</c:v>
                </c:pt>
                <c:pt idx="1191">
                  <c:v>6607</c:v>
                </c:pt>
                <c:pt idx="1192">
                  <c:v>6641</c:v>
                </c:pt>
                <c:pt idx="1193">
                  <c:v>6658</c:v>
                </c:pt>
                <c:pt idx="1194">
                  <c:v>6692</c:v>
                </c:pt>
                <c:pt idx="1195">
                  <c:v>6710</c:v>
                </c:pt>
                <c:pt idx="1196">
                  <c:v>6744</c:v>
                </c:pt>
                <c:pt idx="1197">
                  <c:v>6761</c:v>
                </c:pt>
                <c:pt idx="1198">
                  <c:v>6796</c:v>
                </c:pt>
                <c:pt idx="1199">
                  <c:v>6813</c:v>
                </c:pt>
                <c:pt idx="1200">
                  <c:v>6848</c:v>
                </c:pt>
                <c:pt idx="1201">
                  <c:v>6866</c:v>
                </c:pt>
                <c:pt idx="1202">
                  <c:v>6901</c:v>
                </c:pt>
                <c:pt idx="1203">
                  <c:v>6919</c:v>
                </c:pt>
                <c:pt idx="1204">
                  <c:v>6954</c:v>
                </c:pt>
                <c:pt idx="1205">
                  <c:v>6972</c:v>
                </c:pt>
                <c:pt idx="1206">
                  <c:v>7008</c:v>
                </c:pt>
                <c:pt idx="1207">
                  <c:v>7026</c:v>
                </c:pt>
                <c:pt idx="1208">
                  <c:v>7062</c:v>
                </c:pt>
                <c:pt idx="1209">
                  <c:v>7080</c:v>
                </c:pt>
                <c:pt idx="1210">
                  <c:v>7116</c:v>
                </c:pt>
                <c:pt idx="1211">
                  <c:v>7135</c:v>
                </c:pt>
                <c:pt idx="1212">
                  <c:v>7171</c:v>
                </c:pt>
                <c:pt idx="1213">
                  <c:v>7189</c:v>
                </c:pt>
                <c:pt idx="1214">
                  <c:v>7226</c:v>
                </c:pt>
                <c:pt idx="1215">
                  <c:v>7245</c:v>
                </c:pt>
                <c:pt idx="1216">
                  <c:v>7282</c:v>
                </c:pt>
                <c:pt idx="1217">
                  <c:v>7301</c:v>
                </c:pt>
                <c:pt idx="1218">
                  <c:v>7338</c:v>
                </c:pt>
                <c:pt idx="1219">
                  <c:v>7357</c:v>
                </c:pt>
                <c:pt idx="1220">
                  <c:v>7395</c:v>
                </c:pt>
                <c:pt idx="1221">
                  <c:v>7414</c:v>
                </c:pt>
                <c:pt idx="1222">
                  <c:v>7452</c:v>
                </c:pt>
                <c:pt idx="1223">
                  <c:v>7471</c:v>
                </c:pt>
                <c:pt idx="1224">
                  <c:v>7509</c:v>
                </c:pt>
                <c:pt idx="1225">
                  <c:v>7528</c:v>
                </c:pt>
                <c:pt idx="1226">
                  <c:v>7567</c:v>
                </c:pt>
                <c:pt idx="1227">
                  <c:v>7586</c:v>
                </c:pt>
                <c:pt idx="1228">
                  <c:v>7625</c:v>
                </c:pt>
                <c:pt idx="1229">
                  <c:v>7645</c:v>
                </c:pt>
                <c:pt idx="1230">
                  <c:v>7684</c:v>
                </c:pt>
                <c:pt idx="1231">
                  <c:v>7704</c:v>
                </c:pt>
                <c:pt idx="1232">
                  <c:v>7743</c:v>
                </c:pt>
                <c:pt idx="1233">
                  <c:v>7763</c:v>
                </c:pt>
                <c:pt idx="1234">
                  <c:v>7803</c:v>
                </c:pt>
                <c:pt idx="1235">
                  <c:v>7823</c:v>
                </c:pt>
                <c:pt idx="1236">
                  <c:v>7863</c:v>
                </c:pt>
                <c:pt idx="1237">
                  <c:v>7883</c:v>
                </c:pt>
                <c:pt idx="1238">
                  <c:v>7923</c:v>
                </c:pt>
                <c:pt idx="1239">
                  <c:v>7944</c:v>
                </c:pt>
                <c:pt idx="1240">
                  <c:v>7985</c:v>
                </c:pt>
                <c:pt idx="1241">
                  <c:v>8005</c:v>
                </c:pt>
                <c:pt idx="1242">
                  <c:v>8046</c:v>
                </c:pt>
                <c:pt idx="1243">
                  <c:v>8067</c:v>
                </c:pt>
                <c:pt idx="1244">
                  <c:v>8108</c:v>
                </c:pt>
                <c:pt idx="1245">
                  <c:v>8129</c:v>
                </c:pt>
                <c:pt idx="1246">
                  <c:v>8171</c:v>
                </c:pt>
                <c:pt idx="1247">
                  <c:v>8191</c:v>
                </c:pt>
                <c:pt idx="1248">
                  <c:v>8233</c:v>
                </c:pt>
                <c:pt idx="1249">
                  <c:v>8255</c:v>
                </c:pt>
                <c:pt idx="1250">
                  <c:v>8297</c:v>
                </c:pt>
                <c:pt idx="1251">
                  <c:v>8318</c:v>
                </c:pt>
                <c:pt idx="1252">
                  <c:v>8361</c:v>
                </c:pt>
                <c:pt idx="1253">
                  <c:v>8382</c:v>
                </c:pt>
                <c:pt idx="1254">
                  <c:v>8425</c:v>
                </c:pt>
                <c:pt idx="1255">
                  <c:v>8447</c:v>
                </c:pt>
                <c:pt idx="1256">
                  <c:v>8490</c:v>
                </c:pt>
                <c:pt idx="1257">
                  <c:v>8512</c:v>
                </c:pt>
                <c:pt idx="1258">
                  <c:v>8556</c:v>
                </c:pt>
                <c:pt idx="1259">
                  <c:v>8577</c:v>
                </c:pt>
                <c:pt idx="1260">
                  <c:v>8621</c:v>
                </c:pt>
                <c:pt idx="1261">
                  <c:v>8644</c:v>
                </c:pt>
                <c:pt idx="1262">
                  <c:v>8688</c:v>
                </c:pt>
                <c:pt idx="1263">
                  <c:v>8710</c:v>
                </c:pt>
                <c:pt idx="1264">
                  <c:v>8755</c:v>
                </c:pt>
                <c:pt idx="1265">
                  <c:v>8777</c:v>
                </c:pt>
                <c:pt idx="1266">
                  <c:v>8822</c:v>
                </c:pt>
                <c:pt idx="1267">
                  <c:v>8845</c:v>
                </c:pt>
                <c:pt idx="1268">
                  <c:v>8890</c:v>
                </c:pt>
                <c:pt idx="1269">
                  <c:v>8913</c:v>
                </c:pt>
                <c:pt idx="1270">
                  <c:v>8959</c:v>
                </c:pt>
                <c:pt idx="1271">
                  <c:v>8982</c:v>
                </c:pt>
                <c:pt idx="1272">
                  <c:v>9028</c:v>
                </c:pt>
                <c:pt idx="1273">
                  <c:v>9051</c:v>
                </c:pt>
                <c:pt idx="1274">
                  <c:v>9097</c:v>
                </c:pt>
                <c:pt idx="1275">
                  <c:v>9121</c:v>
                </c:pt>
                <c:pt idx="1276">
                  <c:v>9167</c:v>
                </c:pt>
                <c:pt idx="1277">
                  <c:v>9191</c:v>
                </c:pt>
                <c:pt idx="1278">
                  <c:v>9238</c:v>
                </c:pt>
                <c:pt idx="1279">
                  <c:v>9262</c:v>
                </c:pt>
                <c:pt idx="1280">
                  <c:v>9309</c:v>
                </c:pt>
                <c:pt idx="1281">
                  <c:v>9333</c:v>
                </c:pt>
                <c:pt idx="1282">
                  <c:v>9381</c:v>
                </c:pt>
                <c:pt idx="1283">
                  <c:v>9405</c:v>
                </c:pt>
                <c:pt idx="1284">
                  <c:v>9453</c:v>
                </c:pt>
                <c:pt idx="1285">
                  <c:v>9477</c:v>
                </c:pt>
                <c:pt idx="1286">
                  <c:v>9526</c:v>
                </c:pt>
                <c:pt idx="1287">
                  <c:v>9550</c:v>
                </c:pt>
                <c:pt idx="1288">
                  <c:v>9599</c:v>
                </c:pt>
                <c:pt idx="1289">
                  <c:v>9624</c:v>
                </c:pt>
                <c:pt idx="1290">
                  <c:v>9673</c:v>
                </c:pt>
                <c:pt idx="1291">
                  <c:v>9698</c:v>
                </c:pt>
                <c:pt idx="1292">
                  <c:v>9748</c:v>
                </c:pt>
                <c:pt idx="1293">
                  <c:v>9773</c:v>
                </c:pt>
                <c:pt idx="1294">
                  <c:v>9823</c:v>
                </c:pt>
                <c:pt idx="1295">
                  <c:v>9848</c:v>
                </c:pt>
                <c:pt idx="1296">
                  <c:v>9899</c:v>
                </c:pt>
                <c:pt idx="1297">
                  <c:v>9924</c:v>
                </c:pt>
                <c:pt idx="1298">
                  <c:v>9975</c:v>
                </c:pt>
                <c:pt idx="1299">
                  <c:v>10000</c:v>
                </c:pt>
                <c:pt idx="1300">
                  <c:v>10001</c:v>
                </c:pt>
                <c:pt idx="1301">
                  <c:v>10039</c:v>
                </c:pt>
                <c:pt idx="1302">
                  <c:v>10078</c:v>
                </c:pt>
                <c:pt idx="1303">
                  <c:v>10116</c:v>
                </c:pt>
                <c:pt idx="1304">
                  <c:v>10155</c:v>
                </c:pt>
                <c:pt idx="1305">
                  <c:v>10194</c:v>
                </c:pt>
                <c:pt idx="1306">
                  <c:v>10233</c:v>
                </c:pt>
                <c:pt idx="1307">
                  <c:v>10273</c:v>
                </c:pt>
                <c:pt idx="1308">
                  <c:v>10312</c:v>
                </c:pt>
                <c:pt idx="1309">
                  <c:v>10352</c:v>
                </c:pt>
                <c:pt idx="1310">
                  <c:v>10392</c:v>
                </c:pt>
                <c:pt idx="1311">
                  <c:v>10432</c:v>
                </c:pt>
                <c:pt idx="1312">
                  <c:v>10472</c:v>
                </c:pt>
                <c:pt idx="1313">
                  <c:v>10512</c:v>
                </c:pt>
                <c:pt idx="1314">
                  <c:v>10552</c:v>
                </c:pt>
                <c:pt idx="1315">
                  <c:v>10593</c:v>
                </c:pt>
                <c:pt idx="1316">
                  <c:v>10634</c:v>
                </c:pt>
                <c:pt idx="1317">
                  <c:v>10675</c:v>
                </c:pt>
                <c:pt idx="1318">
                  <c:v>10716</c:v>
                </c:pt>
                <c:pt idx="1319">
                  <c:v>10757</c:v>
                </c:pt>
                <c:pt idx="1320">
                  <c:v>10798</c:v>
                </c:pt>
                <c:pt idx="1321">
                  <c:v>10840</c:v>
                </c:pt>
                <c:pt idx="1322">
                  <c:v>10881</c:v>
                </c:pt>
                <c:pt idx="1323">
                  <c:v>10923</c:v>
                </c:pt>
                <c:pt idx="1324">
                  <c:v>10965</c:v>
                </c:pt>
                <c:pt idx="1325">
                  <c:v>11007</c:v>
                </c:pt>
                <c:pt idx="1326">
                  <c:v>11050</c:v>
                </c:pt>
                <c:pt idx="1327">
                  <c:v>11092</c:v>
                </c:pt>
                <c:pt idx="1328">
                  <c:v>11135</c:v>
                </c:pt>
                <c:pt idx="1329">
                  <c:v>11178</c:v>
                </c:pt>
                <c:pt idx="1330">
                  <c:v>11221</c:v>
                </c:pt>
                <c:pt idx="1331">
                  <c:v>11264</c:v>
                </c:pt>
                <c:pt idx="1332">
                  <c:v>11307</c:v>
                </c:pt>
                <c:pt idx="1333">
                  <c:v>11351</c:v>
                </c:pt>
                <c:pt idx="1334">
                  <c:v>11394</c:v>
                </c:pt>
                <c:pt idx="1335">
                  <c:v>11438</c:v>
                </c:pt>
                <c:pt idx="1336">
                  <c:v>11482</c:v>
                </c:pt>
                <c:pt idx="1337">
                  <c:v>11526</c:v>
                </c:pt>
                <c:pt idx="1338">
                  <c:v>11570</c:v>
                </c:pt>
                <c:pt idx="1339">
                  <c:v>11615</c:v>
                </c:pt>
                <c:pt idx="1340">
                  <c:v>11660</c:v>
                </c:pt>
                <c:pt idx="1341">
                  <c:v>11704</c:v>
                </c:pt>
                <c:pt idx="1342">
                  <c:v>11749</c:v>
                </c:pt>
                <c:pt idx="1343">
                  <c:v>11795</c:v>
                </c:pt>
                <c:pt idx="1344">
                  <c:v>11840</c:v>
                </c:pt>
                <c:pt idx="1345">
                  <c:v>11886</c:v>
                </c:pt>
                <c:pt idx="1346">
                  <c:v>11931</c:v>
                </c:pt>
                <c:pt idx="1347">
                  <c:v>11977</c:v>
                </c:pt>
                <c:pt idx="1348">
                  <c:v>12023</c:v>
                </c:pt>
                <c:pt idx="1349">
                  <c:v>12069</c:v>
                </c:pt>
                <c:pt idx="1350">
                  <c:v>12116</c:v>
                </c:pt>
                <c:pt idx="1351">
                  <c:v>12162</c:v>
                </c:pt>
                <c:pt idx="1352">
                  <c:v>12209</c:v>
                </c:pt>
                <c:pt idx="1353">
                  <c:v>12256</c:v>
                </c:pt>
                <c:pt idx="1354">
                  <c:v>12303</c:v>
                </c:pt>
                <c:pt idx="1355">
                  <c:v>12350</c:v>
                </c:pt>
                <c:pt idx="1356">
                  <c:v>12398</c:v>
                </c:pt>
                <c:pt idx="1357">
                  <c:v>12446</c:v>
                </c:pt>
                <c:pt idx="1358">
                  <c:v>12493</c:v>
                </c:pt>
                <c:pt idx="1359">
                  <c:v>12542</c:v>
                </c:pt>
                <c:pt idx="1360">
                  <c:v>12590</c:v>
                </c:pt>
                <c:pt idx="1361">
                  <c:v>12638</c:v>
                </c:pt>
                <c:pt idx="1362">
                  <c:v>12687</c:v>
                </c:pt>
                <c:pt idx="1363">
                  <c:v>12736</c:v>
                </c:pt>
                <c:pt idx="1364">
                  <c:v>12784</c:v>
                </c:pt>
                <c:pt idx="1365">
                  <c:v>12834</c:v>
                </c:pt>
                <c:pt idx="1366">
                  <c:v>12883</c:v>
                </c:pt>
                <c:pt idx="1367">
                  <c:v>12933</c:v>
                </c:pt>
                <c:pt idx="1368">
                  <c:v>12982</c:v>
                </c:pt>
                <c:pt idx="1369">
                  <c:v>13032</c:v>
                </c:pt>
                <c:pt idx="1370">
                  <c:v>13082</c:v>
                </c:pt>
                <c:pt idx="1371">
                  <c:v>13133</c:v>
                </c:pt>
                <c:pt idx="1372">
                  <c:v>13183</c:v>
                </c:pt>
                <c:pt idx="1373">
                  <c:v>13234</c:v>
                </c:pt>
                <c:pt idx="1374">
                  <c:v>13285</c:v>
                </c:pt>
                <c:pt idx="1375">
                  <c:v>13336</c:v>
                </c:pt>
                <c:pt idx="1376">
                  <c:v>13387</c:v>
                </c:pt>
                <c:pt idx="1377">
                  <c:v>13438</c:v>
                </c:pt>
                <c:pt idx="1378">
                  <c:v>13490</c:v>
                </c:pt>
                <c:pt idx="1379">
                  <c:v>13542</c:v>
                </c:pt>
                <c:pt idx="1380">
                  <c:v>13594</c:v>
                </c:pt>
                <c:pt idx="1381">
                  <c:v>13646</c:v>
                </c:pt>
                <c:pt idx="1382">
                  <c:v>13699</c:v>
                </c:pt>
                <c:pt idx="1383">
                  <c:v>13751</c:v>
                </c:pt>
                <c:pt idx="1384">
                  <c:v>13804</c:v>
                </c:pt>
                <c:pt idx="1385">
                  <c:v>13857</c:v>
                </c:pt>
                <c:pt idx="1386">
                  <c:v>13911</c:v>
                </c:pt>
                <c:pt idx="1387">
                  <c:v>13964</c:v>
                </c:pt>
                <c:pt idx="1388">
                  <c:v>14018</c:v>
                </c:pt>
                <c:pt idx="1389">
                  <c:v>14072</c:v>
                </c:pt>
                <c:pt idx="1390">
                  <c:v>14126</c:v>
                </c:pt>
                <c:pt idx="1391">
                  <c:v>14180</c:v>
                </c:pt>
                <c:pt idx="1392">
                  <c:v>14235</c:v>
                </c:pt>
                <c:pt idx="1393">
                  <c:v>14289</c:v>
                </c:pt>
                <c:pt idx="1394">
                  <c:v>14344</c:v>
                </c:pt>
                <c:pt idx="1395">
                  <c:v>14400</c:v>
                </c:pt>
                <c:pt idx="1396">
                  <c:v>14455</c:v>
                </c:pt>
                <c:pt idx="1397">
                  <c:v>14510</c:v>
                </c:pt>
                <c:pt idx="1398">
                  <c:v>14566</c:v>
                </c:pt>
                <c:pt idx="1399">
                  <c:v>14622</c:v>
                </c:pt>
                <c:pt idx="1400">
                  <c:v>14678</c:v>
                </c:pt>
                <c:pt idx="1401">
                  <c:v>14735</c:v>
                </c:pt>
                <c:pt idx="1402">
                  <c:v>14792</c:v>
                </c:pt>
                <c:pt idx="1403">
                  <c:v>14848</c:v>
                </c:pt>
                <c:pt idx="1404">
                  <c:v>14906</c:v>
                </c:pt>
                <c:pt idx="1405">
                  <c:v>14963</c:v>
                </c:pt>
                <c:pt idx="1406">
                  <c:v>15020</c:v>
                </c:pt>
                <c:pt idx="1407">
                  <c:v>15078</c:v>
                </c:pt>
                <c:pt idx="1408">
                  <c:v>15136</c:v>
                </c:pt>
                <c:pt idx="1409">
                  <c:v>15194</c:v>
                </c:pt>
                <c:pt idx="1410">
                  <c:v>15253</c:v>
                </c:pt>
                <c:pt idx="1411">
                  <c:v>15311</c:v>
                </c:pt>
                <c:pt idx="1412">
                  <c:v>15370</c:v>
                </c:pt>
                <c:pt idx="1413">
                  <c:v>15429</c:v>
                </c:pt>
                <c:pt idx="1414">
                  <c:v>15489</c:v>
                </c:pt>
                <c:pt idx="1415">
                  <c:v>15548</c:v>
                </c:pt>
                <c:pt idx="1416">
                  <c:v>15608</c:v>
                </c:pt>
                <c:pt idx="1417">
                  <c:v>15668</c:v>
                </c:pt>
                <c:pt idx="1418">
                  <c:v>15728</c:v>
                </c:pt>
                <c:pt idx="1419">
                  <c:v>15789</c:v>
                </c:pt>
                <c:pt idx="1420">
                  <c:v>15849</c:v>
                </c:pt>
                <c:pt idx="1421">
                  <c:v>15910</c:v>
                </c:pt>
                <c:pt idx="1422">
                  <c:v>15972</c:v>
                </c:pt>
                <c:pt idx="1423">
                  <c:v>16033</c:v>
                </c:pt>
                <c:pt idx="1424">
                  <c:v>16095</c:v>
                </c:pt>
                <c:pt idx="1425">
                  <c:v>16156</c:v>
                </c:pt>
                <c:pt idx="1426">
                  <c:v>16219</c:v>
                </c:pt>
                <c:pt idx="1427">
                  <c:v>16281</c:v>
                </c:pt>
                <c:pt idx="1428">
                  <c:v>16344</c:v>
                </c:pt>
                <c:pt idx="1429">
                  <c:v>16406</c:v>
                </c:pt>
                <c:pt idx="1430">
                  <c:v>16469</c:v>
                </c:pt>
                <c:pt idx="1431">
                  <c:v>16533</c:v>
                </c:pt>
                <c:pt idx="1432">
                  <c:v>16596</c:v>
                </c:pt>
                <c:pt idx="1433">
                  <c:v>16660</c:v>
                </c:pt>
                <c:pt idx="1434">
                  <c:v>16724</c:v>
                </c:pt>
                <c:pt idx="1435">
                  <c:v>16789</c:v>
                </c:pt>
                <c:pt idx="1436">
                  <c:v>16853</c:v>
                </c:pt>
                <c:pt idx="1437">
                  <c:v>16918</c:v>
                </c:pt>
                <c:pt idx="1438">
                  <c:v>16983</c:v>
                </c:pt>
                <c:pt idx="1439">
                  <c:v>17048</c:v>
                </c:pt>
                <c:pt idx="1440">
                  <c:v>17114</c:v>
                </c:pt>
                <c:pt idx="1441">
                  <c:v>17180</c:v>
                </c:pt>
                <c:pt idx="1442">
                  <c:v>17246</c:v>
                </c:pt>
                <c:pt idx="1443">
                  <c:v>17312</c:v>
                </c:pt>
                <c:pt idx="1444">
                  <c:v>17379</c:v>
                </c:pt>
                <c:pt idx="1445">
                  <c:v>17445</c:v>
                </c:pt>
                <c:pt idx="1446">
                  <c:v>17512</c:v>
                </c:pt>
                <c:pt idx="1447">
                  <c:v>17580</c:v>
                </c:pt>
                <c:pt idx="1448">
                  <c:v>17647</c:v>
                </c:pt>
                <c:pt idx="1449">
                  <c:v>17715</c:v>
                </c:pt>
                <c:pt idx="1450">
                  <c:v>17783</c:v>
                </c:pt>
                <c:pt idx="1451">
                  <c:v>17852</c:v>
                </c:pt>
                <c:pt idx="1452">
                  <c:v>17920</c:v>
                </c:pt>
                <c:pt idx="1453">
                  <c:v>17989</c:v>
                </c:pt>
                <c:pt idx="1454">
                  <c:v>18058</c:v>
                </c:pt>
                <c:pt idx="1455">
                  <c:v>18128</c:v>
                </c:pt>
                <c:pt idx="1456">
                  <c:v>18198</c:v>
                </c:pt>
                <c:pt idx="1457">
                  <c:v>18267</c:v>
                </c:pt>
                <c:pt idx="1458">
                  <c:v>18338</c:v>
                </c:pt>
                <c:pt idx="1459">
                  <c:v>18408</c:v>
                </c:pt>
                <c:pt idx="1460">
                  <c:v>18479</c:v>
                </c:pt>
                <c:pt idx="1461">
                  <c:v>18550</c:v>
                </c:pt>
                <c:pt idx="1462">
                  <c:v>18621</c:v>
                </c:pt>
                <c:pt idx="1463">
                  <c:v>18693</c:v>
                </c:pt>
                <c:pt idx="1464">
                  <c:v>18765</c:v>
                </c:pt>
                <c:pt idx="1465">
                  <c:v>18837</c:v>
                </c:pt>
                <c:pt idx="1466">
                  <c:v>18909</c:v>
                </c:pt>
                <c:pt idx="1467">
                  <c:v>18982</c:v>
                </c:pt>
                <c:pt idx="1468">
                  <c:v>19055</c:v>
                </c:pt>
                <c:pt idx="1469">
                  <c:v>19128</c:v>
                </c:pt>
                <c:pt idx="1470">
                  <c:v>19202</c:v>
                </c:pt>
                <c:pt idx="1471">
                  <c:v>19276</c:v>
                </c:pt>
                <c:pt idx="1472">
                  <c:v>19350</c:v>
                </c:pt>
                <c:pt idx="1473">
                  <c:v>19424</c:v>
                </c:pt>
                <c:pt idx="1474">
                  <c:v>19499</c:v>
                </c:pt>
                <c:pt idx="1475">
                  <c:v>19574</c:v>
                </c:pt>
                <c:pt idx="1476">
                  <c:v>19649</c:v>
                </c:pt>
                <c:pt idx="1477">
                  <c:v>19725</c:v>
                </c:pt>
                <c:pt idx="1478">
                  <c:v>19801</c:v>
                </c:pt>
                <c:pt idx="1479">
                  <c:v>19877</c:v>
                </c:pt>
                <c:pt idx="1480">
                  <c:v>19953</c:v>
                </c:pt>
                <c:pt idx="1481">
                  <c:v>20030</c:v>
                </c:pt>
                <c:pt idx="1482">
                  <c:v>20107</c:v>
                </c:pt>
                <c:pt idx="1483">
                  <c:v>20184</c:v>
                </c:pt>
                <c:pt idx="1484">
                  <c:v>20262</c:v>
                </c:pt>
                <c:pt idx="1485">
                  <c:v>20340</c:v>
                </c:pt>
                <c:pt idx="1486">
                  <c:v>20418</c:v>
                </c:pt>
                <c:pt idx="1487">
                  <c:v>20496</c:v>
                </c:pt>
                <c:pt idx="1488">
                  <c:v>20575</c:v>
                </c:pt>
                <c:pt idx="1489">
                  <c:v>20654</c:v>
                </c:pt>
                <c:pt idx="1490">
                  <c:v>20734</c:v>
                </c:pt>
                <c:pt idx="1491">
                  <c:v>20813</c:v>
                </c:pt>
                <c:pt idx="1492">
                  <c:v>20893</c:v>
                </c:pt>
                <c:pt idx="1493">
                  <c:v>20974</c:v>
                </c:pt>
                <c:pt idx="1494">
                  <c:v>21054</c:v>
                </c:pt>
                <c:pt idx="1495">
                  <c:v>21135</c:v>
                </c:pt>
                <c:pt idx="1496">
                  <c:v>21217</c:v>
                </c:pt>
                <c:pt idx="1497">
                  <c:v>21298</c:v>
                </c:pt>
                <c:pt idx="1498">
                  <c:v>21380</c:v>
                </c:pt>
                <c:pt idx="1499">
                  <c:v>21462</c:v>
                </c:pt>
                <c:pt idx="1500">
                  <c:v>21545</c:v>
                </c:pt>
                <c:pt idx="1501">
                  <c:v>21628</c:v>
                </c:pt>
                <c:pt idx="1502">
                  <c:v>21711</c:v>
                </c:pt>
                <c:pt idx="1503">
                  <c:v>21794</c:v>
                </c:pt>
                <c:pt idx="1504">
                  <c:v>21878</c:v>
                </c:pt>
                <c:pt idx="1505">
                  <c:v>21962</c:v>
                </c:pt>
                <c:pt idx="1506">
                  <c:v>22047</c:v>
                </c:pt>
                <c:pt idx="1507">
                  <c:v>22131</c:v>
                </c:pt>
                <c:pt idx="1508">
                  <c:v>22217</c:v>
                </c:pt>
                <c:pt idx="1509">
                  <c:v>22302</c:v>
                </c:pt>
                <c:pt idx="1510">
                  <c:v>22388</c:v>
                </c:pt>
                <c:pt idx="1511">
                  <c:v>22474</c:v>
                </c:pt>
                <c:pt idx="1512">
                  <c:v>22560</c:v>
                </c:pt>
                <c:pt idx="1513">
                  <c:v>22647</c:v>
                </c:pt>
                <c:pt idx="1514">
                  <c:v>22734</c:v>
                </c:pt>
                <c:pt idx="1515">
                  <c:v>22821</c:v>
                </c:pt>
                <c:pt idx="1516">
                  <c:v>22909</c:v>
                </c:pt>
                <c:pt idx="1517">
                  <c:v>22997</c:v>
                </c:pt>
                <c:pt idx="1518">
                  <c:v>23086</c:v>
                </c:pt>
                <c:pt idx="1519">
                  <c:v>23174</c:v>
                </c:pt>
                <c:pt idx="1520">
                  <c:v>23264</c:v>
                </c:pt>
                <c:pt idx="1521">
                  <c:v>23353</c:v>
                </c:pt>
                <c:pt idx="1522">
                  <c:v>23443</c:v>
                </c:pt>
                <c:pt idx="1523">
                  <c:v>23533</c:v>
                </c:pt>
                <c:pt idx="1524">
                  <c:v>23623</c:v>
                </c:pt>
                <c:pt idx="1525">
                  <c:v>23714</c:v>
                </c:pt>
                <c:pt idx="1526">
                  <c:v>23805</c:v>
                </c:pt>
                <c:pt idx="1527">
                  <c:v>23897</c:v>
                </c:pt>
                <c:pt idx="1528">
                  <c:v>23989</c:v>
                </c:pt>
                <c:pt idx="1529">
                  <c:v>24081</c:v>
                </c:pt>
                <c:pt idx="1530">
                  <c:v>24174</c:v>
                </c:pt>
                <c:pt idx="1531">
                  <c:v>24267</c:v>
                </c:pt>
                <c:pt idx="1532">
                  <c:v>24360</c:v>
                </c:pt>
                <c:pt idx="1533">
                  <c:v>24454</c:v>
                </c:pt>
                <c:pt idx="1534">
                  <c:v>24548</c:v>
                </c:pt>
                <c:pt idx="1535">
                  <c:v>24642</c:v>
                </c:pt>
                <c:pt idx="1536">
                  <c:v>24737</c:v>
                </c:pt>
                <c:pt idx="1537">
                  <c:v>24832</c:v>
                </c:pt>
                <c:pt idx="1538">
                  <c:v>24927</c:v>
                </c:pt>
                <c:pt idx="1539">
                  <c:v>25023</c:v>
                </c:pt>
                <c:pt idx="1540">
                  <c:v>25119</c:v>
                </c:pt>
                <c:pt idx="1541">
                  <c:v>25216</c:v>
                </c:pt>
                <c:pt idx="1542">
                  <c:v>25313</c:v>
                </c:pt>
                <c:pt idx="1543">
                  <c:v>25410</c:v>
                </c:pt>
                <c:pt idx="1544">
                  <c:v>25508</c:v>
                </c:pt>
                <c:pt idx="1545">
                  <c:v>25606</c:v>
                </c:pt>
                <c:pt idx="1546">
                  <c:v>25704</c:v>
                </c:pt>
                <c:pt idx="1547">
                  <c:v>25803</c:v>
                </c:pt>
                <c:pt idx="1548">
                  <c:v>25903</c:v>
                </c:pt>
                <c:pt idx="1549">
                  <c:v>26002</c:v>
                </c:pt>
                <c:pt idx="1550">
                  <c:v>26102</c:v>
                </c:pt>
                <c:pt idx="1551">
                  <c:v>26202</c:v>
                </c:pt>
                <c:pt idx="1552">
                  <c:v>26303</c:v>
                </c:pt>
                <c:pt idx="1553">
                  <c:v>26404</c:v>
                </c:pt>
                <c:pt idx="1554">
                  <c:v>26506</c:v>
                </c:pt>
                <c:pt idx="1555">
                  <c:v>26608</c:v>
                </c:pt>
                <c:pt idx="1556">
                  <c:v>26710</c:v>
                </c:pt>
                <c:pt idx="1557">
                  <c:v>26813</c:v>
                </c:pt>
                <c:pt idx="1558">
                  <c:v>26916</c:v>
                </c:pt>
                <c:pt idx="1559">
                  <c:v>27019</c:v>
                </c:pt>
                <c:pt idx="1560">
                  <c:v>27123</c:v>
                </c:pt>
                <c:pt idx="1561">
                  <c:v>27228</c:v>
                </c:pt>
                <c:pt idx="1562">
                  <c:v>27332</c:v>
                </c:pt>
                <c:pt idx="1563">
                  <c:v>27437</c:v>
                </c:pt>
                <c:pt idx="1564">
                  <c:v>27543</c:v>
                </c:pt>
                <c:pt idx="1565">
                  <c:v>27649</c:v>
                </c:pt>
                <c:pt idx="1566">
                  <c:v>27755</c:v>
                </c:pt>
                <c:pt idx="1567">
                  <c:v>27862</c:v>
                </c:pt>
                <c:pt idx="1568">
                  <c:v>27969</c:v>
                </c:pt>
                <c:pt idx="1569">
                  <c:v>28076</c:v>
                </c:pt>
                <c:pt idx="1570">
                  <c:v>28184</c:v>
                </c:pt>
                <c:pt idx="1571">
                  <c:v>28293</c:v>
                </c:pt>
                <c:pt idx="1572">
                  <c:v>28401</c:v>
                </c:pt>
                <c:pt idx="1573">
                  <c:v>28511</c:v>
                </c:pt>
                <c:pt idx="1574">
                  <c:v>28620</c:v>
                </c:pt>
                <c:pt idx="1575">
                  <c:v>28730</c:v>
                </c:pt>
                <c:pt idx="1576">
                  <c:v>28841</c:v>
                </c:pt>
                <c:pt idx="1577">
                  <c:v>28952</c:v>
                </c:pt>
                <c:pt idx="1578">
                  <c:v>29063</c:v>
                </c:pt>
                <c:pt idx="1579">
                  <c:v>29175</c:v>
                </c:pt>
                <c:pt idx="1580">
                  <c:v>29287</c:v>
                </c:pt>
                <c:pt idx="1581">
                  <c:v>29400</c:v>
                </c:pt>
                <c:pt idx="1582">
                  <c:v>29513</c:v>
                </c:pt>
                <c:pt idx="1583">
                  <c:v>29626</c:v>
                </c:pt>
                <c:pt idx="1584">
                  <c:v>29740</c:v>
                </c:pt>
                <c:pt idx="1585">
                  <c:v>29854</c:v>
                </c:pt>
                <c:pt idx="1586">
                  <c:v>29969</c:v>
                </c:pt>
                <c:pt idx="1587">
                  <c:v>30084</c:v>
                </c:pt>
                <c:pt idx="1588">
                  <c:v>30200</c:v>
                </c:pt>
                <c:pt idx="1589">
                  <c:v>30316</c:v>
                </c:pt>
                <c:pt idx="1590">
                  <c:v>30433</c:v>
                </c:pt>
                <c:pt idx="1591">
                  <c:v>30550</c:v>
                </c:pt>
                <c:pt idx="1592">
                  <c:v>30667</c:v>
                </c:pt>
                <c:pt idx="1593">
                  <c:v>30785</c:v>
                </c:pt>
                <c:pt idx="1594">
                  <c:v>30903</c:v>
                </c:pt>
                <c:pt idx="1595">
                  <c:v>31022</c:v>
                </c:pt>
                <c:pt idx="1596">
                  <c:v>31142</c:v>
                </c:pt>
                <c:pt idx="1597">
                  <c:v>31261</c:v>
                </c:pt>
                <c:pt idx="1598">
                  <c:v>31381</c:v>
                </c:pt>
                <c:pt idx="1599">
                  <c:v>31502</c:v>
                </c:pt>
                <c:pt idx="1600">
                  <c:v>31623</c:v>
                </c:pt>
                <c:pt idx="1601">
                  <c:v>31745</c:v>
                </c:pt>
                <c:pt idx="1602">
                  <c:v>31867</c:v>
                </c:pt>
                <c:pt idx="1603">
                  <c:v>31989</c:v>
                </c:pt>
                <c:pt idx="1604">
                  <c:v>32112</c:v>
                </c:pt>
                <c:pt idx="1605">
                  <c:v>32236</c:v>
                </c:pt>
                <c:pt idx="1606">
                  <c:v>32360</c:v>
                </c:pt>
                <c:pt idx="1607">
                  <c:v>32484</c:v>
                </c:pt>
                <c:pt idx="1608">
                  <c:v>32609</c:v>
                </c:pt>
                <c:pt idx="1609">
                  <c:v>32735</c:v>
                </c:pt>
                <c:pt idx="1610">
                  <c:v>32860</c:v>
                </c:pt>
                <c:pt idx="1611">
                  <c:v>32987</c:v>
                </c:pt>
                <c:pt idx="1612">
                  <c:v>33114</c:v>
                </c:pt>
                <c:pt idx="1613">
                  <c:v>33241</c:v>
                </c:pt>
                <c:pt idx="1614">
                  <c:v>33369</c:v>
                </c:pt>
                <c:pt idx="1615">
                  <c:v>33497</c:v>
                </c:pt>
                <c:pt idx="1616">
                  <c:v>33626</c:v>
                </c:pt>
                <c:pt idx="1617">
                  <c:v>33755</c:v>
                </c:pt>
                <c:pt idx="1618">
                  <c:v>33885</c:v>
                </c:pt>
                <c:pt idx="1619">
                  <c:v>34015</c:v>
                </c:pt>
                <c:pt idx="1620">
                  <c:v>34146</c:v>
                </c:pt>
                <c:pt idx="1621">
                  <c:v>34277</c:v>
                </c:pt>
                <c:pt idx="1622">
                  <c:v>34409</c:v>
                </c:pt>
                <c:pt idx="1623">
                  <c:v>34541</c:v>
                </c:pt>
                <c:pt idx="1624">
                  <c:v>34674</c:v>
                </c:pt>
                <c:pt idx="1625">
                  <c:v>34808</c:v>
                </c:pt>
                <c:pt idx="1626">
                  <c:v>34941</c:v>
                </c:pt>
                <c:pt idx="1627">
                  <c:v>35076</c:v>
                </c:pt>
                <c:pt idx="1628">
                  <c:v>35211</c:v>
                </c:pt>
                <c:pt idx="1629">
                  <c:v>35346</c:v>
                </c:pt>
                <c:pt idx="1630">
                  <c:v>35482</c:v>
                </c:pt>
                <c:pt idx="1631">
                  <c:v>35618</c:v>
                </c:pt>
                <c:pt idx="1632">
                  <c:v>35755</c:v>
                </c:pt>
                <c:pt idx="1633">
                  <c:v>35893</c:v>
                </c:pt>
                <c:pt idx="1634">
                  <c:v>36031</c:v>
                </c:pt>
                <c:pt idx="1635">
                  <c:v>36169</c:v>
                </c:pt>
                <c:pt idx="1636">
                  <c:v>36308</c:v>
                </c:pt>
                <c:pt idx="1637">
                  <c:v>36448</c:v>
                </c:pt>
                <c:pt idx="1638">
                  <c:v>36588</c:v>
                </c:pt>
                <c:pt idx="1639">
                  <c:v>36729</c:v>
                </c:pt>
                <c:pt idx="1640">
                  <c:v>36870</c:v>
                </c:pt>
                <c:pt idx="1641">
                  <c:v>37012</c:v>
                </c:pt>
                <c:pt idx="1642">
                  <c:v>37154</c:v>
                </c:pt>
                <c:pt idx="1643">
                  <c:v>37297</c:v>
                </c:pt>
                <c:pt idx="1644">
                  <c:v>37440</c:v>
                </c:pt>
                <c:pt idx="1645">
                  <c:v>37584</c:v>
                </c:pt>
                <c:pt idx="1646">
                  <c:v>37729</c:v>
                </c:pt>
                <c:pt idx="1647">
                  <c:v>37874</c:v>
                </c:pt>
                <c:pt idx="1648">
                  <c:v>38019</c:v>
                </c:pt>
                <c:pt idx="1649">
                  <c:v>38166</c:v>
                </c:pt>
                <c:pt idx="1650">
                  <c:v>38312</c:v>
                </c:pt>
                <c:pt idx="1651">
                  <c:v>38460</c:v>
                </c:pt>
                <c:pt idx="1652">
                  <c:v>38608</c:v>
                </c:pt>
                <c:pt idx="1653">
                  <c:v>38756</c:v>
                </c:pt>
                <c:pt idx="1654">
                  <c:v>38905</c:v>
                </c:pt>
                <c:pt idx="1655">
                  <c:v>39055</c:v>
                </c:pt>
                <c:pt idx="1656">
                  <c:v>39205</c:v>
                </c:pt>
                <c:pt idx="1657">
                  <c:v>39356</c:v>
                </c:pt>
                <c:pt idx="1658">
                  <c:v>39507</c:v>
                </c:pt>
                <c:pt idx="1659">
                  <c:v>39659</c:v>
                </c:pt>
                <c:pt idx="1660">
                  <c:v>39811</c:v>
                </c:pt>
                <c:pt idx="1661">
                  <c:v>39964</c:v>
                </c:pt>
                <c:pt idx="1662">
                  <c:v>40118</c:v>
                </c:pt>
                <c:pt idx="1663">
                  <c:v>40272</c:v>
                </c:pt>
                <c:pt idx="1664">
                  <c:v>40427</c:v>
                </c:pt>
                <c:pt idx="1665">
                  <c:v>40582</c:v>
                </c:pt>
                <c:pt idx="1666">
                  <c:v>40739</c:v>
                </c:pt>
                <c:pt idx="1667">
                  <c:v>40895</c:v>
                </c:pt>
                <c:pt idx="1668">
                  <c:v>41052</c:v>
                </c:pt>
                <c:pt idx="1669">
                  <c:v>41210</c:v>
                </c:pt>
                <c:pt idx="1670">
                  <c:v>41369</c:v>
                </c:pt>
                <c:pt idx="1671">
                  <c:v>41528</c:v>
                </c:pt>
                <c:pt idx="1672">
                  <c:v>41687</c:v>
                </c:pt>
                <c:pt idx="1673">
                  <c:v>41848</c:v>
                </c:pt>
                <c:pt idx="1674">
                  <c:v>42009</c:v>
                </c:pt>
                <c:pt idx="1675">
                  <c:v>42170</c:v>
                </c:pt>
                <c:pt idx="1676">
                  <c:v>42332</c:v>
                </c:pt>
                <c:pt idx="1677">
                  <c:v>42495</c:v>
                </c:pt>
                <c:pt idx="1678">
                  <c:v>42658</c:v>
                </c:pt>
                <c:pt idx="1679">
                  <c:v>42822</c:v>
                </c:pt>
                <c:pt idx="1680">
                  <c:v>42987</c:v>
                </c:pt>
                <c:pt idx="1681">
                  <c:v>43152</c:v>
                </c:pt>
                <c:pt idx="1682">
                  <c:v>43318</c:v>
                </c:pt>
                <c:pt idx="1683">
                  <c:v>43485</c:v>
                </c:pt>
                <c:pt idx="1684">
                  <c:v>43652</c:v>
                </c:pt>
                <c:pt idx="1685">
                  <c:v>43820</c:v>
                </c:pt>
                <c:pt idx="1686">
                  <c:v>43988</c:v>
                </c:pt>
                <c:pt idx="1687">
                  <c:v>44158</c:v>
                </c:pt>
                <c:pt idx="1688">
                  <c:v>44327</c:v>
                </c:pt>
                <c:pt idx="1689">
                  <c:v>44498</c:v>
                </c:pt>
                <c:pt idx="1690">
                  <c:v>44669</c:v>
                </c:pt>
                <c:pt idx="1691">
                  <c:v>44841</c:v>
                </c:pt>
                <c:pt idx="1692">
                  <c:v>45013</c:v>
                </c:pt>
                <c:pt idx="1693">
                  <c:v>45186</c:v>
                </c:pt>
                <c:pt idx="1694">
                  <c:v>45360</c:v>
                </c:pt>
                <c:pt idx="1695">
                  <c:v>45534</c:v>
                </c:pt>
                <c:pt idx="1696">
                  <c:v>45709</c:v>
                </c:pt>
                <c:pt idx="1697">
                  <c:v>45885</c:v>
                </c:pt>
                <c:pt idx="1698">
                  <c:v>46061</c:v>
                </c:pt>
                <c:pt idx="1699">
                  <c:v>46239</c:v>
                </c:pt>
                <c:pt idx="1700">
                  <c:v>46416</c:v>
                </c:pt>
                <c:pt idx="1701">
                  <c:v>46595</c:v>
                </c:pt>
                <c:pt idx="1702">
                  <c:v>46774</c:v>
                </c:pt>
                <c:pt idx="1703">
                  <c:v>46954</c:v>
                </c:pt>
                <c:pt idx="1704">
                  <c:v>47134</c:v>
                </c:pt>
                <c:pt idx="1705">
                  <c:v>47316</c:v>
                </c:pt>
                <c:pt idx="1706">
                  <c:v>47498</c:v>
                </c:pt>
                <c:pt idx="1707">
                  <c:v>47680</c:v>
                </c:pt>
                <c:pt idx="1708">
                  <c:v>47864</c:v>
                </c:pt>
                <c:pt idx="1709">
                  <c:v>48048</c:v>
                </c:pt>
                <c:pt idx="1710">
                  <c:v>48232</c:v>
                </c:pt>
                <c:pt idx="1711">
                  <c:v>48418</c:v>
                </c:pt>
                <c:pt idx="1712">
                  <c:v>48604</c:v>
                </c:pt>
                <c:pt idx="1713">
                  <c:v>48791</c:v>
                </c:pt>
                <c:pt idx="1714">
                  <c:v>48978</c:v>
                </c:pt>
                <c:pt idx="1715">
                  <c:v>49167</c:v>
                </c:pt>
                <c:pt idx="1716">
                  <c:v>49356</c:v>
                </c:pt>
                <c:pt idx="1717">
                  <c:v>49546</c:v>
                </c:pt>
                <c:pt idx="1718">
                  <c:v>49736</c:v>
                </c:pt>
                <c:pt idx="1719">
                  <c:v>49927</c:v>
                </c:pt>
                <c:pt idx="1720">
                  <c:v>50119</c:v>
                </c:pt>
                <c:pt idx="1721">
                  <c:v>50312</c:v>
                </c:pt>
                <c:pt idx="1722">
                  <c:v>50505</c:v>
                </c:pt>
                <c:pt idx="1723">
                  <c:v>50700</c:v>
                </c:pt>
                <c:pt idx="1724">
                  <c:v>50895</c:v>
                </c:pt>
                <c:pt idx="1725">
                  <c:v>51090</c:v>
                </c:pt>
                <c:pt idx="1726">
                  <c:v>51287</c:v>
                </c:pt>
                <c:pt idx="1727">
                  <c:v>51484</c:v>
                </c:pt>
                <c:pt idx="1728">
                  <c:v>51682</c:v>
                </c:pt>
                <c:pt idx="1729">
                  <c:v>51881</c:v>
                </c:pt>
                <c:pt idx="1730">
                  <c:v>52080</c:v>
                </c:pt>
                <c:pt idx="1731">
                  <c:v>52280</c:v>
                </c:pt>
                <c:pt idx="1732">
                  <c:v>52481</c:v>
                </c:pt>
                <c:pt idx="1733">
                  <c:v>52683</c:v>
                </c:pt>
                <c:pt idx="1734">
                  <c:v>52886</c:v>
                </c:pt>
                <c:pt idx="1735">
                  <c:v>53089</c:v>
                </c:pt>
                <c:pt idx="1736">
                  <c:v>53293</c:v>
                </c:pt>
                <c:pt idx="1737">
                  <c:v>53498</c:v>
                </c:pt>
                <c:pt idx="1738">
                  <c:v>53704</c:v>
                </c:pt>
                <c:pt idx="1739">
                  <c:v>53910</c:v>
                </c:pt>
                <c:pt idx="1740">
                  <c:v>54117</c:v>
                </c:pt>
                <c:pt idx="1741">
                  <c:v>54326</c:v>
                </c:pt>
                <c:pt idx="1742">
                  <c:v>54534</c:v>
                </c:pt>
                <c:pt idx="1743">
                  <c:v>54744</c:v>
                </c:pt>
                <c:pt idx="1744">
                  <c:v>54955</c:v>
                </c:pt>
                <c:pt idx="1745">
                  <c:v>55166</c:v>
                </c:pt>
                <c:pt idx="1746">
                  <c:v>55378</c:v>
                </c:pt>
                <c:pt idx="1747">
                  <c:v>55591</c:v>
                </c:pt>
                <c:pt idx="1748">
                  <c:v>55805</c:v>
                </c:pt>
                <c:pt idx="1749">
                  <c:v>56019</c:v>
                </c:pt>
                <c:pt idx="1750">
                  <c:v>56235</c:v>
                </c:pt>
                <c:pt idx="1751">
                  <c:v>56451</c:v>
                </c:pt>
                <c:pt idx="1752">
                  <c:v>56668</c:v>
                </c:pt>
                <c:pt idx="1753">
                  <c:v>56886</c:v>
                </c:pt>
                <c:pt idx="1754">
                  <c:v>57105</c:v>
                </c:pt>
                <c:pt idx="1755">
                  <c:v>57324</c:v>
                </c:pt>
                <c:pt idx="1756">
                  <c:v>57544</c:v>
                </c:pt>
                <c:pt idx="1757">
                  <c:v>57766</c:v>
                </c:pt>
                <c:pt idx="1758">
                  <c:v>57988</c:v>
                </c:pt>
                <c:pt idx="1759">
                  <c:v>58211</c:v>
                </c:pt>
                <c:pt idx="1760">
                  <c:v>58435</c:v>
                </c:pt>
                <c:pt idx="1761">
                  <c:v>58659</c:v>
                </c:pt>
                <c:pt idx="1762">
                  <c:v>58885</c:v>
                </c:pt>
                <c:pt idx="1763">
                  <c:v>59111</c:v>
                </c:pt>
                <c:pt idx="1764">
                  <c:v>59339</c:v>
                </c:pt>
                <c:pt idx="1765">
                  <c:v>59567</c:v>
                </c:pt>
                <c:pt idx="1766">
                  <c:v>59796</c:v>
                </c:pt>
                <c:pt idx="1767">
                  <c:v>60026</c:v>
                </c:pt>
                <c:pt idx="1768">
                  <c:v>60256</c:v>
                </c:pt>
                <c:pt idx="1769">
                  <c:v>60488</c:v>
                </c:pt>
                <c:pt idx="1770">
                  <c:v>60721</c:v>
                </c:pt>
                <c:pt idx="1771">
                  <c:v>60954</c:v>
                </c:pt>
                <c:pt idx="1772">
                  <c:v>61189</c:v>
                </c:pt>
                <c:pt idx="1773">
                  <c:v>61424</c:v>
                </c:pt>
                <c:pt idx="1774">
                  <c:v>61660</c:v>
                </c:pt>
                <c:pt idx="1775">
                  <c:v>61897</c:v>
                </c:pt>
                <c:pt idx="1776">
                  <c:v>62135</c:v>
                </c:pt>
                <c:pt idx="1777">
                  <c:v>62374</c:v>
                </c:pt>
                <c:pt idx="1778">
                  <c:v>62614</c:v>
                </c:pt>
                <c:pt idx="1779">
                  <c:v>62855</c:v>
                </c:pt>
                <c:pt idx="1780">
                  <c:v>63096</c:v>
                </c:pt>
                <c:pt idx="1781">
                  <c:v>63339</c:v>
                </c:pt>
                <c:pt idx="1782">
                  <c:v>63582</c:v>
                </c:pt>
                <c:pt idx="1783">
                  <c:v>63827</c:v>
                </c:pt>
                <c:pt idx="1784">
                  <c:v>64072</c:v>
                </c:pt>
                <c:pt idx="1785">
                  <c:v>64319</c:v>
                </c:pt>
                <c:pt idx="1786">
                  <c:v>64566</c:v>
                </c:pt>
                <c:pt idx="1787">
                  <c:v>64814</c:v>
                </c:pt>
                <c:pt idx="1788">
                  <c:v>65063</c:v>
                </c:pt>
                <c:pt idx="1789">
                  <c:v>65314</c:v>
                </c:pt>
                <c:pt idx="1790">
                  <c:v>65565</c:v>
                </c:pt>
                <c:pt idx="1791">
                  <c:v>65817</c:v>
                </c:pt>
                <c:pt idx="1792">
                  <c:v>66070</c:v>
                </c:pt>
                <c:pt idx="1793">
                  <c:v>66324</c:v>
                </c:pt>
                <c:pt idx="1794">
                  <c:v>66579</c:v>
                </c:pt>
                <c:pt idx="1795">
                  <c:v>66835</c:v>
                </c:pt>
                <c:pt idx="1796">
                  <c:v>67092</c:v>
                </c:pt>
                <c:pt idx="1797">
                  <c:v>67350</c:v>
                </c:pt>
                <c:pt idx="1798">
                  <c:v>67609</c:v>
                </c:pt>
                <c:pt idx="1799">
                  <c:v>67869</c:v>
                </c:pt>
              </c:numCache>
            </c:numRef>
          </c:xVal>
          <c:yVal>
            <c:numRef>
              <c:f>D5_PR_PMB_50_D!$G$18:$G$1817</c:f>
              <c:numCache>
                <c:formatCode>0.0</c:formatCode>
                <c:ptCount val="1800"/>
                <c:pt idx="0">
                  <c:v>13085.194</c:v>
                </c:pt>
                <c:pt idx="1">
                  <c:v>37714.555999999997</c:v>
                </c:pt>
                <c:pt idx="2">
                  <c:v>64245.515999999996</c:v>
                </c:pt>
                <c:pt idx="3">
                  <c:v>62019.932000000001</c:v>
                </c:pt>
                <c:pt idx="4">
                  <c:v>74818.11</c:v>
                </c:pt>
                <c:pt idx="5">
                  <c:v>94228.487999999998</c:v>
                </c:pt>
                <c:pt idx="6">
                  <c:v>109104.28899999999</c:v>
                </c:pt>
                <c:pt idx="7">
                  <c:v>121591.408</c:v>
                </c:pt>
                <c:pt idx="8">
                  <c:v>138708.55799999999</c:v>
                </c:pt>
                <c:pt idx="9">
                  <c:v>152456.89000000001</c:v>
                </c:pt>
                <c:pt idx="10">
                  <c:v>167127.90599999999</c:v>
                </c:pt>
                <c:pt idx="11">
                  <c:v>182145.50399999999</c:v>
                </c:pt>
                <c:pt idx="12">
                  <c:v>195049.101</c:v>
                </c:pt>
                <c:pt idx="13">
                  <c:v>207226.83799999999</c:v>
                </c:pt>
                <c:pt idx="14">
                  <c:v>222906.21000000002</c:v>
                </c:pt>
                <c:pt idx="15">
                  <c:v>235629.10399999999</c:v>
                </c:pt>
                <c:pt idx="16">
                  <c:v>247403.43100000001</c:v>
                </c:pt>
                <c:pt idx="17">
                  <c:v>261264.31199999998</c:v>
                </c:pt>
                <c:pt idx="18">
                  <c:v>273545.185</c:v>
                </c:pt>
                <c:pt idx="19">
                  <c:v>289065.04000000004</c:v>
                </c:pt>
                <c:pt idx="20">
                  <c:v>301619.80800000002</c:v>
                </c:pt>
                <c:pt idx="21">
                  <c:v>314718.05200000003</c:v>
                </c:pt>
                <c:pt idx="22">
                  <c:v>329951.46799999999</c:v>
                </c:pt>
                <c:pt idx="23">
                  <c:v>343096.63199999998</c:v>
                </c:pt>
                <c:pt idx="24">
                  <c:v>354815.47500000003</c:v>
                </c:pt>
                <c:pt idx="25">
                  <c:v>369830.03200000001</c:v>
                </c:pt>
                <c:pt idx="26">
                  <c:v>382073.03099999996</c:v>
                </c:pt>
                <c:pt idx="27">
                  <c:v>396694.76</c:v>
                </c:pt>
                <c:pt idx="28">
                  <c:v>406874.81399999995</c:v>
                </c:pt>
                <c:pt idx="29">
                  <c:v>419956.5</c:v>
                </c:pt>
                <c:pt idx="30">
                  <c:v>433406.13300000003</c:v>
                </c:pt>
                <c:pt idx="31">
                  <c:v>447411.32799999998</c:v>
                </c:pt>
                <c:pt idx="32">
                  <c:v>461638.64999999997</c:v>
                </c:pt>
                <c:pt idx="33">
                  <c:v>472935.13799999998</c:v>
                </c:pt>
                <c:pt idx="34">
                  <c:v>485220.54</c:v>
                </c:pt>
                <c:pt idx="35">
                  <c:v>499611.13199999998</c:v>
                </c:pt>
                <c:pt idx="36">
                  <c:v>509175.46299999999</c:v>
                </c:pt>
                <c:pt idx="37">
                  <c:v>528858.00800000003</c:v>
                </c:pt>
                <c:pt idx="38">
                  <c:v>538036.94099999999</c:v>
                </c:pt>
                <c:pt idx="39">
                  <c:v>554028.96</c:v>
                </c:pt>
                <c:pt idx="40">
                  <c:v>569231.04399999999</c:v>
                </c:pt>
                <c:pt idx="41">
                  <c:v>575522.22</c:v>
                </c:pt>
                <c:pt idx="42">
                  <c:v>590187.34100000001</c:v>
                </c:pt>
                <c:pt idx="43">
                  <c:v>603069.36800000002</c:v>
                </c:pt>
                <c:pt idx="44">
                  <c:v>614053.53</c:v>
                </c:pt>
                <c:pt idx="45">
                  <c:v>627728.37400000007</c:v>
                </c:pt>
                <c:pt idx="46">
                  <c:v>645663.25199999998</c:v>
                </c:pt>
                <c:pt idx="47">
                  <c:v>653468.83199999994</c:v>
                </c:pt>
                <c:pt idx="48">
                  <c:v>665609.777</c:v>
                </c:pt>
                <c:pt idx="49">
                  <c:v>678737.15</c:v>
                </c:pt>
                <c:pt idx="50">
                  <c:v>694083.78600000008</c:v>
                </c:pt>
                <c:pt idx="51">
                  <c:v>705743.22</c:v>
                </c:pt>
                <c:pt idx="52">
                  <c:v>718683.02100000007</c:v>
                </c:pt>
                <c:pt idx="53">
                  <c:v>731103.24600000004</c:v>
                </c:pt>
                <c:pt idx="54">
                  <c:v>743626.4</c:v>
                </c:pt>
                <c:pt idx="55">
                  <c:v>754950.27999999991</c:v>
                </c:pt>
                <c:pt idx="56">
                  <c:v>773031.66300000006</c:v>
                </c:pt>
                <c:pt idx="57">
                  <c:v>788468.29800000007</c:v>
                </c:pt>
                <c:pt idx="58">
                  <c:v>801430.27600000007</c:v>
                </c:pt>
                <c:pt idx="59">
                  <c:v>809920.14</c:v>
                </c:pt>
                <c:pt idx="60">
                  <c:v>819524.38599999994</c:v>
                </c:pt>
                <c:pt idx="61">
                  <c:v>833365.43599999999</c:v>
                </c:pt>
                <c:pt idx="62">
                  <c:v>845752.19400000002</c:v>
                </c:pt>
                <c:pt idx="63">
                  <c:v>861702.78399999999</c:v>
                </c:pt>
                <c:pt idx="64">
                  <c:v>875914.84499999997</c:v>
                </c:pt>
                <c:pt idx="65">
                  <c:v>882587.44200000004</c:v>
                </c:pt>
                <c:pt idx="66">
                  <c:v>898828.85199999996</c:v>
                </c:pt>
                <c:pt idx="67">
                  <c:v>913804.53599999996</c:v>
                </c:pt>
                <c:pt idx="68">
                  <c:v>921262.26300000004</c:v>
                </c:pt>
                <c:pt idx="69">
                  <c:v>933836.12</c:v>
                </c:pt>
                <c:pt idx="70">
                  <c:v>947280.36700000009</c:v>
                </c:pt>
                <c:pt idx="71">
                  <c:v>964972.79999999993</c:v>
                </c:pt>
                <c:pt idx="72">
                  <c:v>979259.59499999997</c:v>
                </c:pt>
                <c:pt idx="73">
                  <c:v>984852.902</c:v>
                </c:pt>
                <c:pt idx="74">
                  <c:v>996364.27500000002</c:v>
                </c:pt>
                <c:pt idx="75">
                  <c:v>1014025.2119999999</c:v>
                </c:pt>
                <c:pt idx="76">
                  <c:v>1023617.672</c:v>
                </c:pt>
                <c:pt idx="77">
                  <c:v>1037031.138</c:v>
                </c:pt>
                <c:pt idx="78">
                  <c:v>1048060.8470000001</c:v>
                </c:pt>
                <c:pt idx="79">
                  <c:v>1063725.76</c:v>
                </c:pt>
                <c:pt idx="80">
                  <c:v>1077760.4849999999</c:v>
                </c:pt>
                <c:pt idx="81">
                  <c:v>1088859.3859999999</c:v>
                </c:pt>
                <c:pt idx="82">
                  <c:v>1098905.392</c:v>
                </c:pt>
                <c:pt idx="83">
                  <c:v>1113354.7320000001</c:v>
                </c:pt>
                <c:pt idx="84">
                  <c:v>1133412.78</c:v>
                </c:pt>
                <c:pt idx="85">
                  <c:v>1139581.5279999999</c:v>
                </c:pt>
                <c:pt idx="86">
                  <c:v>1154173.0589999999</c:v>
                </c:pt>
                <c:pt idx="87">
                  <c:v>1170217.7520000001</c:v>
                </c:pt>
                <c:pt idx="88">
                  <c:v>1177307.9310000001</c:v>
                </c:pt>
                <c:pt idx="89">
                  <c:v>1195846.1100000001</c:v>
                </c:pt>
                <c:pt idx="90">
                  <c:v>1206990.3299999998</c:v>
                </c:pt>
                <c:pt idx="91">
                  <c:v>1213309.156</c:v>
                </c:pt>
                <c:pt idx="92">
                  <c:v>1225165.1669999999</c:v>
                </c:pt>
                <c:pt idx="93">
                  <c:v>1243865.246</c:v>
                </c:pt>
                <c:pt idx="94">
                  <c:v>1255089.7449999999</c:v>
                </c:pt>
                <c:pt idx="95">
                  <c:v>1270558.656</c:v>
                </c:pt>
                <c:pt idx="96">
                  <c:v>1282531.284</c:v>
                </c:pt>
                <c:pt idx="97">
                  <c:v>1299462.9479999999</c:v>
                </c:pt>
                <c:pt idx="98">
                  <c:v>1314694.0619999999</c:v>
                </c:pt>
                <c:pt idx="99">
                  <c:v>1321159.8</c:v>
                </c:pt>
                <c:pt idx="100">
                  <c:v>1336675.1069999998</c:v>
                </c:pt>
                <c:pt idx="101">
                  <c:v>1346051.568</c:v>
                </c:pt>
                <c:pt idx="102">
                  <c:v>1362966.6580000001</c:v>
                </c:pt>
                <c:pt idx="103">
                  <c:v>1376570.8319999999</c:v>
                </c:pt>
                <c:pt idx="104">
                  <c:v>1385070.12</c:v>
                </c:pt>
                <c:pt idx="105">
                  <c:v>1403958.446</c:v>
                </c:pt>
                <c:pt idx="106">
                  <c:v>1418565.554</c:v>
                </c:pt>
                <c:pt idx="107">
                  <c:v>1432447.956</c:v>
                </c:pt>
                <c:pt idx="108">
                  <c:v>1440962.669</c:v>
                </c:pt>
                <c:pt idx="109">
                  <c:v>1457852</c:v>
                </c:pt>
                <c:pt idx="110">
                  <c:v>1468529.4450000001</c:v>
                </c:pt>
                <c:pt idx="111">
                  <c:v>1485531.824</c:v>
                </c:pt>
                <c:pt idx="112">
                  <c:v>1496498.4369999999</c:v>
                </c:pt>
                <c:pt idx="113">
                  <c:v>1506124.9079999998</c:v>
                </c:pt>
                <c:pt idx="114">
                  <c:v>1519732.7049999998</c:v>
                </c:pt>
                <c:pt idx="115">
                  <c:v>1527574.0719999999</c:v>
                </c:pt>
                <c:pt idx="116">
                  <c:v>1552115.682</c:v>
                </c:pt>
                <c:pt idx="117">
                  <c:v>1559628.0659999999</c:v>
                </c:pt>
                <c:pt idx="118">
                  <c:v>1578050.1939999999</c:v>
                </c:pt>
                <c:pt idx="119">
                  <c:v>1584062.4000000001</c:v>
                </c:pt>
                <c:pt idx="120">
                  <c:v>1605081.0929999999</c:v>
                </c:pt>
                <c:pt idx="121">
                  <c:v>1612010.156</c:v>
                </c:pt>
                <c:pt idx="122">
                  <c:v>1624508.355</c:v>
                </c:pt>
                <c:pt idx="123">
                  <c:v>1641344.476</c:v>
                </c:pt>
                <c:pt idx="124">
                  <c:v>1658718.5</c:v>
                </c:pt>
                <c:pt idx="125">
                  <c:v>1660891.932</c:v>
                </c:pt>
                <c:pt idx="126">
                  <c:v>1674888.5730000001</c:v>
                </c:pt>
                <c:pt idx="127">
                  <c:v>1692989.824</c:v>
                </c:pt>
                <c:pt idx="128">
                  <c:v>1714843.311</c:v>
                </c:pt>
                <c:pt idx="129">
                  <c:v>1730901.9</c:v>
                </c:pt>
                <c:pt idx="130">
                  <c:v>1747123.551</c:v>
                </c:pt>
                <c:pt idx="131">
                  <c:v>1754406.06</c:v>
                </c:pt>
                <c:pt idx="132">
                  <c:v>1773749.5789999999</c:v>
                </c:pt>
                <c:pt idx="133">
                  <c:v>1778525.9880000001</c:v>
                </c:pt>
                <c:pt idx="134">
                  <c:v>1796559.885</c:v>
                </c:pt>
                <c:pt idx="135">
                  <c:v>1801555.824</c:v>
                </c:pt>
                <c:pt idx="136">
                  <c:v>1829125.9080000001</c:v>
                </c:pt>
                <c:pt idx="137">
                  <c:v>1840106.9040000001</c:v>
                </c:pt>
                <c:pt idx="138">
                  <c:v>1854597.77</c:v>
                </c:pt>
                <c:pt idx="139">
                  <c:v>1872136.14</c:v>
                </c:pt>
                <c:pt idx="140">
                  <c:v>1884924.942</c:v>
                </c:pt>
                <c:pt idx="141">
                  <c:v>1898019.4280000001</c:v>
                </c:pt>
                <c:pt idx="142">
                  <c:v>1920824.477</c:v>
                </c:pt>
                <c:pt idx="143">
                  <c:v>1926857.2319999998</c:v>
                </c:pt>
                <c:pt idx="144">
                  <c:v>1932885.8149999999</c:v>
                </c:pt>
                <c:pt idx="145">
                  <c:v>1956002.2960000001</c:v>
                </c:pt>
                <c:pt idx="146">
                  <c:v>1978986.618</c:v>
                </c:pt>
                <c:pt idx="147">
                  <c:v>1982155.12</c:v>
                </c:pt>
                <c:pt idx="148">
                  <c:v>1983020.2890000001</c:v>
                </c:pt>
                <c:pt idx="149">
                  <c:v>2004016.2</c:v>
                </c:pt>
                <c:pt idx="150">
                  <c:v>2007658.0989999999</c:v>
                </c:pt>
                <c:pt idx="151">
                  <c:v>2032139.9840000002</c:v>
                </c:pt>
                <c:pt idx="152">
                  <c:v>2038063.7339999999</c:v>
                </c:pt>
                <c:pt idx="153">
                  <c:v>2061721.662</c:v>
                </c:pt>
                <c:pt idx="154">
                  <c:v>2072670.2300000002</c:v>
                </c:pt>
                <c:pt idx="155">
                  <c:v>2078535.888</c:v>
                </c:pt>
                <c:pt idx="156">
                  <c:v>2084349.7409999999</c:v>
                </c:pt>
                <c:pt idx="157">
                  <c:v>2091697.378</c:v>
                </c:pt>
                <c:pt idx="158">
                  <c:v>2108489.6189999999</c:v>
                </c:pt>
                <c:pt idx="159">
                  <c:v>2119011.84</c:v>
                </c:pt>
                <c:pt idx="160">
                  <c:v>2128246.9249999998</c:v>
                </c:pt>
                <c:pt idx="161">
                  <c:v>2139899.9580000001</c:v>
                </c:pt>
                <c:pt idx="162">
                  <c:v>2150721.1039999998</c:v>
                </c:pt>
                <c:pt idx="163">
                  <c:v>2168906.7239999999</c:v>
                </c:pt>
                <c:pt idx="164">
                  <c:v>2177432.5649999999</c:v>
                </c:pt>
                <c:pt idx="165">
                  <c:v>2196565.2859999998</c:v>
                </c:pt>
                <c:pt idx="166">
                  <c:v>2205321.84</c:v>
                </c:pt>
                <c:pt idx="167">
                  <c:v>2218502.3279999997</c:v>
                </c:pt>
                <c:pt idx="168">
                  <c:v>2218693.6850000001</c:v>
                </c:pt>
                <c:pt idx="169">
                  <c:v>2228017.79</c:v>
                </c:pt>
                <c:pt idx="170">
                  <c:v>2242626.5249999999</c:v>
                </c:pt>
                <c:pt idx="171">
                  <c:v>2238312.7119999998</c:v>
                </c:pt>
                <c:pt idx="172">
                  <c:v>2245425.9930000002</c:v>
                </c:pt>
                <c:pt idx="173">
                  <c:v>2256905.9760000003</c:v>
                </c:pt>
                <c:pt idx="174">
                  <c:v>2255302</c:v>
                </c:pt>
                <c:pt idx="175">
                  <c:v>2276718.048</c:v>
                </c:pt>
                <c:pt idx="176">
                  <c:v>2281922.5860000001</c:v>
                </c:pt>
                <c:pt idx="177">
                  <c:v>2286925.844</c:v>
                </c:pt>
                <c:pt idx="178">
                  <c:v>2300445.7080000001</c:v>
                </c:pt>
                <c:pt idx="179">
                  <c:v>2302856.46</c:v>
                </c:pt>
                <c:pt idx="180">
                  <c:v>2310755.6859999998</c:v>
                </c:pt>
                <c:pt idx="181">
                  <c:v>2318588.6359999999</c:v>
                </c:pt>
                <c:pt idx="182">
                  <c:v>2326961.9369999999</c:v>
                </c:pt>
                <c:pt idx="183">
                  <c:v>2341022.6159999999</c:v>
                </c:pt>
                <c:pt idx="184">
                  <c:v>2340827.2000000002</c:v>
                </c:pt>
                <c:pt idx="185">
                  <c:v>2351296.6799999997</c:v>
                </c:pt>
                <c:pt idx="186">
                  <c:v>2353935.6170000001</c:v>
                </c:pt>
                <c:pt idx="187">
                  <c:v>2365654.9480000003</c:v>
                </c:pt>
                <c:pt idx="188">
                  <c:v>2377288.1159999999</c:v>
                </c:pt>
                <c:pt idx="189">
                  <c:v>2377193.9300000002</c:v>
                </c:pt>
                <c:pt idx="190">
                  <c:v>2386566.5830000001</c:v>
                </c:pt>
                <c:pt idx="191">
                  <c:v>2403124.4159999997</c:v>
                </c:pt>
                <c:pt idx="192">
                  <c:v>2410003.5449999999</c:v>
                </c:pt>
                <c:pt idx="193">
                  <c:v>2434455.9479999999</c:v>
                </c:pt>
                <c:pt idx="194">
                  <c:v>2441851.0350000001</c:v>
                </c:pt>
                <c:pt idx="195">
                  <c:v>2453559.36</c:v>
                </c:pt>
                <c:pt idx="196">
                  <c:v>2452673.0490000001</c:v>
                </c:pt>
                <c:pt idx="197">
                  <c:v>2470215.5279999999</c:v>
                </c:pt>
                <c:pt idx="198">
                  <c:v>2482554.054</c:v>
                </c:pt>
                <c:pt idx="199">
                  <c:v>2492230.2000000002</c:v>
                </c:pt>
                <c:pt idx="200">
                  <c:v>2508385.7310000001</c:v>
                </c:pt>
                <c:pt idx="201">
                  <c:v>2515800.7180000003</c:v>
                </c:pt>
                <c:pt idx="202">
                  <c:v>2524137.1189999999</c:v>
                </c:pt>
                <c:pt idx="203">
                  <c:v>2539643.736</c:v>
                </c:pt>
                <c:pt idx="204">
                  <c:v>2546407.7050000001</c:v>
                </c:pt>
                <c:pt idx="205">
                  <c:v>2550630.818</c:v>
                </c:pt>
                <c:pt idx="206">
                  <c:v>2563638.4890000001</c:v>
                </c:pt>
                <c:pt idx="207">
                  <c:v>2579353.7119999998</c:v>
                </c:pt>
                <c:pt idx="208">
                  <c:v>2581155.4339999999</c:v>
                </c:pt>
                <c:pt idx="209">
                  <c:v>2598657.6</c:v>
                </c:pt>
                <c:pt idx="210">
                  <c:v>2607252.0950000002</c:v>
                </c:pt>
                <c:pt idx="211">
                  <c:v>2612915.264</c:v>
                </c:pt>
                <c:pt idx="212">
                  <c:v>2626032.057</c:v>
                </c:pt>
                <c:pt idx="213">
                  <c:v>2651389.38</c:v>
                </c:pt>
                <c:pt idx="214">
                  <c:v>2650842.7149999999</c:v>
                </c:pt>
                <c:pt idx="215">
                  <c:v>2667524.8319999999</c:v>
                </c:pt>
                <c:pt idx="216">
                  <c:v>2673069.3640000001</c:v>
                </c:pt>
                <c:pt idx="217">
                  <c:v>2689154.9139999999</c:v>
                </c:pt>
                <c:pt idx="218">
                  <c:v>2692348.551</c:v>
                </c:pt>
                <c:pt idx="219">
                  <c:v>2704745.56</c:v>
                </c:pt>
                <c:pt idx="220">
                  <c:v>2718557.023</c:v>
                </c:pt>
                <c:pt idx="221">
                  <c:v>2727836.7659999998</c:v>
                </c:pt>
                <c:pt idx="222">
                  <c:v>2737709.2289999998</c:v>
                </c:pt>
                <c:pt idx="223">
                  <c:v>2753953.6639999999</c:v>
                </c:pt>
                <c:pt idx="224">
                  <c:v>2759169.15</c:v>
                </c:pt>
                <c:pt idx="225">
                  <c:v>2773685.57</c:v>
                </c:pt>
                <c:pt idx="226">
                  <c:v>2775176.696</c:v>
                </c:pt>
                <c:pt idx="227">
                  <c:v>2798920.932</c:v>
                </c:pt>
                <c:pt idx="228">
                  <c:v>2808134.2549999999</c:v>
                </c:pt>
                <c:pt idx="229">
                  <c:v>2817251.14</c:v>
                </c:pt>
                <c:pt idx="230">
                  <c:v>2834302.3170000003</c:v>
                </c:pt>
                <c:pt idx="231">
                  <c:v>2847253.872</c:v>
                </c:pt>
                <c:pt idx="232">
                  <c:v>2853786.0970000001</c:v>
                </c:pt>
                <c:pt idx="233">
                  <c:v>2860307.6580000003</c:v>
                </c:pt>
                <c:pt idx="234">
                  <c:v>2870021.16</c:v>
                </c:pt>
                <c:pt idx="235">
                  <c:v>2880279.9359999998</c:v>
                </c:pt>
                <c:pt idx="236">
                  <c:v>2888797.977</c:v>
                </c:pt>
                <c:pt idx="237">
                  <c:v>2907467.9760000003</c:v>
                </c:pt>
                <c:pt idx="238">
                  <c:v>2912235.3149999999</c:v>
                </c:pt>
                <c:pt idx="239">
                  <c:v>2922633.5999999996</c:v>
                </c:pt>
                <c:pt idx="240">
                  <c:v>2934794.611</c:v>
                </c:pt>
                <c:pt idx="241">
                  <c:v>2948710.952</c:v>
                </c:pt>
                <c:pt idx="242">
                  <c:v>2955812.3909999998</c:v>
                </c:pt>
                <c:pt idx="243">
                  <c:v>2967566.5519999997</c:v>
                </c:pt>
                <c:pt idx="244">
                  <c:v>2987654.46</c:v>
                </c:pt>
                <c:pt idx="245">
                  <c:v>3001846.7340000002</c:v>
                </c:pt>
                <c:pt idx="246">
                  <c:v>3007730.1150000002</c:v>
                </c:pt>
                <c:pt idx="247">
                  <c:v>3022062.7759999996</c:v>
                </c:pt>
                <c:pt idx="248">
                  <c:v>3026698.8329999996</c:v>
                </c:pt>
                <c:pt idx="249">
                  <c:v>3043723.25</c:v>
                </c:pt>
                <c:pt idx="250">
                  <c:v>3061817.7270000004</c:v>
                </c:pt>
                <c:pt idx="251">
                  <c:v>3075890.0760000004</c:v>
                </c:pt>
                <c:pt idx="252">
                  <c:v>3086301.713</c:v>
                </c:pt>
                <c:pt idx="253">
                  <c:v>3094185.5819999999</c:v>
                </c:pt>
                <c:pt idx="254">
                  <c:v>3104241.48</c:v>
                </c:pt>
                <c:pt idx="255">
                  <c:v>3114683.392</c:v>
                </c:pt>
                <c:pt idx="256">
                  <c:v>3126009.477</c:v>
                </c:pt>
                <c:pt idx="257">
                  <c:v>3126514.9499999997</c:v>
                </c:pt>
                <c:pt idx="258">
                  <c:v>3138415.9240000001</c:v>
                </c:pt>
                <c:pt idx="259">
                  <c:v>3144232</c:v>
                </c:pt>
                <c:pt idx="260">
                  <c:v>3165647.5979999998</c:v>
                </c:pt>
                <c:pt idx="261">
                  <c:v>3164955.8080000002</c:v>
                </c:pt>
                <c:pt idx="262">
                  <c:v>3179121.1189999999</c:v>
                </c:pt>
                <c:pt idx="263">
                  <c:v>3171249.0480000004</c:v>
                </c:pt>
                <c:pt idx="264">
                  <c:v>3194873.6550000003</c:v>
                </c:pt>
                <c:pt idx="265">
                  <c:v>3216016.0759999999</c:v>
                </c:pt>
                <c:pt idx="266">
                  <c:v>3217550.25</c:v>
                </c:pt>
                <c:pt idx="267">
                  <c:v>3235596.9639999997</c:v>
                </c:pt>
                <c:pt idx="268">
                  <c:v>3243814.5100000002</c:v>
                </c:pt>
                <c:pt idx="269">
                  <c:v>3239219.43</c:v>
                </c:pt>
                <c:pt idx="270">
                  <c:v>3260590.1580000003</c:v>
                </c:pt>
                <c:pt idx="271">
                  <c:v>3253652.8480000002</c:v>
                </c:pt>
                <c:pt idx="272">
                  <c:v>3288866.7629999998</c:v>
                </c:pt>
                <c:pt idx="273">
                  <c:v>3277626.9079999998</c:v>
                </c:pt>
                <c:pt idx="274">
                  <c:v>3304384.05</c:v>
                </c:pt>
                <c:pt idx="275">
                  <c:v>3311259.7679999997</c:v>
                </c:pt>
                <c:pt idx="276">
                  <c:v>3307127.0989999999</c:v>
                </c:pt>
                <c:pt idx="277">
                  <c:v>3326891.8859999999</c:v>
                </c:pt>
                <c:pt idx="278">
                  <c:v>3329745.588</c:v>
                </c:pt>
                <c:pt idx="279">
                  <c:v>3337146.6799999997</c:v>
                </c:pt>
                <c:pt idx="280">
                  <c:v>3346235.3909999998</c:v>
                </c:pt>
                <c:pt idx="281">
                  <c:v>3351186.7620000001</c:v>
                </c:pt>
                <c:pt idx="282">
                  <c:v>3359239.9980000001</c:v>
                </c:pt>
                <c:pt idx="283">
                  <c:v>3345164.716</c:v>
                </c:pt>
                <c:pt idx="284">
                  <c:v>3376646.37</c:v>
                </c:pt>
                <c:pt idx="285">
                  <c:v>3393227.2660000003</c:v>
                </c:pt>
                <c:pt idx="286">
                  <c:v>3387782.727</c:v>
                </c:pt>
                <c:pt idx="287">
                  <c:v>3387715.7760000001</c:v>
                </c:pt>
                <c:pt idx="288">
                  <c:v>3404648.8879999998</c:v>
                </c:pt>
                <c:pt idx="289">
                  <c:v>3422133.4</c:v>
                </c:pt>
                <c:pt idx="290">
                  <c:v>3430108.0830000001</c:v>
                </c:pt>
                <c:pt idx="291">
                  <c:v>3440621.6919999998</c:v>
                </c:pt>
                <c:pt idx="292">
                  <c:v>3435707.452</c:v>
                </c:pt>
                <c:pt idx="293">
                  <c:v>3452314.1100000003</c:v>
                </c:pt>
                <c:pt idx="294">
                  <c:v>3459947.3250000002</c:v>
                </c:pt>
                <c:pt idx="295">
                  <c:v>3463160.9280000003</c:v>
                </c:pt>
                <c:pt idx="296">
                  <c:v>3464474.7059999998</c:v>
                </c:pt>
                <c:pt idx="297">
                  <c:v>3464527.736</c:v>
                </c:pt>
                <c:pt idx="298">
                  <c:v>3478978.0220000003</c:v>
                </c:pt>
                <c:pt idx="299">
                  <c:v>3496393.5</c:v>
                </c:pt>
                <c:pt idx="300">
                  <c:v>3503145.4569999999</c:v>
                </c:pt>
                <c:pt idx="301">
                  <c:v>3521743.102</c:v>
                </c:pt>
                <c:pt idx="302">
                  <c:v>3540128.3760000002</c:v>
                </c:pt>
                <c:pt idx="303">
                  <c:v>3544073.648</c:v>
                </c:pt>
                <c:pt idx="304">
                  <c:v>3546623.57</c:v>
                </c:pt>
                <c:pt idx="305">
                  <c:v>3551164.5779999997</c:v>
                </c:pt>
                <c:pt idx="306">
                  <c:v>3558072.898</c:v>
                </c:pt>
                <c:pt idx="307">
                  <c:v>3577634.676</c:v>
                </c:pt>
                <c:pt idx="308">
                  <c:v>3576831.9720000001</c:v>
                </c:pt>
                <c:pt idx="309">
                  <c:v>3594541.45</c:v>
                </c:pt>
                <c:pt idx="310">
                  <c:v>3582764.162</c:v>
                </c:pt>
                <c:pt idx="311">
                  <c:v>3604732.872</c:v>
                </c:pt>
                <c:pt idx="312">
                  <c:v>3599716.909</c:v>
                </c:pt>
                <c:pt idx="313">
                  <c:v>3610744.4040000001</c:v>
                </c:pt>
                <c:pt idx="314">
                  <c:v>3637868.85</c:v>
                </c:pt>
                <c:pt idx="315">
                  <c:v>3642227.06</c:v>
                </c:pt>
                <c:pt idx="316">
                  <c:v>3652630.281</c:v>
                </c:pt>
                <c:pt idx="317">
                  <c:v>3657491.31</c:v>
                </c:pt>
                <c:pt idx="318">
                  <c:v>3652853.6879999996</c:v>
                </c:pt>
                <c:pt idx="319">
                  <c:v>3671745.28</c:v>
                </c:pt>
                <c:pt idx="320">
                  <c:v>3669881.2919999999</c:v>
                </c:pt>
                <c:pt idx="321">
                  <c:v>3684253.8039999995</c:v>
                </c:pt>
                <c:pt idx="322">
                  <c:v>3700775.4070000001</c:v>
                </c:pt>
                <c:pt idx="323">
                  <c:v>3708239.2920000004</c:v>
                </c:pt>
                <c:pt idx="324">
                  <c:v>3720165.15</c:v>
                </c:pt>
                <c:pt idx="325">
                  <c:v>3729378.06</c:v>
                </c:pt>
                <c:pt idx="326">
                  <c:v>3751614.429</c:v>
                </c:pt>
                <c:pt idx="327">
                  <c:v>3753562.1359999999</c:v>
                </c:pt>
                <c:pt idx="328">
                  <c:v>3771919.1999999997</c:v>
                </c:pt>
                <c:pt idx="329">
                  <c:v>3781464.39</c:v>
                </c:pt>
                <c:pt idx="330">
                  <c:v>3783082.412</c:v>
                </c:pt>
                <c:pt idx="331">
                  <c:v>3799941.8560000001</c:v>
                </c:pt>
                <c:pt idx="332">
                  <c:v>3788980.227</c:v>
                </c:pt>
                <c:pt idx="333">
                  <c:v>3764284.8760000002</c:v>
                </c:pt>
                <c:pt idx="334">
                  <c:v>3804282.1100000003</c:v>
                </c:pt>
                <c:pt idx="335">
                  <c:v>3800201.3279999997</c:v>
                </c:pt>
                <c:pt idx="336">
                  <c:v>3813687.46</c:v>
                </c:pt>
                <c:pt idx="337">
                  <c:v>3819525.7359999996</c:v>
                </c:pt>
                <c:pt idx="338">
                  <c:v>3825899.7600000002</c:v>
                </c:pt>
                <c:pt idx="339">
                  <c:v>3835861.3</c:v>
                </c:pt>
                <c:pt idx="340">
                  <c:v>3827085.966</c:v>
                </c:pt>
                <c:pt idx="341">
                  <c:v>3876556.32</c:v>
                </c:pt>
                <c:pt idx="342">
                  <c:v>3845991.7719999999</c:v>
                </c:pt>
                <c:pt idx="343">
                  <c:v>3856743.6159999999</c:v>
                </c:pt>
                <c:pt idx="344">
                  <c:v>3892208.2350000003</c:v>
                </c:pt>
                <c:pt idx="345">
                  <c:v>3908549.9020000002</c:v>
                </c:pt>
                <c:pt idx="346">
                  <c:v>3908884.2120000003</c:v>
                </c:pt>
                <c:pt idx="347">
                  <c:v>3915420.0360000003</c:v>
                </c:pt>
                <c:pt idx="348">
                  <c:v>3907873.0559999999</c:v>
                </c:pt>
                <c:pt idx="349">
                  <c:v>3901837.8000000003</c:v>
                </c:pt>
                <c:pt idx="350">
                  <c:v>3914517.321</c:v>
                </c:pt>
                <c:pt idx="351">
                  <c:v>3926669.1199999996</c:v>
                </c:pt>
                <c:pt idx="352">
                  <c:v>3931525.145</c:v>
                </c:pt>
                <c:pt idx="353">
                  <c:v>3947687.9939999999</c:v>
                </c:pt>
                <c:pt idx="354">
                  <c:v>4000794.2650000001</c:v>
                </c:pt>
                <c:pt idx="355">
                  <c:v>3963588.656</c:v>
                </c:pt>
                <c:pt idx="356">
                  <c:v>3989605.662</c:v>
                </c:pt>
                <c:pt idx="357">
                  <c:v>4003062.92</c:v>
                </c:pt>
                <c:pt idx="358">
                  <c:v>3989787.7850000001</c:v>
                </c:pt>
                <c:pt idx="359">
                  <c:v>4015116.3600000003</c:v>
                </c:pt>
                <c:pt idx="360">
                  <c:v>4029513.4069999997</c:v>
                </c:pt>
                <c:pt idx="361">
                  <c:v>4067658.25</c:v>
                </c:pt>
                <c:pt idx="362">
                  <c:v>4012246.6230000001</c:v>
                </c:pt>
                <c:pt idx="363">
                  <c:v>4052161.932</c:v>
                </c:pt>
                <c:pt idx="364">
                  <c:v>4054348.0949999997</c:v>
                </c:pt>
                <c:pt idx="365">
                  <c:v>4058756.2679999997</c:v>
                </c:pt>
                <c:pt idx="366">
                  <c:v>4055922.8870000001</c:v>
                </c:pt>
                <c:pt idx="367">
                  <c:v>4067168.7519999999</c:v>
                </c:pt>
                <c:pt idx="368">
                  <c:v>4085131.8419999997</c:v>
                </c:pt>
                <c:pt idx="369">
                  <c:v>4070898.73</c:v>
                </c:pt>
                <c:pt idx="370">
                  <c:v>4104557.0159999998</c:v>
                </c:pt>
                <c:pt idx="371">
                  <c:v>4119714.7439999999</c:v>
                </c:pt>
                <c:pt idx="372">
                  <c:v>4106586.7680000002</c:v>
                </c:pt>
                <c:pt idx="373">
                  <c:v>4111047.27</c:v>
                </c:pt>
                <c:pt idx="374">
                  <c:v>4117668.7500000005</c:v>
                </c:pt>
                <c:pt idx="375">
                  <c:v>4130210.3520000004</c:v>
                </c:pt>
                <c:pt idx="376">
                  <c:v>4152253.1179999998</c:v>
                </c:pt>
                <c:pt idx="377">
                  <c:v>4137762.2579999999</c:v>
                </c:pt>
                <c:pt idx="378">
                  <c:v>4157489.7699999996</c:v>
                </c:pt>
                <c:pt idx="379">
                  <c:v>4149207.8400000003</c:v>
                </c:pt>
                <c:pt idx="380">
                  <c:v>4155741.8790000002</c:v>
                </c:pt>
                <c:pt idx="381">
                  <c:v>4158159.0060000001</c:v>
                </c:pt>
                <c:pt idx="382">
                  <c:v>4192967.9509999999</c:v>
                </c:pt>
                <c:pt idx="383">
                  <c:v>4193446.6559999995</c:v>
                </c:pt>
                <c:pt idx="384">
                  <c:v>4181394.9099999997</c:v>
                </c:pt>
                <c:pt idx="385">
                  <c:v>4193928.986</c:v>
                </c:pt>
                <c:pt idx="386">
                  <c:v>4186056.7079999996</c:v>
                </c:pt>
                <c:pt idx="387">
                  <c:v>4227670.892</c:v>
                </c:pt>
                <c:pt idx="388">
                  <c:v>4219213.4230000004</c:v>
                </c:pt>
                <c:pt idx="389">
                  <c:v>4231870.1100000003</c:v>
                </c:pt>
                <c:pt idx="390">
                  <c:v>4235532.5240000002</c:v>
                </c:pt>
                <c:pt idx="391">
                  <c:v>4231186.4560000002</c:v>
                </c:pt>
                <c:pt idx="392">
                  <c:v>4262207.6160000004</c:v>
                </c:pt>
                <c:pt idx="393">
                  <c:v>4263122.1579999998</c:v>
                </c:pt>
                <c:pt idx="394">
                  <c:v>4257518.9550000001</c:v>
                </c:pt>
                <c:pt idx="395">
                  <c:v>4279985.82</c:v>
                </c:pt>
                <c:pt idx="396">
                  <c:v>4286113.6320000002</c:v>
                </c:pt>
                <c:pt idx="397">
                  <c:v>4282286.1740000006</c:v>
                </c:pt>
                <c:pt idx="398">
                  <c:v>4309715.1089999992</c:v>
                </c:pt>
                <c:pt idx="399">
                  <c:v>4306432</c:v>
                </c:pt>
                <c:pt idx="400">
                  <c:v>4326716.6169999996</c:v>
                </c:pt>
                <c:pt idx="401">
                  <c:v>4399830.102</c:v>
                </c:pt>
                <c:pt idx="402">
                  <c:v>4368089.5959999999</c:v>
                </c:pt>
                <c:pt idx="403">
                  <c:v>4364863.2680000002</c:v>
                </c:pt>
                <c:pt idx="404">
                  <c:v>4388648.4450000003</c:v>
                </c:pt>
                <c:pt idx="405">
                  <c:v>4418094.0299999993</c:v>
                </c:pt>
                <c:pt idx="406">
                  <c:v>4420711.4929999998</c:v>
                </c:pt>
                <c:pt idx="407">
                  <c:v>4435863.3119999999</c:v>
                </c:pt>
                <c:pt idx="408">
                  <c:v>4451480.335</c:v>
                </c:pt>
                <c:pt idx="409">
                  <c:v>4451820.59</c:v>
                </c:pt>
                <c:pt idx="410">
                  <c:v>4464649.4340000004</c:v>
                </c:pt>
                <c:pt idx="411">
                  <c:v>4479583.3</c:v>
                </c:pt>
                <c:pt idx="412">
                  <c:v>4480626.2620000001</c:v>
                </c:pt>
                <c:pt idx="413">
                  <c:v>4495535.7479999997</c:v>
                </c:pt>
                <c:pt idx="414">
                  <c:v>4494273.21</c:v>
                </c:pt>
                <c:pt idx="415">
                  <c:v>4502199.1039999994</c:v>
                </c:pt>
                <c:pt idx="416">
                  <c:v>4526244.3509999998</c:v>
                </c:pt>
                <c:pt idx="417">
                  <c:v>4528423.4820000008</c:v>
                </c:pt>
                <c:pt idx="418">
                  <c:v>4565532.9400000004</c:v>
                </c:pt>
                <c:pt idx="419">
                  <c:v>4581430.1399999997</c:v>
                </c:pt>
                <c:pt idx="420">
                  <c:v>4602950.0329999998</c:v>
                </c:pt>
                <c:pt idx="421">
                  <c:v>4639861.3040000005</c:v>
                </c:pt>
                <c:pt idx="422">
                  <c:v>4635502.182</c:v>
                </c:pt>
                <c:pt idx="423">
                  <c:v>4623441.0080000004</c:v>
                </c:pt>
                <c:pt idx="424">
                  <c:v>4669659.875</c:v>
                </c:pt>
                <c:pt idx="425">
                  <c:v>4656620.91</c:v>
                </c:pt>
                <c:pt idx="426">
                  <c:v>4686520.1390000004</c:v>
                </c:pt>
                <c:pt idx="427">
                  <c:v>4696137.9799999995</c:v>
                </c:pt>
                <c:pt idx="428">
                  <c:v>4679627.2379999999</c:v>
                </c:pt>
                <c:pt idx="429">
                  <c:v>4692172.04</c:v>
                </c:pt>
                <c:pt idx="430">
                  <c:v>4724360.3830000004</c:v>
                </c:pt>
                <c:pt idx="431">
                  <c:v>4715098.9919999996</c:v>
                </c:pt>
                <c:pt idx="432">
                  <c:v>4714030.7309999997</c:v>
                </c:pt>
                <c:pt idx="433">
                  <c:v>4769888.284</c:v>
                </c:pt>
                <c:pt idx="434">
                  <c:v>4754683.1100000003</c:v>
                </c:pt>
                <c:pt idx="435">
                  <c:v>4797812.8879999993</c:v>
                </c:pt>
                <c:pt idx="436">
                  <c:v>4808222.7260000007</c:v>
                </c:pt>
                <c:pt idx="437">
                  <c:v>4804092.6239999998</c:v>
                </c:pt>
                <c:pt idx="438">
                  <c:v>4817396.352</c:v>
                </c:pt>
                <c:pt idx="439">
                  <c:v>4827754.3600000003</c:v>
                </c:pt>
                <c:pt idx="440">
                  <c:v>4836949.7399999993</c:v>
                </c:pt>
                <c:pt idx="441">
                  <c:v>4839562.3119999999</c:v>
                </c:pt>
                <c:pt idx="442">
                  <c:v>4893611.9040000001</c:v>
                </c:pt>
                <c:pt idx="443">
                  <c:v>4876889.34</c:v>
                </c:pt>
                <c:pt idx="444">
                  <c:v>4879279.4850000003</c:v>
                </c:pt>
                <c:pt idx="445">
                  <c:v>4922535.45</c:v>
                </c:pt>
                <c:pt idx="446">
                  <c:v>4894470.7530000005</c:v>
                </c:pt>
                <c:pt idx="447">
                  <c:v>4934854.3999999994</c:v>
                </c:pt>
                <c:pt idx="448">
                  <c:v>4940001.2699999996</c:v>
                </c:pt>
                <c:pt idx="449">
                  <c:v>4949245.8</c:v>
                </c:pt>
                <c:pt idx="450">
                  <c:v>4961814.0549999997</c:v>
                </c:pt>
                <c:pt idx="451">
                  <c:v>4963233.9119999995</c:v>
                </c:pt>
                <c:pt idx="452">
                  <c:v>5006258.3790000007</c:v>
                </c:pt>
                <c:pt idx="453">
                  <c:v>5022393.6140000001</c:v>
                </c:pt>
                <c:pt idx="454">
                  <c:v>5008296.0200000005</c:v>
                </c:pt>
                <c:pt idx="455">
                  <c:v>4985517.7680000002</c:v>
                </c:pt>
                <c:pt idx="456">
                  <c:v>4983889.3619999997</c:v>
                </c:pt>
                <c:pt idx="457">
                  <c:v>5018196.9960000003</c:v>
                </c:pt>
                <c:pt idx="458">
                  <c:v>5016004.7850000001</c:v>
                </c:pt>
                <c:pt idx="459">
                  <c:v>5028950</c:v>
                </c:pt>
                <c:pt idx="460">
                  <c:v>5036902.1349999998</c:v>
                </c:pt>
                <c:pt idx="461">
                  <c:v>5044536.8820000002</c:v>
                </c:pt>
                <c:pt idx="462">
                  <c:v>5075948.1730000004</c:v>
                </c:pt>
                <c:pt idx="463">
                  <c:v>5091098.4799999995</c:v>
                </c:pt>
                <c:pt idx="464">
                  <c:v>5086836.3450000007</c:v>
                </c:pt>
                <c:pt idx="465">
                  <c:v>5126683.1560000004</c:v>
                </c:pt>
                <c:pt idx="466">
                  <c:v>5112448.8760000002</c:v>
                </c:pt>
                <c:pt idx="467">
                  <c:v>5136519.4919999996</c:v>
                </c:pt>
                <c:pt idx="468">
                  <c:v>5182060.2609999999</c:v>
                </c:pt>
                <c:pt idx="469">
                  <c:v>5157637.59</c:v>
                </c:pt>
                <c:pt idx="470">
                  <c:v>5187060.3569999998</c:v>
                </c:pt>
                <c:pt idx="471">
                  <c:v>5167388.0319999997</c:v>
                </c:pt>
                <c:pt idx="472">
                  <c:v>5201617.8939999994</c:v>
                </c:pt>
                <c:pt idx="473">
                  <c:v>5198503.5180000002</c:v>
                </c:pt>
                <c:pt idx="474">
                  <c:v>5208419.1750000007</c:v>
                </c:pt>
                <c:pt idx="475">
                  <c:v>5220459.5520000001</c:v>
                </c:pt>
                <c:pt idx="476">
                  <c:v>5227349.9850000003</c:v>
                </c:pt>
                <c:pt idx="477">
                  <c:v>5245719.7019999996</c:v>
                </c:pt>
                <c:pt idx="478">
                  <c:v>5249673.7870000005</c:v>
                </c:pt>
                <c:pt idx="479">
                  <c:v>5254543.68</c:v>
                </c:pt>
                <c:pt idx="480">
                  <c:v>5299344.8689999999</c:v>
                </c:pt>
                <c:pt idx="481">
                  <c:v>5278422.4879999999</c:v>
                </c:pt>
                <c:pt idx="482">
                  <c:v>5352720.4709999999</c:v>
                </c:pt>
                <c:pt idx="483">
                  <c:v>5314807.3880000003</c:v>
                </c:pt>
                <c:pt idx="484">
                  <c:v>5323320.7149999999</c:v>
                </c:pt>
                <c:pt idx="485">
                  <c:v>5349664.4400000004</c:v>
                </c:pt>
                <c:pt idx="486">
                  <c:v>5347924.2680000002</c:v>
                </c:pt>
                <c:pt idx="487">
                  <c:v>5360836.16</c:v>
                </c:pt>
                <c:pt idx="488">
                  <c:v>5367266.9339999994</c:v>
                </c:pt>
                <c:pt idx="489">
                  <c:v>5361155.17</c:v>
                </c:pt>
                <c:pt idx="490">
                  <c:v>5396067.9050000003</c:v>
                </c:pt>
                <c:pt idx="491">
                  <c:v>5457709.7520000003</c:v>
                </c:pt>
                <c:pt idx="492">
                  <c:v>5427116.5499999998</c:v>
                </c:pt>
                <c:pt idx="493">
                  <c:v>5438733.5080000004</c:v>
                </c:pt>
                <c:pt idx="494">
                  <c:v>5441012.2799999993</c:v>
                </c:pt>
                <c:pt idx="495">
                  <c:v>5442048.5120000001</c:v>
                </c:pt>
                <c:pt idx="496">
                  <c:v>5472383.5039999997</c:v>
                </c:pt>
                <c:pt idx="497">
                  <c:v>5490292.6319999993</c:v>
                </c:pt>
                <c:pt idx="498">
                  <c:v>5515040.8140000002</c:v>
                </c:pt>
                <c:pt idx="499">
                  <c:v>5481562</c:v>
                </c:pt>
                <c:pt idx="500">
                  <c:v>5544104.5769999996</c:v>
                </c:pt>
                <c:pt idx="501">
                  <c:v>5532054.0559999999</c:v>
                </c:pt>
                <c:pt idx="502">
                  <c:v>5543666.6179999998</c:v>
                </c:pt>
                <c:pt idx="503">
                  <c:v>5547259.8720000004</c:v>
                </c:pt>
                <c:pt idx="504">
                  <c:v>5553230.4799999995</c:v>
                </c:pt>
                <c:pt idx="505">
                  <c:v>5559964.432</c:v>
                </c:pt>
                <c:pt idx="506">
                  <c:v>5572950.591</c:v>
                </c:pt>
                <c:pt idx="507">
                  <c:v>5579594.1239999998</c:v>
                </c:pt>
                <c:pt idx="508">
                  <c:v>5581932.7209999999</c:v>
                </c:pt>
                <c:pt idx="509">
                  <c:v>5631421.0200000005</c:v>
                </c:pt>
                <c:pt idx="510">
                  <c:v>5642470.176</c:v>
                </c:pt>
                <c:pt idx="511">
                  <c:v>5636060.6720000003</c:v>
                </c:pt>
                <c:pt idx="512">
                  <c:v>5673641.4900000002</c:v>
                </c:pt>
                <c:pt idx="513">
                  <c:v>5676771.7419999996</c:v>
                </c:pt>
                <c:pt idx="514">
                  <c:v>5698463.1550000003</c:v>
                </c:pt>
                <c:pt idx="515">
                  <c:v>5690536.2360000005</c:v>
                </c:pt>
                <c:pt idx="516">
                  <c:v>5707997.9550000001</c:v>
                </c:pt>
                <c:pt idx="517">
                  <c:v>5724277.1039999994</c:v>
                </c:pt>
                <c:pt idx="518">
                  <c:v>5731796.5560000008</c:v>
                </c:pt>
                <c:pt idx="519">
                  <c:v>5745627.1600000001</c:v>
                </c:pt>
                <c:pt idx="520">
                  <c:v>5778855.4129999997</c:v>
                </c:pt>
                <c:pt idx="521">
                  <c:v>5763508.4879999999</c:v>
                </c:pt>
                <c:pt idx="522">
                  <c:v>5819890.1310000001</c:v>
                </c:pt>
                <c:pt idx="523">
                  <c:v>5833466.1559999995</c:v>
                </c:pt>
                <c:pt idx="524">
                  <c:v>5831022.2250000006</c:v>
                </c:pt>
                <c:pt idx="525">
                  <c:v>5872676.9100000001</c:v>
                </c:pt>
                <c:pt idx="526">
                  <c:v>5858800.2359999996</c:v>
                </c:pt>
                <c:pt idx="527">
                  <c:v>5873581.2960000001</c:v>
                </c:pt>
                <c:pt idx="528">
                  <c:v>5884909.6970000006</c:v>
                </c:pt>
                <c:pt idx="529">
                  <c:v>5890993.46</c:v>
                </c:pt>
                <c:pt idx="530">
                  <c:v>5917235.6699999999</c:v>
                </c:pt>
                <c:pt idx="531">
                  <c:v>5926900.8119999999</c:v>
                </c:pt>
                <c:pt idx="532">
                  <c:v>5918526.341</c:v>
                </c:pt>
                <c:pt idx="533">
                  <c:v>5931089.4059999995</c:v>
                </c:pt>
                <c:pt idx="534">
                  <c:v>5957741.8100000005</c:v>
                </c:pt>
                <c:pt idx="535">
                  <c:v>5972325.8640000001</c:v>
                </c:pt>
                <c:pt idx="536">
                  <c:v>5972340.0120000001</c:v>
                </c:pt>
                <c:pt idx="537">
                  <c:v>5992257.4500000002</c:v>
                </c:pt>
                <c:pt idx="538">
                  <c:v>6024284.9590000007</c:v>
                </c:pt>
                <c:pt idx="539">
                  <c:v>6040718.8990000002</c:v>
                </c:pt>
                <c:pt idx="540">
                  <c:v>6060843.8250000002</c:v>
                </c:pt>
                <c:pt idx="541">
                  <c:v>6087312.6449999996</c:v>
                </c:pt>
                <c:pt idx="542">
                  <c:v>6092988.1459999997</c:v>
                </c:pt>
                <c:pt idx="543">
                  <c:v>6132221.8470000001</c:v>
                </c:pt>
                <c:pt idx="544">
                  <c:v>6139558.2740000002</c:v>
                </c:pt>
                <c:pt idx="545">
                  <c:v>6182052.2540000007</c:v>
                </c:pt>
                <c:pt idx="546">
                  <c:v>6197167.7399999993</c:v>
                </c:pt>
                <c:pt idx="547">
                  <c:v>6225507.2340000002</c:v>
                </c:pt>
                <c:pt idx="548">
                  <c:v>6257871.2000000002</c:v>
                </c:pt>
                <c:pt idx="549">
                  <c:v>6254815.5300000003</c:v>
                </c:pt>
                <c:pt idx="550">
                  <c:v>6313497.216</c:v>
                </c:pt>
                <c:pt idx="551">
                  <c:v>6321450.8059999999</c:v>
                </c:pt>
                <c:pt idx="552">
                  <c:v>6357663.1919999998</c:v>
                </c:pt>
                <c:pt idx="553">
                  <c:v>6361129.5720000006</c:v>
                </c:pt>
                <c:pt idx="554">
                  <c:v>6405784.1670000004</c:v>
                </c:pt>
                <c:pt idx="555">
                  <c:v>6423016.7999999998</c:v>
                </c:pt>
                <c:pt idx="556">
                  <c:v>6453353.7939999998</c:v>
                </c:pt>
                <c:pt idx="557">
                  <c:v>6503889.6299999999</c:v>
                </c:pt>
                <c:pt idx="558">
                  <c:v>6548305.4879999999</c:v>
                </c:pt>
                <c:pt idx="559">
                  <c:v>6548229.648</c:v>
                </c:pt>
                <c:pt idx="560">
                  <c:v>6589677.824</c:v>
                </c:pt>
                <c:pt idx="561">
                  <c:v>6592999.9799999995</c:v>
                </c:pt>
                <c:pt idx="562">
                  <c:v>6644561.5830000006</c:v>
                </c:pt>
                <c:pt idx="563">
                  <c:v>6647251.8830000004</c:v>
                </c:pt>
                <c:pt idx="564">
                  <c:v>6677214.3550000004</c:v>
                </c:pt>
                <c:pt idx="565">
                  <c:v>6725336.3399999999</c:v>
                </c:pt>
                <c:pt idx="566">
                  <c:v>6753660</c:v>
                </c:pt>
                <c:pt idx="567">
                  <c:v>6761066.2139999997</c:v>
                </c:pt>
                <c:pt idx="568">
                  <c:v>6780665.2680000002</c:v>
                </c:pt>
                <c:pt idx="569">
                  <c:v>6824263.6630000006</c:v>
                </c:pt>
                <c:pt idx="570">
                  <c:v>6831483.0779999997</c:v>
                </c:pt>
                <c:pt idx="571">
                  <c:v>6849619.7769999998</c:v>
                </c:pt>
                <c:pt idx="572">
                  <c:v>6932261.392</c:v>
                </c:pt>
                <c:pt idx="573">
                  <c:v>6946354.7999999998</c:v>
                </c:pt>
                <c:pt idx="574">
                  <c:v>6949298.7599999998</c:v>
                </c:pt>
                <c:pt idx="575">
                  <c:v>7021021.6529999999</c:v>
                </c:pt>
                <c:pt idx="576">
                  <c:v>7045533.7889999999</c:v>
                </c:pt>
                <c:pt idx="577">
                  <c:v>7056480.4580000006</c:v>
                </c:pt>
                <c:pt idx="578">
                  <c:v>7081271.4799999995</c:v>
                </c:pt>
                <c:pt idx="579">
                  <c:v>7151937.6599999992</c:v>
                </c:pt>
                <c:pt idx="580">
                  <c:v>7175483.5410000002</c:v>
                </c:pt>
                <c:pt idx="581">
                  <c:v>7162095.1499999994</c:v>
                </c:pt>
                <c:pt idx="582">
                  <c:v>7238074.9100000001</c:v>
                </c:pt>
                <c:pt idx="583">
                  <c:v>7233610.2400000002</c:v>
                </c:pt>
                <c:pt idx="584">
                  <c:v>7301835.341</c:v>
                </c:pt>
                <c:pt idx="585">
                  <c:v>7380264.1500000004</c:v>
                </c:pt>
                <c:pt idx="586">
                  <c:v>7350109.1280000005</c:v>
                </c:pt>
                <c:pt idx="587">
                  <c:v>7375949.0999999996</c:v>
                </c:pt>
                <c:pt idx="588">
                  <c:v>7449216.3460000008</c:v>
                </c:pt>
                <c:pt idx="589">
                  <c:v>7479725.9950000001</c:v>
                </c:pt>
                <c:pt idx="590">
                  <c:v>7485524.466</c:v>
                </c:pt>
                <c:pt idx="591">
                  <c:v>7481849.7600000007</c:v>
                </c:pt>
                <c:pt idx="592">
                  <c:v>7546519.2659999998</c:v>
                </c:pt>
                <c:pt idx="593">
                  <c:v>7571287.0099999998</c:v>
                </c:pt>
                <c:pt idx="594">
                  <c:v>7649333.4639999997</c:v>
                </c:pt>
                <c:pt idx="595">
                  <c:v>7607490.21</c:v>
                </c:pt>
                <c:pt idx="596">
                  <c:v>7670460.2950000009</c:v>
                </c:pt>
                <c:pt idx="597">
                  <c:v>7698187.2760000005</c:v>
                </c:pt>
                <c:pt idx="598">
                  <c:v>7756805.4479999999</c:v>
                </c:pt>
                <c:pt idx="599">
                  <c:v>7855432.3830000004</c:v>
                </c:pt>
                <c:pt idx="600">
                  <c:v>7792067.6529999999</c:v>
                </c:pt>
                <c:pt idx="601">
                  <c:v>7832812.4839999992</c:v>
                </c:pt>
                <c:pt idx="602">
                  <c:v>7888406.4740000004</c:v>
                </c:pt>
                <c:pt idx="603">
                  <c:v>7965792.0290000001</c:v>
                </c:pt>
                <c:pt idx="604">
                  <c:v>7976216.2580000004</c:v>
                </c:pt>
                <c:pt idx="605">
                  <c:v>7967388.1809999999</c:v>
                </c:pt>
                <c:pt idx="606">
                  <c:v>8011384.392</c:v>
                </c:pt>
                <c:pt idx="607">
                  <c:v>8049451.4100000001</c:v>
                </c:pt>
                <c:pt idx="608">
                  <c:v>8133012.54</c:v>
                </c:pt>
                <c:pt idx="609">
                  <c:v>8108812.7750000004</c:v>
                </c:pt>
                <c:pt idx="610">
                  <c:v>8151121.6299999999</c:v>
                </c:pt>
                <c:pt idx="611">
                  <c:v>8264444.318</c:v>
                </c:pt>
                <c:pt idx="612">
                  <c:v>8287123.6200000001</c:v>
                </c:pt>
                <c:pt idx="613">
                  <c:v>8291425.2280000001</c:v>
                </c:pt>
                <c:pt idx="614">
                  <c:v>8415533.6300000008</c:v>
                </c:pt>
                <c:pt idx="615">
                  <c:v>8376614.8399999999</c:v>
                </c:pt>
                <c:pt idx="616">
                  <c:v>8418609.1099999994</c:v>
                </c:pt>
                <c:pt idx="617">
                  <c:v>8429271.3100000005</c:v>
                </c:pt>
                <c:pt idx="618">
                  <c:v>8491809.0240000002</c:v>
                </c:pt>
                <c:pt idx="619">
                  <c:v>8570481.4649999999</c:v>
                </c:pt>
                <c:pt idx="620">
                  <c:v>8575114.9860000014</c:v>
                </c:pt>
                <c:pt idx="621">
                  <c:v>8659642.4069999997</c:v>
                </c:pt>
                <c:pt idx="622">
                  <c:v>8659627.2960000001</c:v>
                </c:pt>
                <c:pt idx="623">
                  <c:v>8686193.6879999992</c:v>
                </c:pt>
                <c:pt idx="624">
                  <c:v>8695358.9589999989</c:v>
                </c:pt>
                <c:pt idx="625">
                  <c:v>8748328.0800000001</c:v>
                </c:pt>
                <c:pt idx="626">
                  <c:v>8782822.8900000006</c:v>
                </c:pt>
                <c:pt idx="627">
                  <c:v>8850782.4519999996</c:v>
                </c:pt>
                <c:pt idx="628">
                  <c:v>8897993.2609999999</c:v>
                </c:pt>
                <c:pt idx="629">
                  <c:v>8935923.540000001</c:v>
                </c:pt>
                <c:pt idx="630">
                  <c:v>8961844.2939999998</c:v>
                </c:pt>
                <c:pt idx="631">
                  <c:v>8920567.8100000005</c:v>
                </c:pt>
                <c:pt idx="632">
                  <c:v>9003244.631000001</c:v>
                </c:pt>
                <c:pt idx="633">
                  <c:v>9058109.0960000008</c:v>
                </c:pt>
                <c:pt idx="634">
                  <c:v>9043482.6679999996</c:v>
                </c:pt>
                <c:pt idx="635">
                  <c:v>9110159.2400000002</c:v>
                </c:pt>
                <c:pt idx="636">
                  <c:v>9167779.5</c:v>
                </c:pt>
                <c:pt idx="637">
                  <c:v>9122541.2520000003</c:v>
                </c:pt>
                <c:pt idx="638">
                  <c:v>9183388.977</c:v>
                </c:pt>
                <c:pt idx="639">
                  <c:v>9214411.2880000006</c:v>
                </c:pt>
                <c:pt idx="640">
                  <c:v>9265394.3859999999</c:v>
                </c:pt>
                <c:pt idx="641">
                  <c:v>9299507.1999999993</c:v>
                </c:pt>
                <c:pt idx="642">
                  <c:v>9308563.0989999995</c:v>
                </c:pt>
                <c:pt idx="643">
                  <c:v>9337742.1280000005</c:v>
                </c:pt>
                <c:pt idx="644">
                  <c:v>9403376.7129999995</c:v>
                </c:pt>
                <c:pt idx="645">
                  <c:v>9408704.0879999995</c:v>
                </c:pt>
                <c:pt idx="646">
                  <c:v>9480793.125</c:v>
                </c:pt>
                <c:pt idx="647">
                  <c:v>9477544.9859999996</c:v>
                </c:pt>
                <c:pt idx="648">
                  <c:v>9560044.9500000011</c:v>
                </c:pt>
                <c:pt idx="649">
                  <c:v>9609950.625</c:v>
                </c:pt>
                <c:pt idx="650">
                  <c:v>9702918</c:v>
                </c:pt>
                <c:pt idx="651">
                  <c:v>9661508.4839999992</c:v>
                </c:pt>
                <c:pt idx="652">
                  <c:v>9715293.5219999999</c:v>
                </c:pt>
                <c:pt idx="653">
                  <c:v>9756009.4079999998</c:v>
                </c:pt>
                <c:pt idx="654">
                  <c:v>9813470.050999999</c:v>
                </c:pt>
                <c:pt idx="655">
                  <c:v>9829469.6040000003</c:v>
                </c:pt>
                <c:pt idx="656">
                  <c:v>9824350.4589999989</c:v>
                </c:pt>
                <c:pt idx="657">
                  <c:v>9904316.6950000003</c:v>
                </c:pt>
                <c:pt idx="658">
                  <c:v>9920043.5040000007</c:v>
                </c:pt>
                <c:pt idx="659">
                  <c:v>10058706.697999999</c:v>
                </c:pt>
                <c:pt idx="660">
                  <c:v>10006677.92</c:v>
                </c:pt>
                <c:pt idx="661">
                  <c:v>10082897.280000001</c:v>
                </c:pt>
                <c:pt idx="662">
                  <c:v>10070224.074000001</c:v>
                </c:pt>
                <c:pt idx="663">
                  <c:v>10076023.32</c:v>
                </c:pt>
                <c:pt idx="664">
                  <c:v>10176162.918</c:v>
                </c:pt>
                <c:pt idx="665">
                  <c:v>10113402.632000001</c:v>
                </c:pt>
                <c:pt idx="666">
                  <c:v>10208730.222000001</c:v>
                </c:pt>
                <c:pt idx="667">
                  <c:v>10261596.643999999</c:v>
                </c:pt>
                <c:pt idx="668">
                  <c:v>10284030.564000001</c:v>
                </c:pt>
                <c:pt idx="669">
                  <c:v>10316693.871000001</c:v>
                </c:pt>
                <c:pt idx="670">
                  <c:v>10356061.134</c:v>
                </c:pt>
                <c:pt idx="671">
                  <c:v>10408925.437999999</c:v>
                </c:pt>
                <c:pt idx="672">
                  <c:v>10428254.188999999</c:v>
                </c:pt>
                <c:pt idx="673">
                  <c:v>10507696.17</c:v>
                </c:pt>
                <c:pt idx="674">
                  <c:v>10511028.884</c:v>
                </c:pt>
                <c:pt idx="675">
                  <c:v>10634363.232000001</c:v>
                </c:pt>
                <c:pt idx="676">
                  <c:v>10569041.475</c:v>
                </c:pt>
                <c:pt idx="677">
                  <c:v>10675693.998</c:v>
                </c:pt>
                <c:pt idx="678">
                  <c:v>10719069.658</c:v>
                </c:pt>
                <c:pt idx="679">
                  <c:v>10671991.653999999</c:v>
                </c:pt>
                <c:pt idx="680">
                  <c:v>10736274.632000001</c:v>
                </c:pt>
                <c:pt idx="681">
                  <c:v>10790049.833999999</c:v>
                </c:pt>
                <c:pt idx="682">
                  <c:v>10835567.495999999</c:v>
                </c:pt>
                <c:pt idx="683">
                  <c:v>10892938.08</c:v>
                </c:pt>
                <c:pt idx="684">
                  <c:v>10958492.912</c:v>
                </c:pt>
                <c:pt idx="685">
                  <c:v>10924976.482000001</c:v>
                </c:pt>
                <c:pt idx="686">
                  <c:v>10970424.072000001</c:v>
                </c:pt>
                <c:pt idx="687">
                  <c:v>10997689.104</c:v>
                </c:pt>
                <c:pt idx="688">
                  <c:v>11105955.09</c:v>
                </c:pt>
                <c:pt idx="689">
                  <c:v>11117293.356000001</c:v>
                </c:pt>
                <c:pt idx="690">
                  <c:v>11192665.26</c:v>
                </c:pt>
                <c:pt idx="691">
                  <c:v>11147503.908</c:v>
                </c:pt>
                <c:pt idx="692">
                  <c:v>11250042.005999999</c:v>
                </c:pt>
                <c:pt idx="693">
                  <c:v>11216101.665000001</c:v>
                </c:pt>
                <c:pt idx="694">
                  <c:v>11288639.6</c:v>
                </c:pt>
                <c:pt idx="695">
                  <c:v>11377298.279999999</c:v>
                </c:pt>
                <c:pt idx="696">
                  <c:v>11458286.528000001</c:v>
                </c:pt>
                <c:pt idx="697">
                  <c:v>11475041.344000001</c:v>
                </c:pt>
                <c:pt idx="698">
                  <c:v>11479883.051999999</c:v>
                </c:pt>
                <c:pt idx="699">
                  <c:v>11499732</c:v>
                </c:pt>
                <c:pt idx="700">
                  <c:v>11575092.412999999</c:v>
                </c:pt>
                <c:pt idx="701">
                  <c:v>11623317.551999999</c:v>
                </c:pt>
                <c:pt idx="702">
                  <c:v>11665256.684999999</c:v>
                </c:pt>
                <c:pt idx="703">
                  <c:v>11694951.464</c:v>
                </c:pt>
                <c:pt idx="704">
                  <c:v>11725062.360000001</c:v>
                </c:pt>
                <c:pt idx="705">
                  <c:v>11757119.488</c:v>
                </c:pt>
                <c:pt idx="706">
                  <c:v>11868294.606000001</c:v>
                </c:pt>
                <c:pt idx="707">
                  <c:v>11983200.096000001</c:v>
                </c:pt>
                <c:pt idx="708">
                  <c:v>11892861.461999999</c:v>
                </c:pt>
                <c:pt idx="709">
                  <c:v>12001072.720000001</c:v>
                </c:pt>
                <c:pt idx="710">
                  <c:v>12084205.485000001</c:v>
                </c:pt>
                <c:pt idx="711">
                  <c:v>12084700.743999999</c:v>
                </c:pt>
                <c:pt idx="712">
                  <c:v>12085005.114</c:v>
                </c:pt>
                <c:pt idx="713">
                  <c:v>12116981.184</c:v>
                </c:pt>
                <c:pt idx="714">
                  <c:v>12271453.852</c:v>
                </c:pt>
                <c:pt idx="715">
                  <c:v>12267877.439999999</c:v>
                </c:pt>
                <c:pt idx="716">
                  <c:v>12212542.694</c:v>
                </c:pt>
                <c:pt idx="717">
                  <c:v>12277088.575999999</c:v>
                </c:pt>
                <c:pt idx="718">
                  <c:v>12363181.550000001</c:v>
                </c:pt>
                <c:pt idx="719">
                  <c:v>12439122.48</c:v>
                </c:pt>
                <c:pt idx="720">
                  <c:v>12455583</c:v>
                </c:pt>
                <c:pt idx="721">
                  <c:v>12452936.067</c:v>
                </c:pt>
                <c:pt idx="722">
                  <c:v>12527759.396000002</c:v>
                </c:pt>
                <c:pt idx="723">
                  <c:v>12646970.736</c:v>
                </c:pt>
                <c:pt idx="724">
                  <c:v>12599750.9</c:v>
                </c:pt>
                <c:pt idx="725">
                  <c:v>12622030.460000001</c:v>
                </c:pt>
                <c:pt idx="726">
                  <c:v>12757451.904999999</c:v>
                </c:pt>
                <c:pt idx="727">
                  <c:v>12689201.923999999</c:v>
                </c:pt>
                <c:pt idx="728">
                  <c:v>12795183.617999999</c:v>
                </c:pt>
                <c:pt idx="729">
                  <c:v>12851183.014</c:v>
                </c:pt>
                <c:pt idx="730">
                  <c:v>12908138.279999999</c:v>
                </c:pt>
                <c:pt idx="731">
                  <c:v>12957991.41</c:v>
                </c:pt>
                <c:pt idx="732">
                  <c:v>13016885.376</c:v>
                </c:pt>
                <c:pt idx="733">
                  <c:v>13052490.42</c:v>
                </c:pt>
                <c:pt idx="734">
                  <c:v>13062301.154999999</c:v>
                </c:pt>
                <c:pt idx="735">
                  <c:v>13182393.123</c:v>
                </c:pt>
                <c:pt idx="736">
                  <c:v>13170523.391999999</c:v>
                </c:pt>
                <c:pt idx="737">
                  <c:v>13267776.015000001</c:v>
                </c:pt>
                <c:pt idx="738">
                  <c:v>13311158.368000001</c:v>
                </c:pt>
                <c:pt idx="739">
                  <c:v>13297971.148</c:v>
                </c:pt>
                <c:pt idx="740">
                  <c:v>13424508.748</c:v>
                </c:pt>
                <c:pt idx="741">
                  <c:v>13329754.6</c:v>
                </c:pt>
                <c:pt idx="742">
                  <c:v>13465274.247</c:v>
                </c:pt>
                <c:pt idx="743">
                  <c:v>13412838.624</c:v>
                </c:pt>
                <c:pt idx="744">
                  <c:v>13525622.466</c:v>
                </c:pt>
                <c:pt idx="745">
                  <c:v>13610571.965999998</c:v>
                </c:pt>
                <c:pt idx="746">
                  <c:v>13640265.072000001</c:v>
                </c:pt>
                <c:pt idx="747">
                  <c:v>13707083.052000001</c:v>
                </c:pt>
                <c:pt idx="748">
                  <c:v>13686733.602</c:v>
                </c:pt>
                <c:pt idx="749">
                  <c:v>13769199.912</c:v>
                </c:pt>
                <c:pt idx="750">
                  <c:v>13898087.658</c:v>
                </c:pt>
                <c:pt idx="751">
                  <c:v>13881750.465000002</c:v>
                </c:pt>
                <c:pt idx="752">
                  <c:v>14056251.652000001</c:v>
                </c:pt>
                <c:pt idx="753">
                  <c:v>14035697.046</c:v>
                </c:pt>
                <c:pt idx="754">
                  <c:v>14024848.07</c:v>
                </c:pt>
                <c:pt idx="755">
                  <c:v>14113392.32</c:v>
                </c:pt>
                <c:pt idx="756">
                  <c:v>14196018.839000002</c:v>
                </c:pt>
                <c:pt idx="757">
                  <c:v>14212482.500000002</c:v>
                </c:pt>
                <c:pt idx="758">
                  <c:v>14215659.200000001</c:v>
                </c:pt>
                <c:pt idx="759">
                  <c:v>14219363.807</c:v>
                </c:pt>
                <c:pt idx="760">
                  <c:v>14360301.159</c:v>
                </c:pt>
                <c:pt idx="761">
                  <c:v>14444822.691</c:v>
                </c:pt>
                <c:pt idx="762">
                  <c:v>14489292.620000001</c:v>
                </c:pt>
                <c:pt idx="763">
                  <c:v>14459726.826000001</c:v>
                </c:pt>
                <c:pt idx="764">
                  <c:v>14526412.285</c:v>
                </c:pt>
                <c:pt idx="765">
                  <c:v>14582640.038000001</c:v>
                </c:pt>
                <c:pt idx="766">
                  <c:v>14674750.93</c:v>
                </c:pt>
                <c:pt idx="767">
                  <c:v>14703696.657</c:v>
                </c:pt>
                <c:pt idx="768">
                  <c:v>14689245.735000001</c:v>
                </c:pt>
                <c:pt idx="769">
                  <c:v>14724257.702</c:v>
                </c:pt>
                <c:pt idx="770">
                  <c:v>14847430.93</c:v>
                </c:pt>
                <c:pt idx="771">
                  <c:v>14942448.461000001</c:v>
                </c:pt>
                <c:pt idx="772">
                  <c:v>14996031.024</c:v>
                </c:pt>
                <c:pt idx="773">
                  <c:v>15064529.972999999</c:v>
                </c:pt>
                <c:pt idx="774">
                  <c:v>15006610.648</c:v>
                </c:pt>
                <c:pt idx="775">
                  <c:v>15102414.964</c:v>
                </c:pt>
                <c:pt idx="776">
                  <c:v>15019006.710999999</c:v>
                </c:pt>
                <c:pt idx="777">
                  <c:v>15149587.015000001</c:v>
                </c:pt>
                <c:pt idx="778">
                  <c:v>15289426.128</c:v>
                </c:pt>
                <c:pt idx="779">
                  <c:v>15277281.199999999</c:v>
                </c:pt>
                <c:pt idx="780">
                  <c:v>15394902.472000001</c:v>
                </c:pt>
                <c:pt idx="781">
                  <c:v>15443873</c:v>
                </c:pt>
                <c:pt idx="782">
                  <c:v>15489604.485000001</c:v>
                </c:pt>
                <c:pt idx="783">
                  <c:v>15530029.976</c:v>
                </c:pt>
                <c:pt idx="784">
                  <c:v>15656592.808</c:v>
                </c:pt>
                <c:pt idx="785">
                  <c:v>15541203.935999999</c:v>
                </c:pt>
                <c:pt idx="786">
                  <c:v>15737009.643999999</c:v>
                </c:pt>
                <c:pt idx="787">
                  <c:v>15875046.486</c:v>
                </c:pt>
                <c:pt idx="788">
                  <c:v>15807687.947000001</c:v>
                </c:pt>
                <c:pt idx="789">
                  <c:v>15943711.256999999</c:v>
                </c:pt>
                <c:pt idx="790">
                  <c:v>15967304.379000001</c:v>
                </c:pt>
                <c:pt idx="791">
                  <c:v>15940384.16</c:v>
                </c:pt>
                <c:pt idx="792">
                  <c:v>16043490.036</c:v>
                </c:pt>
                <c:pt idx="793">
                  <c:v>16075418.17</c:v>
                </c:pt>
                <c:pt idx="794">
                  <c:v>16166439.743999999</c:v>
                </c:pt>
                <c:pt idx="795">
                  <c:v>16291464.558</c:v>
                </c:pt>
                <c:pt idx="796">
                  <c:v>16234904.700000001</c:v>
                </c:pt>
                <c:pt idx="797">
                  <c:v>16335011.256999999</c:v>
                </c:pt>
                <c:pt idx="798">
                  <c:v>16374228.82</c:v>
                </c:pt>
                <c:pt idx="799">
                  <c:v>16354180.600000001</c:v>
                </c:pt>
                <c:pt idx="800">
                  <c:v>16464154.175999999</c:v>
                </c:pt>
                <c:pt idx="801">
                  <c:v>16654296.439999999</c:v>
                </c:pt>
                <c:pt idx="802">
                  <c:v>16720412.391000001</c:v>
                </c:pt>
                <c:pt idx="803">
                  <c:v>16693759.341</c:v>
                </c:pt>
                <c:pt idx="804">
                  <c:v>16768527.524</c:v>
                </c:pt>
                <c:pt idx="805">
                  <c:v>16742335.889999999</c:v>
                </c:pt>
                <c:pt idx="806">
                  <c:v>16907898.84</c:v>
                </c:pt>
                <c:pt idx="807">
                  <c:v>16903466.322000001</c:v>
                </c:pt>
                <c:pt idx="808">
                  <c:v>17002526.828000002</c:v>
                </c:pt>
                <c:pt idx="809">
                  <c:v>17155305.734000001</c:v>
                </c:pt>
                <c:pt idx="810">
                  <c:v>17155059.48</c:v>
                </c:pt>
                <c:pt idx="811">
                  <c:v>17165896.890999999</c:v>
                </c:pt>
                <c:pt idx="812">
                  <c:v>17297316.330000002</c:v>
                </c:pt>
                <c:pt idx="813">
                  <c:v>17259153.173999999</c:v>
                </c:pt>
                <c:pt idx="814">
                  <c:v>17348122.026000001</c:v>
                </c:pt>
                <c:pt idx="815">
                  <c:v>17373172.914999999</c:v>
                </c:pt>
                <c:pt idx="816">
                  <c:v>17551682.829</c:v>
                </c:pt>
                <c:pt idx="817">
                  <c:v>17517118.333000001</c:v>
                </c:pt>
                <c:pt idx="818">
                  <c:v>17688216.933000002</c:v>
                </c:pt>
                <c:pt idx="819">
                  <c:v>17485101.850000001</c:v>
                </c:pt>
                <c:pt idx="820">
                  <c:v>17686364.083999999</c:v>
                </c:pt>
                <c:pt idx="821">
                  <c:v>17768016.581999999</c:v>
                </c:pt>
                <c:pt idx="822">
                  <c:v>17932380.796</c:v>
                </c:pt>
                <c:pt idx="823">
                  <c:v>17839244.359999999</c:v>
                </c:pt>
                <c:pt idx="824">
                  <c:v>17968991.857999999</c:v>
                </c:pt>
                <c:pt idx="825">
                  <c:v>18130119.103999998</c:v>
                </c:pt>
                <c:pt idx="826">
                  <c:v>18135438.033999998</c:v>
                </c:pt>
                <c:pt idx="827">
                  <c:v>18076990.005000003</c:v>
                </c:pt>
                <c:pt idx="828">
                  <c:v>18169803.916999999</c:v>
                </c:pt>
                <c:pt idx="829">
                  <c:v>18328980.429000001</c:v>
                </c:pt>
                <c:pt idx="830">
                  <c:v>18294088.68</c:v>
                </c:pt>
                <c:pt idx="831">
                  <c:v>18405527.219999999</c:v>
                </c:pt>
                <c:pt idx="832">
                  <c:v>18509473.702</c:v>
                </c:pt>
                <c:pt idx="833">
                  <c:v>18576848.122000001</c:v>
                </c:pt>
                <c:pt idx="834">
                  <c:v>18550888.987</c:v>
                </c:pt>
                <c:pt idx="835">
                  <c:v>18707555.892000001</c:v>
                </c:pt>
                <c:pt idx="836">
                  <c:v>18654934.452</c:v>
                </c:pt>
                <c:pt idx="837">
                  <c:v>18796376.800000001</c:v>
                </c:pt>
                <c:pt idx="838">
                  <c:v>18898454.756999999</c:v>
                </c:pt>
                <c:pt idx="839">
                  <c:v>18877706.976</c:v>
                </c:pt>
                <c:pt idx="840">
                  <c:v>19115482.594999999</c:v>
                </c:pt>
                <c:pt idx="841">
                  <c:v>19157096.175000001</c:v>
                </c:pt>
                <c:pt idx="842">
                  <c:v>19136715.311999999</c:v>
                </c:pt>
                <c:pt idx="843">
                  <c:v>19311999.035999998</c:v>
                </c:pt>
                <c:pt idx="844">
                  <c:v>19386008.274</c:v>
                </c:pt>
                <c:pt idx="845">
                  <c:v>19431731.592</c:v>
                </c:pt>
                <c:pt idx="846">
                  <c:v>19407538.989</c:v>
                </c:pt>
                <c:pt idx="847">
                  <c:v>19524705.34</c:v>
                </c:pt>
                <c:pt idx="848">
                  <c:v>19547798.248</c:v>
                </c:pt>
                <c:pt idx="849">
                  <c:v>19624969.118999999</c:v>
                </c:pt>
                <c:pt idx="850">
                  <c:v>19741234.692000002</c:v>
                </c:pt>
                <c:pt idx="851">
                  <c:v>19802053.376000002</c:v>
                </c:pt>
                <c:pt idx="852">
                  <c:v>19882761.638</c:v>
                </c:pt>
                <c:pt idx="853">
                  <c:v>19925386.697999999</c:v>
                </c:pt>
                <c:pt idx="854">
                  <c:v>20082557.432</c:v>
                </c:pt>
                <c:pt idx="855">
                  <c:v>20081006.400000002</c:v>
                </c:pt>
                <c:pt idx="856">
                  <c:v>20139219.539999999</c:v>
                </c:pt>
                <c:pt idx="857">
                  <c:v>20267110.346000001</c:v>
                </c:pt>
                <c:pt idx="858">
                  <c:v>20371353.967999998</c:v>
                </c:pt>
                <c:pt idx="859">
                  <c:v>20251666.511999998</c:v>
                </c:pt>
                <c:pt idx="860">
                  <c:v>20526806.826000001</c:v>
                </c:pt>
                <c:pt idx="861">
                  <c:v>20497953.717</c:v>
                </c:pt>
                <c:pt idx="862">
                  <c:v>20542951.728</c:v>
                </c:pt>
                <c:pt idx="863">
                  <c:v>20651014.902999997</c:v>
                </c:pt>
                <c:pt idx="864">
                  <c:v>20708207.841000002</c:v>
                </c:pt>
                <c:pt idx="865">
                  <c:v>20869996.916999999</c:v>
                </c:pt>
                <c:pt idx="866">
                  <c:v>20842571.604000002</c:v>
                </c:pt>
                <c:pt idx="867">
                  <c:v>20916628.881999999</c:v>
                </c:pt>
                <c:pt idx="868">
                  <c:v>20839563.684</c:v>
                </c:pt>
                <c:pt idx="869">
                  <c:v>21020582.841000002</c:v>
                </c:pt>
                <c:pt idx="870">
                  <c:v>21261682.879999999</c:v>
                </c:pt>
                <c:pt idx="871">
                  <c:v>21257000.550000001</c:v>
                </c:pt>
                <c:pt idx="872">
                  <c:v>21413553.355</c:v>
                </c:pt>
                <c:pt idx="873">
                  <c:v>21384431.25</c:v>
                </c:pt>
                <c:pt idx="874">
                  <c:v>21465894.52</c:v>
                </c:pt>
                <c:pt idx="875">
                  <c:v>21558400.140000001</c:v>
                </c:pt>
                <c:pt idx="876">
                  <c:v>21511889.599999998</c:v>
                </c:pt>
                <c:pt idx="877">
                  <c:v>21688619.938999999</c:v>
                </c:pt>
                <c:pt idx="878">
                  <c:v>21721272.43</c:v>
                </c:pt>
                <c:pt idx="879">
                  <c:v>21825431.659999996</c:v>
                </c:pt>
                <c:pt idx="880">
                  <c:v>21865309.73</c:v>
                </c:pt>
                <c:pt idx="881">
                  <c:v>22039996.919999998</c:v>
                </c:pt>
                <c:pt idx="882">
                  <c:v>22107037.923</c:v>
                </c:pt>
                <c:pt idx="883">
                  <c:v>22295666.234000001</c:v>
                </c:pt>
                <c:pt idx="884">
                  <c:v>22322372.835000001</c:v>
                </c:pt>
                <c:pt idx="885">
                  <c:v>22312613.406000003</c:v>
                </c:pt>
                <c:pt idx="886">
                  <c:v>22399482.330000002</c:v>
                </c:pt>
                <c:pt idx="887">
                  <c:v>22409981.831999999</c:v>
                </c:pt>
                <c:pt idx="888">
                  <c:v>22583927.427000001</c:v>
                </c:pt>
                <c:pt idx="889">
                  <c:v>22659451.741999999</c:v>
                </c:pt>
                <c:pt idx="890">
                  <c:v>22727424.616</c:v>
                </c:pt>
                <c:pt idx="891">
                  <c:v>22920979.84</c:v>
                </c:pt>
                <c:pt idx="892">
                  <c:v>22839802.920000002</c:v>
                </c:pt>
                <c:pt idx="893">
                  <c:v>23006249.370000001</c:v>
                </c:pt>
                <c:pt idx="894">
                  <c:v>23058425.392999999</c:v>
                </c:pt>
                <c:pt idx="895">
                  <c:v>23150731.408</c:v>
                </c:pt>
                <c:pt idx="896">
                  <c:v>23219415.666000001</c:v>
                </c:pt>
                <c:pt idx="897">
                  <c:v>23367407.832000002</c:v>
                </c:pt>
                <c:pt idx="898">
                  <c:v>23402685.215</c:v>
                </c:pt>
                <c:pt idx="899">
                  <c:v>23398309.02</c:v>
                </c:pt>
                <c:pt idx="900">
                  <c:v>23561516.238000002</c:v>
                </c:pt>
                <c:pt idx="901">
                  <c:v>23581714.596000001</c:v>
                </c:pt>
                <c:pt idx="902">
                  <c:v>23687578.006999999</c:v>
                </c:pt>
                <c:pt idx="903">
                  <c:v>23760351.884</c:v>
                </c:pt>
                <c:pt idx="904">
                  <c:v>23777734.223999999</c:v>
                </c:pt>
                <c:pt idx="905">
                  <c:v>23926635.810000002</c:v>
                </c:pt>
                <c:pt idx="906">
                  <c:v>24006094.200000003</c:v>
                </c:pt>
                <c:pt idx="907">
                  <c:v>24150304.728</c:v>
                </c:pt>
                <c:pt idx="908">
                  <c:v>24275131.012000002</c:v>
                </c:pt>
                <c:pt idx="909">
                  <c:v>24241317.150000002</c:v>
                </c:pt>
                <c:pt idx="910">
                  <c:v>24383712.140999999</c:v>
                </c:pt>
                <c:pt idx="911">
                  <c:v>24379240.655999999</c:v>
                </c:pt>
                <c:pt idx="912">
                  <c:v>24580955.952000003</c:v>
                </c:pt>
                <c:pt idx="913">
                  <c:v>24489672.449999999</c:v>
                </c:pt>
                <c:pt idx="914">
                  <c:v>24572783.213999998</c:v>
                </c:pt>
                <c:pt idx="915">
                  <c:v>24779547.640000001</c:v>
                </c:pt>
                <c:pt idx="916">
                  <c:v>24865666.027999997</c:v>
                </c:pt>
                <c:pt idx="917">
                  <c:v>24889920.915999997</c:v>
                </c:pt>
                <c:pt idx="918">
                  <c:v>24942013.756000001</c:v>
                </c:pt>
                <c:pt idx="919">
                  <c:v>24991661.200999998</c:v>
                </c:pt>
                <c:pt idx="920">
                  <c:v>25262713.333000001</c:v>
                </c:pt>
                <c:pt idx="921">
                  <c:v>25220965.105</c:v>
                </c:pt>
                <c:pt idx="922">
                  <c:v>25497384.895999998</c:v>
                </c:pt>
                <c:pt idx="923">
                  <c:v>25551152.081999999</c:v>
                </c:pt>
                <c:pt idx="924">
                  <c:v>25643675.375</c:v>
                </c:pt>
                <c:pt idx="925">
                  <c:v>25697421.080999997</c:v>
                </c:pt>
                <c:pt idx="926">
                  <c:v>25725508.580999997</c:v>
                </c:pt>
                <c:pt idx="927">
                  <c:v>25777631.642999999</c:v>
                </c:pt>
                <c:pt idx="928">
                  <c:v>25996622.831999999</c:v>
                </c:pt>
                <c:pt idx="929">
                  <c:v>25894582.038000003</c:v>
                </c:pt>
                <c:pt idx="930">
                  <c:v>26080499.880000003</c:v>
                </c:pt>
                <c:pt idx="931">
                  <c:v>26256837.684</c:v>
                </c:pt>
                <c:pt idx="932">
                  <c:v>26254727.359000001</c:v>
                </c:pt>
                <c:pt idx="933">
                  <c:v>26404627.295000002</c:v>
                </c:pt>
                <c:pt idx="934">
                  <c:v>26589274.415999997</c:v>
                </c:pt>
                <c:pt idx="935">
                  <c:v>26527680.237999998</c:v>
                </c:pt>
                <c:pt idx="936">
                  <c:v>26688653.567999996</c:v>
                </c:pt>
                <c:pt idx="937">
                  <c:v>26829479.024999999</c:v>
                </c:pt>
                <c:pt idx="938">
                  <c:v>26866587.930000003</c:v>
                </c:pt>
                <c:pt idx="939">
                  <c:v>26863940.928000003</c:v>
                </c:pt>
                <c:pt idx="940">
                  <c:v>27056170.375</c:v>
                </c:pt>
                <c:pt idx="941">
                  <c:v>27211993.956</c:v>
                </c:pt>
                <c:pt idx="942">
                  <c:v>27313405.735000003</c:v>
                </c:pt>
                <c:pt idx="943">
                  <c:v>27261350.785</c:v>
                </c:pt>
                <c:pt idx="944">
                  <c:v>27362613.143999998</c:v>
                </c:pt>
                <c:pt idx="945">
                  <c:v>27601055.342999998</c:v>
                </c:pt>
                <c:pt idx="946">
                  <c:v>27650453.759999998</c:v>
                </c:pt>
                <c:pt idx="947">
                  <c:v>27805518.597999997</c:v>
                </c:pt>
                <c:pt idx="948">
                  <c:v>27824802.432</c:v>
                </c:pt>
                <c:pt idx="949">
                  <c:v>27824690.698000003</c:v>
                </c:pt>
                <c:pt idx="950">
                  <c:v>28035178.112000003</c:v>
                </c:pt>
                <c:pt idx="951">
                  <c:v>28216383.134999998</c:v>
                </c:pt>
                <c:pt idx="952">
                  <c:v>28228063.168000001</c:v>
                </c:pt>
                <c:pt idx="953">
                  <c:v>28485313.120000001</c:v>
                </c:pt>
                <c:pt idx="954">
                  <c:v>28445613.039999999</c:v>
                </c:pt>
                <c:pt idx="955">
                  <c:v>28549125.063000001</c:v>
                </c:pt>
                <c:pt idx="956">
                  <c:v>28750040.25</c:v>
                </c:pt>
                <c:pt idx="957">
                  <c:v>28668860.491999999</c:v>
                </c:pt>
                <c:pt idx="958">
                  <c:v>28857281.903999999</c:v>
                </c:pt>
                <c:pt idx="959">
                  <c:v>28927221.424000002</c:v>
                </c:pt>
                <c:pt idx="960">
                  <c:v>29115309.087000001</c:v>
                </c:pt>
                <c:pt idx="961">
                  <c:v>29151501.922000002</c:v>
                </c:pt>
                <c:pt idx="962">
                  <c:v>29100572.543999996</c:v>
                </c:pt>
                <c:pt idx="963">
                  <c:v>29310563.465</c:v>
                </c:pt>
                <c:pt idx="964">
                  <c:v>29544205.469999999</c:v>
                </c:pt>
                <c:pt idx="965">
                  <c:v>29327621.079999998</c:v>
                </c:pt>
                <c:pt idx="966">
                  <c:v>29609820.809999999</c:v>
                </c:pt>
                <c:pt idx="967">
                  <c:v>29535150.854000002</c:v>
                </c:pt>
                <c:pt idx="968">
                  <c:v>29789714.983999997</c:v>
                </c:pt>
                <c:pt idx="969">
                  <c:v>29997923.364999998</c:v>
                </c:pt>
                <c:pt idx="970">
                  <c:v>30216749.669999998</c:v>
                </c:pt>
                <c:pt idx="971">
                  <c:v>30140132.066999998</c:v>
                </c:pt>
                <c:pt idx="972">
                  <c:v>30347956.234999999</c:v>
                </c:pt>
                <c:pt idx="973">
                  <c:v>30298528.655999999</c:v>
                </c:pt>
                <c:pt idx="974">
                  <c:v>30470033.685000002</c:v>
                </c:pt>
                <c:pt idx="975">
                  <c:v>30647023.225000001</c:v>
                </c:pt>
                <c:pt idx="976">
                  <c:v>30745434.369000003</c:v>
                </c:pt>
                <c:pt idx="977">
                  <c:v>30895276.229999997</c:v>
                </c:pt>
                <c:pt idx="978">
                  <c:v>31108304.513999999</c:v>
                </c:pt>
                <c:pt idx="979">
                  <c:v>30978709.092</c:v>
                </c:pt>
                <c:pt idx="980">
                  <c:v>31194656.384</c:v>
                </c:pt>
                <c:pt idx="981">
                  <c:v>31228806.527999997</c:v>
                </c:pt>
                <c:pt idx="982">
                  <c:v>31450464.063000001</c:v>
                </c:pt>
                <c:pt idx="983">
                  <c:v>31536587.452</c:v>
                </c:pt>
                <c:pt idx="984">
                  <c:v>31504706.090000004</c:v>
                </c:pt>
                <c:pt idx="985">
                  <c:v>31671088.208999999</c:v>
                </c:pt>
                <c:pt idx="986">
                  <c:v>31928055.958000001</c:v>
                </c:pt>
                <c:pt idx="987">
                  <c:v>32059507.620000001</c:v>
                </c:pt>
                <c:pt idx="988">
                  <c:v>32022176.603999998</c:v>
                </c:pt>
                <c:pt idx="989">
                  <c:v>31984623.008000001</c:v>
                </c:pt>
                <c:pt idx="990">
                  <c:v>32391686.760999996</c:v>
                </c:pt>
                <c:pt idx="991">
                  <c:v>32409133.149</c:v>
                </c:pt>
                <c:pt idx="992">
                  <c:v>32440337.223999999</c:v>
                </c:pt>
                <c:pt idx="993">
                  <c:v>32508909.389000002</c:v>
                </c:pt>
                <c:pt idx="994">
                  <c:v>32869008.925999999</c:v>
                </c:pt>
                <c:pt idx="995">
                  <c:v>33086380.564999998</c:v>
                </c:pt>
                <c:pt idx="996">
                  <c:v>33076926.623000003</c:v>
                </c:pt>
                <c:pt idx="997">
                  <c:v>33163597.780000001</c:v>
                </c:pt>
                <c:pt idx="998">
                  <c:v>33295822.405000001</c:v>
                </c:pt>
                <c:pt idx="999">
                  <c:v>33161043.824000001</c:v>
                </c:pt>
                <c:pt idx="1000">
                  <c:v>33427016.513</c:v>
                </c:pt>
                <c:pt idx="1001">
                  <c:v>33574519.144999996</c:v>
                </c:pt>
                <c:pt idx="1002">
                  <c:v>33748688.160999998</c:v>
                </c:pt>
                <c:pt idx="1003">
                  <c:v>33667920.615999997</c:v>
                </c:pt>
                <c:pt idx="1004">
                  <c:v>33828674.964000002</c:v>
                </c:pt>
                <c:pt idx="1005">
                  <c:v>34038157.240000002</c:v>
                </c:pt>
                <c:pt idx="1006">
                  <c:v>34261002.625</c:v>
                </c:pt>
                <c:pt idx="1007">
                  <c:v>34345500.939000003</c:v>
                </c:pt>
                <c:pt idx="1008">
                  <c:v>34346716.822000004</c:v>
                </c:pt>
                <c:pt idx="1009">
                  <c:v>34438975.575999998</c:v>
                </c:pt>
                <c:pt idx="1010">
                  <c:v>34504545.078000002</c:v>
                </c:pt>
                <c:pt idx="1011">
                  <c:v>34502783.184</c:v>
                </c:pt>
                <c:pt idx="1012">
                  <c:v>34878339.137999997</c:v>
                </c:pt>
                <c:pt idx="1013">
                  <c:v>34819649.528999999</c:v>
                </c:pt>
                <c:pt idx="1014">
                  <c:v>35006466.066</c:v>
                </c:pt>
                <c:pt idx="1015">
                  <c:v>34996336.454999998</c:v>
                </c:pt>
                <c:pt idx="1016">
                  <c:v>35393034.560000002</c:v>
                </c:pt>
                <c:pt idx="1017">
                  <c:v>35216491.879000001</c:v>
                </c:pt>
                <c:pt idx="1018">
                  <c:v>35440209.973999999</c:v>
                </c:pt>
                <c:pt idx="1019">
                  <c:v>35604868.544999994</c:v>
                </c:pt>
                <c:pt idx="1020">
                  <c:v>35752799.983999997</c:v>
                </c:pt>
                <c:pt idx="1021">
                  <c:v>35835014.447999999</c:v>
                </c:pt>
                <c:pt idx="1022">
                  <c:v>36289417.077</c:v>
                </c:pt>
                <c:pt idx="1023">
                  <c:v>36056039.975999996</c:v>
                </c:pt>
                <c:pt idx="1024">
                  <c:v>36341302.494000003</c:v>
                </c:pt>
                <c:pt idx="1025">
                  <c:v>36327131.355000004</c:v>
                </c:pt>
                <c:pt idx="1026">
                  <c:v>36602076.980999999</c:v>
                </c:pt>
                <c:pt idx="1027">
                  <c:v>36796147.829999998</c:v>
                </c:pt>
                <c:pt idx="1028">
                  <c:v>36734976.479999997</c:v>
                </c:pt>
                <c:pt idx="1029">
                  <c:v>36843631.188000001</c:v>
                </c:pt>
                <c:pt idx="1030">
                  <c:v>37207031.001000002</c:v>
                </c:pt>
                <c:pt idx="1031">
                  <c:v>37373251.608000003</c:v>
                </c:pt>
                <c:pt idx="1032">
                  <c:v>37349401.476000004</c:v>
                </c:pt>
                <c:pt idx="1033">
                  <c:v>37637418.940000005</c:v>
                </c:pt>
                <c:pt idx="1034">
                  <c:v>37652761.784000002</c:v>
                </c:pt>
                <c:pt idx="1035">
                  <c:v>37749397.388999999</c:v>
                </c:pt>
                <c:pt idx="1036">
                  <c:v>38023203.400000006</c:v>
                </c:pt>
                <c:pt idx="1037">
                  <c:v>37707597.641999997</c:v>
                </c:pt>
                <c:pt idx="1038">
                  <c:v>38217612.504000001</c:v>
                </c:pt>
                <c:pt idx="1039">
                  <c:v>38237106.416999996</c:v>
                </c:pt>
                <c:pt idx="1040">
                  <c:v>38471092.854000002</c:v>
                </c:pt>
                <c:pt idx="1041">
                  <c:v>38566561.739999995</c:v>
                </c:pt>
                <c:pt idx="1042">
                  <c:v>38778869.07</c:v>
                </c:pt>
                <c:pt idx="1043">
                  <c:v>38857841.568000004</c:v>
                </c:pt>
                <c:pt idx="1044">
                  <c:v>39004521.516000003</c:v>
                </c:pt>
                <c:pt idx="1045">
                  <c:v>39071924.045000002</c:v>
                </c:pt>
                <c:pt idx="1046">
                  <c:v>39322277.545000002</c:v>
                </c:pt>
                <c:pt idx="1047">
                  <c:v>39512056.880000003</c:v>
                </c:pt>
                <c:pt idx="1048">
                  <c:v>39475355.009999998</c:v>
                </c:pt>
                <c:pt idx="1049">
                  <c:v>39759709.223999999</c:v>
                </c:pt>
                <c:pt idx="1050">
                  <c:v>39873150.023000002</c:v>
                </c:pt>
                <c:pt idx="1051">
                  <c:v>39818025.819000006</c:v>
                </c:pt>
                <c:pt idx="1052">
                  <c:v>39956109.752999999</c:v>
                </c:pt>
                <c:pt idx="1053">
                  <c:v>40246908.689999998</c:v>
                </c:pt>
                <c:pt idx="1054">
                  <c:v>40414846.484999999</c:v>
                </c:pt>
                <c:pt idx="1055">
                  <c:v>40398851.120999999</c:v>
                </c:pt>
                <c:pt idx="1056">
                  <c:v>40528168.107000001</c:v>
                </c:pt>
                <c:pt idx="1057">
                  <c:v>40823916.902999997</c:v>
                </c:pt>
                <c:pt idx="1058">
                  <c:v>41042731.136</c:v>
                </c:pt>
                <c:pt idx="1059">
                  <c:v>40789214.817999996</c:v>
                </c:pt>
                <c:pt idx="1060">
                  <c:v>41485756.511999995</c:v>
                </c:pt>
                <c:pt idx="1061">
                  <c:v>41309329.316</c:v>
                </c:pt>
                <c:pt idx="1062">
                  <c:v>41347461.372000001</c:v>
                </c:pt>
                <c:pt idx="1063">
                  <c:v>41646627.646000005</c:v>
                </c:pt>
                <c:pt idx="1064">
                  <c:v>41976352.927999996</c:v>
                </c:pt>
                <c:pt idx="1065">
                  <c:v>41768713.517999999</c:v>
                </c:pt>
                <c:pt idx="1066">
                  <c:v>42326493.299999997</c:v>
                </c:pt>
                <c:pt idx="1067">
                  <c:v>42151575.994000003</c:v>
                </c:pt>
                <c:pt idx="1068">
                  <c:v>42410950.419999994</c:v>
                </c:pt>
                <c:pt idx="1069">
                  <c:v>42485173.857000001</c:v>
                </c:pt>
                <c:pt idx="1070">
                  <c:v>42831598.747000001</c:v>
                </c:pt>
                <c:pt idx="1071">
                  <c:v>42988351.670000002</c:v>
                </c:pt>
                <c:pt idx="1072">
                  <c:v>43233639.339000002</c:v>
                </c:pt>
                <c:pt idx="1073">
                  <c:v>43101508.020999998</c:v>
                </c:pt>
                <c:pt idx="1074">
                  <c:v>43534877.439000003</c:v>
                </c:pt>
                <c:pt idx="1075">
                  <c:v>43666990.642000005</c:v>
                </c:pt>
                <c:pt idx="1076">
                  <c:v>43838052.325000003</c:v>
                </c:pt>
                <c:pt idx="1077">
                  <c:v>43950315.689999998</c:v>
                </c:pt>
                <c:pt idx="1078">
                  <c:v>43872509.055999994</c:v>
                </c:pt>
                <c:pt idx="1079">
                  <c:v>44186192.450999998</c:v>
                </c:pt>
                <c:pt idx="1080">
                  <c:v>43989992.352000006</c:v>
                </c:pt>
                <c:pt idx="1081">
                  <c:v>44165424.456</c:v>
                </c:pt>
                <c:pt idx="1082">
                  <c:v>44653300.055</c:v>
                </c:pt>
                <c:pt idx="1083">
                  <c:v>44601475.508000001</c:v>
                </c:pt>
                <c:pt idx="1084">
                  <c:v>45052438.495999999</c:v>
                </c:pt>
                <c:pt idx="1085">
                  <c:v>44634009.200999998</c:v>
                </c:pt>
                <c:pt idx="1086">
                  <c:v>45103312.188000001</c:v>
                </c:pt>
                <c:pt idx="1087">
                  <c:v>45110673.464999996</c:v>
                </c:pt>
                <c:pt idx="1088">
                  <c:v>45342206.240000002</c:v>
                </c:pt>
                <c:pt idx="1089">
                  <c:v>45567701.721000001</c:v>
                </c:pt>
                <c:pt idx="1090">
                  <c:v>46005945.369999997</c:v>
                </c:pt>
                <c:pt idx="1091">
                  <c:v>46014802.437999994</c:v>
                </c:pt>
                <c:pt idx="1092">
                  <c:v>46094279.024999999</c:v>
                </c:pt>
                <c:pt idx="1093">
                  <c:v>46346289.696000002</c:v>
                </c:pt>
                <c:pt idx="1094">
                  <c:v>46613966.160000004</c:v>
                </c:pt>
                <c:pt idx="1095">
                  <c:v>46571761.487999998</c:v>
                </c:pt>
                <c:pt idx="1096">
                  <c:v>46949164.369999997</c:v>
                </c:pt>
                <c:pt idx="1097">
                  <c:v>47107054.127999999</c:v>
                </c:pt>
                <c:pt idx="1098">
                  <c:v>47157827.880000003</c:v>
                </c:pt>
                <c:pt idx="1099">
                  <c:v>47371196.862000003</c:v>
                </c:pt>
                <c:pt idx="1100">
                  <c:v>47474268.326000005</c:v>
                </c:pt>
                <c:pt idx="1101">
                  <c:v>47544352.454000004</c:v>
                </c:pt>
                <c:pt idx="1102">
                  <c:v>47820731.792000003</c:v>
                </c:pt>
                <c:pt idx="1103">
                  <c:v>47968084.810000002</c:v>
                </c:pt>
                <c:pt idx="1104">
                  <c:v>48153270.027999997</c:v>
                </c:pt>
                <c:pt idx="1105">
                  <c:v>48323802</c:v>
                </c:pt>
                <c:pt idx="1106">
                  <c:v>48618605.924999997</c:v>
                </c:pt>
                <c:pt idx="1107">
                  <c:v>48795777.078000002</c:v>
                </c:pt>
                <c:pt idx="1108">
                  <c:v>48596993.475000001</c:v>
                </c:pt>
                <c:pt idx="1109">
                  <c:v>48638505.816</c:v>
                </c:pt>
                <c:pt idx="1110">
                  <c:v>48902837.711999997</c:v>
                </c:pt>
                <c:pt idx="1111">
                  <c:v>49198890.706</c:v>
                </c:pt>
                <c:pt idx="1112">
                  <c:v>49386300.376000002</c:v>
                </c:pt>
                <c:pt idx="1113">
                  <c:v>49317384.035999998</c:v>
                </c:pt>
                <c:pt idx="1114">
                  <c:v>49803869.186999999</c:v>
                </c:pt>
                <c:pt idx="1115">
                  <c:v>50004913.080000006</c:v>
                </c:pt>
                <c:pt idx="1116">
                  <c:v>49982094.844000004</c:v>
                </c:pt>
                <c:pt idx="1117">
                  <c:v>49965088.422000006</c:v>
                </c:pt>
                <c:pt idx="1118">
                  <c:v>50452945</c:v>
                </c:pt>
                <c:pt idx="1119">
                  <c:v>50776391.567999996</c:v>
                </c:pt>
                <c:pt idx="1120">
                  <c:v>50989401.517999999</c:v>
                </c:pt>
                <c:pt idx="1121">
                  <c:v>50870833.338</c:v>
                </c:pt>
                <c:pt idx="1122">
                  <c:v>51097857.428999998</c:v>
                </c:pt>
                <c:pt idx="1123">
                  <c:v>51379905.559999995</c:v>
                </c:pt>
                <c:pt idx="1124">
                  <c:v>51403813.211999997</c:v>
                </c:pt>
                <c:pt idx="1125">
                  <c:v>51671941.243000001</c:v>
                </c:pt>
                <c:pt idx="1126">
                  <c:v>51989968.939999998</c:v>
                </c:pt>
                <c:pt idx="1127">
                  <c:v>52080740.217000008</c:v>
                </c:pt>
                <c:pt idx="1128">
                  <c:v>52327853.130000003</c:v>
                </c:pt>
                <c:pt idx="1129">
                  <c:v>52615398.023999996</c:v>
                </c:pt>
                <c:pt idx="1130">
                  <c:v>52926483.434999995</c:v>
                </c:pt>
                <c:pt idx="1131">
                  <c:v>52631129.863000005</c:v>
                </c:pt>
                <c:pt idx="1132">
                  <c:v>52902816.75</c:v>
                </c:pt>
                <c:pt idx="1133">
                  <c:v>53190060.836999997</c:v>
                </c:pt>
                <c:pt idx="1134">
                  <c:v>53426911.044000007</c:v>
                </c:pt>
                <c:pt idx="1135">
                  <c:v>53643731.699999996</c:v>
                </c:pt>
                <c:pt idx="1136">
                  <c:v>53674873.988999993</c:v>
                </c:pt>
                <c:pt idx="1137">
                  <c:v>53749874.304000005</c:v>
                </c:pt>
                <c:pt idx="1138">
                  <c:v>54501543.964000002</c:v>
                </c:pt>
                <c:pt idx="1139">
                  <c:v>54100819.872000001</c:v>
                </c:pt>
                <c:pt idx="1140">
                  <c:v>54550035.200000003</c:v>
                </c:pt>
                <c:pt idx="1141">
                  <c:v>54435283.199999996</c:v>
                </c:pt>
                <c:pt idx="1142">
                  <c:v>55070702.824000001</c:v>
                </c:pt>
                <c:pt idx="1143">
                  <c:v>54818005.344000004</c:v>
                </c:pt>
                <c:pt idx="1144">
                  <c:v>55348298.019999996</c:v>
                </c:pt>
                <c:pt idx="1145">
                  <c:v>55091652.954000004</c:v>
                </c:pt>
                <c:pt idx="1146">
                  <c:v>55691483.053000003</c:v>
                </c:pt>
                <c:pt idx="1147">
                  <c:v>55803196.761000007</c:v>
                </c:pt>
                <c:pt idx="1148">
                  <c:v>56160447.75</c:v>
                </c:pt>
                <c:pt idx="1149">
                  <c:v>56443847.503999993</c:v>
                </c:pt>
                <c:pt idx="1150">
                  <c:v>56421954.211000003</c:v>
                </c:pt>
                <c:pt idx="1151">
                  <c:v>56487964.626000002</c:v>
                </c:pt>
                <c:pt idx="1152">
                  <c:v>56968082.623999998</c:v>
                </c:pt>
                <c:pt idx="1153">
                  <c:v>57100765.313000001</c:v>
                </c:pt>
                <c:pt idx="1154">
                  <c:v>57138141.199999996</c:v>
                </c:pt>
                <c:pt idx="1155">
                  <c:v>57176195.484999999</c:v>
                </c:pt>
                <c:pt idx="1156">
                  <c:v>57825701.952</c:v>
                </c:pt>
                <c:pt idx="1157">
                  <c:v>57932636.292000003</c:v>
                </c:pt>
                <c:pt idx="1158">
                  <c:v>57981960.666000001</c:v>
                </c:pt>
                <c:pt idx="1159">
                  <c:v>57978207.119999997</c:v>
                </c:pt>
                <c:pt idx="1160">
                  <c:v>58084678.938000001</c:v>
                </c:pt>
                <c:pt idx="1161">
                  <c:v>58666695.009000003</c:v>
                </c:pt>
                <c:pt idx="1162">
                  <c:v>58609363.857000001</c:v>
                </c:pt>
                <c:pt idx="1163">
                  <c:v>58513862.586000003</c:v>
                </c:pt>
                <c:pt idx="1164">
                  <c:v>59278547.519999996</c:v>
                </c:pt>
                <c:pt idx="1165">
                  <c:v>59105333.299999997</c:v>
                </c:pt>
                <c:pt idx="1166">
                  <c:v>59593546.902000003</c:v>
                </c:pt>
                <c:pt idx="1167">
                  <c:v>59863911.020000003</c:v>
                </c:pt>
                <c:pt idx="1168">
                  <c:v>59900422.877999999</c:v>
                </c:pt>
                <c:pt idx="1169">
                  <c:v>60320667.653999999</c:v>
                </c:pt>
                <c:pt idx="1170">
                  <c:v>60464600.336000003</c:v>
                </c:pt>
                <c:pt idx="1171">
                  <c:v>60460156.274999999</c:v>
                </c:pt>
                <c:pt idx="1172">
                  <c:v>61070800.147</c:v>
                </c:pt>
                <c:pt idx="1173">
                  <c:v>61068748.426000006</c:v>
                </c:pt>
                <c:pt idx="1174">
                  <c:v>61817835.527999997</c:v>
                </c:pt>
                <c:pt idx="1175">
                  <c:v>61589010.833999999</c:v>
                </c:pt>
                <c:pt idx="1176">
                  <c:v>61926585.354000002</c:v>
                </c:pt>
                <c:pt idx="1177">
                  <c:v>61666591.713999994</c:v>
                </c:pt>
                <c:pt idx="1178">
                  <c:v>62267700.095999993</c:v>
                </c:pt>
                <c:pt idx="1179">
                  <c:v>62277668.18</c:v>
                </c:pt>
                <c:pt idx="1180">
                  <c:v>62465700.233999997</c:v>
                </c:pt>
                <c:pt idx="1181">
                  <c:v>62325481.055</c:v>
                </c:pt>
                <c:pt idx="1182">
                  <c:v>62788961.081</c:v>
                </c:pt>
                <c:pt idx="1183">
                  <c:v>62652086.136</c:v>
                </c:pt>
                <c:pt idx="1184">
                  <c:v>63167440.925999999</c:v>
                </c:pt>
                <c:pt idx="1185">
                  <c:v>63492888.458999999</c:v>
                </c:pt>
                <c:pt idx="1186">
                  <c:v>63985734.230000004</c:v>
                </c:pt>
                <c:pt idx="1187">
                  <c:v>63772152.822000004</c:v>
                </c:pt>
                <c:pt idx="1188">
                  <c:v>64213277.759999998</c:v>
                </c:pt>
                <c:pt idx="1189">
                  <c:v>64204150.671999998</c:v>
                </c:pt>
                <c:pt idx="1190">
                  <c:v>64839799.557000004</c:v>
                </c:pt>
                <c:pt idx="1191">
                  <c:v>65090267.791000001</c:v>
                </c:pt>
                <c:pt idx="1192">
                  <c:v>65206551.185000002</c:v>
                </c:pt>
                <c:pt idx="1193">
                  <c:v>65366865.794</c:v>
                </c:pt>
                <c:pt idx="1194">
                  <c:v>65601635.848000005</c:v>
                </c:pt>
                <c:pt idx="1195">
                  <c:v>65659121.439999998</c:v>
                </c:pt>
                <c:pt idx="1196">
                  <c:v>65959435.728</c:v>
                </c:pt>
                <c:pt idx="1197">
                  <c:v>66193726.002999991</c:v>
                </c:pt>
                <c:pt idx="1198">
                  <c:v>66591210.843999997</c:v>
                </c:pt>
                <c:pt idx="1199">
                  <c:v>66919547.916000001</c:v>
                </c:pt>
                <c:pt idx="1200">
                  <c:v>66744257.983999997</c:v>
                </c:pt>
                <c:pt idx="1201">
                  <c:v>66868186.846000008</c:v>
                </c:pt>
                <c:pt idx="1202">
                  <c:v>67443065.841000006</c:v>
                </c:pt>
                <c:pt idx="1203">
                  <c:v>67551802.208000004</c:v>
                </c:pt>
                <c:pt idx="1204">
                  <c:v>67580501.879999995</c:v>
                </c:pt>
                <c:pt idx="1205">
                  <c:v>67945856.07599999</c:v>
                </c:pt>
                <c:pt idx="1206">
                  <c:v>68322064.224000007</c:v>
                </c:pt>
                <c:pt idx="1207">
                  <c:v>68218384.920000002</c:v>
                </c:pt>
                <c:pt idx="1208">
                  <c:v>68243446.326000005</c:v>
                </c:pt>
                <c:pt idx="1209">
                  <c:v>68655156.480000004</c:v>
                </c:pt>
                <c:pt idx="1210">
                  <c:v>69426421.428000003</c:v>
                </c:pt>
                <c:pt idx="1211">
                  <c:v>69396943.585000008</c:v>
                </c:pt>
                <c:pt idx="1212">
                  <c:v>69821660.570000008</c:v>
                </c:pt>
                <c:pt idx="1213">
                  <c:v>69933161.388999999</c:v>
                </c:pt>
                <c:pt idx="1214">
                  <c:v>70545335.234000012</c:v>
                </c:pt>
                <c:pt idx="1215">
                  <c:v>70909488.405000001</c:v>
                </c:pt>
                <c:pt idx="1216">
                  <c:v>70888325.706</c:v>
                </c:pt>
                <c:pt idx="1217">
                  <c:v>70809434.794</c:v>
                </c:pt>
                <c:pt idx="1218">
                  <c:v>71396567.951999992</c:v>
                </c:pt>
                <c:pt idx="1219">
                  <c:v>71849344.840000004</c:v>
                </c:pt>
                <c:pt idx="1220">
                  <c:v>71483878.424999997</c:v>
                </c:pt>
                <c:pt idx="1221">
                  <c:v>72079753.195999995</c:v>
                </c:pt>
                <c:pt idx="1222">
                  <c:v>72620805.636000007</c:v>
                </c:pt>
                <c:pt idx="1223">
                  <c:v>71978027.133000001</c:v>
                </c:pt>
                <c:pt idx="1224">
                  <c:v>73298510.289000005</c:v>
                </c:pt>
                <c:pt idx="1225">
                  <c:v>72709225.640000001</c:v>
                </c:pt>
                <c:pt idx="1226">
                  <c:v>73353930.474999994</c:v>
                </c:pt>
                <c:pt idx="1227">
                  <c:v>73338307.395999998</c:v>
                </c:pt>
                <c:pt idx="1228">
                  <c:v>74137806.375</c:v>
                </c:pt>
                <c:pt idx="1229">
                  <c:v>74250403.534999996</c:v>
                </c:pt>
                <c:pt idx="1230">
                  <c:v>74110812.247999996</c:v>
                </c:pt>
                <c:pt idx="1231">
                  <c:v>74487603.167999998</c:v>
                </c:pt>
                <c:pt idx="1232">
                  <c:v>74870907.527999997</c:v>
                </c:pt>
                <c:pt idx="1233">
                  <c:v>74775102.409000009</c:v>
                </c:pt>
                <c:pt idx="1234">
                  <c:v>75032984.745000005</c:v>
                </c:pt>
                <c:pt idx="1235">
                  <c:v>75331445.509000003</c:v>
                </c:pt>
                <c:pt idx="1236">
                  <c:v>75732177.842999995</c:v>
                </c:pt>
                <c:pt idx="1237">
                  <c:v>75568061.898000002</c:v>
                </c:pt>
                <c:pt idx="1238">
                  <c:v>76659073.652999997</c:v>
                </c:pt>
                <c:pt idx="1239">
                  <c:v>76221591.671999991</c:v>
                </c:pt>
                <c:pt idx="1240">
                  <c:v>76438919.790000007</c:v>
                </c:pt>
                <c:pt idx="1241">
                  <c:v>77174307.815000013</c:v>
                </c:pt>
                <c:pt idx="1242">
                  <c:v>77606864.262000009</c:v>
                </c:pt>
                <c:pt idx="1243">
                  <c:v>77124472.829999998</c:v>
                </c:pt>
                <c:pt idx="1244">
                  <c:v>78195068.195999995</c:v>
                </c:pt>
                <c:pt idx="1245">
                  <c:v>77899280.294</c:v>
                </c:pt>
                <c:pt idx="1246">
                  <c:v>78225893.770999998</c:v>
                </c:pt>
                <c:pt idx="1247">
                  <c:v>78589278.498999998</c:v>
                </c:pt>
                <c:pt idx="1248">
                  <c:v>79123065.373999998</c:v>
                </c:pt>
                <c:pt idx="1249">
                  <c:v>79350799.515000001</c:v>
                </c:pt>
                <c:pt idx="1250">
                  <c:v>79107157.413000003</c:v>
                </c:pt>
                <c:pt idx="1251">
                  <c:v>79396665.834000006</c:v>
                </c:pt>
                <c:pt idx="1252">
                  <c:v>79791205.221000001</c:v>
                </c:pt>
                <c:pt idx="1253">
                  <c:v>80140687.571999997</c:v>
                </c:pt>
                <c:pt idx="1254">
                  <c:v>81139709.049999997</c:v>
                </c:pt>
                <c:pt idx="1255">
                  <c:v>80547956.535999998</c:v>
                </c:pt>
                <c:pt idx="1256">
                  <c:v>80892787.920000002</c:v>
                </c:pt>
                <c:pt idx="1257">
                  <c:v>81232109.951999992</c:v>
                </c:pt>
                <c:pt idx="1258">
                  <c:v>81808245.335999995</c:v>
                </c:pt>
                <c:pt idx="1259">
                  <c:v>81794200.266000003</c:v>
                </c:pt>
                <c:pt idx="1260">
                  <c:v>82250003.996999994</c:v>
                </c:pt>
                <c:pt idx="1261">
                  <c:v>82775730.604000002</c:v>
                </c:pt>
                <c:pt idx="1262">
                  <c:v>83250501.120000005</c:v>
                </c:pt>
                <c:pt idx="1263">
                  <c:v>83303546.170000002</c:v>
                </c:pt>
                <c:pt idx="1264">
                  <c:v>83545988.299999997</c:v>
                </c:pt>
                <c:pt idx="1265">
                  <c:v>83328873.10800001</c:v>
                </c:pt>
                <c:pt idx="1266">
                  <c:v>83617756.684</c:v>
                </c:pt>
                <c:pt idx="1267">
                  <c:v>84326735.195000008</c:v>
                </c:pt>
                <c:pt idx="1268">
                  <c:v>84942918.760000005</c:v>
                </c:pt>
                <c:pt idx="1269">
                  <c:v>84626546.316</c:v>
                </c:pt>
                <c:pt idx="1270">
                  <c:v>85230299.747999996</c:v>
                </c:pt>
                <c:pt idx="1271">
                  <c:v>85315203.648000002</c:v>
                </c:pt>
                <c:pt idx="1272">
                  <c:v>85089342.372000009</c:v>
                </c:pt>
                <c:pt idx="1273">
                  <c:v>85896469.973999992</c:v>
                </c:pt>
                <c:pt idx="1274">
                  <c:v>86439530.253999993</c:v>
                </c:pt>
                <c:pt idx="1275">
                  <c:v>86557560.320000008</c:v>
                </c:pt>
                <c:pt idx="1276">
                  <c:v>87389643.523000002</c:v>
                </c:pt>
                <c:pt idx="1277">
                  <c:v>87002199.011000007</c:v>
                </c:pt>
                <c:pt idx="1278">
                  <c:v>87384837.878000006</c:v>
                </c:pt>
                <c:pt idx="1279">
                  <c:v>87424629.292000011</c:v>
                </c:pt>
                <c:pt idx="1280">
                  <c:v>88430286.960000008</c:v>
                </c:pt>
                <c:pt idx="1281">
                  <c:v>88462075.193999991</c:v>
                </c:pt>
                <c:pt idx="1282">
                  <c:v>88514275.403999999</c:v>
                </c:pt>
                <c:pt idx="1283">
                  <c:v>88709389.560000002</c:v>
                </c:pt>
                <c:pt idx="1284">
                  <c:v>88770041.322000012</c:v>
                </c:pt>
                <c:pt idx="1285">
                  <c:v>89233546.076999992</c:v>
                </c:pt>
                <c:pt idx="1286">
                  <c:v>89592973.074000001</c:v>
                </c:pt>
                <c:pt idx="1287">
                  <c:v>89858662.200000003</c:v>
                </c:pt>
                <c:pt idx="1288">
                  <c:v>89989943.471000001</c:v>
                </c:pt>
                <c:pt idx="1289">
                  <c:v>90741760.679999992</c:v>
                </c:pt>
                <c:pt idx="1290">
                  <c:v>90562688.659999996</c:v>
                </c:pt>
                <c:pt idx="1291">
                  <c:v>90750722.452000007</c:v>
                </c:pt>
                <c:pt idx="1292">
                  <c:v>91795044.384000003</c:v>
                </c:pt>
                <c:pt idx="1293">
                  <c:v>91817198.178000003</c:v>
                </c:pt>
                <c:pt idx="1294">
                  <c:v>91969556.524999991</c:v>
                </c:pt>
                <c:pt idx="1295">
                  <c:v>92480460.527999997</c:v>
                </c:pt>
                <c:pt idx="1296">
                  <c:v>92626863.405999988</c:v>
                </c:pt>
                <c:pt idx="1297">
                  <c:v>92962276.079999998</c:v>
                </c:pt>
                <c:pt idx="1298">
                  <c:v>93262838.549999997</c:v>
                </c:pt>
                <c:pt idx="1299">
                  <c:v>92540560</c:v>
                </c:pt>
                <c:pt idx="1300">
                  <c:v>93017760.846000001</c:v>
                </c:pt>
                <c:pt idx="1301">
                  <c:v>92970727.245000005</c:v>
                </c:pt>
                <c:pt idx="1302">
                  <c:v>93543804.517999992</c:v>
                </c:pt>
                <c:pt idx="1303">
                  <c:v>94369503.491999999</c:v>
                </c:pt>
                <c:pt idx="1304">
                  <c:v>95084291.190000013</c:v>
                </c:pt>
                <c:pt idx="1305">
                  <c:v>94769703.503999993</c:v>
                </c:pt>
                <c:pt idx="1306">
                  <c:v>95657163.030000001</c:v>
                </c:pt>
                <c:pt idx="1307">
                  <c:v>95450963.120000005</c:v>
                </c:pt>
                <c:pt idx="1308">
                  <c:v>96155563.936000004</c:v>
                </c:pt>
                <c:pt idx="1309">
                  <c:v>96519304.719999999</c:v>
                </c:pt>
                <c:pt idx="1310">
                  <c:v>96678469.895999998</c:v>
                </c:pt>
                <c:pt idx="1311">
                  <c:v>97193222.719999984</c:v>
                </c:pt>
                <c:pt idx="1312">
                  <c:v>97193124.335999995</c:v>
                </c:pt>
                <c:pt idx="1313">
                  <c:v>97447123.008000001</c:v>
                </c:pt>
                <c:pt idx="1314">
                  <c:v>97296573.151999995</c:v>
                </c:pt>
                <c:pt idx="1315">
                  <c:v>97986351.671999991</c:v>
                </c:pt>
                <c:pt idx="1316">
                  <c:v>98440884.022000015</c:v>
                </c:pt>
                <c:pt idx="1317">
                  <c:v>98868957.074999988</c:v>
                </c:pt>
                <c:pt idx="1318">
                  <c:v>99239740.104000002</c:v>
                </c:pt>
                <c:pt idx="1319">
                  <c:v>99627622.835000008</c:v>
                </c:pt>
                <c:pt idx="1320">
                  <c:v>99639462.829999983</c:v>
                </c:pt>
                <c:pt idx="1321">
                  <c:v>100296135.23999999</c:v>
                </c:pt>
                <c:pt idx="1322">
                  <c:v>100542561.795</c:v>
                </c:pt>
                <c:pt idx="1323">
                  <c:v>100680130.98</c:v>
                </c:pt>
                <c:pt idx="1324">
                  <c:v>100892616.345</c:v>
                </c:pt>
                <c:pt idx="1325">
                  <c:v>101421007.59599999</c:v>
                </c:pt>
                <c:pt idx="1326">
                  <c:v>101741758.94999999</c:v>
                </c:pt>
                <c:pt idx="1327">
                  <c:v>101925918.69600001</c:v>
                </c:pt>
                <c:pt idx="1328">
                  <c:v>102491149.89</c:v>
                </c:pt>
                <c:pt idx="1329">
                  <c:v>103439334.096</c:v>
                </c:pt>
                <c:pt idx="1330">
                  <c:v>103956281.24000001</c:v>
                </c:pt>
                <c:pt idx="1331">
                  <c:v>104370421.76000001</c:v>
                </c:pt>
                <c:pt idx="1332">
                  <c:v>104221888.06200001</c:v>
                </c:pt>
                <c:pt idx="1333">
                  <c:v>104516920.528</c:v>
                </c:pt>
                <c:pt idx="1334">
                  <c:v>103794463.368</c:v>
                </c:pt>
                <c:pt idx="1335">
                  <c:v>105087196.89999999</c:v>
                </c:pt>
                <c:pt idx="1336">
                  <c:v>105276402.722</c:v>
                </c:pt>
                <c:pt idx="1337">
                  <c:v>105216082.23599999</c:v>
                </c:pt>
                <c:pt idx="1338">
                  <c:v>105991439.45</c:v>
                </c:pt>
                <c:pt idx="1339">
                  <c:v>106796893.485</c:v>
                </c:pt>
                <c:pt idx="1340">
                  <c:v>106795490.78</c:v>
                </c:pt>
                <c:pt idx="1341">
                  <c:v>107300621.736</c:v>
                </c:pt>
                <c:pt idx="1342">
                  <c:v>107451337.177</c:v>
                </c:pt>
                <c:pt idx="1343">
                  <c:v>108067405.91500001</c:v>
                </c:pt>
                <c:pt idx="1344">
                  <c:v>108346194.24000001</c:v>
                </c:pt>
                <c:pt idx="1345">
                  <c:v>108903430.608</c:v>
                </c:pt>
                <c:pt idx="1346">
                  <c:v>108833901.933</c:v>
                </c:pt>
                <c:pt idx="1347">
                  <c:v>109004593.31999999</c:v>
                </c:pt>
                <c:pt idx="1348">
                  <c:v>109431338.15900001</c:v>
                </c:pt>
                <c:pt idx="1349">
                  <c:v>109844724.186</c:v>
                </c:pt>
                <c:pt idx="1350">
                  <c:v>109883251.088</c:v>
                </c:pt>
                <c:pt idx="1351">
                  <c:v>110524984.42199999</c:v>
                </c:pt>
                <c:pt idx="1352">
                  <c:v>110880648.502</c:v>
                </c:pt>
                <c:pt idx="1353">
                  <c:v>111447962.78399999</c:v>
                </c:pt>
                <c:pt idx="1354">
                  <c:v>112234461.984</c:v>
                </c:pt>
                <c:pt idx="1355">
                  <c:v>111994962.3</c:v>
                </c:pt>
                <c:pt idx="1356">
                  <c:v>111922213.51800001</c:v>
                </c:pt>
                <c:pt idx="1357">
                  <c:v>112699127.40800001</c:v>
                </c:pt>
                <c:pt idx="1358">
                  <c:v>113084724.57099999</c:v>
                </c:pt>
                <c:pt idx="1359">
                  <c:v>112892009.414</c:v>
                </c:pt>
                <c:pt idx="1360">
                  <c:v>114115369.70999999</c:v>
                </c:pt>
                <c:pt idx="1361">
                  <c:v>113337394.43000001</c:v>
                </c:pt>
                <c:pt idx="1362">
                  <c:v>114413776.53</c:v>
                </c:pt>
                <c:pt idx="1363">
                  <c:v>114901262.72</c:v>
                </c:pt>
                <c:pt idx="1364">
                  <c:v>115260710.19200002</c:v>
                </c:pt>
                <c:pt idx="1365">
                  <c:v>116061314.346</c:v>
                </c:pt>
                <c:pt idx="1366">
                  <c:v>116841131.73200001</c:v>
                </c:pt>
                <c:pt idx="1367">
                  <c:v>116066678.24700001</c:v>
                </c:pt>
                <c:pt idx="1368">
                  <c:v>117269885.176</c:v>
                </c:pt>
                <c:pt idx="1369">
                  <c:v>117097237.58399999</c:v>
                </c:pt>
                <c:pt idx="1370">
                  <c:v>117918819.404</c:v>
                </c:pt>
                <c:pt idx="1371">
                  <c:v>117769205.65799999</c:v>
                </c:pt>
                <c:pt idx="1372">
                  <c:v>118579186.648</c:v>
                </c:pt>
                <c:pt idx="1373">
                  <c:v>118810722.992</c:v>
                </c:pt>
                <c:pt idx="1374">
                  <c:v>119550785.05</c:v>
                </c:pt>
                <c:pt idx="1375">
                  <c:v>119481331.48800001</c:v>
                </c:pt>
                <c:pt idx="1376">
                  <c:v>120260226.933</c:v>
                </c:pt>
                <c:pt idx="1377">
                  <c:v>120653687.71000001</c:v>
                </c:pt>
                <c:pt idx="1378">
                  <c:v>121512254.2</c:v>
                </c:pt>
                <c:pt idx="1379">
                  <c:v>121194995.68800001</c:v>
                </c:pt>
                <c:pt idx="1380">
                  <c:v>121283887.186</c:v>
                </c:pt>
                <c:pt idx="1381">
                  <c:v>121745531.84599999</c:v>
                </c:pt>
                <c:pt idx="1382">
                  <c:v>122324001.289</c:v>
                </c:pt>
                <c:pt idx="1383">
                  <c:v>123050864.75300001</c:v>
                </c:pt>
                <c:pt idx="1384">
                  <c:v>123371455.48</c:v>
                </c:pt>
                <c:pt idx="1385">
                  <c:v>123572277.903</c:v>
                </c:pt>
                <c:pt idx="1386">
                  <c:v>123781107.414</c:v>
                </c:pt>
                <c:pt idx="1387">
                  <c:v>124546605.64399999</c:v>
                </c:pt>
                <c:pt idx="1388">
                  <c:v>124840985.73400001</c:v>
                </c:pt>
                <c:pt idx="1389">
                  <c:v>125386923.648</c:v>
                </c:pt>
                <c:pt idx="1390">
                  <c:v>124763657.2</c:v>
                </c:pt>
                <c:pt idx="1391">
                  <c:v>124781773.74000001</c:v>
                </c:pt>
                <c:pt idx="1392">
                  <c:v>126315710.23500001</c:v>
                </c:pt>
                <c:pt idx="1393">
                  <c:v>127003404.066</c:v>
                </c:pt>
                <c:pt idx="1394">
                  <c:v>127393195.07200001</c:v>
                </c:pt>
                <c:pt idx="1395">
                  <c:v>127190044.8</c:v>
                </c:pt>
                <c:pt idx="1396">
                  <c:v>127510764.00999999</c:v>
                </c:pt>
                <c:pt idx="1397">
                  <c:v>127794329.27999999</c:v>
                </c:pt>
                <c:pt idx="1398">
                  <c:v>128534389.64999999</c:v>
                </c:pt>
                <c:pt idx="1399">
                  <c:v>128902595.142</c:v>
                </c:pt>
                <c:pt idx="1400">
                  <c:v>129434038.65200001</c:v>
                </c:pt>
                <c:pt idx="1401">
                  <c:v>130242871.28999999</c:v>
                </c:pt>
                <c:pt idx="1402">
                  <c:v>130321306.75199999</c:v>
                </c:pt>
                <c:pt idx="1403">
                  <c:v>131309683.71199998</c:v>
                </c:pt>
                <c:pt idx="1404">
                  <c:v>131562979.45599999</c:v>
                </c:pt>
                <c:pt idx="1405">
                  <c:v>132266725.31799999</c:v>
                </c:pt>
                <c:pt idx="1406">
                  <c:v>132777505.94000001</c:v>
                </c:pt>
                <c:pt idx="1407">
                  <c:v>132769268.68799999</c:v>
                </c:pt>
                <c:pt idx="1408">
                  <c:v>132882470.68800001</c:v>
                </c:pt>
                <c:pt idx="1409">
                  <c:v>133721634.30000001</c:v>
                </c:pt>
                <c:pt idx="1410">
                  <c:v>134594805.70899999</c:v>
                </c:pt>
                <c:pt idx="1411">
                  <c:v>134194423.13599999</c:v>
                </c:pt>
                <c:pt idx="1412">
                  <c:v>134755829.46000001</c:v>
                </c:pt>
                <c:pt idx="1413">
                  <c:v>134487233.36699998</c:v>
                </c:pt>
                <c:pt idx="1414">
                  <c:v>135877918.52699998</c:v>
                </c:pt>
                <c:pt idx="1415">
                  <c:v>136558597.08399999</c:v>
                </c:pt>
                <c:pt idx="1416">
                  <c:v>135689615.15199998</c:v>
                </c:pt>
                <c:pt idx="1417">
                  <c:v>136235249.836</c:v>
                </c:pt>
                <c:pt idx="1418">
                  <c:v>137532127.664</c:v>
                </c:pt>
                <c:pt idx="1419">
                  <c:v>137618313.43199998</c:v>
                </c:pt>
                <c:pt idx="1420">
                  <c:v>138208858.84800002</c:v>
                </c:pt>
                <c:pt idx="1421">
                  <c:v>138843388</c:v>
                </c:pt>
                <c:pt idx="1422">
                  <c:v>138732201.03599998</c:v>
                </c:pt>
                <c:pt idx="1423">
                  <c:v>139204646.639</c:v>
                </c:pt>
                <c:pt idx="1424">
                  <c:v>140467744.42500001</c:v>
                </c:pt>
                <c:pt idx="1425">
                  <c:v>139737169.90799999</c:v>
                </c:pt>
                <c:pt idx="1426">
                  <c:v>141254271.51499999</c:v>
                </c:pt>
                <c:pt idx="1427">
                  <c:v>141903339.96600002</c:v>
                </c:pt>
                <c:pt idx="1428">
                  <c:v>141476033.88</c:v>
                </c:pt>
                <c:pt idx="1429">
                  <c:v>142924675.192</c:v>
                </c:pt>
                <c:pt idx="1430">
                  <c:v>143295830.26699999</c:v>
                </c:pt>
                <c:pt idx="1431">
                  <c:v>143392957.48800001</c:v>
                </c:pt>
                <c:pt idx="1432">
                  <c:v>144160888.46400002</c:v>
                </c:pt>
                <c:pt idx="1433">
                  <c:v>144288394.88</c:v>
                </c:pt>
                <c:pt idx="1434">
                  <c:v>144672132.68000001</c:v>
                </c:pt>
                <c:pt idx="1435">
                  <c:v>144989518.58700001</c:v>
                </c:pt>
                <c:pt idx="1436">
                  <c:v>147186130.53099999</c:v>
                </c:pt>
                <c:pt idx="1437">
                  <c:v>145924178.83999997</c:v>
                </c:pt>
                <c:pt idx="1438">
                  <c:v>146595370.88699999</c:v>
                </c:pt>
                <c:pt idx="1439">
                  <c:v>147299254.76800001</c:v>
                </c:pt>
                <c:pt idx="1440">
                  <c:v>147054406.73200002</c:v>
                </c:pt>
                <c:pt idx="1441">
                  <c:v>147048430.40000001</c:v>
                </c:pt>
                <c:pt idx="1442">
                  <c:v>148986538.384</c:v>
                </c:pt>
                <c:pt idx="1443">
                  <c:v>149018320.16</c:v>
                </c:pt>
                <c:pt idx="1444">
                  <c:v>149394054.96000001</c:v>
                </c:pt>
                <c:pt idx="1445">
                  <c:v>149778286.63500002</c:v>
                </c:pt>
                <c:pt idx="1446">
                  <c:v>151022419.76800001</c:v>
                </c:pt>
                <c:pt idx="1447">
                  <c:v>151063217.16</c:v>
                </c:pt>
                <c:pt idx="1448">
                  <c:v>151269819.29500002</c:v>
                </c:pt>
                <c:pt idx="1449">
                  <c:v>150700495.24499997</c:v>
                </c:pt>
                <c:pt idx="1450">
                  <c:v>152515294.87800002</c:v>
                </c:pt>
                <c:pt idx="1451">
                  <c:v>152903915.27199998</c:v>
                </c:pt>
                <c:pt idx="1452">
                  <c:v>153143226.88</c:v>
                </c:pt>
                <c:pt idx="1453">
                  <c:v>153337516.44</c:v>
                </c:pt>
                <c:pt idx="1454">
                  <c:v>155266096.96200001</c:v>
                </c:pt>
                <c:pt idx="1455">
                  <c:v>154004158</c:v>
                </c:pt>
                <c:pt idx="1456">
                  <c:v>155512956.18599999</c:v>
                </c:pt>
                <c:pt idx="1457">
                  <c:v>156424029.20100001</c:v>
                </c:pt>
                <c:pt idx="1458">
                  <c:v>155958180.01000002</c:v>
                </c:pt>
                <c:pt idx="1459">
                  <c:v>156982540.41599998</c:v>
                </c:pt>
                <c:pt idx="1460">
                  <c:v>157558735.79300001</c:v>
                </c:pt>
                <c:pt idx="1461">
                  <c:v>158229422.40000001</c:v>
                </c:pt>
                <c:pt idx="1462">
                  <c:v>156940208.72999999</c:v>
                </c:pt>
                <c:pt idx="1463">
                  <c:v>158620292.685</c:v>
                </c:pt>
                <c:pt idx="1464">
                  <c:v>158812248.24000001</c:v>
                </c:pt>
                <c:pt idx="1465">
                  <c:v>159927712.30800003</c:v>
                </c:pt>
                <c:pt idx="1466">
                  <c:v>160397937.21599999</c:v>
                </c:pt>
                <c:pt idx="1467">
                  <c:v>161083966.426</c:v>
                </c:pt>
                <c:pt idx="1468">
                  <c:v>160757621.82999998</c:v>
                </c:pt>
                <c:pt idx="1469">
                  <c:v>162820213.91999999</c:v>
                </c:pt>
                <c:pt idx="1470">
                  <c:v>161690652.222</c:v>
                </c:pt>
                <c:pt idx="1471">
                  <c:v>163662646.68799999</c:v>
                </c:pt>
                <c:pt idx="1472">
                  <c:v>163363226.40000001</c:v>
                </c:pt>
                <c:pt idx="1473">
                  <c:v>163942619.61600003</c:v>
                </c:pt>
                <c:pt idx="1474">
                  <c:v>164112846.02500001</c:v>
                </c:pt>
                <c:pt idx="1475">
                  <c:v>164972138.324</c:v>
                </c:pt>
                <c:pt idx="1476">
                  <c:v>165710509.56599998</c:v>
                </c:pt>
                <c:pt idx="1477">
                  <c:v>165779768.47499999</c:v>
                </c:pt>
                <c:pt idx="1478">
                  <c:v>165990990.95999998</c:v>
                </c:pt>
                <c:pt idx="1479">
                  <c:v>166777590.83699998</c:v>
                </c:pt>
                <c:pt idx="1480">
                  <c:v>166747879.449</c:v>
                </c:pt>
                <c:pt idx="1481">
                  <c:v>168251258.88999999</c:v>
                </c:pt>
                <c:pt idx="1482">
                  <c:v>168553482.38199997</c:v>
                </c:pt>
                <c:pt idx="1483">
                  <c:v>168968055.02400002</c:v>
                </c:pt>
                <c:pt idx="1484">
                  <c:v>169905015.324</c:v>
                </c:pt>
                <c:pt idx="1485">
                  <c:v>170828378.28</c:v>
                </c:pt>
                <c:pt idx="1486">
                  <c:v>170889410.646</c:v>
                </c:pt>
                <c:pt idx="1487">
                  <c:v>171809626.12800002</c:v>
                </c:pt>
                <c:pt idx="1488">
                  <c:v>171760984.72499999</c:v>
                </c:pt>
                <c:pt idx="1489">
                  <c:v>173102289.31600001</c:v>
                </c:pt>
                <c:pt idx="1490">
                  <c:v>173117413.36399999</c:v>
                </c:pt>
                <c:pt idx="1491">
                  <c:v>173713893.76900002</c:v>
                </c:pt>
                <c:pt idx="1492">
                  <c:v>173917635.958</c:v>
                </c:pt>
                <c:pt idx="1493">
                  <c:v>174342201.17399999</c:v>
                </c:pt>
                <c:pt idx="1494">
                  <c:v>173834287.96800002</c:v>
                </c:pt>
                <c:pt idx="1495">
                  <c:v>175597399.95000002</c:v>
                </c:pt>
                <c:pt idx="1496">
                  <c:v>174847960.329</c:v>
                </c:pt>
                <c:pt idx="1497">
                  <c:v>176890964.96000001</c:v>
                </c:pt>
                <c:pt idx="1498">
                  <c:v>177306862.84</c:v>
                </c:pt>
                <c:pt idx="1499">
                  <c:v>177108094.002</c:v>
                </c:pt>
                <c:pt idx="1500">
                  <c:v>178516095.94</c:v>
                </c:pt>
                <c:pt idx="1501">
                  <c:v>177601479.68800002</c:v>
                </c:pt>
                <c:pt idx="1502">
                  <c:v>179024780.91</c:v>
                </c:pt>
                <c:pt idx="1503">
                  <c:v>179221585.97799999</c:v>
                </c:pt>
                <c:pt idx="1504">
                  <c:v>180235252.088</c:v>
                </c:pt>
                <c:pt idx="1505">
                  <c:v>180146401.64199999</c:v>
                </c:pt>
                <c:pt idx="1506">
                  <c:v>181763250.59099999</c:v>
                </c:pt>
                <c:pt idx="1507">
                  <c:v>181880680.07699999</c:v>
                </c:pt>
                <c:pt idx="1508">
                  <c:v>182723738.71700001</c:v>
                </c:pt>
                <c:pt idx="1509">
                  <c:v>183145027.59</c:v>
                </c:pt>
                <c:pt idx="1510">
                  <c:v>184375612.808</c:v>
                </c:pt>
                <c:pt idx="1511">
                  <c:v>185584651.02599999</c:v>
                </c:pt>
                <c:pt idx="1512">
                  <c:v>185295454.55999997</c:v>
                </c:pt>
                <c:pt idx="1513">
                  <c:v>186558286.02000001</c:v>
                </c:pt>
                <c:pt idx="1514">
                  <c:v>185792501.03400001</c:v>
                </c:pt>
                <c:pt idx="1515">
                  <c:v>186293619.53400001</c:v>
                </c:pt>
                <c:pt idx="1516">
                  <c:v>187715063.09599999</c:v>
                </c:pt>
                <c:pt idx="1517">
                  <c:v>187774253.51099998</c:v>
                </c:pt>
                <c:pt idx="1518">
                  <c:v>187947535.426</c:v>
                </c:pt>
                <c:pt idx="1519">
                  <c:v>188312480.176</c:v>
                </c:pt>
                <c:pt idx="1520">
                  <c:v>187029392.57600001</c:v>
                </c:pt>
                <c:pt idx="1521">
                  <c:v>190041623.046</c:v>
                </c:pt>
                <c:pt idx="1522">
                  <c:v>190712157.34900001</c:v>
                </c:pt>
                <c:pt idx="1523">
                  <c:v>191460699.18700001</c:v>
                </c:pt>
                <c:pt idx="1524">
                  <c:v>191984357.23000002</c:v>
                </c:pt>
                <c:pt idx="1525">
                  <c:v>192489905.38799998</c:v>
                </c:pt>
                <c:pt idx="1526">
                  <c:v>192666195.99000001</c:v>
                </c:pt>
                <c:pt idx="1527">
                  <c:v>194259286.528</c:v>
                </c:pt>
                <c:pt idx="1528">
                  <c:v>194688606.80500001</c:v>
                </c:pt>
                <c:pt idx="1529">
                  <c:v>195506005.32300001</c:v>
                </c:pt>
                <c:pt idx="1530">
                  <c:v>195092157.41999999</c:v>
                </c:pt>
                <c:pt idx="1531">
                  <c:v>196349368.803</c:v>
                </c:pt>
                <c:pt idx="1532">
                  <c:v>196166768.28</c:v>
                </c:pt>
                <c:pt idx="1533">
                  <c:v>196961832.97400001</c:v>
                </c:pt>
                <c:pt idx="1534">
                  <c:v>196873290.736</c:v>
                </c:pt>
                <c:pt idx="1535">
                  <c:v>198286337.84399998</c:v>
                </c:pt>
                <c:pt idx="1536">
                  <c:v>198577553.824</c:v>
                </c:pt>
                <c:pt idx="1537">
                  <c:v>197875232.25600001</c:v>
                </c:pt>
                <c:pt idx="1538">
                  <c:v>200530261.82699999</c:v>
                </c:pt>
                <c:pt idx="1539">
                  <c:v>201081274.734</c:v>
                </c:pt>
                <c:pt idx="1540">
                  <c:v>201904462.24199998</c:v>
                </c:pt>
                <c:pt idx="1541">
                  <c:v>201185528.192</c:v>
                </c:pt>
                <c:pt idx="1542">
                  <c:v>203044280.67199999</c:v>
                </c:pt>
                <c:pt idx="1543">
                  <c:v>204172297.56</c:v>
                </c:pt>
                <c:pt idx="1544">
                  <c:v>203564782.93200001</c:v>
                </c:pt>
                <c:pt idx="1545">
                  <c:v>204265207.44</c:v>
                </c:pt>
                <c:pt idx="1546">
                  <c:v>205796017.22400001</c:v>
                </c:pt>
                <c:pt idx="1547">
                  <c:v>205275044.016</c:v>
                </c:pt>
                <c:pt idx="1548">
                  <c:v>206778908.75099999</c:v>
                </c:pt>
                <c:pt idx="1549">
                  <c:v>206460014.31799999</c:v>
                </c:pt>
                <c:pt idx="1550">
                  <c:v>207681450.46799999</c:v>
                </c:pt>
                <c:pt idx="1551">
                  <c:v>208412594.544</c:v>
                </c:pt>
                <c:pt idx="1552">
                  <c:v>209150671.77000001</c:v>
                </c:pt>
                <c:pt idx="1553">
                  <c:v>209154982.148</c:v>
                </c:pt>
                <c:pt idx="1554">
                  <c:v>210198464.33199999</c:v>
                </c:pt>
                <c:pt idx="1555">
                  <c:v>210841818.60800001</c:v>
                </c:pt>
                <c:pt idx="1556">
                  <c:v>211632197.72</c:v>
                </c:pt>
                <c:pt idx="1557">
                  <c:v>212885406.442</c:v>
                </c:pt>
                <c:pt idx="1558">
                  <c:v>212769984.10799998</c:v>
                </c:pt>
                <c:pt idx="1559">
                  <c:v>214644312.78099999</c:v>
                </c:pt>
                <c:pt idx="1560">
                  <c:v>213616543.935</c:v>
                </c:pt>
                <c:pt idx="1561">
                  <c:v>214430274.852</c:v>
                </c:pt>
                <c:pt idx="1562">
                  <c:v>213718228.21200001</c:v>
                </c:pt>
                <c:pt idx="1563">
                  <c:v>215293145.46600002</c:v>
                </c:pt>
                <c:pt idx="1564">
                  <c:v>217166722.14899999</c:v>
                </c:pt>
                <c:pt idx="1565">
                  <c:v>217273141.336</c:v>
                </c:pt>
                <c:pt idx="1566">
                  <c:v>218302206.39499998</c:v>
                </c:pt>
                <c:pt idx="1567">
                  <c:v>218444265.36399999</c:v>
                </c:pt>
                <c:pt idx="1568">
                  <c:v>219628362.516</c:v>
                </c:pt>
                <c:pt idx="1569">
                  <c:v>220744995.08399999</c:v>
                </c:pt>
                <c:pt idx="1570">
                  <c:v>221025382.13600001</c:v>
                </c:pt>
                <c:pt idx="1571">
                  <c:v>221057735.88</c:v>
                </c:pt>
                <c:pt idx="1572">
                  <c:v>222243249.59099999</c:v>
                </c:pt>
                <c:pt idx="1573">
                  <c:v>221967714.69600001</c:v>
                </c:pt>
                <c:pt idx="1574">
                  <c:v>223222949.28</c:v>
                </c:pt>
                <c:pt idx="1575">
                  <c:v>223294300.44999999</c:v>
                </c:pt>
                <c:pt idx="1576">
                  <c:v>223624259.81299999</c:v>
                </c:pt>
                <c:pt idx="1577">
                  <c:v>225162715.00800002</c:v>
                </c:pt>
                <c:pt idx="1578">
                  <c:v>224924485.852</c:v>
                </c:pt>
                <c:pt idx="1579">
                  <c:v>225804784.72500002</c:v>
                </c:pt>
                <c:pt idx="1580">
                  <c:v>227677577.30500001</c:v>
                </c:pt>
                <c:pt idx="1581">
                  <c:v>228425769.59999999</c:v>
                </c:pt>
                <c:pt idx="1582">
                  <c:v>228960998.123</c:v>
                </c:pt>
                <c:pt idx="1583">
                  <c:v>229342035.49200001</c:v>
                </c:pt>
                <c:pt idx="1584">
                  <c:v>231863181.34</c:v>
                </c:pt>
                <c:pt idx="1585">
                  <c:v>230106093.75600001</c:v>
                </c:pt>
                <c:pt idx="1586">
                  <c:v>229977490.77399999</c:v>
                </c:pt>
                <c:pt idx="1587">
                  <c:v>231578960.57999998</c:v>
                </c:pt>
                <c:pt idx="1588">
                  <c:v>232834238.60000002</c:v>
                </c:pt>
                <c:pt idx="1589">
                  <c:v>234671820.81200001</c:v>
                </c:pt>
                <c:pt idx="1590">
                  <c:v>233356257.27699998</c:v>
                </c:pt>
                <c:pt idx="1591">
                  <c:v>234460190.90000001</c:v>
                </c:pt>
                <c:pt idx="1592">
                  <c:v>233807109.354</c:v>
                </c:pt>
                <c:pt idx="1593">
                  <c:v>235124778.185</c:v>
                </c:pt>
                <c:pt idx="1594">
                  <c:v>236741238.85499999</c:v>
                </c:pt>
                <c:pt idx="1595">
                  <c:v>237982170.79999998</c:v>
                </c:pt>
                <c:pt idx="1596">
                  <c:v>238231504.132</c:v>
                </c:pt>
                <c:pt idx="1597">
                  <c:v>239319210.72</c:v>
                </c:pt>
                <c:pt idx="1598">
                  <c:v>239607083.639</c:v>
                </c:pt>
                <c:pt idx="1599">
                  <c:v>240178209.94199997</c:v>
                </c:pt>
                <c:pt idx="1600">
                  <c:v>242117767.986</c:v>
                </c:pt>
                <c:pt idx="1601">
                  <c:v>242210953.285</c:v>
                </c:pt>
                <c:pt idx="1602">
                  <c:v>242510196.29100001</c:v>
                </c:pt>
                <c:pt idx="1603">
                  <c:v>243284022.35999998</c:v>
                </c:pt>
                <c:pt idx="1604">
                  <c:v>244765306.65600002</c:v>
                </c:pt>
                <c:pt idx="1605">
                  <c:v>244557575.86399999</c:v>
                </c:pt>
                <c:pt idx="1606">
                  <c:v>246487996.88</c:v>
                </c:pt>
                <c:pt idx="1607">
                  <c:v>245843914.53600001</c:v>
                </c:pt>
                <c:pt idx="1608">
                  <c:v>247770616.852</c:v>
                </c:pt>
                <c:pt idx="1609">
                  <c:v>248301194.64999998</c:v>
                </c:pt>
                <c:pt idx="1610">
                  <c:v>248835636</c:v>
                </c:pt>
                <c:pt idx="1611">
                  <c:v>249232981.61700001</c:v>
                </c:pt>
                <c:pt idx="1612">
                  <c:v>249960730.97400001</c:v>
                </c:pt>
                <c:pt idx="1613">
                  <c:v>250430979.31799999</c:v>
                </c:pt>
                <c:pt idx="1614">
                  <c:v>250349787.95400003</c:v>
                </c:pt>
                <c:pt idx="1615">
                  <c:v>251700980.095</c:v>
                </c:pt>
                <c:pt idx="1616">
                  <c:v>251855276.52199998</c:v>
                </c:pt>
                <c:pt idx="1617">
                  <c:v>252416919.56</c:v>
                </c:pt>
                <c:pt idx="1618">
                  <c:v>253801970.72999999</c:v>
                </c:pt>
                <c:pt idx="1619">
                  <c:v>253167896.465</c:v>
                </c:pt>
                <c:pt idx="1620">
                  <c:v>253531420.75799999</c:v>
                </c:pt>
                <c:pt idx="1621">
                  <c:v>255003124.514</c:v>
                </c:pt>
                <c:pt idx="1622">
                  <c:v>255712960.94800001</c:v>
                </c:pt>
                <c:pt idx="1623">
                  <c:v>257008942.37200001</c:v>
                </c:pt>
                <c:pt idx="1624">
                  <c:v>256954173.528</c:v>
                </c:pt>
                <c:pt idx="1625">
                  <c:v>258235295.99200001</c:v>
                </c:pt>
                <c:pt idx="1626">
                  <c:v>259575151.59600002</c:v>
                </c:pt>
                <c:pt idx="1627">
                  <c:v>260131087.18799999</c:v>
                </c:pt>
                <c:pt idx="1628">
                  <c:v>260842418.991</c:v>
                </c:pt>
                <c:pt idx="1629">
                  <c:v>261638373.27599999</c:v>
                </c:pt>
                <c:pt idx="1630">
                  <c:v>260321392.59399998</c:v>
                </c:pt>
                <c:pt idx="1631">
                  <c:v>262983579.62799999</c:v>
                </c:pt>
                <c:pt idx="1632">
                  <c:v>263768496.53999999</c:v>
                </c:pt>
                <c:pt idx="1633">
                  <c:v>263978550.12099999</c:v>
                </c:pt>
                <c:pt idx="1634">
                  <c:v>263912158.16600001</c:v>
                </c:pt>
                <c:pt idx="1635">
                  <c:v>265608823.78099999</c:v>
                </c:pt>
                <c:pt idx="1636">
                  <c:v>264630785.38399997</c:v>
                </c:pt>
                <c:pt idx="1637">
                  <c:v>267116530.49600002</c:v>
                </c:pt>
                <c:pt idx="1638">
                  <c:v>266894568.68399999</c:v>
                </c:pt>
                <c:pt idx="1639">
                  <c:v>269200283.81400001</c:v>
                </c:pt>
                <c:pt idx="1640">
                  <c:v>267714729.15000001</c:v>
                </c:pt>
                <c:pt idx="1641">
                  <c:v>270941497.42799997</c:v>
                </c:pt>
                <c:pt idx="1642">
                  <c:v>269897467.81400001</c:v>
                </c:pt>
                <c:pt idx="1643">
                  <c:v>271350108.93900001</c:v>
                </c:pt>
                <c:pt idx="1644">
                  <c:v>270653535.36000001</c:v>
                </c:pt>
                <c:pt idx="1645">
                  <c:v>272009840.25599998</c:v>
                </c:pt>
                <c:pt idx="1646">
                  <c:v>271704903.023</c:v>
                </c:pt>
                <c:pt idx="1647">
                  <c:v>272828578.29000002</c:v>
                </c:pt>
                <c:pt idx="1648">
                  <c:v>273990500.787</c:v>
                </c:pt>
                <c:pt idx="1649">
                  <c:v>273263865.58200002</c:v>
                </c:pt>
                <c:pt idx="1650">
                  <c:v>275620167.63999999</c:v>
                </c:pt>
                <c:pt idx="1651">
                  <c:v>275523824.75999999</c:v>
                </c:pt>
                <c:pt idx="1652">
                  <c:v>275656641.472</c:v>
                </c:pt>
                <c:pt idx="1653">
                  <c:v>278222115.384</c:v>
                </c:pt>
                <c:pt idx="1654">
                  <c:v>278107490.46999997</c:v>
                </c:pt>
                <c:pt idx="1655">
                  <c:v>277854141.75999999</c:v>
                </c:pt>
                <c:pt idx="1656">
                  <c:v>278031666.69999999</c:v>
                </c:pt>
                <c:pt idx="1657">
                  <c:v>279613478.38800001</c:v>
                </c:pt>
                <c:pt idx="1658">
                  <c:v>279070178.71200001</c:v>
                </c:pt>
                <c:pt idx="1659">
                  <c:v>280017366.53399998</c:v>
                </c:pt>
                <c:pt idx="1660">
                  <c:v>282946490.884</c:v>
                </c:pt>
                <c:pt idx="1661">
                  <c:v>282700100.71599996</c:v>
                </c:pt>
                <c:pt idx="1662">
                  <c:v>284511680.778</c:v>
                </c:pt>
                <c:pt idx="1663">
                  <c:v>284514672.67199999</c:v>
                </c:pt>
                <c:pt idx="1664">
                  <c:v>283260750.29399997</c:v>
                </c:pt>
                <c:pt idx="1665">
                  <c:v>285592091.45600003</c:v>
                </c:pt>
                <c:pt idx="1666">
                  <c:v>286272178.95899999</c:v>
                </c:pt>
                <c:pt idx="1667">
                  <c:v>286009610.72500002</c:v>
                </c:pt>
                <c:pt idx="1668">
                  <c:v>285211315.22399998</c:v>
                </c:pt>
                <c:pt idx="1669">
                  <c:v>285973044.88999999</c:v>
                </c:pt>
                <c:pt idx="1670">
                  <c:v>287078768.954</c:v>
                </c:pt>
                <c:pt idx="1671">
                  <c:v>287656690.264</c:v>
                </c:pt>
                <c:pt idx="1672">
                  <c:v>287620415.301</c:v>
                </c:pt>
                <c:pt idx="1673">
                  <c:v>288324392.24800003</c:v>
                </c:pt>
                <c:pt idx="1674">
                  <c:v>289990479.50400001</c:v>
                </c:pt>
                <c:pt idx="1675">
                  <c:v>292983286.06999999</c:v>
                </c:pt>
                <c:pt idx="1676">
                  <c:v>289603837.33200002</c:v>
                </c:pt>
                <c:pt idx="1677">
                  <c:v>291157594.63499999</c:v>
                </c:pt>
                <c:pt idx="1678">
                  <c:v>288920629.074</c:v>
                </c:pt>
                <c:pt idx="1679">
                  <c:v>291349754.27999997</c:v>
                </c:pt>
                <c:pt idx="1680">
                  <c:v>292102296.29699999</c:v>
                </c:pt>
                <c:pt idx="1681">
                  <c:v>292826451.36000001</c:v>
                </c:pt>
                <c:pt idx="1682">
                  <c:v>293542521.00800002</c:v>
                </c:pt>
                <c:pt idx="1683">
                  <c:v>294791381.23500001</c:v>
                </c:pt>
                <c:pt idx="1684">
                  <c:v>293592526.30400002</c:v>
                </c:pt>
                <c:pt idx="1685">
                  <c:v>293475773.63999999</c:v>
                </c:pt>
                <c:pt idx="1686">
                  <c:v>295926014.88800001</c:v>
                </c:pt>
                <c:pt idx="1687">
                  <c:v>295795807.324</c:v>
                </c:pt>
                <c:pt idx="1688">
                  <c:v>296265931.91500002</c:v>
                </c:pt>
                <c:pt idx="1689">
                  <c:v>295690767.43000001</c:v>
                </c:pt>
                <c:pt idx="1690">
                  <c:v>295145235.89600003</c:v>
                </c:pt>
                <c:pt idx="1691">
                  <c:v>295867285.42199999</c:v>
                </c:pt>
                <c:pt idx="1692">
                  <c:v>296578728.55500001</c:v>
                </c:pt>
                <c:pt idx="1693">
                  <c:v>296344834.93799996</c:v>
                </c:pt>
                <c:pt idx="1694">
                  <c:v>297519959.52000004</c:v>
                </c:pt>
                <c:pt idx="1695">
                  <c:v>300087546.80400002</c:v>
                </c:pt>
                <c:pt idx="1696">
                  <c:v>298213880.74699998</c:v>
                </c:pt>
                <c:pt idx="1697">
                  <c:v>296968867.125</c:v>
                </c:pt>
                <c:pt idx="1698">
                  <c:v>300047618.296</c:v>
                </c:pt>
                <c:pt idx="1699">
                  <c:v>298602584.11199999</c:v>
                </c:pt>
                <c:pt idx="1700">
                  <c:v>299061629.95200002</c:v>
                </c:pt>
                <c:pt idx="1701">
                  <c:v>296862056.82999998</c:v>
                </c:pt>
                <c:pt idx="1702">
                  <c:v>298281352.824</c:v>
                </c:pt>
                <c:pt idx="1703">
                  <c:v>297280470.602</c:v>
                </c:pt>
                <c:pt idx="1704">
                  <c:v>298269796.616</c:v>
                </c:pt>
                <c:pt idx="1705">
                  <c:v>297693913.39200002</c:v>
                </c:pt>
                <c:pt idx="1706">
                  <c:v>299408345.30199999</c:v>
                </c:pt>
                <c:pt idx="1707">
                  <c:v>298405470.71999997</c:v>
                </c:pt>
                <c:pt idx="1708">
                  <c:v>296859516.14399999</c:v>
                </c:pt>
                <c:pt idx="1709">
                  <c:v>297575294.01600003</c:v>
                </c:pt>
                <c:pt idx="1710">
                  <c:v>296764309.43199998</c:v>
                </c:pt>
                <c:pt idx="1711">
                  <c:v>297169057.93199998</c:v>
                </c:pt>
                <c:pt idx="1712">
                  <c:v>296523331.80400002</c:v>
                </c:pt>
                <c:pt idx="1713">
                  <c:v>295592906.05900002</c:v>
                </c:pt>
                <c:pt idx="1714">
                  <c:v>296581087.33200002</c:v>
                </c:pt>
                <c:pt idx="1715">
                  <c:v>297837264.222</c:v>
                </c:pt>
                <c:pt idx="1716">
                  <c:v>296051897.37599999</c:v>
                </c:pt>
                <c:pt idx="1717">
                  <c:v>296216805.61199999</c:v>
                </c:pt>
                <c:pt idx="1718">
                  <c:v>294752545.71199995</c:v>
                </c:pt>
                <c:pt idx="1719">
                  <c:v>294386567.18000001</c:v>
                </c:pt>
                <c:pt idx="1720">
                  <c:v>293865589.48299998</c:v>
                </c:pt>
                <c:pt idx="1721">
                  <c:v>292239616.66399997</c:v>
                </c:pt>
                <c:pt idx="1722">
                  <c:v>295243391.625</c:v>
                </c:pt>
                <c:pt idx="1723">
                  <c:v>292632592.19999999</c:v>
                </c:pt>
                <c:pt idx="1724">
                  <c:v>293609946.82500005</c:v>
                </c:pt>
                <c:pt idx="1725">
                  <c:v>291783675.30000001</c:v>
                </c:pt>
                <c:pt idx="1726">
                  <c:v>293226806.477</c:v>
                </c:pt>
                <c:pt idx="1727">
                  <c:v>293045846.83600003</c:v>
                </c:pt>
                <c:pt idx="1728">
                  <c:v>292019476.46600002</c:v>
                </c:pt>
                <c:pt idx="1729">
                  <c:v>291758614.17199999</c:v>
                </c:pt>
                <c:pt idx="1730">
                  <c:v>290335531.92000002</c:v>
                </c:pt>
                <c:pt idx="1731">
                  <c:v>290275551</c:v>
                </c:pt>
                <c:pt idx="1732">
                  <c:v>290752874.55500001</c:v>
                </c:pt>
                <c:pt idx="1733">
                  <c:v>288871689.01499999</c:v>
                </c:pt>
                <c:pt idx="1734">
                  <c:v>290581968.34200001</c:v>
                </c:pt>
                <c:pt idx="1735">
                  <c:v>288567436.14899999</c:v>
                </c:pt>
                <c:pt idx="1736">
                  <c:v>288724420.24000001</c:v>
                </c:pt>
                <c:pt idx="1737">
                  <c:v>289104261.96000004</c:v>
                </c:pt>
                <c:pt idx="1738">
                  <c:v>289107750.62400001</c:v>
                </c:pt>
                <c:pt idx="1739">
                  <c:v>287423537.04000002</c:v>
                </c:pt>
                <c:pt idx="1740">
                  <c:v>290688870.213</c:v>
                </c:pt>
                <c:pt idx="1741">
                  <c:v>286579754.63599998</c:v>
                </c:pt>
                <c:pt idx="1742">
                  <c:v>286203866.38199997</c:v>
                </c:pt>
                <c:pt idx="1743">
                  <c:v>287592731.78399998</c:v>
                </c:pt>
                <c:pt idx="1744">
                  <c:v>287077940.71499997</c:v>
                </c:pt>
                <c:pt idx="1745">
                  <c:v>283723813.27199996</c:v>
                </c:pt>
                <c:pt idx="1746">
                  <c:v>284330975.72600001</c:v>
                </c:pt>
                <c:pt idx="1747">
                  <c:v>283712726.64300001</c:v>
                </c:pt>
                <c:pt idx="1748">
                  <c:v>284560018.92500001</c:v>
                </c:pt>
                <c:pt idx="1749">
                  <c:v>281370552.63</c:v>
                </c:pt>
                <c:pt idx="1750">
                  <c:v>282829771.11000001</c:v>
                </c:pt>
                <c:pt idx="1751">
                  <c:v>282220790.69400001</c:v>
                </c:pt>
                <c:pt idx="1752">
                  <c:v>280853974.84000003</c:v>
                </c:pt>
                <c:pt idx="1753">
                  <c:v>280845214.93800002</c:v>
                </c:pt>
                <c:pt idx="1754">
                  <c:v>280745825.44499999</c:v>
                </c:pt>
                <c:pt idx="1755">
                  <c:v>278801121.04799998</c:v>
                </c:pt>
                <c:pt idx="1756">
                  <c:v>276742964.10399997</c:v>
                </c:pt>
                <c:pt idx="1757">
                  <c:v>279472658.958</c:v>
                </c:pt>
                <c:pt idx="1758">
                  <c:v>277599167.80400002</c:v>
                </c:pt>
                <c:pt idx="1759">
                  <c:v>277534039.97500002</c:v>
                </c:pt>
                <c:pt idx="1760">
                  <c:v>273169016.25</c:v>
                </c:pt>
                <c:pt idx="1761">
                  <c:v>274086993.13199997</c:v>
                </c:pt>
                <c:pt idx="1762">
                  <c:v>271548059.72999996</c:v>
                </c:pt>
                <c:pt idx="1763">
                  <c:v>269955149.009</c:v>
                </c:pt>
                <c:pt idx="1764">
                  <c:v>268324608.727</c:v>
                </c:pt>
                <c:pt idx="1765">
                  <c:v>269662191.68000001</c:v>
                </c:pt>
                <c:pt idx="1766">
                  <c:v>267444546.336</c:v>
                </c:pt>
                <c:pt idx="1767">
                  <c:v>268544198.74799997</c:v>
                </c:pt>
                <c:pt idx="1768">
                  <c:v>265498661.56799999</c:v>
                </c:pt>
                <c:pt idx="1769">
                  <c:v>265088841.46399999</c:v>
                </c:pt>
                <c:pt idx="1770">
                  <c:v>261557650.572</c:v>
                </c:pt>
                <c:pt idx="1771">
                  <c:v>262031493.36000001</c:v>
                </c:pt>
                <c:pt idx="1772">
                  <c:v>260980263.34999996</c:v>
                </c:pt>
                <c:pt idx="1773">
                  <c:v>258402967.15199998</c:v>
                </c:pt>
                <c:pt idx="1774">
                  <c:v>258156669.81999999</c:v>
                </c:pt>
                <c:pt idx="1775">
                  <c:v>254793615.46099997</c:v>
                </c:pt>
                <c:pt idx="1776">
                  <c:v>253396098.78999999</c:v>
                </c:pt>
                <c:pt idx="1777">
                  <c:v>253729947.12</c:v>
                </c:pt>
                <c:pt idx="1778">
                  <c:v>250533516.132</c:v>
                </c:pt>
                <c:pt idx="1779">
                  <c:v>250251274.13</c:v>
                </c:pt>
                <c:pt idx="1780">
                  <c:v>250937019.43200001</c:v>
                </c:pt>
                <c:pt idx="1781">
                  <c:v>247716802.15199998</c:v>
                </c:pt>
                <c:pt idx="1782">
                  <c:v>245878015.78200001</c:v>
                </c:pt>
                <c:pt idx="1783">
                  <c:v>245952174.51299998</c:v>
                </c:pt>
                <c:pt idx="1784">
                  <c:v>243597963.75199997</c:v>
                </c:pt>
                <c:pt idx="1785">
                  <c:v>243081311.252</c:v>
                </c:pt>
                <c:pt idx="1786">
                  <c:v>241844737.06799999</c:v>
                </c:pt>
                <c:pt idx="1787">
                  <c:v>240821407.678</c:v>
                </c:pt>
                <c:pt idx="1788">
                  <c:v>237090417.81900001</c:v>
                </c:pt>
                <c:pt idx="1789">
                  <c:v>237433175.69800001</c:v>
                </c:pt>
                <c:pt idx="1790">
                  <c:v>232257849.38999999</c:v>
                </c:pt>
                <c:pt idx="1791">
                  <c:v>229674476.664</c:v>
                </c:pt>
                <c:pt idx="1792">
                  <c:v>229528501.40000001</c:v>
                </c:pt>
                <c:pt idx="1793">
                  <c:v>224228776.11600003</c:v>
                </c:pt>
                <c:pt idx="1794">
                  <c:v>221049936.58499998</c:v>
                </c:pt>
                <c:pt idx="1795">
                  <c:v>220273589.97</c:v>
                </c:pt>
                <c:pt idx="1796">
                  <c:v>217337355.15599999</c:v>
                </c:pt>
                <c:pt idx="1797">
                  <c:v>213976876.80000001</c:v>
                </c:pt>
                <c:pt idx="1798">
                  <c:v>212128781.43799999</c:v>
                </c:pt>
                <c:pt idx="1799">
                  <c:v>208709730.76499999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AE-4EDA-9869-2BB4D11F8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D6_PR_PMB_50_D!$B$3</c:f>
              <c:strCache>
                <c:ptCount val="1"/>
                <c:pt idx="0">
                  <c:v>D6-PR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D6_PR_PMB_50_D!$A$18:$A$1876</c:f>
              <c:numCache>
                <c:formatCode>General</c:formatCode>
                <c:ptCount val="185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</c:numCache>
            </c:numRef>
          </c:xVal>
          <c:yVal>
            <c:numRef>
              <c:f>D6_PR_PMB_50_D!$B$18:$B$1876</c:f>
              <c:numCache>
                <c:formatCode>General</c:formatCode>
                <c:ptCount val="1859"/>
                <c:pt idx="0">
                  <c:v>12746.026</c:v>
                </c:pt>
                <c:pt idx="1">
                  <c:v>14167.373</c:v>
                </c:pt>
                <c:pt idx="2">
                  <c:v>14111.425999999999</c:v>
                </c:pt>
                <c:pt idx="3">
                  <c:v>14430.08</c:v>
                </c:pt>
                <c:pt idx="4">
                  <c:v>14151.563</c:v>
                </c:pt>
                <c:pt idx="5">
                  <c:v>14237.976000000001</c:v>
                </c:pt>
                <c:pt idx="6">
                  <c:v>14270.669</c:v>
                </c:pt>
                <c:pt idx="7">
                  <c:v>14151.168</c:v>
                </c:pt>
                <c:pt idx="8">
                  <c:v>14224.380999999999</c:v>
                </c:pt>
                <c:pt idx="9">
                  <c:v>14142.767</c:v>
                </c:pt>
                <c:pt idx="10">
                  <c:v>14093.64</c:v>
                </c:pt>
                <c:pt idx="11">
                  <c:v>14065.138000000001</c:v>
                </c:pt>
                <c:pt idx="12">
                  <c:v>14104.588</c:v>
                </c:pt>
                <c:pt idx="13">
                  <c:v>14099.634</c:v>
                </c:pt>
                <c:pt idx="14">
                  <c:v>13919.162</c:v>
                </c:pt>
                <c:pt idx="15">
                  <c:v>13889.656999999999</c:v>
                </c:pt>
                <c:pt idx="16">
                  <c:v>13811.916999999999</c:v>
                </c:pt>
                <c:pt idx="17">
                  <c:v>13864.243</c:v>
                </c:pt>
                <c:pt idx="18">
                  <c:v>13803.771000000001</c:v>
                </c:pt>
                <c:pt idx="19">
                  <c:v>13743.078</c:v>
                </c:pt>
                <c:pt idx="20">
                  <c:v>13732.135</c:v>
                </c:pt>
                <c:pt idx="21">
                  <c:v>13732.742</c:v>
                </c:pt>
                <c:pt idx="22">
                  <c:v>13698.397999999999</c:v>
                </c:pt>
                <c:pt idx="23">
                  <c:v>13752.403</c:v>
                </c:pt>
                <c:pt idx="24">
                  <c:v>13684.569</c:v>
                </c:pt>
                <c:pt idx="25">
                  <c:v>13695.266</c:v>
                </c:pt>
                <c:pt idx="26">
                  <c:v>13695.204</c:v>
                </c:pt>
                <c:pt idx="27">
                  <c:v>13664.941999999999</c:v>
                </c:pt>
                <c:pt idx="28">
                  <c:v>13587.11</c:v>
                </c:pt>
                <c:pt idx="29">
                  <c:v>13586.157999999999</c:v>
                </c:pt>
                <c:pt idx="30">
                  <c:v>13596.905000000001</c:v>
                </c:pt>
                <c:pt idx="31">
                  <c:v>13625.394</c:v>
                </c:pt>
                <c:pt idx="32">
                  <c:v>13567.078</c:v>
                </c:pt>
                <c:pt idx="33">
                  <c:v>13683.031999999999</c:v>
                </c:pt>
                <c:pt idx="34">
                  <c:v>13744.862999999999</c:v>
                </c:pt>
                <c:pt idx="35">
                  <c:v>13756.882</c:v>
                </c:pt>
                <c:pt idx="36">
                  <c:v>13763.576999999999</c:v>
                </c:pt>
                <c:pt idx="37">
                  <c:v>13698.851000000001</c:v>
                </c:pt>
                <c:pt idx="38">
                  <c:v>13643.69</c:v>
                </c:pt>
                <c:pt idx="39">
                  <c:v>13555.169</c:v>
                </c:pt>
                <c:pt idx="40">
                  <c:v>13752.099</c:v>
                </c:pt>
                <c:pt idx="41">
                  <c:v>13575.484</c:v>
                </c:pt>
                <c:pt idx="42">
                  <c:v>13615.803</c:v>
                </c:pt>
                <c:pt idx="43">
                  <c:v>13563.305</c:v>
                </c:pt>
                <c:pt idx="44">
                  <c:v>13494.084000000001</c:v>
                </c:pt>
                <c:pt idx="45">
                  <c:v>13594.433000000001</c:v>
                </c:pt>
                <c:pt idx="46">
                  <c:v>13545.788</c:v>
                </c:pt>
                <c:pt idx="47">
                  <c:v>13568.114</c:v>
                </c:pt>
                <c:pt idx="48">
                  <c:v>13517.543</c:v>
                </c:pt>
                <c:pt idx="49">
                  <c:v>13548.763999999999</c:v>
                </c:pt>
                <c:pt idx="50">
                  <c:v>13533.763000000001</c:v>
                </c:pt>
                <c:pt idx="51">
                  <c:v>13553.218999999999</c:v>
                </c:pt>
                <c:pt idx="52">
                  <c:v>13488.111999999999</c:v>
                </c:pt>
                <c:pt idx="53">
                  <c:v>13490.487999999999</c:v>
                </c:pt>
                <c:pt idx="54">
                  <c:v>13425.906999999999</c:v>
                </c:pt>
                <c:pt idx="55">
                  <c:v>13454.786</c:v>
                </c:pt>
                <c:pt idx="56">
                  <c:v>13476.566000000001</c:v>
                </c:pt>
                <c:pt idx="57">
                  <c:v>13418.572</c:v>
                </c:pt>
                <c:pt idx="58">
                  <c:v>13424.028</c:v>
                </c:pt>
                <c:pt idx="59">
                  <c:v>13423.627</c:v>
                </c:pt>
                <c:pt idx="60">
                  <c:v>13530.165000000001</c:v>
                </c:pt>
                <c:pt idx="61">
                  <c:v>13462.692999999999</c:v>
                </c:pt>
                <c:pt idx="62">
                  <c:v>13474.212</c:v>
                </c:pt>
                <c:pt idx="63">
                  <c:v>13392.675999999999</c:v>
                </c:pt>
                <c:pt idx="64">
                  <c:v>13515.056</c:v>
                </c:pt>
                <c:pt idx="65">
                  <c:v>13608.834999999999</c:v>
                </c:pt>
                <c:pt idx="66">
                  <c:v>13350.903</c:v>
                </c:pt>
                <c:pt idx="67">
                  <c:v>13415.164000000001</c:v>
                </c:pt>
                <c:pt idx="68">
                  <c:v>13420.003000000001</c:v>
                </c:pt>
                <c:pt idx="69">
                  <c:v>13382.236000000001</c:v>
                </c:pt>
                <c:pt idx="70">
                  <c:v>13460.302</c:v>
                </c:pt>
                <c:pt idx="71">
                  <c:v>13429.539000000001</c:v>
                </c:pt>
                <c:pt idx="72">
                  <c:v>13345.106</c:v>
                </c:pt>
                <c:pt idx="73">
                  <c:v>13317.786</c:v>
                </c:pt>
                <c:pt idx="74">
                  <c:v>13331.359</c:v>
                </c:pt>
                <c:pt idx="75">
                  <c:v>13326.212</c:v>
                </c:pt>
                <c:pt idx="76">
                  <c:v>13332.566999999999</c:v>
                </c:pt>
                <c:pt idx="77">
                  <c:v>13283.264999999999</c:v>
                </c:pt>
                <c:pt idx="78">
                  <c:v>13367.106</c:v>
                </c:pt>
                <c:pt idx="79">
                  <c:v>13318.707</c:v>
                </c:pt>
                <c:pt idx="80">
                  <c:v>13323.134</c:v>
                </c:pt>
                <c:pt idx="81">
                  <c:v>13407.615</c:v>
                </c:pt>
                <c:pt idx="82">
                  <c:v>13329.892</c:v>
                </c:pt>
                <c:pt idx="83">
                  <c:v>13337.681</c:v>
                </c:pt>
                <c:pt idx="84">
                  <c:v>13336.013000000001</c:v>
                </c:pt>
                <c:pt idx="85">
                  <c:v>13345.308999999999</c:v>
                </c:pt>
                <c:pt idx="86">
                  <c:v>13264.856</c:v>
                </c:pt>
                <c:pt idx="87">
                  <c:v>13364.549000000001</c:v>
                </c:pt>
                <c:pt idx="88">
                  <c:v>13312.608</c:v>
                </c:pt>
                <c:pt idx="89">
                  <c:v>13305.907999999999</c:v>
                </c:pt>
                <c:pt idx="90">
                  <c:v>13246.261</c:v>
                </c:pt>
                <c:pt idx="91">
                  <c:v>13263.933000000001</c:v>
                </c:pt>
                <c:pt idx="92">
                  <c:v>13310.512000000001</c:v>
                </c:pt>
                <c:pt idx="93">
                  <c:v>13302.46</c:v>
                </c:pt>
                <c:pt idx="94">
                  <c:v>13281.08</c:v>
                </c:pt>
                <c:pt idx="95">
                  <c:v>13250.808999999999</c:v>
                </c:pt>
                <c:pt idx="96">
                  <c:v>13245.458000000001</c:v>
                </c:pt>
                <c:pt idx="97">
                  <c:v>13350.316000000001</c:v>
                </c:pt>
                <c:pt idx="98">
                  <c:v>13266.004999999999</c:v>
                </c:pt>
                <c:pt idx="99">
                  <c:v>13290.245999999999</c:v>
                </c:pt>
                <c:pt idx="100">
                  <c:v>13304.629000000001</c:v>
                </c:pt>
                <c:pt idx="101">
                  <c:v>13285.601000000001</c:v>
                </c:pt>
                <c:pt idx="102">
                  <c:v>13343.678</c:v>
                </c:pt>
                <c:pt idx="103">
                  <c:v>13318.352000000001</c:v>
                </c:pt>
                <c:pt idx="104">
                  <c:v>13254.282999999999</c:v>
                </c:pt>
                <c:pt idx="105">
                  <c:v>13283.342000000001</c:v>
                </c:pt>
                <c:pt idx="106">
                  <c:v>13407.842000000001</c:v>
                </c:pt>
                <c:pt idx="107">
                  <c:v>13278.772999999999</c:v>
                </c:pt>
                <c:pt idx="108">
                  <c:v>13365.931</c:v>
                </c:pt>
                <c:pt idx="109">
                  <c:v>13303.891</c:v>
                </c:pt>
                <c:pt idx="110">
                  <c:v>13173.724</c:v>
                </c:pt>
                <c:pt idx="111">
                  <c:v>13340.298000000001</c:v>
                </c:pt>
                <c:pt idx="112">
                  <c:v>13152.742</c:v>
                </c:pt>
                <c:pt idx="113">
                  <c:v>13288.701999999999</c:v>
                </c:pt>
                <c:pt idx="114">
                  <c:v>13198.641</c:v>
                </c:pt>
                <c:pt idx="115">
                  <c:v>13245.33</c:v>
                </c:pt>
                <c:pt idx="116">
                  <c:v>13284.428</c:v>
                </c:pt>
                <c:pt idx="117">
                  <c:v>13254.967000000001</c:v>
                </c:pt>
                <c:pt idx="118">
                  <c:v>13260.647999999999</c:v>
                </c:pt>
                <c:pt idx="119">
                  <c:v>13221.304</c:v>
                </c:pt>
                <c:pt idx="120">
                  <c:v>13200.42</c:v>
                </c:pt>
                <c:pt idx="121">
                  <c:v>13211.724</c:v>
                </c:pt>
                <c:pt idx="122">
                  <c:v>13334.853999999999</c:v>
                </c:pt>
                <c:pt idx="123">
                  <c:v>13319.26</c:v>
                </c:pt>
                <c:pt idx="124">
                  <c:v>13241.732</c:v>
                </c:pt>
                <c:pt idx="125">
                  <c:v>13183.14</c:v>
                </c:pt>
                <c:pt idx="126">
                  <c:v>13306.989</c:v>
                </c:pt>
                <c:pt idx="127">
                  <c:v>13213.476000000001</c:v>
                </c:pt>
                <c:pt idx="128">
                  <c:v>13206.064</c:v>
                </c:pt>
                <c:pt idx="129">
                  <c:v>13234.912</c:v>
                </c:pt>
                <c:pt idx="130">
                  <c:v>13168.296</c:v>
                </c:pt>
                <c:pt idx="131">
                  <c:v>13210.932000000001</c:v>
                </c:pt>
                <c:pt idx="132">
                  <c:v>13263.213</c:v>
                </c:pt>
                <c:pt idx="133">
                  <c:v>13259.022999999999</c:v>
                </c:pt>
                <c:pt idx="134">
                  <c:v>13175.550999999999</c:v>
                </c:pt>
                <c:pt idx="135">
                  <c:v>13185.826999999999</c:v>
                </c:pt>
                <c:pt idx="136">
                  <c:v>13250.32</c:v>
                </c:pt>
                <c:pt idx="137">
                  <c:v>13334.68</c:v>
                </c:pt>
                <c:pt idx="138">
                  <c:v>13180.644</c:v>
                </c:pt>
                <c:pt idx="139">
                  <c:v>13150.531000000001</c:v>
                </c:pt>
                <c:pt idx="140">
                  <c:v>13220.048000000001</c:v>
                </c:pt>
                <c:pt idx="141">
                  <c:v>13250.848</c:v>
                </c:pt>
                <c:pt idx="142">
                  <c:v>13167.064</c:v>
                </c:pt>
                <c:pt idx="143">
                  <c:v>13176.950999999999</c:v>
                </c:pt>
                <c:pt idx="144">
                  <c:v>13335.004999999999</c:v>
                </c:pt>
                <c:pt idx="145">
                  <c:v>13160.526</c:v>
                </c:pt>
                <c:pt idx="146">
                  <c:v>13233.146000000001</c:v>
                </c:pt>
                <c:pt idx="147">
                  <c:v>13204.91</c:v>
                </c:pt>
                <c:pt idx="148">
                  <c:v>13271.41</c:v>
                </c:pt>
                <c:pt idx="149">
                  <c:v>13141.968000000001</c:v>
                </c:pt>
                <c:pt idx="150">
                  <c:v>13246.217000000001</c:v>
                </c:pt>
                <c:pt idx="151">
                  <c:v>13183.617</c:v>
                </c:pt>
                <c:pt idx="152">
                  <c:v>13233.992</c:v>
                </c:pt>
                <c:pt idx="153">
                  <c:v>13143.463</c:v>
                </c:pt>
                <c:pt idx="154">
                  <c:v>13321.822</c:v>
                </c:pt>
                <c:pt idx="155">
                  <c:v>13222.163</c:v>
                </c:pt>
                <c:pt idx="156">
                  <c:v>13218.003000000001</c:v>
                </c:pt>
                <c:pt idx="157">
                  <c:v>13258.394</c:v>
                </c:pt>
                <c:pt idx="158">
                  <c:v>13151.621999999999</c:v>
                </c:pt>
                <c:pt idx="159">
                  <c:v>13123.216</c:v>
                </c:pt>
                <c:pt idx="160">
                  <c:v>13217.62</c:v>
                </c:pt>
                <c:pt idx="161">
                  <c:v>13101.788</c:v>
                </c:pt>
                <c:pt idx="162">
                  <c:v>13249.777</c:v>
                </c:pt>
                <c:pt idx="163">
                  <c:v>13252.835999999999</c:v>
                </c:pt>
                <c:pt idx="164">
                  <c:v>13096.455</c:v>
                </c:pt>
                <c:pt idx="165">
                  <c:v>13198.866</c:v>
                </c:pt>
                <c:pt idx="166">
                  <c:v>13134.522999999999</c:v>
                </c:pt>
                <c:pt idx="167">
                  <c:v>13195.904</c:v>
                </c:pt>
                <c:pt idx="168">
                  <c:v>13160.858</c:v>
                </c:pt>
                <c:pt idx="169">
                  <c:v>13204.817999999999</c:v>
                </c:pt>
                <c:pt idx="170">
                  <c:v>13208.522000000001</c:v>
                </c:pt>
                <c:pt idx="171">
                  <c:v>13119.329</c:v>
                </c:pt>
                <c:pt idx="172">
                  <c:v>13241.206</c:v>
                </c:pt>
                <c:pt idx="173">
                  <c:v>13196.563</c:v>
                </c:pt>
                <c:pt idx="174">
                  <c:v>13130.921</c:v>
                </c:pt>
                <c:pt idx="175">
                  <c:v>13140.984</c:v>
                </c:pt>
                <c:pt idx="176">
                  <c:v>13141.644</c:v>
                </c:pt>
                <c:pt idx="177">
                  <c:v>13192.353999999999</c:v>
                </c:pt>
                <c:pt idx="178">
                  <c:v>13180.534</c:v>
                </c:pt>
                <c:pt idx="179">
                  <c:v>13262.790999999999</c:v>
                </c:pt>
                <c:pt idx="180">
                  <c:v>13176.57</c:v>
                </c:pt>
                <c:pt idx="181">
                  <c:v>12986.065000000001</c:v>
                </c:pt>
                <c:pt idx="182">
                  <c:v>13137.263000000001</c:v>
                </c:pt>
                <c:pt idx="183">
                  <c:v>13184.722</c:v>
                </c:pt>
                <c:pt idx="184">
                  <c:v>13160.438</c:v>
                </c:pt>
                <c:pt idx="185">
                  <c:v>13127.687</c:v>
                </c:pt>
                <c:pt idx="186">
                  <c:v>13118.790999999999</c:v>
                </c:pt>
                <c:pt idx="187">
                  <c:v>13163.707</c:v>
                </c:pt>
                <c:pt idx="188">
                  <c:v>13113.123</c:v>
                </c:pt>
                <c:pt idx="189">
                  <c:v>13051.696</c:v>
                </c:pt>
                <c:pt idx="190">
                  <c:v>13023.47</c:v>
                </c:pt>
                <c:pt idx="191">
                  <c:v>13105.66</c:v>
                </c:pt>
                <c:pt idx="192">
                  <c:v>13190.901</c:v>
                </c:pt>
                <c:pt idx="193">
                  <c:v>13019.879000000001</c:v>
                </c:pt>
                <c:pt idx="194">
                  <c:v>13121.169</c:v>
                </c:pt>
                <c:pt idx="195">
                  <c:v>13126.749</c:v>
                </c:pt>
                <c:pt idx="196">
                  <c:v>13140.959000000001</c:v>
                </c:pt>
                <c:pt idx="197">
                  <c:v>13099.798000000001</c:v>
                </c:pt>
                <c:pt idx="198">
                  <c:v>13199.01</c:v>
                </c:pt>
                <c:pt idx="199">
                  <c:v>13066.567999999999</c:v>
                </c:pt>
                <c:pt idx="200">
                  <c:v>13112.093999999999</c:v>
                </c:pt>
                <c:pt idx="201">
                  <c:v>13203.473</c:v>
                </c:pt>
                <c:pt idx="202">
                  <c:v>13150.6</c:v>
                </c:pt>
                <c:pt idx="203">
                  <c:v>13171.111999999999</c:v>
                </c:pt>
                <c:pt idx="204">
                  <c:v>13041.01</c:v>
                </c:pt>
                <c:pt idx="205">
                  <c:v>13194.049000000001</c:v>
                </c:pt>
                <c:pt idx="206">
                  <c:v>13122.861000000001</c:v>
                </c:pt>
                <c:pt idx="207">
                  <c:v>13108.499</c:v>
                </c:pt>
                <c:pt idx="208">
                  <c:v>13074.945</c:v>
                </c:pt>
                <c:pt idx="209">
                  <c:v>13177.49</c:v>
                </c:pt>
                <c:pt idx="210">
                  <c:v>13116.467000000001</c:v>
                </c:pt>
                <c:pt idx="211">
                  <c:v>13045.9</c:v>
                </c:pt>
                <c:pt idx="212">
                  <c:v>13041.877</c:v>
                </c:pt>
                <c:pt idx="213">
                  <c:v>13121.093000000001</c:v>
                </c:pt>
                <c:pt idx="214">
                  <c:v>13059.094999999999</c:v>
                </c:pt>
                <c:pt idx="215">
                  <c:v>13118.648999999999</c:v>
                </c:pt>
                <c:pt idx="216">
                  <c:v>13007.529</c:v>
                </c:pt>
                <c:pt idx="217">
                  <c:v>13070.977000000001</c:v>
                </c:pt>
                <c:pt idx="218">
                  <c:v>13064.386</c:v>
                </c:pt>
                <c:pt idx="219">
                  <c:v>13090.794</c:v>
                </c:pt>
                <c:pt idx="220">
                  <c:v>13250.118</c:v>
                </c:pt>
                <c:pt idx="221">
                  <c:v>13030.895</c:v>
                </c:pt>
                <c:pt idx="222">
                  <c:v>13148.45</c:v>
                </c:pt>
                <c:pt idx="223">
                  <c:v>13090.767</c:v>
                </c:pt>
                <c:pt idx="224">
                  <c:v>13128.227999999999</c:v>
                </c:pt>
                <c:pt idx="225">
                  <c:v>13081.091</c:v>
                </c:pt>
                <c:pt idx="226">
                  <c:v>13102.38</c:v>
                </c:pt>
                <c:pt idx="227">
                  <c:v>13154.662</c:v>
                </c:pt>
                <c:pt idx="228">
                  <c:v>13102.834000000001</c:v>
                </c:pt>
                <c:pt idx="229">
                  <c:v>13092.823</c:v>
                </c:pt>
                <c:pt idx="230">
                  <c:v>13094.165999999999</c:v>
                </c:pt>
                <c:pt idx="231">
                  <c:v>13049.269</c:v>
                </c:pt>
                <c:pt idx="232">
                  <c:v>13093.637000000001</c:v>
                </c:pt>
                <c:pt idx="233">
                  <c:v>13138.855</c:v>
                </c:pt>
                <c:pt idx="234">
                  <c:v>13261.973</c:v>
                </c:pt>
                <c:pt idx="235">
                  <c:v>13063.262000000001</c:v>
                </c:pt>
                <c:pt idx="236">
                  <c:v>13087.674999999999</c:v>
                </c:pt>
                <c:pt idx="237">
                  <c:v>13135.137000000001</c:v>
                </c:pt>
                <c:pt idx="238">
                  <c:v>13040.941000000001</c:v>
                </c:pt>
                <c:pt idx="239">
                  <c:v>13102.081</c:v>
                </c:pt>
                <c:pt idx="240">
                  <c:v>13143.757</c:v>
                </c:pt>
                <c:pt idx="241">
                  <c:v>13036.717000000001</c:v>
                </c:pt>
                <c:pt idx="242">
                  <c:v>13050.409</c:v>
                </c:pt>
                <c:pt idx="243">
                  <c:v>13162.921</c:v>
                </c:pt>
                <c:pt idx="244">
                  <c:v>13083.425999999999</c:v>
                </c:pt>
                <c:pt idx="245">
                  <c:v>13102.914000000001</c:v>
                </c:pt>
                <c:pt idx="246">
                  <c:v>13000.04</c:v>
                </c:pt>
                <c:pt idx="247">
                  <c:v>13108.491</c:v>
                </c:pt>
                <c:pt idx="248">
                  <c:v>13054.976000000001</c:v>
                </c:pt>
                <c:pt idx="249">
                  <c:v>13105.074000000001</c:v>
                </c:pt>
                <c:pt idx="250">
                  <c:v>13038.764999999999</c:v>
                </c:pt>
                <c:pt idx="251">
                  <c:v>13062.692999999999</c:v>
                </c:pt>
                <c:pt idx="252">
                  <c:v>13159.303</c:v>
                </c:pt>
                <c:pt idx="253">
                  <c:v>13196.829</c:v>
                </c:pt>
                <c:pt idx="254">
                  <c:v>13225.275</c:v>
                </c:pt>
                <c:pt idx="255">
                  <c:v>13153.237999999999</c:v>
                </c:pt>
                <c:pt idx="256">
                  <c:v>13113.629000000001</c:v>
                </c:pt>
                <c:pt idx="257">
                  <c:v>13015.632</c:v>
                </c:pt>
                <c:pt idx="258">
                  <c:v>13267.300999999999</c:v>
                </c:pt>
                <c:pt idx="259">
                  <c:v>13113.486000000001</c:v>
                </c:pt>
                <c:pt idx="260">
                  <c:v>13055.897999999999</c:v>
                </c:pt>
                <c:pt idx="261">
                  <c:v>13030.977999999999</c:v>
                </c:pt>
                <c:pt idx="262">
                  <c:v>13120.937</c:v>
                </c:pt>
                <c:pt idx="263">
                  <c:v>13100.505999999999</c:v>
                </c:pt>
                <c:pt idx="264">
                  <c:v>13035.084999999999</c:v>
                </c:pt>
                <c:pt idx="265">
                  <c:v>13095.117</c:v>
                </c:pt>
                <c:pt idx="266">
                  <c:v>12960.422</c:v>
                </c:pt>
                <c:pt idx="267">
                  <c:v>13192.249</c:v>
                </c:pt>
                <c:pt idx="268">
                  <c:v>13055.94</c:v>
                </c:pt>
                <c:pt idx="269">
                  <c:v>13103.924999999999</c:v>
                </c:pt>
                <c:pt idx="270">
                  <c:v>13097.755999999999</c:v>
                </c:pt>
                <c:pt idx="271">
                  <c:v>13128.361000000001</c:v>
                </c:pt>
                <c:pt idx="272">
                  <c:v>13086.81</c:v>
                </c:pt>
                <c:pt idx="273">
                  <c:v>13107.08</c:v>
                </c:pt>
                <c:pt idx="274">
                  <c:v>12955.102000000001</c:v>
                </c:pt>
                <c:pt idx="275">
                  <c:v>13082.834999999999</c:v>
                </c:pt>
                <c:pt idx="276">
                  <c:v>13128.342000000001</c:v>
                </c:pt>
                <c:pt idx="277">
                  <c:v>13132.692999999999</c:v>
                </c:pt>
                <c:pt idx="278">
                  <c:v>13149.048000000001</c:v>
                </c:pt>
                <c:pt idx="279">
                  <c:v>13111.873</c:v>
                </c:pt>
                <c:pt idx="280">
                  <c:v>12879.456</c:v>
                </c:pt>
                <c:pt idx="281">
                  <c:v>13080.653</c:v>
                </c:pt>
                <c:pt idx="282">
                  <c:v>13114.578</c:v>
                </c:pt>
                <c:pt idx="283">
                  <c:v>13191.137000000001</c:v>
                </c:pt>
                <c:pt idx="284">
                  <c:v>13038.861000000001</c:v>
                </c:pt>
                <c:pt idx="285">
                  <c:v>13111.923000000001</c:v>
                </c:pt>
                <c:pt idx="286">
                  <c:v>12957.138000000001</c:v>
                </c:pt>
                <c:pt idx="287">
                  <c:v>13025.715</c:v>
                </c:pt>
                <c:pt idx="288">
                  <c:v>12992.183999999999</c:v>
                </c:pt>
                <c:pt idx="289">
                  <c:v>13004.945</c:v>
                </c:pt>
                <c:pt idx="290">
                  <c:v>13003.227000000001</c:v>
                </c:pt>
                <c:pt idx="291">
                  <c:v>13072.739</c:v>
                </c:pt>
                <c:pt idx="292">
                  <c:v>12967.88</c:v>
                </c:pt>
                <c:pt idx="293">
                  <c:v>12987.05</c:v>
                </c:pt>
                <c:pt idx="294">
                  <c:v>12968.317999999999</c:v>
                </c:pt>
                <c:pt idx="295">
                  <c:v>12981.978999999999</c:v>
                </c:pt>
                <c:pt idx="296">
                  <c:v>13034.976000000001</c:v>
                </c:pt>
                <c:pt idx="297">
                  <c:v>12925.59</c:v>
                </c:pt>
                <c:pt idx="298">
                  <c:v>13008.421</c:v>
                </c:pt>
                <c:pt idx="299">
                  <c:v>13074.165999999999</c:v>
                </c:pt>
                <c:pt idx="300">
                  <c:v>12961.701999999999</c:v>
                </c:pt>
                <c:pt idx="301">
                  <c:v>13104.319</c:v>
                </c:pt>
                <c:pt idx="302">
                  <c:v>13083.96</c:v>
                </c:pt>
                <c:pt idx="303">
                  <c:v>13053.385</c:v>
                </c:pt>
                <c:pt idx="304">
                  <c:v>13059.231</c:v>
                </c:pt>
                <c:pt idx="305">
                  <c:v>13009.755999999999</c:v>
                </c:pt>
                <c:pt idx="306">
                  <c:v>13029.734</c:v>
                </c:pt>
                <c:pt idx="307">
                  <c:v>13104.098</c:v>
                </c:pt>
                <c:pt idx="308">
                  <c:v>13141.678</c:v>
                </c:pt>
                <c:pt idx="309">
                  <c:v>13050.074000000001</c:v>
                </c:pt>
                <c:pt idx="310">
                  <c:v>12901.950999999999</c:v>
                </c:pt>
                <c:pt idx="311">
                  <c:v>13060.092000000001</c:v>
                </c:pt>
                <c:pt idx="312">
                  <c:v>13089.54</c:v>
                </c:pt>
                <c:pt idx="313">
                  <c:v>12999.832</c:v>
                </c:pt>
                <c:pt idx="314">
                  <c:v>12951.608</c:v>
                </c:pt>
                <c:pt idx="315">
                  <c:v>12986.630999999999</c:v>
                </c:pt>
                <c:pt idx="316">
                  <c:v>13002.632</c:v>
                </c:pt>
                <c:pt idx="317">
                  <c:v>13039.903</c:v>
                </c:pt>
                <c:pt idx="318">
                  <c:v>13139.743</c:v>
                </c:pt>
                <c:pt idx="319">
                  <c:v>12969.379000000001</c:v>
                </c:pt>
                <c:pt idx="320">
                  <c:v>13015.773999999999</c:v>
                </c:pt>
                <c:pt idx="321">
                  <c:v>13028.39</c:v>
                </c:pt>
                <c:pt idx="322">
                  <c:v>13039.614</c:v>
                </c:pt>
                <c:pt idx="323">
                  <c:v>13076.575000000001</c:v>
                </c:pt>
                <c:pt idx="324">
                  <c:v>12957.513999999999</c:v>
                </c:pt>
                <c:pt idx="325">
                  <c:v>12942.120999999999</c:v>
                </c:pt>
                <c:pt idx="326">
                  <c:v>12995.623</c:v>
                </c:pt>
                <c:pt idx="327">
                  <c:v>13002.195</c:v>
                </c:pt>
                <c:pt idx="328">
                  <c:v>12995.955</c:v>
                </c:pt>
                <c:pt idx="329">
                  <c:v>13167.874</c:v>
                </c:pt>
                <c:pt idx="330">
                  <c:v>13021.598</c:v>
                </c:pt>
                <c:pt idx="331">
                  <c:v>13085.641</c:v>
                </c:pt>
                <c:pt idx="332">
                  <c:v>13001.755999999999</c:v>
                </c:pt>
                <c:pt idx="333">
                  <c:v>13101.505999999999</c:v>
                </c:pt>
                <c:pt idx="334">
                  <c:v>13120.076999999999</c:v>
                </c:pt>
                <c:pt idx="335">
                  <c:v>13095.817999999999</c:v>
                </c:pt>
                <c:pt idx="336">
                  <c:v>13026.867</c:v>
                </c:pt>
                <c:pt idx="337">
                  <c:v>13100.782999999999</c:v>
                </c:pt>
                <c:pt idx="338">
                  <c:v>13028.44</c:v>
                </c:pt>
                <c:pt idx="339">
                  <c:v>13037.558999999999</c:v>
                </c:pt>
                <c:pt idx="340">
                  <c:v>13027.24</c:v>
                </c:pt>
                <c:pt idx="341">
                  <c:v>12990.299000000001</c:v>
                </c:pt>
                <c:pt idx="342">
                  <c:v>12992.543</c:v>
                </c:pt>
                <c:pt idx="343">
                  <c:v>13014.083000000001</c:v>
                </c:pt>
                <c:pt idx="344">
                  <c:v>12911.544</c:v>
                </c:pt>
                <c:pt idx="345">
                  <c:v>13007.788</c:v>
                </c:pt>
                <c:pt idx="346">
                  <c:v>12986.843999999999</c:v>
                </c:pt>
                <c:pt idx="347">
                  <c:v>13013.585999999999</c:v>
                </c:pt>
                <c:pt idx="348">
                  <c:v>13100.005999999999</c:v>
                </c:pt>
                <c:pt idx="349">
                  <c:v>12949.968999999999</c:v>
                </c:pt>
                <c:pt idx="350">
                  <c:v>12846.932000000001</c:v>
                </c:pt>
                <c:pt idx="351">
                  <c:v>13000.374</c:v>
                </c:pt>
                <c:pt idx="352">
                  <c:v>13006.797</c:v>
                </c:pt>
                <c:pt idx="353">
                  <c:v>13059.663</c:v>
                </c:pt>
                <c:pt idx="354">
                  <c:v>12996.428</c:v>
                </c:pt>
                <c:pt idx="355">
                  <c:v>12881.049000000001</c:v>
                </c:pt>
                <c:pt idx="356">
                  <c:v>13016.337</c:v>
                </c:pt>
                <c:pt idx="357">
                  <c:v>12976.130999999999</c:v>
                </c:pt>
                <c:pt idx="358">
                  <c:v>13035.103999999999</c:v>
                </c:pt>
                <c:pt idx="359">
                  <c:v>12991.915999999999</c:v>
                </c:pt>
                <c:pt idx="360">
                  <c:v>13001.992</c:v>
                </c:pt>
                <c:pt idx="361">
                  <c:v>13146.615</c:v>
                </c:pt>
                <c:pt idx="362">
                  <c:v>13078.418</c:v>
                </c:pt>
                <c:pt idx="363">
                  <c:v>13064.153</c:v>
                </c:pt>
                <c:pt idx="364">
                  <c:v>12923.61</c:v>
                </c:pt>
                <c:pt idx="365">
                  <c:v>13088.576999999999</c:v>
                </c:pt>
                <c:pt idx="366">
                  <c:v>12896.028</c:v>
                </c:pt>
                <c:pt idx="367">
                  <c:v>12895.589</c:v>
                </c:pt>
                <c:pt idx="368">
                  <c:v>12969.74</c:v>
                </c:pt>
                <c:pt idx="369">
                  <c:v>13071.197</c:v>
                </c:pt>
                <c:pt idx="370">
                  <c:v>12946.703</c:v>
                </c:pt>
                <c:pt idx="371">
                  <c:v>13033.912</c:v>
                </c:pt>
                <c:pt idx="372">
                  <c:v>12931.907999999999</c:v>
                </c:pt>
                <c:pt idx="373">
                  <c:v>12986.64</c:v>
                </c:pt>
                <c:pt idx="374">
                  <c:v>12995.300999999999</c:v>
                </c:pt>
                <c:pt idx="375">
                  <c:v>12885.566000000001</c:v>
                </c:pt>
                <c:pt idx="376">
                  <c:v>13032.701999999999</c:v>
                </c:pt>
                <c:pt idx="377">
                  <c:v>12936.856</c:v>
                </c:pt>
                <c:pt idx="378">
                  <c:v>13079.325999999999</c:v>
                </c:pt>
                <c:pt idx="379">
                  <c:v>13184.249</c:v>
                </c:pt>
                <c:pt idx="380">
                  <c:v>13035.314</c:v>
                </c:pt>
                <c:pt idx="381">
                  <c:v>13042.550999999999</c:v>
                </c:pt>
                <c:pt idx="382">
                  <c:v>13011.539000000001</c:v>
                </c:pt>
                <c:pt idx="383">
                  <c:v>13043.198</c:v>
                </c:pt>
                <c:pt idx="384">
                  <c:v>12888.335999999999</c:v>
                </c:pt>
                <c:pt idx="385">
                  <c:v>13027.1</c:v>
                </c:pt>
                <c:pt idx="386">
                  <c:v>13068.505999999999</c:v>
                </c:pt>
                <c:pt idx="387">
                  <c:v>12987.286</c:v>
                </c:pt>
                <c:pt idx="388">
                  <c:v>13064.266</c:v>
                </c:pt>
                <c:pt idx="389">
                  <c:v>12945.733</c:v>
                </c:pt>
                <c:pt idx="390">
                  <c:v>12905.005999999999</c:v>
                </c:pt>
                <c:pt idx="391">
                  <c:v>12984.762000000001</c:v>
                </c:pt>
                <c:pt idx="392">
                  <c:v>12983.472</c:v>
                </c:pt>
                <c:pt idx="393">
                  <c:v>12895.647999999999</c:v>
                </c:pt>
                <c:pt idx="394">
                  <c:v>13155.126</c:v>
                </c:pt>
                <c:pt idx="395">
                  <c:v>13089.871999999999</c:v>
                </c:pt>
                <c:pt idx="396">
                  <c:v>12818.775</c:v>
                </c:pt>
                <c:pt idx="397">
                  <c:v>12912.482</c:v>
                </c:pt>
                <c:pt idx="398">
                  <c:v>12945.454</c:v>
                </c:pt>
                <c:pt idx="399">
                  <c:v>12977.852000000001</c:v>
                </c:pt>
                <c:pt idx="400">
                  <c:v>12911.808000000001</c:v>
                </c:pt>
                <c:pt idx="401">
                  <c:v>13030.678</c:v>
                </c:pt>
                <c:pt idx="402">
                  <c:v>12995.528</c:v>
                </c:pt>
                <c:pt idx="403">
                  <c:v>12960.834999999999</c:v>
                </c:pt>
                <c:pt idx="404">
                  <c:v>12914.153</c:v>
                </c:pt>
                <c:pt idx="405">
                  <c:v>13120.468000000001</c:v>
                </c:pt>
                <c:pt idx="406">
                  <c:v>13016.43</c:v>
                </c:pt>
                <c:pt idx="407">
                  <c:v>12974.146000000001</c:v>
                </c:pt>
                <c:pt idx="408">
                  <c:v>13043.022000000001</c:v>
                </c:pt>
                <c:pt idx="409">
                  <c:v>12983.915000000001</c:v>
                </c:pt>
                <c:pt idx="410">
                  <c:v>12913.218000000001</c:v>
                </c:pt>
                <c:pt idx="411">
                  <c:v>12832.955</c:v>
                </c:pt>
                <c:pt idx="412">
                  <c:v>12927.353999999999</c:v>
                </c:pt>
                <c:pt idx="413">
                  <c:v>12992.221</c:v>
                </c:pt>
                <c:pt idx="414">
                  <c:v>12965.380999999999</c:v>
                </c:pt>
                <c:pt idx="415">
                  <c:v>13009.267</c:v>
                </c:pt>
                <c:pt idx="416">
                  <c:v>13108.017</c:v>
                </c:pt>
                <c:pt idx="417">
                  <c:v>12952.425999999999</c:v>
                </c:pt>
                <c:pt idx="418">
                  <c:v>13000.84</c:v>
                </c:pt>
                <c:pt idx="419">
                  <c:v>13083.313</c:v>
                </c:pt>
                <c:pt idx="420">
                  <c:v>12961.117</c:v>
                </c:pt>
                <c:pt idx="421">
                  <c:v>12993.707</c:v>
                </c:pt>
                <c:pt idx="422">
                  <c:v>13000.745000000001</c:v>
                </c:pt>
                <c:pt idx="423">
                  <c:v>12974.915999999999</c:v>
                </c:pt>
                <c:pt idx="424">
                  <c:v>12982.761</c:v>
                </c:pt>
                <c:pt idx="425">
                  <c:v>12942.212</c:v>
                </c:pt>
                <c:pt idx="426">
                  <c:v>12912.179</c:v>
                </c:pt>
                <c:pt idx="427">
                  <c:v>12880.235000000001</c:v>
                </c:pt>
                <c:pt idx="428">
                  <c:v>12928.166999999999</c:v>
                </c:pt>
                <c:pt idx="429">
                  <c:v>12895.23</c:v>
                </c:pt>
                <c:pt idx="430">
                  <c:v>12955.324000000001</c:v>
                </c:pt>
                <c:pt idx="431">
                  <c:v>12932.716</c:v>
                </c:pt>
                <c:pt idx="432">
                  <c:v>12916.298000000001</c:v>
                </c:pt>
                <c:pt idx="433">
                  <c:v>12958.76</c:v>
                </c:pt>
                <c:pt idx="434">
                  <c:v>13008.478999999999</c:v>
                </c:pt>
                <c:pt idx="435">
                  <c:v>12910.025</c:v>
                </c:pt>
                <c:pt idx="436">
                  <c:v>12937.722</c:v>
                </c:pt>
                <c:pt idx="437">
                  <c:v>12908.700999999999</c:v>
                </c:pt>
                <c:pt idx="438">
                  <c:v>13035.62</c:v>
                </c:pt>
                <c:pt idx="439">
                  <c:v>12949.897000000001</c:v>
                </c:pt>
                <c:pt idx="440">
                  <c:v>12879.627</c:v>
                </c:pt>
                <c:pt idx="441">
                  <c:v>12950.161</c:v>
                </c:pt>
                <c:pt idx="442">
                  <c:v>12876.737999999999</c:v>
                </c:pt>
                <c:pt idx="443">
                  <c:v>12868.546</c:v>
                </c:pt>
                <c:pt idx="444">
                  <c:v>13007.628000000001</c:v>
                </c:pt>
                <c:pt idx="445">
                  <c:v>12920.51</c:v>
                </c:pt>
                <c:pt idx="446">
                  <c:v>12787.178</c:v>
                </c:pt>
                <c:pt idx="447">
                  <c:v>12881.001</c:v>
                </c:pt>
                <c:pt idx="448">
                  <c:v>12912.529</c:v>
                </c:pt>
                <c:pt idx="449">
                  <c:v>12943.891</c:v>
                </c:pt>
                <c:pt idx="450">
                  <c:v>12932.781999999999</c:v>
                </c:pt>
                <c:pt idx="451">
                  <c:v>12879.263000000001</c:v>
                </c:pt>
                <c:pt idx="452">
                  <c:v>12945.608</c:v>
                </c:pt>
                <c:pt idx="453">
                  <c:v>12881.896000000001</c:v>
                </c:pt>
                <c:pt idx="454">
                  <c:v>12951.222</c:v>
                </c:pt>
                <c:pt idx="455">
                  <c:v>13020.356</c:v>
                </c:pt>
                <c:pt idx="456">
                  <c:v>12842.288</c:v>
                </c:pt>
                <c:pt idx="457">
                  <c:v>12878.272000000001</c:v>
                </c:pt>
                <c:pt idx="458">
                  <c:v>12861.932000000001</c:v>
                </c:pt>
                <c:pt idx="459">
                  <c:v>12902.895</c:v>
                </c:pt>
                <c:pt idx="460">
                  <c:v>12877.447</c:v>
                </c:pt>
                <c:pt idx="461">
                  <c:v>12825.816000000001</c:v>
                </c:pt>
                <c:pt idx="462">
                  <c:v>12882.223</c:v>
                </c:pt>
                <c:pt idx="463">
                  <c:v>12895.114</c:v>
                </c:pt>
                <c:pt idx="464">
                  <c:v>12754.758</c:v>
                </c:pt>
                <c:pt idx="465">
                  <c:v>12842.298000000001</c:v>
                </c:pt>
                <c:pt idx="466">
                  <c:v>12919.914000000001</c:v>
                </c:pt>
                <c:pt idx="467">
                  <c:v>12933.635</c:v>
                </c:pt>
                <c:pt idx="468">
                  <c:v>12782.449000000001</c:v>
                </c:pt>
                <c:pt idx="469">
                  <c:v>12875.611000000001</c:v>
                </c:pt>
                <c:pt idx="470">
                  <c:v>12884.537</c:v>
                </c:pt>
                <c:pt idx="471">
                  <c:v>12894.638999999999</c:v>
                </c:pt>
                <c:pt idx="472">
                  <c:v>12856.201999999999</c:v>
                </c:pt>
                <c:pt idx="473">
                  <c:v>12909.082</c:v>
                </c:pt>
                <c:pt idx="474">
                  <c:v>12843.058999999999</c:v>
                </c:pt>
                <c:pt idx="475">
                  <c:v>12768.925999999999</c:v>
                </c:pt>
                <c:pt idx="476">
                  <c:v>12961.174999999999</c:v>
                </c:pt>
                <c:pt idx="477">
                  <c:v>12958.942999999999</c:v>
                </c:pt>
                <c:pt idx="478">
                  <c:v>12891.341</c:v>
                </c:pt>
                <c:pt idx="479">
                  <c:v>12856.769</c:v>
                </c:pt>
                <c:pt idx="480">
                  <c:v>12851.681</c:v>
                </c:pt>
                <c:pt idx="481">
                  <c:v>12772.14</c:v>
                </c:pt>
                <c:pt idx="482">
                  <c:v>12909.257</c:v>
                </c:pt>
                <c:pt idx="483">
                  <c:v>12926.822</c:v>
                </c:pt>
                <c:pt idx="484">
                  <c:v>12907.501</c:v>
                </c:pt>
                <c:pt idx="485">
                  <c:v>12947.736000000001</c:v>
                </c:pt>
                <c:pt idx="486">
                  <c:v>12934.534</c:v>
                </c:pt>
                <c:pt idx="487">
                  <c:v>12854.842000000001</c:v>
                </c:pt>
                <c:pt idx="488">
                  <c:v>12855.991</c:v>
                </c:pt>
                <c:pt idx="489">
                  <c:v>12973.08</c:v>
                </c:pt>
                <c:pt idx="490">
                  <c:v>12948.218000000001</c:v>
                </c:pt>
                <c:pt idx="491">
                  <c:v>12868.53</c:v>
                </c:pt>
                <c:pt idx="492">
                  <c:v>12825.86</c:v>
                </c:pt>
                <c:pt idx="493">
                  <c:v>12827.752</c:v>
                </c:pt>
                <c:pt idx="494">
                  <c:v>12861.463</c:v>
                </c:pt>
                <c:pt idx="495">
                  <c:v>12901.449000000001</c:v>
                </c:pt>
                <c:pt idx="496">
                  <c:v>12853.433000000001</c:v>
                </c:pt>
                <c:pt idx="497">
                  <c:v>12838.495999999999</c:v>
                </c:pt>
                <c:pt idx="498">
                  <c:v>12936.75</c:v>
                </c:pt>
                <c:pt idx="499">
                  <c:v>12973.79</c:v>
                </c:pt>
                <c:pt idx="500">
                  <c:v>12882.04</c:v>
                </c:pt>
                <c:pt idx="501">
                  <c:v>12825.239</c:v>
                </c:pt>
                <c:pt idx="502">
                  <c:v>12861.984</c:v>
                </c:pt>
                <c:pt idx="503">
                  <c:v>12863.027</c:v>
                </c:pt>
                <c:pt idx="504">
                  <c:v>12901.571</c:v>
                </c:pt>
                <c:pt idx="505">
                  <c:v>12891.601000000001</c:v>
                </c:pt>
                <c:pt idx="506">
                  <c:v>12888.646000000001</c:v>
                </c:pt>
                <c:pt idx="507">
                  <c:v>12805.672</c:v>
                </c:pt>
                <c:pt idx="508">
                  <c:v>12974.117</c:v>
                </c:pt>
                <c:pt idx="509">
                  <c:v>12901.439</c:v>
                </c:pt>
                <c:pt idx="510">
                  <c:v>12985.849</c:v>
                </c:pt>
                <c:pt idx="511">
                  <c:v>12921.379000000001</c:v>
                </c:pt>
                <c:pt idx="512">
                  <c:v>12945.312</c:v>
                </c:pt>
                <c:pt idx="513">
                  <c:v>12956.851000000001</c:v>
                </c:pt>
                <c:pt idx="514">
                  <c:v>12875.641</c:v>
                </c:pt>
                <c:pt idx="515">
                  <c:v>12798.454</c:v>
                </c:pt>
                <c:pt idx="516">
                  <c:v>12894.194</c:v>
                </c:pt>
                <c:pt idx="517">
                  <c:v>12889.293</c:v>
                </c:pt>
                <c:pt idx="518">
                  <c:v>12883.315000000001</c:v>
                </c:pt>
                <c:pt idx="519">
                  <c:v>12871.514999999999</c:v>
                </c:pt>
                <c:pt idx="520">
                  <c:v>12944.244000000001</c:v>
                </c:pt>
                <c:pt idx="521">
                  <c:v>12915.694</c:v>
                </c:pt>
                <c:pt idx="522">
                  <c:v>12931.209000000001</c:v>
                </c:pt>
                <c:pt idx="523">
                  <c:v>12907.718000000001</c:v>
                </c:pt>
                <c:pt idx="524">
                  <c:v>12918.016</c:v>
                </c:pt>
                <c:pt idx="525">
                  <c:v>12755.91</c:v>
                </c:pt>
                <c:pt idx="526">
                  <c:v>12888.546</c:v>
                </c:pt>
                <c:pt idx="527">
                  <c:v>12875.133</c:v>
                </c:pt>
                <c:pt idx="528">
                  <c:v>12921.328</c:v>
                </c:pt>
                <c:pt idx="529">
                  <c:v>12848.355</c:v>
                </c:pt>
                <c:pt idx="530">
                  <c:v>12911.269</c:v>
                </c:pt>
                <c:pt idx="531">
                  <c:v>12934.308999999999</c:v>
                </c:pt>
                <c:pt idx="532">
                  <c:v>12833.761</c:v>
                </c:pt>
                <c:pt idx="533">
                  <c:v>12910.15</c:v>
                </c:pt>
                <c:pt idx="534">
                  <c:v>12903.368</c:v>
                </c:pt>
                <c:pt idx="535">
                  <c:v>12897.221</c:v>
                </c:pt>
                <c:pt idx="536">
                  <c:v>12894.541999999999</c:v>
                </c:pt>
                <c:pt idx="537">
                  <c:v>12956.058000000001</c:v>
                </c:pt>
                <c:pt idx="538">
                  <c:v>12898.099</c:v>
                </c:pt>
                <c:pt idx="539">
                  <c:v>12920.769</c:v>
                </c:pt>
                <c:pt idx="540">
                  <c:v>12823.291999999999</c:v>
                </c:pt>
                <c:pt idx="541">
                  <c:v>12927.661</c:v>
                </c:pt>
                <c:pt idx="542">
                  <c:v>12928.962</c:v>
                </c:pt>
                <c:pt idx="543">
                  <c:v>12890.31</c:v>
                </c:pt>
                <c:pt idx="544">
                  <c:v>12885.290999999999</c:v>
                </c:pt>
                <c:pt idx="545">
                  <c:v>12804.191999999999</c:v>
                </c:pt>
                <c:pt idx="546">
                  <c:v>12820.403</c:v>
                </c:pt>
                <c:pt idx="547">
                  <c:v>12916.243</c:v>
                </c:pt>
                <c:pt idx="548">
                  <c:v>12863.063</c:v>
                </c:pt>
                <c:pt idx="549">
                  <c:v>12830.147999999999</c:v>
                </c:pt>
                <c:pt idx="550">
                  <c:v>12849.395</c:v>
                </c:pt>
                <c:pt idx="551">
                  <c:v>12807.544</c:v>
                </c:pt>
                <c:pt idx="552">
                  <c:v>12776.034</c:v>
                </c:pt>
                <c:pt idx="553">
                  <c:v>12736.569</c:v>
                </c:pt>
                <c:pt idx="554">
                  <c:v>12836.787</c:v>
                </c:pt>
                <c:pt idx="555">
                  <c:v>12887.366</c:v>
                </c:pt>
                <c:pt idx="556">
                  <c:v>12841.284</c:v>
                </c:pt>
                <c:pt idx="557">
                  <c:v>12821.651</c:v>
                </c:pt>
                <c:pt idx="558">
                  <c:v>12838.4</c:v>
                </c:pt>
                <c:pt idx="559">
                  <c:v>12824.802</c:v>
                </c:pt>
                <c:pt idx="560">
                  <c:v>12840.808999999999</c:v>
                </c:pt>
                <c:pt idx="561">
                  <c:v>12848.825999999999</c:v>
                </c:pt>
                <c:pt idx="562">
                  <c:v>12826.376</c:v>
                </c:pt>
                <c:pt idx="563">
                  <c:v>12791.85</c:v>
                </c:pt>
                <c:pt idx="564">
                  <c:v>12825.793</c:v>
                </c:pt>
                <c:pt idx="565">
                  <c:v>12797.040999999999</c:v>
                </c:pt>
                <c:pt idx="566">
                  <c:v>12814.418</c:v>
                </c:pt>
                <c:pt idx="567">
                  <c:v>12817.094999999999</c:v>
                </c:pt>
                <c:pt idx="568">
                  <c:v>12807.476000000001</c:v>
                </c:pt>
                <c:pt idx="569">
                  <c:v>12771.965</c:v>
                </c:pt>
                <c:pt idx="570">
                  <c:v>12916.65</c:v>
                </c:pt>
                <c:pt idx="571">
                  <c:v>12813.859</c:v>
                </c:pt>
                <c:pt idx="572">
                  <c:v>12827.358</c:v>
                </c:pt>
                <c:pt idx="573">
                  <c:v>12840.654</c:v>
                </c:pt>
                <c:pt idx="574">
                  <c:v>12848.587</c:v>
                </c:pt>
                <c:pt idx="575">
                  <c:v>12807.463</c:v>
                </c:pt>
                <c:pt idx="576">
                  <c:v>12847.895</c:v>
                </c:pt>
                <c:pt idx="577">
                  <c:v>12716.025</c:v>
                </c:pt>
                <c:pt idx="578">
                  <c:v>12835.593000000001</c:v>
                </c:pt>
                <c:pt idx="579">
                  <c:v>12857.297</c:v>
                </c:pt>
                <c:pt idx="580">
                  <c:v>12740.637000000001</c:v>
                </c:pt>
                <c:pt idx="581">
                  <c:v>12767.754999999999</c:v>
                </c:pt>
                <c:pt idx="582">
                  <c:v>12804.688</c:v>
                </c:pt>
                <c:pt idx="583">
                  <c:v>12787.457</c:v>
                </c:pt>
                <c:pt idx="584">
                  <c:v>12803.92</c:v>
                </c:pt>
                <c:pt idx="585">
                  <c:v>12894.89</c:v>
                </c:pt>
                <c:pt idx="586">
                  <c:v>12727.8</c:v>
                </c:pt>
                <c:pt idx="587">
                  <c:v>12738.028</c:v>
                </c:pt>
                <c:pt idx="588">
                  <c:v>12734.574000000001</c:v>
                </c:pt>
                <c:pt idx="589">
                  <c:v>12752.489</c:v>
                </c:pt>
                <c:pt idx="590">
                  <c:v>12809.41</c:v>
                </c:pt>
                <c:pt idx="591">
                  <c:v>12808.784</c:v>
                </c:pt>
                <c:pt idx="592">
                  <c:v>12807.797</c:v>
                </c:pt>
                <c:pt idx="593">
                  <c:v>12815.476000000001</c:v>
                </c:pt>
                <c:pt idx="594">
                  <c:v>12787.505999999999</c:v>
                </c:pt>
                <c:pt idx="595">
                  <c:v>12796.213</c:v>
                </c:pt>
                <c:pt idx="596">
                  <c:v>12693.583000000001</c:v>
                </c:pt>
                <c:pt idx="597">
                  <c:v>12753.548000000001</c:v>
                </c:pt>
                <c:pt idx="598">
                  <c:v>12855.295</c:v>
                </c:pt>
                <c:pt idx="599">
                  <c:v>12772.341</c:v>
                </c:pt>
                <c:pt idx="600">
                  <c:v>12809.799000000001</c:v>
                </c:pt>
                <c:pt idx="601">
                  <c:v>12745.198</c:v>
                </c:pt>
                <c:pt idx="602">
                  <c:v>12819.86</c:v>
                </c:pt>
                <c:pt idx="603">
                  <c:v>12788.513999999999</c:v>
                </c:pt>
                <c:pt idx="604">
                  <c:v>12837.367</c:v>
                </c:pt>
                <c:pt idx="605">
                  <c:v>12821.768</c:v>
                </c:pt>
                <c:pt idx="606">
                  <c:v>12848.919</c:v>
                </c:pt>
                <c:pt idx="607">
                  <c:v>12813.745000000001</c:v>
                </c:pt>
                <c:pt idx="608">
                  <c:v>12759.174000000001</c:v>
                </c:pt>
                <c:pt idx="609">
                  <c:v>12740.009</c:v>
                </c:pt>
                <c:pt idx="610">
                  <c:v>12855.593000000001</c:v>
                </c:pt>
                <c:pt idx="611">
                  <c:v>12760.36</c:v>
                </c:pt>
                <c:pt idx="612">
                  <c:v>12765.326999999999</c:v>
                </c:pt>
                <c:pt idx="613">
                  <c:v>12704.592000000001</c:v>
                </c:pt>
                <c:pt idx="614">
                  <c:v>12707.648999999999</c:v>
                </c:pt>
                <c:pt idx="615">
                  <c:v>12737.447</c:v>
                </c:pt>
                <c:pt idx="616">
                  <c:v>12778.081</c:v>
                </c:pt>
                <c:pt idx="617">
                  <c:v>12733.359</c:v>
                </c:pt>
                <c:pt idx="618">
                  <c:v>12830.419</c:v>
                </c:pt>
                <c:pt idx="619">
                  <c:v>12755.4</c:v>
                </c:pt>
                <c:pt idx="620">
                  <c:v>12739.624</c:v>
                </c:pt>
                <c:pt idx="621">
                  <c:v>12812.561</c:v>
                </c:pt>
                <c:pt idx="622">
                  <c:v>12811.529</c:v>
                </c:pt>
                <c:pt idx="623">
                  <c:v>12788.898999999999</c:v>
                </c:pt>
                <c:pt idx="624">
                  <c:v>12794.978999999999</c:v>
                </c:pt>
                <c:pt idx="625">
                  <c:v>12725.579</c:v>
                </c:pt>
                <c:pt idx="626">
                  <c:v>12846.424000000001</c:v>
                </c:pt>
                <c:pt idx="627">
                  <c:v>12710.263000000001</c:v>
                </c:pt>
                <c:pt idx="628">
                  <c:v>12655.47</c:v>
                </c:pt>
                <c:pt idx="629">
                  <c:v>12788.615</c:v>
                </c:pt>
                <c:pt idx="630">
                  <c:v>12750.69</c:v>
                </c:pt>
                <c:pt idx="631">
                  <c:v>12700.056</c:v>
                </c:pt>
                <c:pt idx="632">
                  <c:v>12758.575999999999</c:v>
                </c:pt>
                <c:pt idx="633">
                  <c:v>12814.03</c:v>
                </c:pt>
                <c:pt idx="634">
                  <c:v>12820.184999999999</c:v>
                </c:pt>
                <c:pt idx="635">
                  <c:v>12740.877</c:v>
                </c:pt>
                <c:pt idx="636">
                  <c:v>12808.924999999999</c:v>
                </c:pt>
                <c:pt idx="637">
                  <c:v>12760.895</c:v>
                </c:pt>
                <c:pt idx="638">
                  <c:v>12805.099</c:v>
                </c:pt>
                <c:pt idx="639">
                  <c:v>12732.698</c:v>
                </c:pt>
                <c:pt idx="640">
                  <c:v>12745.591</c:v>
                </c:pt>
                <c:pt idx="641">
                  <c:v>12740.518</c:v>
                </c:pt>
                <c:pt idx="642">
                  <c:v>12766.065000000001</c:v>
                </c:pt>
                <c:pt idx="643">
                  <c:v>12750.26</c:v>
                </c:pt>
                <c:pt idx="644">
                  <c:v>12701.846</c:v>
                </c:pt>
                <c:pt idx="645">
                  <c:v>12749.46</c:v>
                </c:pt>
                <c:pt idx="646">
                  <c:v>12789.632</c:v>
                </c:pt>
                <c:pt idx="647">
                  <c:v>12743.467000000001</c:v>
                </c:pt>
                <c:pt idx="648">
                  <c:v>12801.709000000001</c:v>
                </c:pt>
                <c:pt idx="649">
                  <c:v>12685.406000000001</c:v>
                </c:pt>
                <c:pt idx="650">
                  <c:v>12682.361000000001</c:v>
                </c:pt>
                <c:pt idx="651">
                  <c:v>12722.933999999999</c:v>
                </c:pt>
                <c:pt idx="652">
                  <c:v>12726.745000000001</c:v>
                </c:pt>
                <c:pt idx="653">
                  <c:v>12661.253000000001</c:v>
                </c:pt>
                <c:pt idx="654">
                  <c:v>12743.545</c:v>
                </c:pt>
                <c:pt idx="655">
                  <c:v>12724.593999999999</c:v>
                </c:pt>
                <c:pt idx="656">
                  <c:v>12664.348</c:v>
                </c:pt>
                <c:pt idx="657">
                  <c:v>12713.302</c:v>
                </c:pt>
                <c:pt idx="658">
                  <c:v>12714.587</c:v>
                </c:pt>
                <c:pt idx="659">
                  <c:v>12732.522000000001</c:v>
                </c:pt>
                <c:pt idx="660">
                  <c:v>12803.536</c:v>
                </c:pt>
                <c:pt idx="661">
                  <c:v>12600.98</c:v>
                </c:pt>
                <c:pt idx="662">
                  <c:v>12701.388999999999</c:v>
                </c:pt>
                <c:pt idx="663">
                  <c:v>12769.393</c:v>
                </c:pt>
                <c:pt idx="664">
                  <c:v>12710.091</c:v>
                </c:pt>
                <c:pt idx="665">
                  <c:v>12627.199000000001</c:v>
                </c:pt>
                <c:pt idx="666">
                  <c:v>12684.043</c:v>
                </c:pt>
                <c:pt idx="667">
                  <c:v>12648.409</c:v>
                </c:pt>
                <c:pt idx="668">
                  <c:v>12703.379000000001</c:v>
                </c:pt>
                <c:pt idx="669">
                  <c:v>12701.388999999999</c:v>
                </c:pt>
                <c:pt idx="670">
                  <c:v>12747.19</c:v>
                </c:pt>
                <c:pt idx="671">
                  <c:v>12662.204</c:v>
                </c:pt>
                <c:pt idx="672">
                  <c:v>12699.063</c:v>
                </c:pt>
                <c:pt idx="673">
                  <c:v>12696.628000000001</c:v>
                </c:pt>
                <c:pt idx="674">
                  <c:v>12702.106</c:v>
                </c:pt>
                <c:pt idx="675">
                  <c:v>12723.166999999999</c:v>
                </c:pt>
                <c:pt idx="676">
                  <c:v>12697.92</c:v>
                </c:pt>
                <c:pt idx="677">
                  <c:v>12665.54</c:v>
                </c:pt>
                <c:pt idx="678">
                  <c:v>12681.303</c:v>
                </c:pt>
                <c:pt idx="679">
                  <c:v>12681.075000000001</c:v>
                </c:pt>
                <c:pt idx="680">
                  <c:v>12702.267</c:v>
                </c:pt>
                <c:pt idx="681">
                  <c:v>12688.791999999999</c:v>
                </c:pt>
                <c:pt idx="682">
                  <c:v>12692.97</c:v>
                </c:pt>
                <c:pt idx="683">
                  <c:v>12674.823</c:v>
                </c:pt>
                <c:pt idx="684">
                  <c:v>12684.647000000001</c:v>
                </c:pt>
                <c:pt idx="685">
                  <c:v>12685.535</c:v>
                </c:pt>
                <c:pt idx="686">
                  <c:v>12685.793</c:v>
                </c:pt>
                <c:pt idx="687">
                  <c:v>12659.710999999999</c:v>
                </c:pt>
                <c:pt idx="688">
                  <c:v>12660.959000000001</c:v>
                </c:pt>
                <c:pt idx="689">
                  <c:v>12782.004000000001</c:v>
                </c:pt>
                <c:pt idx="690">
                  <c:v>12672.471</c:v>
                </c:pt>
                <c:pt idx="691">
                  <c:v>12725.635</c:v>
                </c:pt>
                <c:pt idx="692">
                  <c:v>12665.072</c:v>
                </c:pt>
                <c:pt idx="693">
                  <c:v>12705.91</c:v>
                </c:pt>
                <c:pt idx="694">
                  <c:v>12633.511</c:v>
                </c:pt>
                <c:pt idx="695">
                  <c:v>12694.703</c:v>
                </c:pt>
                <c:pt idx="696">
                  <c:v>12622.932000000001</c:v>
                </c:pt>
                <c:pt idx="697">
                  <c:v>12731.764999999999</c:v>
                </c:pt>
                <c:pt idx="698">
                  <c:v>12690.239</c:v>
                </c:pt>
                <c:pt idx="699">
                  <c:v>12646.197</c:v>
                </c:pt>
                <c:pt idx="700">
                  <c:v>12634.261</c:v>
                </c:pt>
                <c:pt idx="701">
                  <c:v>12608.992</c:v>
                </c:pt>
                <c:pt idx="702">
                  <c:v>12661.120999999999</c:v>
                </c:pt>
                <c:pt idx="703">
                  <c:v>12675.514999999999</c:v>
                </c:pt>
                <c:pt idx="704">
                  <c:v>12594.416999999999</c:v>
                </c:pt>
                <c:pt idx="705">
                  <c:v>12592.361999999999</c:v>
                </c:pt>
                <c:pt idx="706">
                  <c:v>12577.454</c:v>
                </c:pt>
                <c:pt idx="707">
                  <c:v>12546.101000000001</c:v>
                </c:pt>
                <c:pt idx="708">
                  <c:v>12587.674999999999</c:v>
                </c:pt>
                <c:pt idx="709">
                  <c:v>12685.668</c:v>
                </c:pt>
                <c:pt idx="710">
                  <c:v>12668.147999999999</c:v>
                </c:pt>
                <c:pt idx="711">
                  <c:v>12634.094999999999</c:v>
                </c:pt>
                <c:pt idx="712">
                  <c:v>12641.184999999999</c:v>
                </c:pt>
                <c:pt idx="713">
                  <c:v>12648.401</c:v>
                </c:pt>
                <c:pt idx="714">
                  <c:v>12659.950999999999</c:v>
                </c:pt>
                <c:pt idx="715">
                  <c:v>12689.012000000001</c:v>
                </c:pt>
                <c:pt idx="716">
                  <c:v>12670.721</c:v>
                </c:pt>
                <c:pt idx="717">
                  <c:v>12652.12</c:v>
                </c:pt>
                <c:pt idx="718">
                  <c:v>12661.278</c:v>
                </c:pt>
                <c:pt idx="719">
                  <c:v>12759.852999999999</c:v>
                </c:pt>
                <c:pt idx="720">
                  <c:v>12683.812</c:v>
                </c:pt>
                <c:pt idx="721">
                  <c:v>12599.853999999999</c:v>
                </c:pt>
                <c:pt idx="722">
                  <c:v>12675.148999999999</c:v>
                </c:pt>
                <c:pt idx="723">
                  <c:v>12608.912</c:v>
                </c:pt>
                <c:pt idx="724">
                  <c:v>12570.567999999999</c:v>
                </c:pt>
                <c:pt idx="725">
                  <c:v>12690.514999999999</c:v>
                </c:pt>
                <c:pt idx="726">
                  <c:v>12640.017</c:v>
                </c:pt>
                <c:pt idx="727">
                  <c:v>12684.814</c:v>
                </c:pt>
                <c:pt idx="728">
                  <c:v>12648.552</c:v>
                </c:pt>
                <c:pt idx="729">
                  <c:v>12661.050999999999</c:v>
                </c:pt>
                <c:pt idx="730">
                  <c:v>12631.786</c:v>
                </c:pt>
                <c:pt idx="731">
                  <c:v>12639.1</c:v>
                </c:pt>
                <c:pt idx="732">
                  <c:v>12710.571</c:v>
                </c:pt>
                <c:pt idx="733">
                  <c:v>12593.981</c:v>
                </c:pt>
                <c:pt idx="734">
                  <c:v>12572.266</c:v>
                </c:pt>
                <c:pt idx="735">
                  <c:v>12492.915999999999</c:v>
                </c:pt>
                <c:pt idx="736">
                  <c:v>12632.433999999999</c:v>
                </c:pt>
                <c:pt idx="737">
                  <c:v>12519.299000000001</c:v>
                </c:pt>
                <c:pt idx="738">
                  <c:v>12688.42</c:v>
                </c:pt>
                <c:pt idx="739">
                  <c:v>12522.105</c:v>
                </c:pt>
                <c:pt idx="740">
                  <c:v>12645.234</c:v>
                </c:pt>
                <c:pt idx="741">
                  <c:v>12546.972</c:v>
                </c:pt>
                <c:pt idx="742">
                  <c:v>12573.27</c:v>
                </c:pt>
                <c:pt idx="743">
                  <c:v>12631.13</c:v>
                </c:pt>
                <c:pt idx="744">
                  <c:v>12560.946</c:v>
                </c:pt>
                <c:pt idx="745">
                  <c:v>12639.994000000001</c:v>
                </c:pt>
                <c:pt idx="746">
                  <c:v>12491.689</c:v>
                </c:pt>
                <c:pt idx="747">
                  <c:v>12631.919</c:v>
                </c:pt>
                <c:pt idx="748">
                  <c:v>12534.078</c:v>
                </c:pt>
                <c:pt idx="749">
                  <c:v>12553.031999999999</c:v>
                </c:pt>
                <c:pt idx="750">
                  <c:v>12605.922</c:v>
                </c:pt>
                <c:pt idx="751">
                  <c:v>12612.851000000001</c:v>
                </c:pt>
                <c:pt idx="752">
                  <c:v>12614.566999999999</c:v>
                </c:pt>
                <c:pt idx="753">
                  <c:v>12521.654</c:v>
                </c:pt>
                <c:pt idx="754">
                  <c:v>12492.374</c:v>
                </c:pt>
                <c:pt idx="755">
                  <c:v>12672.786</c:v>
                </c:pt>
                <c:pt idx="756">
                  <c:v>12481.992</c:v>
                </c:pt>
                <c:pt idx="757">
                  <c:v>12572.343000000001</c:v>
                </c:pt>
                <c:pt idx="758">
                  <c:v>12540.726000000001</c:v>
                </c:pt>
                <c:pt idx="759">
                  <c:v>12593.148999999999</c:v>
                </c:pt>
                <c:pt idx="760">
                  <c:v>12507.974</c:v>
                </c:pt>
                <c:pt idx="761">
                  <c:v>12620.517</c:v>
                </c:pt>
                <c:pt idx="762">
                  <c:v>12580.532999999999</c:v>
                </c:pt>
                <c:pt idx="763">
                  <c:v>12577.879000000001</c:v>
                </c:pt>
                <c:pt idx="764">
                  <c:v>12517.297</c:v>
                </c:pt>
                <c:pt idx="765">
                  <c:v>12468.348</c:v>
                </c:pt>
                <c:pt idx="766">
                  <c:v>12601.832</c:v>
                </c:pt>
                <c:pt idx="767">
                  <c:v>12503.254000000001</c:v>
                </c:pt>
                <c:pt idx="768">
                  <c:v>12518.94</c:v>
                </c:pt>
                <c:pt idx="769">
                  <c:v>12493.698</c:v>
                </c:pt>
                <c:pt idx="770">
                  <c:v>12570.999</c:v>
                </c:pt>
                <c:pt idx="771">
                  <c:v>12539.445</c:v>
                </c:pt>
                <c:pt idx="772">
                  <c:v>12565.736999999999</c:v>
                </c:pt>
                <c:pt idx="773">
                  <c:v>12494.957</c:v>
                </c:pt>
                <c:pt idx="774">
                  <c:v>12517.33</c:v>
                </c:pt>
                <c:pt idx="775">
                  <c:v>12625.216</c:v>
                </c:pt>
                <c:pt idx="776">
                  <c:v>12570.111999999999</c:v>
                </c:pt>
                <c:pt idx="777">
                  <c:v>12571.138999999999</c:v>
                </c:pt>
                <c:pt idx="778">
                  <c:v>12589.722</c:v>
                </c:pt>
                <c:pt idx="779">
                  <c:v>12528.236000000001</c:v>
                </c:pt>
                <c:pt idx="780">
                  <c:v>12541.8</c:v>
                </c:pt>
                <c:pt idx="781">
                  <c:v>12477.807000000001</c:v>
                </c:pt>
                <c:pt idx="782">
                  <c:v>12533.418</c:v>
                </c:pt>
                <c:pt idx="783">
                  <c:v>12570.411</c:v>
                </c:pt>
                <c:pt idx="784">
                  <c:v>12590.298000000001</c:v>
                </c:pt>
                <c:pt idx="785">
                  <c:v>12482.691000000001</c:v>
                </c:pt>
                <c:pt idx="786">
                  <c:v>12474.964</c:v>
                </c:pt>
                <c:pt idx="787">
                  <c:v>12452.017</c:v>
                </c:pt>
                <c:pt idx="788">
                  <c:v>12494.092000000001</c:v>
                </c:pt>
                <c:pt idx="789">
                  <c:v>12540.347</c:v>
                </c:pt>
                <c:pt idx="790">
                  <c:v>12483.790999999999</c:v>
                </c:pt>
                <c:pt idx="791">
                  <c:v>12436.646000000001</c:v>
                </c:pt>
                <c:pt idx="792">
                  <c:v>12545.793</c:v>
                </c:pt>
                <c:pt idx="793">
                  <c:v>12357.555</c:v>
                </c:pt>
                <c:pt idx="794">
                  <c:v>12478.093999999999</c:v>
                </c:pt>
                <c:pt idx="795">
                  <c:v>12478.929</c:v>
                </c:pt>
                <c:pt idx="796">
                  <c:v>12457.026</c:v>
                </c:pt>
                <c:pt idx="797">
                  <c:v>12493.714</c:v>
                </c:pt>
                <c:pt idx="798">
                  <c:v>12404.992</c:v>
                </c:pt>
                <c:pt idx="799">
                  <c:v>12411.043</c:v>
                </c:pt>
                <c:pt idx="800">
                  <c:v>12353.465</c:v>
                </c:pt>
                <c:pt idx="801">
                  <c:v>12356.675999999999</c:v>
                </c:pt>
                <c:pt idx="802">
                  <c:v>12506.96</c:v>
                </c:pt>
                <c:pt idx="803">
                  <c:v>12297.116</c:v>
                </c:pt>
                <c:pt idx="804">
                  <c:v>12397.415000000001</c:v>
                </c:pt>
                <c:pt idx="805">
                  <c:v>12460.781000000001</c:v>
                </c:pt>
                <c:pt idx="806">
                  <c:v>12369.019</c:v>
                </c:pt>
                <c:pt idx="807">
                  <c:v>12466.919</c:v>
                </c:pt>
                <c:pt idx="808">
                  <c:v>12483.703</c:v>
                </c:pt>
                <c:pt idx="809">
                  <c:v>12380.371999999999</c:v>
                </c:pt>
                <c:pt idx="810">
                  <c:v>12395.763000000001</c:v>
                </c:pt>
                <c:pt idx="811">
                  <c:v>12475.838</c:v>
                </c:pt>
                <c:pt idx="812">
                  <c:v>12479.418</c:v>
                </c:pt>
                <c:pt idx="813">
                  <c:v>12407.9</c:v>
                </c:pt>
                <c:pt idx="814">
                  <c:v>12382.742</c:v>
                </c:pt>
                <c:pt idx="815">
                  <c:v>12436.942999999999</c:v>
                </c:pt>
                <c:pt idx="816">
                  <c:v>12491.666999999999</c:v>
                </c:pt>
                <c:pt idx="817">
                  <c:v>12487.481</c:v>
                </c:pt>
                <c:pt idx="818">
                  <c:v>12520.203</c:v>
                </c:pt>
                <c:pt idx="819">
                  <c:v>12417.804</c:v>
                </c:pt>
                <c:pt idx="820">
                  <c:v>12418.597</c:v>
                </c:pt>
                <c:pt idx="821">
                  <c:v>12408.45</c:v>
                </c:pt>
                <c:pt idx="822">
                  <c:v>12383.678</c:v>
                </c:pt>
                <c:pt idx="823">
                  <c:v>12362.341</c:v>
                </c:pt>
                <c:pt idx="824">
                  <c:v>12398.776</c:v>
                </c:pt>
                <c:pt idx="825">
                  <c:v>12260.403</c:v>
                </c:pt>
                <c:pt idx="826">
                  <c:v>12451.031999999999</c:v>
                </c:pt>
                <c:pt idx="827">
                  <c:v>12344.084999999999</c:v>
                </c:pt>
                <c:pt idx="828">
                  <c:v>12276.823</c:v>
                </c:pt>
                <c:pt idx="829">
                  <c:v>12288.608</c:v>
                </c:pt>
                <c:pt idx="830">
                  <c:v>12297.94</c:v>
                </c:pt>
                <c:pt idx="831">
                  <c:v>12342.7</c:v>
                </c:pt>
                <c:pt idx="832">
                  <c:v>12329.453</c:v>
                </c:pt>
                <c:pt idx="833">
                  <c:v>12372.294</c:v>
                </c:pt>
                <c:pt idx="834">
                  <c:v>12280.947</c:v>
                </c:pt>
                <c:pt idx="835">
                  <c:v>12380.74</c:v>
                </c:pt>
                <c:pt idx="836">
                  <c:v>12333.226000000001</c:v>
                </c:pt>
                <c:pt idx="837">
                  <c:v>12450.486999999999</c:v>
                </c:pt>
                <c:pt idx="838">
                  <c:v>12382.096</c:v>
                </c:pt>
                <c:pt idx="839">
                  <c:v>12473.214</c:v>
                </c:pt>
                <c:pt idx="840">
                  <c:v>12384.623</c:v>
                </c:pt>
                <c:pt idx="841">
                  <c:v>12369.722</c:v>
                </c:pt>
                <c:pt idx="842">
                  <c:v>12284.879000000001</c:v>
                </c:pt>
                <c:pt idx="843">
                  <c:v>12405.464</c:v>
                </c:pt>
                <c:pt idx="844">
                  <c:v>12312.679</c:v>
                </c:pt>
                <c:pt idx="845">
                  <c:v>12358.596</c:v>
                </c:pt>
                <c:pt idx="846">
                  <c:v>12331.802</c:v>
                </c:pt>
                <c:pt idx="847">
                  <c:v>12396.396000000001</c:v>
                </c:pt>
                <c:pt idx="848">
                  <c:v>12326.178</c:v>
                </c:pt>
                <c:pt idx="849">
                  <c:v>12369.956</c:v>
                </c:pt>
                <c:pt idx="850">
                  <c:v>12292.164000000001</c:v>
                </c:pt>
                <c:pt idx="851">
                  <c:v>12299.735000000001</c:v>
                </c:pt>
                <c:pt idx="852">
                  <c:v>12246.726000000001</c:v>
                </c:pt>
                <c:pt idx="853">
                  <c:v>12243.785</c:v>
                </c:pt>
                <c:pt idx="854">
                  <c:v>12248.37</c:v>
                </c:pt>
                <c:pt idx="855">
                  <c:v>12322.337</c:v>
                </c:pt>
                <c:pt idx="856">
                  <c:v>12299.77</c:v>
                </c:pt>
                <c:pt idx="857">
                  <c:v>12341.53</c:v>
                </c:pt>
                <c:pt idx="858">
                  <c:v>12257.200999999999</c:v>
                </c:pt>
                <c:pt idx="859">
                  <c:v>12343.593999999999</c:v>
                </c:pt>
                <c:pt idx="860">
                  <c:v>12233.669</c:v>
                </c:pt>
                <c:pt idx="861">
                  <c:v>12256.395</c:v>
                </c:pt>
                <c:pt idx="862">
                  <c:v>12297.406999999999</c:v>
                </c:pt>
                <c:pt idx="863">
                  <c:v>12360.879000000001</c:v>
                </c:pt>
                <c:pt idx="864">
                  <c:v>12345.08</c:v>
                </c:pt>
                <c:pt idx="865">
                  <c:v>12413.204</c:v>
                </c:pt>
                <c:pt idx="866">
                  <c:v>12292.3</c:v>
                </c:pt>
                <c:pt idx="867">
                  <c:v>12336.02</c:v>
                </c:pt>
                <c:pt idx="868">
                  <c:v>12382.290999999999</c:v>
                </c:pt>
                <c:pt idx="869">
                  <c:v>12193.983</c:v>
                </c:pt>
                <c:pt idx="870">
                  <c:v>12268.38</c:v>
                </c:pt>
                <c:pt idx="871">
                  <c:v>12204.648999999999</c:v>
                </c:pt>
                <c:pt idx="872">
                  <c:v>12052.269</c:v>
                </c:pt>
                <c:pt idx="873">
                  <c:v>12193.163</c:v>
                </c:pt>
                <c:pt idx="874">
                  <c:v>12108.486999999999</c:v>
                </c:pt>
                <c:pt idx="875">
                  <c:v>12110.257</c:v>
                </c:pt>
                <c:pt idx="876">
                  <c:v>12309.895</c:v>
                </c:pt>
                <c:pt idx="877">
                  <c:v>12245.302</c:v>
                </c:pt>
                <c:pt idx="878">
                  <c:v>12240.063</c:v>
                </c:pt>
                <c:pt idx="879">
                  <c:v>12458.504999999999</c:v>
                </c:pt>
                <c:pt idx="880">
                  <c:v>12250.504999999999</c:v>
                </c:pt>
                <c:pt idx="881">
                  <c:v>12347.73</c:v>
                </c:pt>
                <c:pt idx="882">
                  <c:v>12280.263000000001</c:v>
                </c:pt>
                <c:pt idx="883">
                  <c:v>12301.737999999999</c:v>
                </c:pt>
                <c:pt idx="884">
                  <c:v>12312.371999999999</c:v>
                </c:pt>
                <c:pt idx="885">
                  <c:v>12180.076999999999</c:v>
                </c:pt>
                <c:pt idx="886">
                  <c:v>12287.136</c:v>
                </c:pt>
                <c:pt idx="887">
                  <c:v>12270.949000000001</c:v>
                </c:pt>
                <c:pt idx="888">
                  <c:v>12144.048000000001</c:v>
                </c:pt>
                <c:pt idx="889">
                  <c:v>12203.605</c:v>
                </c:pt>
                <c:pt idx="890">
                  <c:v>12172.290999999999</c:v>
                </c:pt>
                <c:pt idx="891">
                  <c:v>12188.79</c:v>
                </c:pt>
                <c:pt idx="892">
                  <c:v>12215.425999999999</c:v>
                </c:pt>
                <c:pt idx="893">
                  <c:v>12159.441000000001</c:v>
                </c:pt>
                <c:pt idx="894">
                  <c:v>12109.989</c:v>
                </c:pt>
                <c:pt idx="895">
                  <c:v>12208.411</c:v>
                </c:pt>
                <c:pt idx="896">
                  <c:v>12081.591</c:v>
                </c:pt>
                <c:pt idx="897">
                  <c:v>12198.467000000001</c:v>
                </c:pt>
                <c:pt idx="898">
                  <c:v>12102.237999999999</c:v>
                </c:pt>
                <c:pt idx="899">
                  <c:v>12139.882</c:v>
                </c:pt>
                <c:pt idx="900">
                  <c:v>12291.543</c:v>
                </c:pt>
                <c:pt idx="901">
                  <c:v>12205.413</c:v>
                </c:pt>
                <c:pt idx="902">
                  <c:v>12179.338</c:v>
                </c:pt>
                <c:pt idx="903">
                  <c:v>12237.091</c:v>
                </c:pt>
                <c:pt idx="904">
                  <c:v>12225.732</c:v>
                </c:pt>
                <c:pt idx="905">
                  <c:v>12158.016</c:v>
                </c:pt>
                <c:pt idx="906">
                  <c:v>12119.449000000001</c:v>
                </c:pt>
                <c:pt idx="907">
                  <c:v>12072.521000000001</c:v>
                </c:pt>
                <c:pt idx="908">
                  <c:v>12058.279</c:v>
                </c:pt>
                <c:pt idx="909">
                  <c:v>12097.249</c:v>
                </c:pt>
                <c:pt idx="910">
                  <c:v>12150.964</c:v>
                </c:pt>
                <c:pt idx="911">
                  <c:v>12094.329</c:v>
                </c:pt>
                <c:pt idx="912">
                  <c:v>12207.156000000001</c:v>
                </c:pt>
                <c:pt idx="913">
                  <c:v>12087.391</c:v>
                </c:pt>
                <c:pt idx="914">
                  <c:v>12247.485000000001</c:v>
                </c:pt>
                <c:pt idx="915">
                  <c:v>12144.727999999999</c:v>
                </c:pt>
                <c:pt idx="916">
                  <c:v>12234.605</c:v>
                </c:pt>
                <c:pt idx="917">
                  <c:v>12136.977999999999</c:v>
                </c:pt>
                <c:pt idx="918">
                  <c:v>12159.73</c:v>
                </c:pt>
                <c:pt idx="919">
                  <c:v>12208.968000000001</c:v>
                </c:pt>
                <c:pt idx="920">
                  <c:v>12102.896000000001</c:v>
                </c:pt>
                <c:pt idx="921">
                  <c:v>12168.255999999999</c:v>
                </c:pt>
                <c:pt idx="922">
                  <c:v>12090.496999999999</c:v>
                </c:pt>
                <c:pt idx="923">
                  <c:v>12075.53</c:v>
                </c:pt>
                <c:pt idx="924">
                  <c:v>12104.648999999999</c:v>
                </c:pt>
                <c:pt idx="925">
                  <c:v>12042.865</c:v>
                </c:pt>
                <c:pt idx="926">
                  <c:v>12116.833000000001</c:v>
                </c:pt>
                <c:pt idx="927">
                  <c:v>12223.946</c:v>
                </c:pt>
                <c:pt idx="928">
                  <c:v>12177.896000000001</c:v>
                </c:pt>
                <c:pt idx="929">
                  <c:v>12120.24</c:v>
                </c:pt>
                <c:pt idx="930">
                  <c:v>12235.74</c:v>
                </c:pt>
                <c:pt idx="931">
                  <c:v>12274.331</c:v>
                </c:pt>
                <c:pt idx="932">
                  <c:v>12116.695</c:v>
                </c:pt>
                <c:pt idx="933">
                  <c:v>12062.876</c:v>
                </c:pt>
                <c:pt idx="934">
                  <c:v>12109.638999999999</c:v>
                </c:pt>
                <c:pt idx="935">
                  <c:v>12064.388000000001</c:v>
                </c:pt>
                <c:pt idx="936">
                  <c:v>12021.315000000001</c:v>
                </c:pt>
                <c:pt idx="937">
                  <c:v>11927.754000000001</c:v>
                </c:pt>
                <c:pt idx="938">
                  <c:v>12003.254000000001</c:v>
                </c:pt>
                <c:pt idx="939">
                  <c:v>11929.823</c:v>
                </c:pt>
                <c:pt idx="940">
                  <c:v>12058.418</c:v>
                </c:pt>
                <c:pt idx="941">
                  <c:v>12084.697</c:v>
                </c:pt>
                <c:pt idx="942">
                  <c:v>12040.298000000001</c:v>
                </c:pt>
                <c:pt idx="943">
                  <c:v>11983.989</c:v>
                </c:pt>
                <c:pt idx="944">
                  <c:v>12195.266</c:v>
                </c:pt>
                <c:pt idx="945">
                  <c:v>12049.955</c:v>
                </c:pt>
                <c:pt idx="946">
                  <c:v>12059.072</c:v>
                </c:pt>
                <c:pt idx="947">
                  <c:v>12098.964</c:v>
                </c:pt>
                <c:pt idx="948">
                  <c:v>11965.632</c:v>
                </c:pt>
                <c:pt idx="949">
                  <c:v>11989.040999999999</c:v>
                </c:pt>
                <c:pt idx="950">
                  <c:v>11992.374</c:v>
                </c:pt>
                <c:pt idx="951">
                  <c:v>12024.645</c:v>
                </c:pt>
                <c:pt idx="952">
                  <c:v>12099.495000000001</c:v>
                </c:pt>
                <c:pt idx="953">
                  <c:v>11993.099</c:v>
                </c:pt>
                <c:pt idx="954">
                  <c:v>11982.882</c:v>
                </c:pt>
                <c:pt idx="955">
                  <c:v>12170.565000000001</c:v>
                </c:pt>
                <c:pt idx="956">
                  <c:v>12058.418</c:v>
                </c:pt>
                <c:pt idx="957">
                  <c:v>12141.119000000001</c:v>
                </c:pt>
                <c:pt idx="958">
                  <c:v>12037.039000000001</c:v>
                </c:pt>
                <c:pt idx="959">
                  <c:v>11936.583000000001</c:v>
                </c:pt>
                <c:pt idx="960">
                  <c:v>12063.178</c:v>
                </c:pt>
                <c:pt idx="961">
                  <c:v>11978.605</c:v>
                </c:pt>
                <c:pt idx="962">
                  <c:v>11851.49</c:v>
                </c:pt>
                <c:pt idx="963">
                  <c:v>11865.874</c:v>
                </c:pt>
                <c:pt idx="964">
                  <c:v>11830.288</c:v>
                </c:pt>
                <c:pt idx="965">
                  <c:v>11916.004999999999</c:v>
                </c:pt>
                <c:pt idx="966">
                  <c:v>11888.049000000001</c:v>
                </c:pt>
                <c:pt idx="967">
                  <c:v>11988.040999999999</c:v>
                </c:pt>
                <c:pt idx="968">
                  <c:v>11954.541999999999</c:v>
                </c:pt>
                <c:pt idx="969">
                  <c:v>11978.499</c:v>
                </c:pt>
                <c:pt idx="970">
                  <c:v>11958.282999999999</c:v>
                </c:pt>
                <c:pt idx="971">
                  <c:v>11992.298000000001</c:v>
                </c:pt>
                <c:pt idx="972">
                  <c:v>11956.341</c:v>
                </c:pt>
                <c:pt idx="973">
                  <c:v>12081.116</c:v>
                </c:pt>
                <c:pt idx="974">
                  <c:v>11998.504000000001</c:v>
                </c:pt>
                <c:pt idx="975">
                  <c:v>11837.289000000001</c:v>
                </c:pt>
                <c:pt idx="976">
                  <c:v>11967.762000000001</c:v>
                </c:pt>
                <c:pt idx="977">
                  <c:v>11912.493</c:v>
                </c:pt>
                <c:pt idx="978">
                  <c:v>11827.7</c:v>
                </c:pt>
                <c:pt idx="979">
                  <c:v>11908.300999999999</c:v>
                </c:pt>
                <c:pt idx="980">
                  <c:v>11897.714</c:v>
                </c:pt>
                <c:pt idx="981">
                  <c:v>11979.887000000001</c:v>
                </c:pt>
                <c:pt idx="982">
                  <c:v>12014.951999999999</c:v>
                </c:pt>
                <c:pt idx="983">
                  <c:v>11989.473</c:v>
                </c:pt>
                <c:pt idx="984">
                  <c:v>11826.121999999999</c:v>
                </c:pt>
                <c:pt idx="985">
                  <c:v>11978.986000000001</c:v>
                </c:pt>
                <c:pt idx="986">
                  <c:v>11824.861999999999</c:v>
                </c:pt>
                <c:pt idx="987">
                  <c:v>11929.508</c:v>
                </c:pt>
                <c:pt idx="988">
                  <c:v>11847.41</c:v>
                </c:pt>
                <c:pt idx="989">
                  <c:v>12009.126</c:v>
                </c:pt>
                <c:pt idx="990">
                  <c:v>11874.823</c:v>
                </c:pt>
                <c:pt idx="991">
                  <c:v>12052.111000000001</c:v>
                </c:pt>
                <c:pt idx="992">
                  <c:v>12037.261</c:v>
                </c:pt>
                <c:pt idx="993">
                  <c:v>11995.745999999999</c:v>
                </c:pt>
                <c:pt idx="994">
                  <c:v>11930.853999999999</c:v>
                </c:pt>
                <c:pt idx="995">
                  <c:v>11859.29</c:v>
                </c:pt>
                <c:pt idx="996">
                  <c:v>11951.17</c:v>
                </c:pt>
                <c:pt idx="997">
                  <c:v>11829.955</c:v>
                </c:pt>
                <c:pt idx="998">
                  <c:v>12035.581</c:v>
                </c:pt>
                <c:pt idx="999">
                  <c:v>11979.15</c:v>
                </c:pt>
                <c:pt idx="1000">
                  <c:v>11992.74</c:v>
                </c:pt>
                <c:pt idx="1001">
                  <c:v>12063.923000000001</c:v>
                </c:pt>
                <c:pt idx="1002">
                  <c:v>11960.654</c:v>
                </c:pt>
                <c:pt idx="1003">
                  <c:v>11851.934999999999</c:v>
                </c:pt>
                <c:pt idx="1004">
                  <c:v>11911.314</c:v>
                </c:pt>
                <c:pt idx="1005">
                  <c:v>11839.459000000001</c:v>
                </c:pt>
                <c:pt idx="1006">
                  <c:v>12022.454</c:v>
                </c:pt>
                <c:pt idx="1007">
                  <c:v>12038.075000000001</c:v>
                </c:pt>
                <c:pt idx="1008">
                  <c:v>12112.25</c:v>
                </c:pt>
                <c:pt idx="1009">
                  <c:v>11996.181</c:v>
                </c:pt>
                <c:pt idx="1010">
                  <c:v>11980.287</c:v>
                </c:pt>
                <c:pt idx="1011">
                  <c:v>11823.279</c:v>
                </c:pt>
                <c:pt idx="1012">
                  <c:v>11747.108</c:v>
                </c:pt>
                <c:pt idx="1013">
                  <c:v>11801.567999999999</c:v>
                </c:pt>
                <c:pt idx="1014">
                  <c:v>11842.236999999999</c:v>
                </c:pt>
                <c:pt idx="1015">
                  <c:v>11714.049000000001</c:v>
                </c:pt>
                <c:pt idx="1016">
                  <c:v>11752.543</c:v>
                </c:pt>
                <c:pt idx="1017">
                  <c:v>11827.661</c:v>
                </c:pt>
                <c:pt idx="1018">
                  <c:v>11966.022999999999</c:v>
                </c:pt>
                <c:pt idx="1019">
                  <c:v>11858.195</c:v>
                </c:pt>
                <c:pt idx="1020">
                  <c:v>11788.709000000001</c:v>
                </c:pt>
                <c:pt idx="1021">
                  <c:v>11808.977000000001</c:v>
                </c:pt>
                <c:pt idx="1022">
                  <c:v>11957.084000000001</c:v>
                </c:pt>
                <c:pt idx="1023">
                  <c:v>11821.49</c:v>
                </c:pt>
                <c:pt idx="1024">
                  <c:v>11851.272999999999</c:v>
                </c:pt>
                <c:pt idx="1025">
                  <c:v>11735.308999999999</c:v>
                </c:pt>
                <c:pt idx="1026">
                  <c:v>11757.385</c:v>
                </c:pt>
                <c:pt idx="1027">
                  <c:v>11709.16</c:v>
                </c:pt>
                <c:pt idx="1028">
                  <c:v>11871.099</c:v>
                </c:pt>
                <c:pt idx="1029">
                  <c:v>11844.778</c:v>
                </c:pt>
                <c:pt idx="1030">
                  <c:v>11785.888000000001</c:v>
                </c:pt>
                <c:pt idx="1031">
                  <c:v>11746.294</c:v>
                </c:pt>
                <c:pt idx="1032">
                  <c:v>11817.789000000001</c:v>
                </c:pt>
                <c:pt idx="1033">
                  <c:v>11721.983</c:v>
                </c:pt>
                <c:pt idx="1034">
                  <c:v>11731.174000000001</c:v>
                </c:pt>
                <c:pt idx="1035">
                  <c:v>11654.436</c:v>
                </c:pt>
                <c:pt idx="1036">
                  <c:v>11780.397000000001</c:v>
                </c:pt>
                <c:pt idx="1037">
                  <c:v>11714.272000000001</c:v>
                </c:pt>
                <c:pt idx="1038">
                  <c:v>11782.682000000001</c:v>
                </c:pt>
                <c:pt idx="1039">
                  <c:v>11770.534</c:v>
                </c:pt>
                <c:pt idx="1040">
                  <c:v>11826.987999999999</c:v>
                </c:pt>
                <c:pt idx="1041">
                  <c:v>11787.388000000001</c:v>
                </c:pt>
                <c:pt idx="1042">
                  <c:v>11646.848</c:v>
                </c:pt>
                <c:pt idx="1043">
                  <c:v>11712.865</c:v>
                </c:pt>
                <c:pt idx="1044">
                  <c:v>11727.198</c:v>
                </c:pt>
                <c:pt idx="1045">
                  <c:v>11760.514999999999</c:v>
                </c:pt>
                <c:pt idx="1046">
                  <c:v>11738.200999999999</c:v>
                </c:pt>
                <c:pt idx="1047">
                  <c:v>11797.793</c:v>
                </c:pt>
                <c:pt idx="1048">
                  <c:v>11827.207</c:v>
                </c:pt>
                <c:pt idx="1049">
                  <c:v>11673.285</c:v>
                </c:pt>
                <c:pt idx="1050">
                  <c:v>11733.696</c:v>
                </c:pt>
                <c:pt idx="1051">
                  <c:v>11676.449000000001</c:v>
                </c:pt>
                <c:pt idx="1052">
                  <c:v>11580.944</c:v>
                </c:pt>
                <c:pt idx="1053">
                  <c:v>11731.710999999999</c:v>
                </c:pt>
                <c:pt idx="1054">
                  <c:v>11657.415000000001</c:v>
                </c:pt>
                <c:pt idx="1055">
                  <c:v>11751.646000000001</c:v>
                </c:pt>
                <c:pt idx="1056">
                  <c:v>11667.616</c:v>
                </c:pt>
                <c:pt idx="1057">
                  <c:v>11668.388999999999</c:v>
                </c:pt>
                <c:pt idx="1058">
                  <c:v>11620.703</c:v>
                </c:pt>
                <c:pt idx="1059">
                  <c:v>11652.266</c:v>
                </c:pt>
                <c:pt idx="1060">
                  <c:v>11639.938</c:v>
                </c:pt>
                <c:pt idx="1061">
                  <c:v>11723.245000000001</c:v>
                </c:pt>
                <c:pt idx="1062">
                  <c:v>11738.038</c:v>
                </c:pt>
                <c:pt idx="1063">
                  <c:v>11564.114</c:v>
                </c:pt>
                <c:pt idx="1064">
                  <c:v>11605.405000000001</c:v>
                </c:pt>
                <c:pt idx="1065">
                  <c:v>11550.33</c:v>
                </c:pt>
                <c:pt idx="1066">
                  <c:v>11625.402</c:v>
                </c:pt>
                <c:pt idx="1067">
                  <c:v>11702.883</c:v>
                </c:pt>
                <c:pt idx="1068">
                  <c:v>11783.130999999999</c:v>
                </c:pt>
                <c:pt idx="1069">
                  <c:v>11859.541999999999</c:v>
                </c:pt>
                <c:pt idx="1070">
                  <c:v>11614.241</c:v>
                </c:pt>
                <c:pt idx="1071">
                  <c:v>11602.325000000001</c:v>
                </c:pt>
                <c:pt idx="1072">
                  <c:v>11606.16</c:v>
                </c:pt>
                <c:pt idx="1073">
                  <c:v>11599.325000000001</c:v>
                </c:pt>
                <c:pt idx="1074">
                  <c:v>11532.578</c:v>
                </c:pt>
                <c:pt idx="1075">
                  <c:v>11616.023999999999</c:v>
                </c:pt>
                <c:pt idx="1076">
                  <c:v>11673.412</c:v>
                </c:pt>
                <c:pt idx="1077">
                  <c:v>11533.227999999999</c:v>
                </c:pt>
                <c:pt idx="1078">
                  <c:v>11535.369000000001</c:v>
                </c:pt>
                <c:pt idx="1079">
                  <c:v>11551.473</c:v>
                </c:pt>
                <c:pt idx="1080">
                  <c:v>11627.058999999999</c:v>
                </c:pt>
                <c:pt idx="1081">
                  <c:v>11752.082</c:v>
                </c:pt>
                <c:pt idx="1082">
                  <c:v>11691.491</c:v>
                </c:pt>
                <c:pt idx="1083">
                  <c:v>11643.362999999999</c:v>
                </c:pt>
                <c:pt idx="1084">
                  <c:v>11539.358</c:v>
                </c:pt>
                <c:pt idx="1085">
                  <c:v>11455.502</c:v>
                </c:pt>
                <c:pt idx="1086">
                  <c:v>11426.482</c:v>
                </c:pt>
                <c:pt idx="1087">
                  <c:v>11503.661</c:v>
                </c:pt>
                <c:pt idx="1088">
                  <c:v>11551.375</c:v>
                </c:pt>
                <c:pt idx="1089">
                  <c:v>11725.210999999999</c:v>
                </c:pt>
                <c:pt idx="1090">
                  <c:v>11567.156999999999</c:v>
                </c:pt>
                <c:pt idx="1091">
                  <c:v>11463.736999999999</c:v>
                </c:pt>
                <c:pt idx="1092">
                  <c:v>11593.036</c:v>
                </c:pt>
                <c:pt idx="1093">
                  <c:v>11629.912</c:v>
                </c:pt>
                <c:pt idx="1094">
                  <c:v>11596.468000000001</c:v>
                </c:pt>
                <c:pt idx="1095">
                  <c:v>11641.804</c:v>
                </c:pt>
                <c:pt idx="1096">
                  <c:v>11490.135</c:v>
                </c:pt>
                <c:pt idx="1097">
                  <c:v>11574.665000000001</c:v>
                </c:pt>
                <c:pt idx="1098">
                  <c:v>11490.45</c:v>
                </c:pt>
                <c:pt idx="1099">
                  <c:v>11691.003000000001</c:v>
                </c:pt>
                <c:pt idx="1100">
                  <c:v>11594.799000000001</c:v>
                </c:pt>
                <c:pt idx="1101">
                  <c:v>11802.092000000001</c:v>
                </c:pt>
                <c:pt idx="1102">
                  <c:v>11510.968000000001</c:v>
                </c:pt>
                <c:pt idx="1103">
                  <c:v>11471.966</c:v>
                </c:pt>
                <c:pt idx="1104">
                  <c:v>11530.86</c:v>
                </c:pt>
                <c:pt idx="1105">
                  <c:v>11721.182000000001</c:v>
                </c:pt>
                <c:pt idx="1106">
                  <c:v>11740.064</c:v>
                </c:pt>
                <c:pt idx="1107">
                  <c:v>11497.179</c:v>
                </c:pt>
                <c:pt idx="1108">
                  <c:v>11620.358</c:v>
                </c:pt>
                <c:pt idx="1109">
                  <c:v>11619.02</c:v>
                </c:pt>
                <c:pt idx="1110">
                  <c:v>11653.047</c:v>
                </c:pt>
                <c:pt idx="1111">
                  <c:v>11730.486999999999</c:v>
                </c:pt>
                <c:pt idx="1112">
                  <c:v>11560.808000000001</c:v>
                </c:pt>
                <c:pt idx="1113">
                  <c:v>11529.884</c:v>
                </c:pt>
                <c:pt idx="1114">
                  <c:v>11593.843999999999</c:v>
                </c:pt>
                <c:pt idx="1115">
                  <c:v>11692.485000000001</c:v>
                </c:pt>
                <c:pt idx="1116">
                  <c:v>11751.788</c:v>
                </c:pt>
                <c:pt idx="1117">
                  <c:v>11579.468999999999</c:v>
                </c:pt>
                <c:pt idx="1118">
                  <c:v>11505.53</c:v>
                </c:pt>
                <c:pt idx="1119">
                  <c:v>11491.879000000001</c:v>
                </c:pt>
                <c:pt idx="1120">
                  <c:v>11637.901</c:v>
                </c:pt>
                <c:pt idx="1121">
                  <c:v>11684.063</c:v>
                </c:pt>
                <c:pt idx="1122">
                  <c:v>11607.847</c:v>
                </c:pt>
                <c:pt idx="1123">
                  <c:v>11524.34</c:v>
                </c:pt>
                <c:pt idx="1124">
                  <c:v>11579.460999999999</c:v>
                </c:pt>
                <c:pt idx="1125">
                  <c:v>11443.596</c:v>
                </c:pt>
                <c:pt idx="1126">
                  <c:v>11394.383</c:v>
                </c:pt>
                <c:pt idx="1127">
                  <c:v>11497.558000000001</c:v>
                </c:pt>
                <c:pt idx="1128">
                  <c:v>11415.311</c:v>
                </c:pt>
                <c:pt idx="1129">
                  <c:v>11579.88</c:v>
                </c:pt>
                <c:pt idx="1130">
                  <c:v>11422.037</c:v>
                </c:pt>
                <c:pt idx="1131">
                  <c:v>11412.021000000001</c:v>
                </c:pt>
                <c:pt idx="1132">
                  <c:v>11421.226000000001</c:v>
                </c:pt>
                <c:pt idx="1133">
                  <c:v>11399.123</c:v>
                </c:pt>
                <c:pt idx="1134">
                  <c:v>11407.281000000001</c:v>
                </c:pt>
                <c:pt idx="1135">
                  <c:v>11458.322</c:v>
                </c:pt>
                <c:pt idx="1136">
                  <c:v>11328.266</c:v>
                </c:pt>
                <c:pt idx="1137">
                  <c:v>11415.641</c:v>
                </c:pt>
                <c:pt idx="1138">
                  <c:v>11586.688</c:v>
                </c:pt>
                <c:pt idx="1139">
                  <c:v>11459.925999999999</c:v>
                </c:pt>
                <c:pt idx="1140">
                  <c:v>11512.598</c:v>
                </c:pt>
                <c:pt idx="1141">
                  <c:v>11479.648999999999</c:v>
                </c:pt>
                <c:pt idx="1142">
                  <c:v>11494.986999999999</c:v>
                </c:pt>
                <c:pt idx="1143">
                  <c:v>11559.424999999999</c:v>
                </c:pt>
                <c:pt idx="1144">
                  <c:v>11345.630999999999</c:v>
                </c:pt>
                <c:pt idx="1145">
                  <c:v>11422.102000000001</c:v>
                </c:pt>
                <c:pt idx="1146">
                  <c:v>11388.576999999999</c:v>
                </c:pt>
                <c:pt idx="1147">
                  <c:v>11440.606</c:v>
                </c:pt>
                <c:pt idx="1148">
                  <c:v>11451.209000000001</c:v>
                </c:pt>
                <c:pt idx="1149">
                  <c:v>11342.119000000001</c:v>
                </c:pt>
                <c:pt idx="1150">
                  <c:v>11305.120999999999</c:v>
                </c:pt>
                <c:pt idx="1151">
                  <c:v>11443.532999999999</c:v>
                </c:pt>
                <c:pt idx="1152">
                  <c:v>11464.23</c:v>
                </c:pt>
                <c:pt idx="1153">
                  <c:v>11341.54</c:v>
                </c:pt>
                <c:pt idx="1154">
                  <c:v>11433.294</c:v>
                </c:pt>
                <c:pt idx="1155">
                  <c:v>11360.200999999999</c:v>
                </c:pt>
                <c:pt idx="1156">
                  <c:v>11472.412</c:v>
                </c:pt>
                <c:pt idx="1157">
                  <c:v>11364.272999999999</c:v>
                </c:pt>
                <c:pt idx="1158">
                  <c:v>11462.522999999999</c:v>
                </c:pt>
                <c:pt idx="1159">
                  <c:v>11331.697</c:v>
                </c:pt>
                <c:pt idx="1160">
                  <c:v>11381.453</c:v>
                </c:pt>
                <c:pt idx="1161">
                  <c:v>11479.093999999999</c:v>
                </c:pt>
                <c:pt idx="1162">
                  <c:v>11364.281000000001</c:v>
                </c:pt>
                <c:pt idx="1163">
                  <c:v>11375.334000000001</c:v>
                </c:pt>
                <c:pt idx="1164">
                  <c:v>11321.021000000001</c:v>
                </c:pt>
                <c:pt idx="1165">
                  <c:v>11518.825000000001</c:v>
                </c:pt>
                <c:pt idx="1166">
                  <c:v>11390.089</c:v>
                </c:pt>
                <c:pt idx="1167">
                  <c:v>11395.856</c:v>
                </c:pt>
                <c:pt idx="1168">
                  <c:v>11397.446</c:v>
                </c:pt>
                <c:pt idx="1169">
                  <c:v>11436.038</c:v>
                </c:pt>
                <c:pt idx="1170">
                  <c:v>11370.61</c:v>
                </c:pt>
                <c:pt idx="1171">
                  <c:v>11339.163</c:v>
                </c:pt>
                <c:pt idx="1172">
                  <c:v>11288.558000000001</c:v>
                </c:pt>
                <c:pt idx="1173">
                  <c:v>11414.181</c:v>
                </c:pt>
                <c:pt idx="1174">
                  <c:v>11369.49</c:v>
                </c:pt>
                <c:pt idx="1175">
                  <c:v>11334.43</c:v>
                </c:pt>
                <c:pt idx="1176">
                  <c:v>11265.421</c:v>
                </c:pt>
                <c:pt idx="1177">
                  <c:v>11291.322</c:v>
                </c:pt>
                <c:pt idx="1178">
                  <c:v>11238.102000000001</c:v>
                </c:pt>
                <c:pt idx="1179">
                  <c:v>11319.423000000001</c:v>
                </c:pt>
                <c:pt idx="1180">
                  <c:v>11330.812</c:v>
                </c:pt>
                <c:pt idx="1181">
                  <c:v>11288.391</c:v>
                </c:pt>
                <c:pt idx="1182">
                  <c:v>11270.406000000001</c:v>
                </c:pt>
                <c:pt idx="1183">
                  <c:v>11290.986000000001</c:v>
                </c:pt>
                <c:pt idx="1184">
                  <c:v>11331.897999999999</c:v>
                </c:pt>
                <c:pt idx="1185">
                  <c:v>11365.574000000001</c:v>
                </c:pt>
                <c:pt idx="1186">
                  <c:v>11306.509</c:v>
                </c:pt>
                <c:pt idx="1187">
                  <c:v>11484.971</c:v>
                </c:pt>
                <c:pt idx="1188">
                  <c:v>11360.569</c:v>
                </c:pt>
                <c:pt idx="1189">
                  <c:v>11375.938</c:v>
                </c:pt>
                <c:pt idx="1190">
                  <c:v>11283.781000000001</c:v>
                </c:pt>
                <c:pt idx="1191">
                  <c:v>11268.539000000001</c:v>
                </c:pt>
                <c:pt idx="1192">
                  <c:v>11350.212</c:v>
                </c:pt>
                <c:pt idx="1193">
                  <c:v>11223.081</c:v>
                </c:pt>
                <c:pt idx="1194">
                  <c:v>11339.004999999999</c:v>
                </c:pt>
                <c:pt idx="1195">
                  <c:v>11310.754000000001</c:v>
                </c:pt>
                <c:pt idx="1196">
                  <c:v>11174.252</c:v>
                </c:pt>
                <c:pt idx="1197">
                  <c:v>11301.061</c:v>
                </c:pt>
                <c:pt idx="1198">
                  <c:v>11262.593000000001</c:v>
                </c:pt>
                <c:pt idx="1199">
                  <c:v>11232.869000000001</c:v>
                </c:pt>
                <c:pt idx="1200">
                  <c:v>11284.132</c:v>
                </c:pt>
                <c:pt idx="1201">
                  <c:v>11297.18</c:v>
                </c:pt>
                <c:pt idx="1202">
                  <c:v>11109.725</c:v>
                </c:pt>
                <c:pt idx="1203">
                  <c:v>11226.186</c:v>
                </c:pt>
                <c:pt idx="1204">
                  <c:v>11397.383</c:v>
                </c:pt>
                <c:pt idx="1205">
                  <c:v>11195.78</c:v>
                </c:pt>
                <c:pt idx="1206">
                  <c:v>11225.892</c:v>
                </c:pt>
                <c:pt idx="1207">
                  <c:v>11234.772000000001</c:v>
                </c:pt>
                <c:pt idx="1208">
                  <c:v>11171.705</c:v>
                </c:pt>
                <c:pt idx="1209">
                  <c:v>11257.071</c:v>
                </c:pt>
                <c:pt idx="1210">
                  <c:v>11111.550999999999</c:v>
                </c:pt>
                <c:pt idx="1211">
                  <c:v>11273.731</c:v>
                </c:pt>
                <c:pt idx="1212">
                  <c:v>11197.368</c:v>
                </c:pt>
                <c:pt idx="1213">
                  <c:v>11213.887000000001</c:v>
                </c:pt>
                <c:pt idx="1214">
                  <c:v>11333.218999999999</c:v>
                </c:pt>
                <c:pt idx="1215">
                  <c:v>11125.434999999999</c:v>
                </c:pt>
                <c:pt idx="1216">
                  <c:v>11186.331</c:v>
                </c:pt>
                <c:pt idx="1217">
                  <c:v>11244.153</c:v>
                </c:pt>
                <c:pt idx="1218">
                  <c:v>11242.945</c:v>
                </c:pt>
                <c:pt idx="1219">
                  <c:v>11201.447</c:v>
                </c:pt>
                <c:pt idx="1220">
                  <c:v>11303.941000000001</c:v>
                </c:pt>
                <c:pt idx="1221">
                  <c:v>11306.513999999999</c:v>
                </c:pt>
                <c:pt idx="1222">
                  <c:v>11150.337</c:v>
                </c:pt>
                <c:pt idx="1223">
                  <c:v>11194.144</c:v>
                </c:pt>
                <c:pt idx="1224">
                  <c:v>11085.525</c:v>
                </c:pt>
                <c:pt idx="1225">
                  <c:v>11128.415999999999</c:v>
                </c:pt>
                <c:pt idx="1226">
                  <c:v>11093.257</c:v>
                </c:pt>
                <c:pt idx="1227">
                  <c:v>11222.427</c:v>
                </c:pt>
                <c:pt idx="1228">
                  <c:v>11063.964</c:v>
                </c:pt>
                <c:pt idx="1229">
                  <c:v>11161.671</c:v>
                </c:pt>
                <c:pt idx="1230">
                  <c:v>11199.200999999999</c:v>
                </c:pt>
                <c:pt idx="1231">
                  <c:v>11091.102000000001</c:v>
                </c:pt>
                <c:pt idx="1232">
                  <c:v>11043.293</c:v>
                </c:pt>
                <c:pt idx="1233">
                  <c:v>11159.249</c:v>
                </c:pt>
                <c:pt idx="1234">
                  <c:v>11124.432000000001</c:v>
                </c:pt>
                <c:pt idx="1235">
                  <c:v>10975.892</c:v>
                </c:pt>
                <c:pt idx="1236">
                  <c:v>11174.822</c:v>
                </c:pt>
                <c:pt idx="1237">
                  <c:v>11024.183000000001</c:v>
                </c:pt>
                <c:pt idx="1238">
                  <c:v>11164.004999999999</c:v>
                </c:pt>
                <c:pt idx="1239">
                  <c:v>11253.352999999999</c:v>
                </c:pt>
                <c:pt idx="1240">
                  <c:v>11058.700999999999</c:v>
                </c:pt>
                <c:pt idx="1241">
                  <c:v>11061.697</c:v>
                </c:pt>
                <c:pt idx="1242">
                  <c:v>11059.544</c:v>
                </c:pt>
                <c:pt idx="1243">
                  <c:v>11034.616</c:v>
                </c:pt>
                <c:pt idx="1244">
                  <c:v>11015.174999999999</c:v>
                </c:pt>
                <c:pt idx="1245">
                  <c:v>11117.496999999999</c:v>
                </c:pt>
                <c:pt idx="1246">
                  <c:v>11049.868</c:v>
                </c:pt>
                <c:pt idx="1247">
                  <c:v>11068.763999999999</c:v>
                </c:pt>
                <c:pt idx="1248">
                  <c:v>11217.082</c:v>
                </c:pt>
                <c:pt idx="1249">
                  <c:v>10983.148999999999</c:v>
                </c:pt>
                <c:pt idx="1250">
                  <c:v>10918.722</c:v>
                </c:pt>
                <c:pt idx="1251">
                  <c:v>10969.254000000001</c:v>
                </c:pt>
                <c:pt idx="1252">
                  <c:v>11037.23</c:v>
                </c:pt>
                <c:pt idx="1253">
                  <c:v>10993.623</c:v>
                </c:pt>
                <c:pt idx="1254">
                  <c:v>11036.361000000001</c:v>
                </c:pt>
                <c:pt idx="1255">
                  <c:v>11011.703</c:v>
                </c:pt>
                <c:pt idx="1256">
                  <c:v>11167.42</c:v>
                </c:pt>
                <c:pt idx="1257">
                  <c:v>10973.862999999999</c:v>
                </c:pt>
                <c:pt idx="1258">
                  <c:v>11035.565000000001</c:v>
                </c:pt>
                <c:pt idx="1259">
                  <c:v>11134.437</c:v>
                </c:pt>
                <c:pt idx="1260">
                  <c:v>11069.235000000001</c:v>
                </c:pt>
                <c:pt idx="1261">
                  <c:v>10918.237999999999</c:v>
                </c:pt>
                <c:pt idx="1262">
                  <c:v>11006.849</c:v>
                </c:pt>
                <c:pt idx="1263">
                  <c:v>11066.44</c:v>
                </c:pt>
                <c:pt idx="1264">
                  <c:v>11069.686</c:v>
                </c:pt>
                <c:pt idx="1265">
                  <c:v>10847.233</c:v>
                </c:pt>
                <c:pt idx="1266">
                  <c:v>10889.75</c:v>
                </c:pt>
                <c:pt idx="1267">
                  <c:v>10891.299000000001</c:v>
                </c:pt>
                <c:pt idx="1268">
                  <c:v>10939.654</c:v>
                </c:pt>
                <c:pt idx="1269">
                  <c:v>10983.513999999999</c:v>
                </c:pt>
                <c:pt idx="1270">
                  <c:v>10942.941000000001</c:v>
                </c:pt>
                <c:pt idx="1271">
                  <c:v>11001.51</c:v>
                </c:pt>
                <c:pt idx="1272">
                  <c:v>11050.552</c:v>
                </c:pt>
                <c:pt idx="1273">
                  <c:v>10978.65</c:v>
                </c:pt>
                <c:pt idx="1274">
                  <c:v>10919.789000000001</c:v>
                </c:pt>
                <c:pt idx="1275">
                  <c:v>10988.842000000001</c:v>
                </c:pt>
                <c:pt idx="1276">
                  <c:v>10886.316000000001</c:v>
                </c:pt>
                <c:pt idx="1277">
                  <c:v>10867.937</c:v>
                </c:pt>
                <c:pt idx="1278">
                  <c:v>10965.234</c:v>
                </c:pt>
                <c:pt idx="1279">
                  <c:v>11000.466</c:v>
                </c:pt>
                <c:pt idx="1280">
                  <c:v>10936.504000000001</c:v>
                </c:pt>
                <c:pt idx="1281">
                  <c:v>10966.357</c:v>
                </c:pt>
                <c:pt idx="1282">
                  <c:v>10883.089</c:v>
                </c:pt>
                <c:pt idx="1283">
                  <c:v>10979.038</c:v>
                </c:pt>
                <c:pt idx="1284">
                  <c:v>10925.325999999999</c:v>
                </c:pt>
                <c:pt idx="1285">
                  <c:v>10852.772000000001</c:v>
                </c:pt>
                <c:pt idx="1286">
                  <c:v>10966.802</c:v>
                </c:pt>
                <c:pt idx="1287">
                  <c:v>10646.647000000001</c:v>
                </c:pt>
                <c:pt idx="1288">
                  <c:v>10867.397999999999</c:v>
                </c:pt>
                <c:pt idx="1289">
                  <c:v>10877.148999999999</c:v>
                </c:pt>
                <c:pt idx="1290">
                  <c:v>10883.099</c:v>
                </c:pt>
                <c:pt idx="1291">
                  <c:v>10684.989</c:v>
                </c:pt>
                <c:pt idx="1292">
                  <c:v>10906.99</c:v>
                </c:pt>
                <c:pt idx="1293">
                  <c:v>10871.549000000001</c:v>
                </c:pt>
                <c:pt idx="1294">
                  <c:v>10868.4</c:v>
                </c:pt>
                <c:pt idx="1295">
                  <c:v>10795.324000000001</c:v>
                </c:pt>
                <c:pt idx="1296">
                  <c:v>10893.071</c:v>
                </c:pt>
                <c:pt idx="1297">
                  <c:v>10717.183000000001</c:v>
                </c:pt>
                <c:pt idx="1298">
                  <c:v>10745.441999999999</c:v>
                </c:pt>
                <c:pt idx="1299">
                  <c:v>10901.49</c:v>
                </c:pt>
                <c:pt idx="1300">
                  <c:v>10892.17</c:v>
                </c:pt>
                <c:pt idx="1301">
                  <c:v>10772.788</c:v>
                </c:pt>
                <c:pt idx="1302">
                  <c:v>10871.001</c:v>
                </c:pt>
                <c:pt idx="1303">
                  <c:v>10863.486999999999</c:v>
                </c:pt>
                <c:pt idx="1304">
                  <c:v>10832.183999999999</c:v>
                </c:pt>
                <c:pt idx="1305">
                  <c:v>10780.342000000001</c:v>
                </c:pt>
                <c:pt idx="1306">
                  <c:v>10827.962</c:v>
                </c:pt>
                <c:pt idx="1307">
                  <c:v>10859.162</c:v>
                </c:pt>
                <c:pt idx="1308">
                  <c:v>10791.183000000001</c:v>
                </c:pt>
                <c:pt idx="1309">
                  <c:v>10982.825000000001</c:v>
                </c:pt>
                <c:pt idx="1310">
                  <c:v>10832.388999999999</c:v>
                </c:pt>
                <c:pt idx="1311">
                  <c:v>10880.773999999999</c:v>
                </c:pt>
                <c:pt idx="1312">
                  <c:v>10797.567999999999</c:v>
                </c:pt>
                <c:pt idx="1313">
                  <c:v>10796.578</c:v>
                </c:pt>
                <c:pt idx="1314">
                  <c:v>10788.582</c:v>
                </c:pt>
                <c:pt idx="1315">
                  <c:v>10735.308000000001</c:v>
                </c:pt>
                <c:pt idx="1316">
                  <c:v>10863.352999999999</c:v>
                </c:pt>
                <c:pt idx="1317">
                  <c:v>10819.031999999999</c:v>
                </c:pt>
                <c:pt idx="1318">
                  <c:v>10818.022999999999</c:v>
                </c:pt>
                <c:pt idx="1319">
                  <c:v>10773.825999999999</c:v>
                </c:pt>
                <c:pt idx="1320">
                  <c:v>10791.34</c:v>
                </c:pt>
                <c:pt idx="1321">
                  <c:v>10830.119000000001</c:v>
                </c:pt>
                <c:pt idx="1322">
                  <c:v>10631.913</c:v>
                </c:pt>
                <c:pt idx="1323">
                  <c:v>10629.562</c:v>
                </c:pt>
                <c:pt idx="1324">
                  <c:v>10559.545</c:v>
                </c:pt>
                <c:pt idx="1325">
                  <c:v>10619.601000000001</c:v>
                </c:pt>
                <c:pt idx="1326">
                  <c:v>10603.034</c:v>
                </c:pt>
                <c:pt idx="1327">
                  <c:v>10768.398999999999</c:v>
                </c:pt>
                <c:pt idx="1328">
                  <c:v>10601.549000000001</c:v>
                </c:pt>
                <c:pt idx="1329">
                  <c:v>10616.97</c:v>
                </c:pt>
                <c:pt idx="1330">
                  <c:v>10770.915000000001</c:v>
                </c:pt>
                <c:pt idx="1331">
                  <c:v>10667.981</c:v>
                </c:pt>
                <c:pt idx="1332">
                  <c:v>10644.779</c:v>
                </c:pt>
                <c:pt idx="1333">
                  <c:v>10699.457</c:v>
                </c:pt>
                <c:pt idx="1334">
                  <c:v>10744.187</c:v>
                </c:pt>
                <c:pt idx="1335">
                  <c:v>10701.844999999999</c:v>
                </c:pt>
                <c:pt idx="1336">
                  <c:v>10694.909</c:v>
                </c:pt>
                <c:pt idx="1337">
                  <c:v>10606.097</c:v>
                </c:pt>
                <c:pt idx="1338">
                  <c:v>10627.518</c:v>
                </c:pt>
                <c:pt idx="1339">
                  <c:v>10723.921</c:v>
                </c:pt>
                <c:pt idx="1340">
                  <c:v>10698.262000000001</c:v>
                </c:pt>
                <c:pt idx="1341">
                  <c:v>10688.611000000001</c:v>
                </c:pt>
                <c:pt idx="1342">
                  <c:v>10642.538</c:v>
                </c:pt>
                <c:pt idx="1343">
                  <c:v>10692.486999999999</c:v>
                </c:pt>
                <c:pt idx="1344">
                  <c:v>10614.314</c:v>
                </c:pt>
                <c:pt idx="1345">
                  <c:v>10634.375</c:v>
                </c:pt>
                <c:pt idx="1346">
                  <c:v>10562.901</c:v>
                </c:pt>
                <c:pt idx="1347">
                  <c:v>10648.759</c:v>
                </c:pt>
                <c:pt idx="1348">
                  <c:v>10620.349</c:v>
                </c:pt>
                <c:pt idx="1349">
                  <c:v>10661.785</c:v>
                </c:pt>
                <c:pt idx="1350">
                  <c:v>10600.516</c:v>
                </c:pt>
                <c:pt idx="1351">
                  <c:v>10676.152</c:v>
                </c:pt>
                <c:pt idx="1352">
                  <c:v>10568.127</c:v>
                </c:pt>
                <c:pt idx="1353">
                  <c:v>10713.566000000001</c:v>
                </c:pt>
                <c:pt idx="1354">
                  <c:v>10516.509</c:v>
                </c:pt>
                <c:pt idx="1355">
                  <c:v>10656.705</c:v>
                </c:pt>
                <c:pt idx="1356">
                  <c:v>10581.029</c:v>
                </c:pt>
                <c:pt idx="1357">
                  <c:v>10545.117</c:v>
                </c:pt>
                <c:pt idx="1358">
                  <c:v>10633.526</c:v>
                </c:pt>
                <c:pt idx="1359">
                  <c:v>10631.516</c:v>
                </c:pt>
                <c:pt idx="1360">
                  <c:v>10590.295</c:v>
                </c:pt>
                <c:pt idx="1361">
                  <c:v>10640.275</c:v>
                </c:pt>
                <c:pt idx="1362">
                  <c:v>10548.998</c:v>
                </c:pt>
                <c:pt idx="1363">
                  <c:v>10500.044</c:v>
                </c:pt>
                <c:pt idx="1364">
                  <c:v>10552.21</c:v>
                </c:pt>
                <c:pt idx="1365">
                  <c:v>10490.67</c:v>
                </c:pt>
                <c:pt idx="1366">
                  <c:v>10520.808999999999</c:v>
                </c:pt>
                <c:pt idx="1367">
                  <c:v>10552.68</c:v>
                </c:pt>
                <c:pt idx="1368">
                  <c:v>10505.014999999999</c:v>
                </c:pt>
                <c:pt idx="1369">
                  <c:v>10610.401</c:v>
                </c:pt>
                <c:pt idx="1370">
                  <c:v>10543.142</c:v>
                </c:pt>
                <c:pt idx="1371">
                  <c:v>10562.422</c:v>
                </c:pt>
                <c:pt idx="1372">
                  <c:v>10486.546</c:v>
                </c:pt>
                <c:pt idx="1373">
                  <c:v>10517.401</c:v>
                </c:pt>
                <c:pt idx="1374">
                  <c:v>10412.681</c:v>
                </c:pt>
                <c:pt idx="1375">
                  <c:v>10550.129000000001</c:v>
                </c:pt>
                <c:pt idx="1376">
                  <c:v>10455.356</c:v>
                </c:pt>
                <c:pt idx="1377">
                  <c:v>10454.243</c:v>
                </c:pt>
                <c:pt idx="1378">
                  <c:v>10493.303</c:v>
                </c:pt>
                <c:pt idx="1379">
                  <c:v>10433.375</c:v>
                </c:pt>
                <c:pt idx="1380">
                  <c:v>10463.469999999999</c:v>
                </c:pt>
                <c:pt idx="1381">
                  <c:v>10446.129999999999</c:v>
                </c:pt>
                <c:pt idx="1382">
                  <c:v>10367.763000000001</c:v>
                </c:pt>
                <c:pt idx="1383">
                  <c:v>10502.615</c:v>
                </c:pt>
                <c:pt idx="1384">
                  <c:v>10342.200999999999</c:v>
                </c:pt>
                <c:pt idx="1385">
                  <c:v>10407.218999999999</c:v>
                </c:pt>
                <c:pt idx="1386">
                  <c:v>10383.308000000001</c:v>
                </c:pt>
                <c:pt idx="1387">
                  <c:v>10450.939</c:v>
                </c:pt>
                <c:pt idx="1388">
                  <c:v>10453.955</c:v>
                </c:pt>
                <c:pt idx="1389">
                  <c:v>10372.544</c:v>
                </c:pt>
                <c:pt idx="1390">
                  <c:v>10416.277</c:v>
                </c:pt>
                <c:pt idx="1391">
                  <c:v>10410.143</c:v>
                </c:pt>
                <c:pt idx="1392">
                  <c:v>10358.937</c:v>
                </c:pt>
                <c:pt idx="1393">
                  <c:v>10389.438</c:v>
                </c:pt>
                <c:pt idx="1394">
                  <c:v>10426.489</c:v>
                </c:pt>
                <c:pt idx="1395">
                  <c:v>10343.416999999999</c:v>
                </c:pt>
                <c:pt idx="1396">
                  <c:v>10534.995999999999</c:v>
                </c:pt>
                <c:pt idx="1397">
                  <c:v>10309.228999999999</c:v>
                </c:pt>
                <c:pt idx="1398">
                  <c:v>10403.942999999999</c:v>
                </c:pt>
                <c:pt idx="1399">
                  <c:v>10383.419</c:v>
                </c:pt>
                <c:pt idx="1400">
                  <c:v>10373.657999999999</c:v>
                </c:pt>
                <c:pt idx="1401">
                  <c:v>10431.084999999999</c:v>
                </c:pt>
                <c:pt idx="1402">
                  <c:v>10352.825999999999</c:v>
                </c:pt>
                <c:pt idx="1403">
                  <c:v>10473.74</c:v>
                </c:pt>
                <c:pt idx="1404">
                  <c:v>10287.958000000001</c:v>
                </c:pt>
                <c:pt idx="1405">
                  <c:v>10337.089</c:v>
                </c:pt>
                <c:pt idx="1406">
                  <c:v>10367.380999999999</c:v>
                </c:pt>
                <c:pt idx="1407">
                  <c:v>10285.226000000001</c:v>
                </c:pt>
                <c:pt idx="1408">
                  <c:v>10295.785</c:v>
                </c:pt>
                <c:pt idx="1409">
                  <c:v>10319.254999999999</c:v>
                </c:pt>
                <c:pt idx="1410">
                  <c:v>10332.697</c:v>
                </c:pt>
                <c:pt idx="1411">
                  <c:v>10313.255999999999</c:v>
                </c:pt>
                <c:pt idx="1412">
                  <c:v>10319.132</c:v>
                </c:pt>
                <c:pt idx="1413">
                  <c:v>10352.884</c:v>
                </c:pt>
                <c:pt idx="1414">
                  <c:v>10306.819</c:v>
                </c:pt>
                <c:pt idx="1415">
                  <c:v>10364.954</c:v>
                </c:pt>
                <c:pt idx="1416">
                  <c:v>10283.432000000001</c:v>
                </c:pt>
                <c:pt idx="1417">
                  <c:v>10304.023999999999</c:v>
                </c:pt>
                <c:pt idx="1418">
                  <c:v>10270.593000000001</c:v>
                </c:pt>
                <c:pt idx="1419">
                  <c:v>10267.602999999999</c:v>
                </c:pt>
                <c:pt idx="1420">
                  <c:v>10295.06</c:v>
                </c:pt>
                <c:pt idx="1421">
                  <c:v>10300.348</c:v>
                </c:pt>
                <c:pt idx="1422">
                  <c:v>10172.652</c:v>
                </c:pt>
                <c:pt idx="1423">
                  <c:v>10253.028</c:v>
                </c:pt>
                <c:pt idx="1424">
                  <c:v>10177.629999999999</c:v>
                </c:pt>
                <c:pt idx="1425">
                  <c:v>10282.258</c:v>
                </c:pt>
                <c:pt idx="1426">
                  <c:v>10257.111000000001</c:v>
                </c:pt>
                <c:pt idx="1427">
                  <c:v>10251.505999999999</c:v>
                </c:pt>
                <c:pt idx="1428">
                  <c:v>10264.664000000001</c:v>
                </c:pt>
                <c:pt idx="1429">
                  <c:v>10168.6</c:v>
                </c:pt>
                <c:pt idx="1430">
                  <c:v>10282.365</c:v>
                </c:pt>
                <c:pt idx="1431">
                  <c:v>10248.749</c:v>
                </c:pt>
                <c:pt idx="1432">
                  <c:v>10181.826999999999</c:v>
                </c:pt>
                <c:pt idx="1433">
                  <c:v>10303.951999999999</c:v>
                </c:pt>
                <c:pt idx="1434">
                  <c:v>10203.442999999999</c:v>
                </c:pt>
                <c:pt idx="1435">
                  <c:v>10152.736999999999</c:v>
                </c:pt>
                <c:pt idx="1436">
                  <c:v>10207.296</c:v>
                </c:pt>
                <c:pt idx="1437">
                  <c:v>10156.546</c:v>
                </c:pt>
                <c:pt idx="1438">
                  <c:v>10178.142</c:v>
                </c:pt>
                <c:pt idx="1439">
                  <c:v>10156.674999999999</c:v>
                </c:pt>
                <c:pt idx="1440">
                  <c:v>10178.040999999999</c:v>
                </c:pt>
                <c:pt idx="1441">
                  <c:v>10159.508</c:v>
                </c:pt>
                <c:pt idx="1442">
                  <c:v>10115.120999999999</c:v>
                </c:pt>
                <c:pt idx="1443">
                  <c:v>10077.647000000001</c:v>
                </c:pt>
                <c:pt idx="1444">
                  <c:v>10072.263999999999</c:v>
                </c:pt>
                <c:pt idx="1445">
                  <c:v>10122.89</c:v>
                </c:pt>
                <c:pt idx="1446">
                  <c:v>10094.956</c:v>
                </c:pt>
                <c:pt idx="1447">
                  <c:v>10063.175999999999</c:v>
                </c:pt>
                <c:pt idx="1448">
                  <c:v>10139.611000000001</c:v>
                </c:pt>
                <c:pt idx="1449">
                  <c:v>10142.855</c:v>
                </c:pt>
                <c:pt idx="1450">
                  <c:v>10108.893</c:v>
                </c:pt>
                <c:pt idx="1451">
                  <c:v>10136.69</c:v>
                </c:pt>
                <c:pt idx="1452">
                  <c:v>10148.297</c:v>
                </c:pt>
                <c:pt idx="1453">
                  <c:v>10124.266</c:v>
                </c:pt>
                <c:pt idx="1454">
                  <c:v>10072.948</c:v>
                </c:pt>
                <c:pt idx="1455">
                  <c:v>10038.069</c:v>
                </c:pt>
                <c:pt idx="1456">
                  <c:v>10149.200999999999</c:v>
                </c:pt>
                <c:pt idx="1457">
                  <c:v>10133.137000000001</c:v>
                </c:pt>
                <c:pt idx="1458">
                  <c:v>10001.757</c:v>
                </c:pt>
                <c:pt idx="1459">
                  <c:v>10009.261</c:v>
                </c:pt>
                <c:pt idx="1460">
                  <c:v>10040.19</c:v>
                </c:pt>
                <c:pt idx="1461">
                  <c:v>10034.242</c:v>
                </c:pt>
                <c:pt idx="1462">
                  <c:v>9989.6299999999992</c:v>
                </c:pt>
                <c:pt idx="1463">
                  <c:v>10035.802</c:v>
                </c:pt>
                <c:pt idx="1464">
                  <c:v>10012.049000000001</c:v>
                </c:pt>
                <c:pt idx="1465">
                  <c:v>10029.816999999999</c:v>
                </c:pt>
                <c:pt idx="1466">
                  <c:v>9957.0130000000008</c:v>
                </c:pt>
                <c:pt idx="1467">
                  <c:v>9986.6630000000005</c:v>
                </c:pt>
                <c:pt idx="1468">
                  <c:v>10024.387000000001</c:v>
                </c:pt>
                <c:pt idx="1469">
                  <c:v>10040.316999999999</c:v>
                </c:pt>
                <c:pt idx="1470">
                  <c:v>9996.7950000000001</c:v>
                </c:pt>
                <c:pt idx="1471">
                  <c:v>9929.8080000000009</c:v>
                </c:pt>
                <c:pt idx="1472">
                  <c:v>9945.5480000000007</c:v>
                </c:pt>
                <c:pt idx="1473">
                  <c:v>9909.7520000000004</c:v>
                </c:pt>
                <c:pt idx="1474">
                  <c:v>9930.893</c:v>
                </c:pt>
                <c:pt idx="1475">
                  <c:v>9901.2909999999993</c:v>
                </c:pt>
                <c:pt idx="1476">
                  <c:v>9902.7819999999992</c:v>
                </c:pt>
                <c:pt idx="1477">
                  <c:v>9923.0370000000003</c:v>
                </c:pt>
                <c:pt idx="1478">
                  <c:v>9975.9549999999999</c:v>
                </c:pt>
                <c:pt idx="1479">
                  <c:v>9884.7350000000006</c:v>
                </c:pt>
                <c:pt idx="1480">
                  <c:v>9832.5329999999994</c:v>
                </c:pt>
                <c:pt idx="1481">
                  <c:v>9886.1620000000003</c:v>
                </c:pt>
                <c:pt idx="1482">
                  <c:v>9762.1380000000008</c:v>
                </c:pt>
                <c:pt idx="1483">
                  <c:v>9878.2379999999994</c:v>
                </c:pt>
                <c:pt idx="1484">
                  <c:v>9882.7960000000003</c:v>
                </c:pt>
                <c:pt idx="1485">
                  <c:v>9767.5589999999993</c:v>
                </c:pt>
                <c:pt idx="1486">
                  <c:v>9870.9709999999995</c:v>
                </c:pt>
                <c:pt idx="1487">
                  <c:v>9874.6839999999993</c:v>
                </c:pt>
                <c:pt idx="1488">
                  <c:v>9814.1980000000003</c:v>
                </c:pt>
                <c:pt idx="1489">
                  <c:v>9842.866</c:v>
                </c:pt>
                <c:pt idx="1490">
                  <c:v>9829.6260000000002</c:v>
                </c:pt>
                <c:pt idx="1491">
                  <c:v>9754.7199999999993</c:v>
                </c:pt>
                <c:pt idx="1492">
                  <c:v>9800.9040000000005</c:v>
                </c:pt>
                <c:pt idx="1493">
                  <c:v>9779.8909999999996</c:v>
                </c:pt>
                <c:pt idx="1494">
                  <c:v>9727.3819999999996</c:v>
                </c:pt>
                <c:pt idx="1495">
                  <c:v>9755.3449999999993</c:v>
                </c:pt>
                <c:pt idx="1496">
                  <c:v>9778.8700000000008</c:v>
                </c:pt>
                <c:pt idx="1497">
                  <c:v>9704.0509999999995</c:v>
                </c:pt>
                <c:pt idx="1498">
                  <c:v>9706.2379999999994</c:v>
                </c:pt>
                <c:pt idx="1499">
                  <c:v>9801.5</c:v>
                </c:pt>
                <c:pt idx="1500">
                  <c:v>9736.9519999999993</c:v>
                </c:pt>
                <c:pt idx="1501">
                  <c:v>9632.5740000000005</c:v>
                </c:pt>
                <c:pt idx="1502">
                  <c:v>9629.4549999999999</c:v>
                </c:pt>
                <c:pt idx="1503">
                  <c:v>9652.4220000000005</c:v>
                </c:pt>
                <c:pt idx="1504">
                  <c:v>9677.1929999999993</c:v>
                </c:pt>
                <c:pt idx="1505">
                  <c:v>9665.4169999999995</c:v>
                </c:pt>
                <c:pt idx="1506">
                  <c:v>9621.2189999999991</c:v>
                </c:pt>
                <c:pt idx="1507">
                  <c:v>9583.241</c:v>
                </c:pt>
                <c:pt idx="1508">
                  <c:v>9646.232</c:v>
                </c:pt>
                <c:pt idx="1509">
                  <c:v>9600.2160000000003</c:v>
                </c:pt>
                <c:pt idx="1510">
                  <c:v>9495.0990000000002</c:v>
                </c:pt>
                <c:pt idx="1511">
                  <c:v>9573.0409999999993</c:v>
                </c:pt>
                <c:pt idx="1512">
                  <c:v>9668.8359999999993</c:v>
                </c:pt>
                <c:pt idx="1513">
                  <c:v>9547.1110000000008</c:v>
                </c:pt>
                <c:pt idx="1514">
                  <c:v>9542.1679999999997</c:v>
                </c:pt>
                <c:pt idx="1515">
                  <c:v>9490.5650000000005</c:v>
                </c:pt>
                <c:pt idx="1516">
                  <c:v>9455.8770000000004</c:v>
                </c:pt>
                <c:pt idx="1517">
                  <c:v>9465.7900000000009</c:v>
                </c:pt>
                <c:pt idx="1518">
                  <c:v>9371.0329999999994</c:v>
                </c:pt>
                <c:pt idx="1519">
                  <c:v>9430.6839999999993</c:v>
                </c:pt>
                <c:pt idx="1520">
                  <c:v>9402.9830000000002</c:v>
                </c:pt>
                <c:pt idx="1521">
                  <c:v>9387.0689999999995</c:v>
                </c:pt>
                <c:pt idx="1522">
                  <c:v>9311.598</c:v>
                </c:pt>
                <c:pt idx="1523">
                  <c:v>9349.0010000000002</c:v>
                </c:pt>
                <c:pt idx="1524">
                  <c:v>9304.6659999999993</c:v>
                </c:pt>
                <c:pt idx="1525">
                  <c:v>9234.2530000000006</c:v>
                </c:pt>
                <c:pt idx="1526">
                  <c:v>9272.9159999999993</c:v>
                </c:pt>
                <c:pt idx="1527">
                  <c:v>9186.1859999999997</c:v>
                </c:pt>
                <c:pt idx="1528">
                  <c:v>9232.6450000000004</c:v>
                </c:pt>
                <c:pt idx="1529">
                  <c:v>9164.6980000000003</c:v>
                </c:pt>
                <c:pt idx="1530">
                  <c:v>9137.1659999999993</c:v>
                </c:pt>
                <c:pt idx="1531">
                  <c:v>9068.56</c:v>
                </c:pt>
                <c:pt idx="1532">
                  <c:v>9057.5759999999991</c:v>
                </c:pt>
                <c:pt idx="1533">
                  <c:v>9061.4040000000005</c:v>
                </c:pt>
                <c:pt idx="1534">
                  <c:v>9026.1280000000006</c:v>
                </c:pt>
                <c:pt idx="1535">
                  <c:v>8991.8829999999998</c:v>
                </c:pt>
                <c:pt idx="1536">
                  <c:v>8986.43</c:v>
                </c:pt>
                <c:pt idx="1537">
                  <c:v>8967.0499999999993</c:v>
                </c:pt>
                <c:pt idx="1538">
                  <c:v>8916.7070000000003</c:v>
                </c:pt>
                <c:pt idx="1539">
                  <c:v>8959.5380000000005</c:v>
                </c:pt>
                <c:pt idx="1540">
                  <c:v>8887.1640000000007</c:v>
                </c:pt>
                <c:pt idx="1541">
                  <c:v>8911.9040000000005</c:v>
                </c:pt>
                <c:pt idx="1542">
                  <c:v>8910.0769999999993</c:v>
                </c:pt>
                <c:pt idx="1543">
                  <c:v>8889.0040000000008</c:v>
                </c:pt>
                <c:pt idx="1544">
                  <c:v>8826.4979999999996</c:v>
                </c:pt>
                <c:pt idx="1545">
                  <c:v>8774.5589999999993</c:v>
                </c:pt>
                <c:pt idx="1546">
                  <c:v>8786.4860000000008</c:v>
                </c:pt>
                <c:pt idx="1547">
                  <c:v>8780.1650000000009</c:v>
                </c:pt>
                <c:pt idx="1548">
                  <c:v>8705.7369999999992</c:v>
                </c:pt>
                <c:pt idx="1549">
                  <c:v>8660.6929999999993</c:v>
                </c:pt>
                <c:pt idx="1550">
                  <c:v>8631.857</c:v>
                </c:pt>
                <c:pt idx="1551">
                  <c:v>8664.3619999999992</c:v>
                </c:pt>
                <c:pt idx="1552">
                  <c:v>8663.3780000000006</c:v>
                </c:pt>
                <c:pt idx="1553">
                  <c:v>8565.6650000000009</c:v>
                </c:pt>
                <c:pt idx="1554">
                  <c:v>8562.15</c:v>
                </c:pt>
                <c:pt idx="1555">
                  <c:v>8530.2119999999995</c:v>
                </c:pt>
                <c:pt idx="1556">
                  <c:v>8507.9009999999998</c:v>
                </c:pt>
                <c:pt idx="1557">
                  <c:v>8476.7049999999999</c:v>
                </c:pt>
                <c:pt idx="1558">
                  <c:v>8477.5759999999991</c:v>
                </c:pt>
                <c:pt idx="1559">
                  <c:v>8447.7440000000006</c:v>
                </c:pt>
                <c:pt idx="1560">
                  <c:v>8415.6380000000008</c:v>
                </c:pt>
                <c:pt idx="1561">
                  <c:v>8347.4879999999994</c:v>
                </c:pt>
                <c:pt idx="1562">
                  <c:v>8370.7360000000008</c:v>
                </c:pt>
                <c:pt idx="1563">
                  <c:v>8326.5550000000003</c:v>
                </c:pt>
                <c:pt idx="1564">
                  <c:v>8258.6450000000004</c:v>
                </c:pt>
                <c:pt idx="1565">
                  <c:v>8273.4320000000007</c:v>
                </c:pt>
                <c:pt idx="1566">
                  <c:v>8198.3240000000005</c:v>
                </c:pt>
                <c:pt idx="1567">
                  <c:v>8177.3829999999998</c:v>
                </c:pt>
                <c:pt idx="1568">
                  <c:v>8184.4369999999999</c:v>
                </c:pt>
                <c:pt idx="1569">
                  <c:v>8176.61</c:v>
                </c:pt>
                <c:pt idx="1570">
                  <c:v>8131.607</c:v>
                </c:pt>
                <c:pt idx="1571">
                  <c:v>8098.0410000000002</c:v>
                </c:pt>
                <c:pt idx="1572">
                  <c:v>8091.8440000000001</c:v>
                </c:pt>
                <c:pt idx="1573">
                  <c:v>8115.8789999999999</c:v>
                </c:pt>
                <c:pt idx="1574">
                  <c:v>7983.0339999999997</c:v>
                </c:pt>
                <c:pt idx="1575">
                  <c:v>7928.4570000000003</c:v>
                </c:pt>
                <c:pt idx="1576">
                  <c:v>7982.9260000000004</c:v>
                </c:pt>
                <c:pt idx="1577">
                  <c:v>7916.0969999999998</c:v>
                </c:pt>
                <c:pt idx="1578">
                  <c:v>7832.8280000000004</c:v>
                </c:pt>
                <c:pt idx="1579">
                  <c:v>7917.491</c:v>
                </c:pt>
                <c:pt idx="1580">
                  <c:v>7805.0910000000003</c:v>
                </c:pt>
                <c:pt idx="1581">
                  <c:v>7805.4070000000002</c:v>
                </c:pt>
                <c:pt idx="1582">
                  <c:v>7749.674</c:v>
                </c:pt>
                <c:pt idx="1583">
                  <c:v>7757.6620000000003</c:v>
                </c:pt>
                <c:pt idx="1584">
                  <c:v>7713.3869999999997</c:v>
                </c:pt>
                <c:pt idx="1585">
                  <c:v>7674.2250000000004</c:v>
                </c:pt>
                <c:pt idx="1586">
                  <c:v>7608.9459999999999</c:v>
                </c:pt>
                <c:pt idx="1587">
                  <c:v>7547.0230000000001</c:v>
                </c:pt>
                <c:pt idx="1588">
                  <c:v>7492.5990000000002</c:v>
                </c:pt>
                <c:pt idx="1589">
                  <c:v>7480.2669999999998</c:v>
                </c:pt>
                <c:pt idx="1590">
                  <c:v>7474.8789999999999</c:v>
                </c:pt>
                <c:pt idx="1591">
                  <c:v>7326.1329999999998</c:v>
                </c:pt>
                <c:pt idx="1592">
                  <c:v>7371.8339999999998</c:v>
                </c:pt>
                <c:pt idx="1593">
                  <c:v>7265.7479999999996</c:v>
                </c:pt>
                <c:pt idx="1594">
                  <c:v>7242.5110000000004</c:v>
                </c:pt>
                <c:pt idx="1595">
                  <c:v>7213.3029999999999</c:v>
                </c:pt>
                <c:pt idx="1596">
                  <c:v>7161.28</c:v>
                </c:pt>
                <c:pt idx="1597">
                  <c:v>7109.9440000000004</c:v>
                </c:pt>
                <c:pt idx="1598">
                  <c:v>7119.1980000000003</c:v>
                </c:pt>
                <c:pt idx="1599">
                  <c:v>7012.9049999999997</c:v>
                </c:pt>
                <c:pt idx="1600">
                  <c:v>7012.6210000000001</c:v>
                </c:pt>
                <c:pt idx="1601">
                  <c:v>6942.018</c:v>
                </c:pt>
                <c:pt idx="1602">
                  <c:v>6839.3630000000003</c:v>
                </c:pt>
                <c:pt idx="1603">
                  <c:v>6796.2079999999996</c:v>
                </c:pt>
                <c:pt idx="1604">
                  <c:v>6798.8320000000003</c:v>
                </c:pt>
                <c:pt idx="1605">
                  <c:v>6698.8239999999996</c:v>
                </c:pt>
                <c:pt idx="1606">
                  <c:v>6659.96</c:v>
                </c:pt>
                <c:pt idx="1607">
                  <c:v>6565.8909999999996</c:v>
                </c:pt>
                <c:pt idx="1608">
                  <c:v>6490.5379999999996</c:v>
                </c:pt>
                <c:pt idx="1609">
                  <c:v>6476.34</c:v>
                </c:pt>
                <c:pt idx="1610">
                  <c:v>6439.3370000000004</c:v>
                </c:pt>
                <c:pt idx="1611">
                  <c:v>6361.1490000000003</c:v>
                </c:pt>
                <c:pt idx="1612">
                  <c:v>6257.2020000000002</c:v>
                </c:pt>
                <c:pt idx="1613">
                  <c:v>6206.884</c:v>
                </c:pt>
                <c:pt idx="1614">
                  <c:v>6213.5280000000002</c:v>
                </c:pt>
                <c:pt idx="1615">
                  <c:v>6104.3869999999997</c:v>
                </c:pt>
                <c:pt idx="1616">
                  <c:v>6052.9709999999995</c:v>
                </c:pt>
                <c:pt idx="1617">
                  <c:v>6004.7759999999998</c:v>
                </c:pt>
                <c:pt idx="1618">
                  <c:v>5840.8109999999997</c:v>
                </c:pt>
                <c:pt idx="1619">
                  <c:v>5816.6610000000001</c:v>
                </c:pt>
                <c:pt idx="1620">
                  <c:v>5837.8149999999996</c:v>
                </c:pt>
                <c:pt idx="1621">
                  <c:v>5718.5609999999997</c:v>
                </c:pt>
                <c:pt idx="1622">
                  <c:v>5624.2420000000002</c:v>
                </c:pt>
                <c:pt idx="1623">
                  <c:v>5568.3959999999997</c:v>
                </c:pt>
                <c:pt idx="1624">
                  <c:v>5457.83</c:v>
                </c:pt>
                <c:pt idx="1625">
                  <c:v>5393.6769999999997</c:v>
                </c:pt>
                <c:pt idx="1626">
                  <c:v>5318.0929999999998</c:v>
                </c:pt>
                <c:pt idx="1627">
                  <c:v>5293.7420000000002</c:v>
                </c:pt>
                <c:pt idx="1628">
                  <c:v>5179.1409999999996</c:v>
                </c:pt>
                <c:pt idx="1629">
                  <c:v>5121.6729999999998</c:v>
                </c:pt>
                <c:pt idx="1630">
                  <c:v>5041.7030000000004</c:v>
                </c:pt>
                <c:pt idx="1631">
                  <c:v>4953.8670000000002</c:v>
                </c:pt>
                <c:pt idx="1632">
                  <c:v>4933.3159999999998</c:v>
                </c:pt>
                <c:pt idx="1633">
                  <c:v>4883.9859999999999</c:v>
                </c:pt>
                <c:pt idx="1634">
                  <c:v>4807.1549999999997</c:v>
                </c:pt>
                <c:pt idx="1635">
                  <c:v>4807.5649999999996</c:v>
                </c:pt>
                <c:pt idx="1636">
                  <c:v>4755.2950000000001</c:v>
                </c:pt>
                <c:pt idx="1637">
                  <c:v>4680.6480000000001</c:v>
                </c:pt>
                <c:pt idx="1638">
                  <c:v>4571.93</c:v>
                </c:pt>
                <c:pt idx="1639">
                  <c:v>4505.5870000000004</c:v>
                </c:pt>
                <c:pt idx="1640">
                  <c:v>4464.7240000000002</c:v>
                </c:pt>
                <c:pt idx="1641">
                  <c:v>4395.75</c:v>
                </c:pt>
                <c:pt idx="1642">
                  <c:v>4343.7479999999996</c:v>
                </c:pt>
                <c:pt idx="1643">
                  <c:v>4262.3689999999997</c:v>
                </c:pt>
                <c:pt idx="1644">
                  <c:v>4235.3879999999999</c:v>
                </c:pt>
                <c:pt idx="1645">
                  <c:v>4152.4679999999998</c:v>
                </c:pt>
                <c:pt idx="1646">
                  <c:v>4150.0680000000002</c:v>
                </c:pt>
                <c:pt idx="1647">
                  <c:v>4169.9380000000001</c:v>
                </c:pt>
                <c:pt idx="1648">
                  <c:v>4044.3490000000002</c:v>
                </c:pt>
                <c:pt idx="1649">
                  <c:v>3973.192</c:v>
                </c:pt>
                <c:pt idx="1650">
                  <c:v>3910.9430000000002</c:v>
                </c:pt>
                <c:pt idx="1651">
                  <c:v>3833.4969999999998</c:v>
                </c:pt>
                <c:pt idx="1652">
                  <c:v>3902.07</c:v>
                </c:pt>
                <c:pt idx="1653">
                  <c:v>3779.8180000000002</c:v>
                </c:pt>
                <c:pt idx="1654">
                  <c:v>3745.529</c:v>
                </c:pt>
                <c:pt idx="1655">
                  <c:v>3651.2260000000001</c:v>
                </c:pt>
                <c:pt idx="1656">
                  <c:v>3674.83</c:v>
                </c:pt>
                <c:pt idx="1657">
                  <c:v>3599.0129999999999</c:v>
                </c:pt>
                <c:pt idx="1658">
                  <c:v>3548.3150000000001</c:v>
                </c:pt>
                <c:pt idx="1659">
                  <c:v>3498.837</c:v>
                </c:pt>
                <c:pt idx="1660">
                  <c:v>3455.009</c:v>
                </c:pt>
                <c:pt idx="1661">
                  <c:v>3435.8389999999999</c:v>
                </c:pt>
                <c:pt idx="1662">
                  <c:v>3451.3809999999999</c:v>
                </c:pt>
                <c:pt idx="1663">
                  <c:v>3335.3090000000002</c:v>
                </c:pt>
                <c:pt idx="1664">
                  <c:v>3308.1849999999999</c:v>
                </c:pt>
                <c:pt idx="1665">
                  <c:v>3304.4319999999998</c:v>
                </c:pt>
                <c:pt idx="1666">
                  <c:v>3282.6709999999998</c:v>
                </c:pt>
                <c:pt idx="1667">
                  <c:v>3227.3760000000002</c:v>
                </c:pt>
                <c:pt idx="1668">
                  <c:v>3219.027</c:v>
                </c:pt>
                <c:pt idx="1669">
                  <c:v>3185.9810000000002</c:v>
                </c:pt>
                <c:pt idx="1670">
                  <c:v>3154.7620000000002</c:v>
                </c:pt>
                <c:pt idx="1671">
                  <c:v>3115.502</c:v>
                </c:pt>
                <c:pt idx="1672">
                  <c:v>3094.6109999999999</c:v>
                </c:pt>
                <c:pt idx="1673">
                  <c:v>2987.3589999999999</c:v>
                </c:pt>
                <c:pt idx="1674">
                  <c:v>2992.491</c:v>
                </c:pt>
                <c:pt idx="1675">
                  <c:v>3024.2510000000002</c:v>
                </c:pt>
                <c:pt idx="1676">
                  <c:v>2858.2750000000001</c:v>
                </c:pt>
                <c:pt idx="1677">
                  <c:v>2914.3879999999999</c:v>
                </c:pt>
                <c:pt idx="1678">
                  <c:v>2879.6179999999999</c:v>
                </c:pt>
                <c:pt idx="1679">
                  <c:v>2830.8820000000001</c:v>
                </c:pt>
                <c:pt idx="1680">
                  <c:v>2773.5720000000001</c:v>
                </c:pt>
                <c:pt idx="1681">
                  <c:v>2743.1039999999998</c:v>
                </c:pt>
                <c:pt idx="1682">
                  <c:v>2771.5549999999998</c:v>
                </c:pt>
                <c:pt idx="1683">
                  <c:v>2718.616</c:v>
                </c:pt>
                <c:pt idx="1684">
                  <c:v>2682.6759999999999</c:v>
                </c:pt>
                <c:pt idx="1685">
                  <c:v>2685.97</c:v>
                </c:pt>
                <c:pt idx="1686">
                  <c:v>2647.058</c:v>
                </c:pt>
                <c:pt idx="1687">
                  <c:v>2690.701</c:v>
                </c:pt>
                <c:pt idx="1688">
                  <c:v>2626.424</c:v>
                </c:pt>
                <c:pt idx="1689">
                  <c:v>2626.902</c:v>
                </c:pt>
                <c:pt idx="1690">
                  <c:v>2602.8870000000002</c:v>
                </c:pt>
                <c:pt idx="1691">
                  <c:v>2577.308</c:v>
                </c:pt>
                <c:pt idx="1692">
                  <c:v>2591.9299999999998</c:v>
                </c:pt>
                <c:pt idx="1693">
                  <c:v>2527.4279999999999</c:v>
                </c:pt>
                <c:pt idx="1694">
                  <c:v>2566.71</c:v>
                </c:pt>
                <c:pt idx="1695">
                  <c:v>2519.4160000000002</c:v>
                </c:pt>
                <c:pt idx="1696">
                  <c:v>2577.819</c:v>
                </c:pt>
                <c:pt idx="1697">
                  <c:v>2467.9499999999998</c:v>
                </c:pt>
                <c:pt idx="1698">
                  <c:v>2488.998</c:v>
                </c:pt>
                <c:pt idx="1699">
                  <c:v>2489.1460000000002</c:v>
                </c:pt>
                <c:pt idx="1700">
                  <c:v>2467.1010000000001</c:v>
                </c:pt>
                <c:pt idx="1701">
                  <c:v>2478.953</c:v>
                </c:pt>
                <c:pt idx="1702">
                  <c:v>2485.9639999999999</c:v>
                </c:pt>
                <c:pt idx="1703">
                  <c:v>2426.259</c:v>
                </c:pt>
                <c:pt idx="1704">
                  <c:v>2424.36</c:v>
                </c:pt>
                <c:pt idx="1705">
                  <c:v>2441.3629999999998</c:v>
                </c:pt>
                <c:pt idx="1706">
                  <c:v>2405.645</c:v>
                </c:pt>
                <c:pt idx="1707">
                  <c:v>2398.4389999999999</c:v>
                </c:pt>
                <c:pt idx="1708">
                  <c:v>2379.404</c:v>
                </c:pt>
                <c:pt idx="1709">
                  <c:v>2316.3939999999998</c:v>
                </c:pt>
                <c:pt idx="1710">
                  <c:v>2380.4760000000001</c:v>
                </c:pt>
                <c:pt idx="1711">
                  <c:v>2365.636</c:v>
                </c:pt>
                <c:pt idx="1712">
                  <c:v>2348.2910000000002</c:v>
                </c:pt>
                <c:pt idx="1713">
                  <c:v>2298.2240000000002</c:v>
                </c:pt>
                <c:pt idx="1714">
                  <c:v>2333.0940000000001</c:v>
                </c:pt>
                <c:pt idx="1715">
                  <c:v>2292.2280000000001</c:v>
                </c:pt>
                <c:pt idx="1716">
                  <c:v>2269.5070000000001</c:v>
                </c:pt>
                <c:pt idx="1717">
                  <c:v>2264.473</c:v>
                </c:pt>
                <c:pt idx="1718">
                  <c:v>2255.703</c:v>
                </c:pt>
                <c:pt idx="1719">
                  <c:v>2261.6610000000001</c:v>
                </c:pt>
                <c:pt idx="1720">
                  <c:v>2288.3539999999998</c:v>
                </c:pt>
                <c:pt idx="1721">
                  <c:v>2284.6379999999999</c:v>
                </c:pt>
                <c:pt idx="1722">
                  <c:v>2207.567</c:v>
                </c:pt>
                <c:pt idx="1723">
                  <c:v>2220.7080000000001</c:v>
                </c:pt>
                <c:pt idx="1724">
                  <c:v>2181.1889999999999</c:v>
                </c:pt>
                <c:pt idx="1725">
                  <c:v>2252.3670000000002</c:v>
                </c:pt>
                <c:pt idx="1726">
                  <c:v>2168.145</c:v>
                </c:pt>
                <c:pt idx="1727">
                  <c:v>2187.63</c:v>
                </c:pt>
                <c:pt idx="1728">
                  <c:v>2180.4899999999998</c:v>
                </c:pt>
                <c:pt idx="1729">
                  <c:v>2180.7579999999998</c:v>
                </c:pt>
                <c:pt idx="1730">
                  <c:v>2155.5149999999999</c:v>
                </c:pt>
                <c:pt idx="1731">
                  <c:v>2108.4580000000001</c:v>
                </c:pt>
                <c:pt idx="1732">
                  <c:v>2145.35</c:v>
                </c:pt>
                <c:pt idx="1733">
                  <c:v>2097.5410000000002</c:v>
                </c:pt>
                <c:pt idx="1734">
                  <c:v>2125.6019999999999</c:v>
                </c:pt>
                <c:pt idx="1735">
                  <c:v>2101.8589999999999</c:v>
                </c:pt>
                <c:pt idx="1736">
                  <c:v>2072.63</c:v>
                </c:pt>
                <c:pt idx="1737">
                  <c:v>2048.4050000000002</c:v>
                </c:pt>
                <c:pt idx="1738">
                  <c:v>2042.5920000000001</c:v>
                </c:pt>
                <c:pt idx="1739">
                  <c:v>2086.4859999999999</c:v>
                </c:pt>
                <c:pt idx="1740">
                  <c:v>2034.1610000000001</c:v>
                </c:pt>
                <c:pt idx="1741">
                  <c:v>2061.951</c:v>
                </c:pt>
                <c:pt idx="1742">
                  <c:v>2044.4970000000001</c:v>
                </c:pt>
                <c:pt idx="1743">
                  <c:v>2001.8140000000001</c:v>
                </c:pt>
                <c:pt idx="1744">
                  <c:v>2049.0129999999999</c:v>
                </c:pt>
                <c:pt idx="1745">
                  <c:v>1984.248</c:v>
                </c:pt>
                <c:pt idx="1746">
                  <c:v>1984.7170000000001</c:v>
                </c:pt>
                <c:pt idx="1747">
                  <c:v>2029.539</c:v>
                </c:pt>
                <c:pt idx="1748">
                  <c:v>1977.492</c:v>
                </c:pt>
                <c:pt idx="1749">
                  <c:v>1983.6279999999999</c:v>
                </c:pt>
                <c:pt idx="1750">
                  <c:v>2002.5830000000001</c:v>
                </c:pt>
                <c:pt idx="1751">
                  <c:v>1918.2529999999999</c:v>
                </c:pt>
                <c:pt idx="1752">
                  <c:v>1962.8030000000001</c:v>
                </c:pt>
                <c:pt idx="1753">
                  <c:v>1883.5519999999999</c:v>
                </c:pt>
                <c:pt idx="1754">
                  <c:v>1938.7239999999999</c:v>
                </c:pt>
                <c:pt idx="1755">
                  <c:v>1940.5809999999999</c:v>
                </c:pt>
                <c:pt idx="1756">
                  <c:v>2007.1610000000001</c:v>
                </c:pt>
                <c:pt idx="1757">
                  <c:v>1915.576</c:v>
                </c:pt>
                <c:pt idx="1758">
                  <c:v>1953.117</c:v>
                </c:pt>
                <c:pt idx="1759">
                  <c:v>1933</c:v>
                </c:pt>
                <c:pt idx="1760">
                  <c:v>1908.9760000000001</c:v>
                </c:pt>
                <c:pt idx="1761">
                  <c:v>1902.454</c:v>
                </c:pt>
                <c:pt idx="1762">
                  <c:v>1908.002</c:v>
                </c:pt>
                <c:pt idx="1763">
                  <c:v>1921.4480000000001</c:v>
                </c:pt>
                <c:pt idx="1764">
                  <c:v>1920.35</c:v>
                </c:pt>
                <c:pt idx="1765">
                  <c:v>1888.7349999999999</c:v>
                </c:pt>
                <c:pt idx="1766">
                  <c:v>1896.9739999999999</c:v>
                </c:pt>
                <c:pt idx="1767">
                  <c:v>1907.0440000000001</c:v>
                </c:pt>
                <c:pt idx="1768">
                  <c:v>1878.675</c:v>
                </c:pt>
                <c:pt idx="1769">
                  <c:v>1840.979</c:v>
                </c:pt>
                <c:pt idx="1770">
                  <c:v>1886.1969999999999</c:v>
                </c:pt>
                <c:pt idx="1771">
                  <c:v>1904.127</c:v>
                </c:pt>
                <c:pt idx="1772">
                  <c:v>1868.3869999999999</c:v>
                </c:pt>
                <c:pt idx="1773">
                  <c:v>1862.902</c:v>
                </c:pt>
                <c:pt idx="1774">
                  <c:v>1834.6690000000001</c:v>
                </c:pt>
                <c:pt idx="1775">
                  <c:v>1916.252</c:v>
                </c:pt>
                <c:pt idx="1776">
                  <c:v>1883.9480000000001</c:v>
                </c:pt>
                <c:pt idx="1777">
                  <c:v>1787.855</c:v>
                </c:pt>
                <c:pt idx="1778">
                  <c:v>1871.867</c:v>
                </c:pt>
                <c:pt idx="1779">
                  <c:v>1808.028</c:v>
                </c:pt>
                <c:pt idx="1780">
                  <c:v>1873.5930000000001</c:v>
                </c:pt>
                <c:pt idx="1781">
                  <c:v>1893.085</c:v>
                </c:pt>
                <c:pt idx="1782">
                  <c:v>1868.6659999999999</c:v>
                </c:pt>
                <c:pt idx="1783">
                  <c:v>1823.17</c:v>
                </c:pt>
                <c:pt idx="1784">
                  <c:v>1864.1990000000001</c:v>
                </c:pt>
                <c:pt idx="1785">
                  <c:v>1782.4359999999999</c:v>
                </c:pt>
                <c:pt idx="1786">
                  <c:v>1829.1790000000001</c:v>
                </c:pt>
                <c:pt idx="1787">
                  <c:v>1783.9459999999999</c:v>
                </c:pt>
                <c:pt idx="1788">
                  <c:v>1787.6590000000001</c:v>
                </c:pt>
                <c:pt idx="1789">
                  <c:v>1895.8040000000001</c:v>
                </c:pt>
                <c:pt idx="1790">
                  <c:v>1823.7360000000001</c:v>
                </c:pt>
                <c:pt idx="1791">
                  <c:v>1835.373</c:v>
                </c:pt>
                <c:pt idx="1792">
                  <c:v>1881.557</c:v>
                </c:pt>
                <c:pt idx="1793">
                  <c:v>1839.3109999999999</c:v>
                </c:pt>
                <c:pt idx="1794">
                  <c:v>1875.6289999999999</c:v>
                </c:pt>
                <c:pt idx="1795">
                  <c:v>1847.88</c:v>
                </c:pt>
                <c:pt idx="1796">
                  <c:v>1861.67</c:v>
                </c:pt>
                <c:pt idx="1797">
                  <c:v>1742.076</c:v>
                </c:pt>
                <c:pt idx="1798">
                  <c:v>1710.2280000000001</c:v>
                </c:pt>
                <c:pt idx="1799">
                  <c:v>1726.8820000000001</c:v>
                </c:pt>
                <c:pt idx="1800">
                  <c:v>1797.5719999999999</c:v>
                </c:pt>
                <c:pt idx="1801">
                  <c:v>1685.4690000000001</c:v>
                </c:pt>
                <c:pt idx="1802">
                  <c:v>1798.104</c:v>
                </c:pt>
                <c:pt idx="1803">
                  <c:v>1744.097</c:v>
                </c:pt>
                <c:pt idx="1804">
                  <c:v>1805.66</c:v>
                </c:pt>
                <c:pt idx="1805">
                  <c:v>1862.1020000000001</c:v>
                </c:pt>
                <c:pt idx="1806">
                  <c:v>1875.204</c:v>
                </c:pt>
                <c:pt idx="1807">
                  <c:v>1779.6379999999999</c:v>
                </c:pt>
                <c:pt idx="1808">
                  <c:v>1836.954</c:v>
                </c:pt>
                <c:pt idx="1809">
                  <c:v>1872.894</c:v>
                </c:pt>
                <c:pt idx="1810">
                  <c:v>1831.8420000000001</c:v>
                </c:pt>
                <c:pt idx="1811">
                  <c:v>1769.354</c:v>
                </c:pt>
                <c:pt idx="1812">
                  <c:v>1857.559</c:v>
                </c:pt>
                <c:pt idx="1813">
                  <c:v>1792.509</c:v>
                </c:pt>
                <c:pt idx="1814">
                  <c:v>1848.4090000000001</c:v>
                </c:pt>
                <c:pt idx="1815">
                  <c:v>1758.5530000000001</c:v>
                </c:pt>
                <c:pt idx="1816">
                  <c:v>1792.415</c:v>
                </c:pt>
                <c:pt idx="1817">
                  <c:v>1766.913</c:v>
                </c:pt>
                <c:pt idx="1818">
                  <c:v>1837.7570000000001</c:v>
                </c:pt>
                <c:pt idx="1819">
                  <c:v>1896.106</c:v>
                </c:pt>
                <c:pt idx="1820">
                  <c:v>1834.903</c:v>
                </c:pt>
                <c:pt idx="1821">
                  <c:v>1694.751</c:v>
                </c:pt>
                <c:pt idx="1822">
                  <c:v>1822.3340000000001</c:v>
                </c:pt>
                <c:pt idx="1823">
                  <c:v>1839.8420000000001</c:v>
                </c:pt>
                <c:pt idx="1824">
                  <c:v>1750.7629999999999</c:v>
                </c:pt>
                <c:pt idx="1825">
                  <c:v>1767.021</c:v>
                </c:pt>
                <c:pt idx="1826">
                  <c:v>1705.9839999999999</c:v>
                </c:pt>
                <c:pt idx="1827">
                  <c:v>1853.998</c:v>
                </c:pt>
                <c:pt idx="1828">
                  <c:v>1856.7629999999999</c:v>
                </c:pt>
                <c:pt idx="1829">
                  <c:v>1829.2380000000001</c:v>
                </c:pt>
                <c:pt idx="1830">
                  <c:v>1753.7270000000001</c:v>
                </c:pt>
                <c:pt idx="1831">
                  <c:v>1778.046</c:v>
                </c:pt>
                <c:pt idx="1832">
                  <c:v>1840.6469999999999</c:v>
                </c:pt>
                <c:pt idx="1833">
                  <c:v>1747.3040000000001</c:v>
                </c:pt>
                <c:pt idx="1834">
                  <c:v>1777.77</c:v>
                </c:pt>
                <c:pt idx="1835">
                  <c:v>1800.93</c:v>
                </c:pt>
                <c:pt idx="1836">
                  <c:v>1816.1679999999999</c:v>
                </c:pt>
                <c:pt idx="1837">
                  <c:v>1681.9390000000001</c:v>
                </c:pt>
                <c:pt idx="1838">
                  <c:v>1738.8050000000001</c:v>
                </c:pt>
                <c:pt idx="1839">
                  <c:v>1670.221</c:v>
                </c:pt>
                <c:pt idx="1840">
                  <c:v>1687.7070000000001</c:v>
                </c:pt>
                <c:pt idx="1841">
                  <c:v>1739.059</c:v>
                </c:pt>
                <c:pt idx="1842">
                  <c:v>1713.8520000000001</c:v>
                </c:pt>
                <c:pt idx="1843">
                  <c:v>1763.1849999999999</c:v>
                </c:pt>
                <c:pt idx="1844">
                  <c:v>1648.463</c:v>
                </c:pt>
                <c:pt idx="1845">
                  <c:v>1662.5219999999999</c:v>
                </c:pt>
                <c:pt idx="1846">
                  <c:v>1644.653</c:v>
                </c:pt>
                <c:pt idx="1847">
                  <c:v>1709.576</c:v>
                </c:pt>
                <c:pt idx="1848">
                  <c:v>1748.4929999999999</c:v>
                </c:pt>
                <c:pt idx="1849">
                  <c:v>1773.181</c:v>
                </c:pt>
                <c:pt idx="1850">
                  <c:v>1749.6020000000001</c:v>
                </c:pt>
                <c:pt idx="1851">
                  <c:v>1675.992</c:v>
                </c:pt>
                <c:pt idx="1852">
                  <c:v>1613.623</c:v>
                </c:pt>
                <c:pt idx="1853">
                  <c:v>1693.3530000000001</c:v>
                </c:pt>
                <c:pt idx="1854">
                  <c:v>1786.424</c:v>
                </c:pt>
                <c:pt idx="1855">
                  <c:v>1615.4559999999999</c:v>
                </c:pt>
                <c:pt idx="1856">
                  <c:v>1757.3230000000001</c:v>
                </c:pt>
                <c:pt idx="1857">
                  <c:v>1759.3989999999999</c:v>
                </c:pt>
                <c:pt idx="1858">
                  <c:v>1761.636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B9-479C-9536-3E09CF775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D6_PR_PMB_50_D!$B$3</c:f>
              <c:strCache>
                <c:ptCount val="1"/>
                <c:pt idx="0">
                  <c:v>D6-PR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D6_PR_PMB_50_D!$A$18:$A$1876</c:f>
              <c:numCache>
                <c:formatCode>General</c:formatCode>
                <c:ptCount val="185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</c:numCache>
            </c:numRef>
          </c:xVal>
          <c:yVal>
            <c:numRef>
              <c:f>D6_PR_PMB_50_D!$G$18:$G$1876</c:f>
              <c:numCache>
                <c:formatCode>0.0</c:formatCode>
                <c:ptCount val="1859"/>
                <c:pt idx="0">
                  <c:v>12746.026</c:v>
                </c:pt>
                <c:pt idx="1">
                  <c:v>28334.745999999999</c:v>
                </c:pt>
                <c:pt idx="2">
                  <c:v>42334.277999999998</c:v>
                </c:pt>
                <c:pt idx="3">
                  <c:v>57720.32</c:v>
                </c:pt>
                <c:pt idx="4">
                  <c:v>70757.815000000002</c:v>
                </c:pt>
                <c:pt idx="5">
                  <c:v>85427.856</c:v>
                </c:pt>
                <c:pt idx="6">
                  <c:v>99894.683000000005</c:v>
                </c:pt>
                <c:pt idx="7">
                  <c:v>113209.344</c:v>
                </c:pt>
                <c:pt idx="8">
                  <c:v>128019.42899999999</c:v>
                </c:pt>
                <c:pt idx="9">
                  <c:v>141427.66999999998</c:v>
                </c:pt>
                <c:pt idx="10">
                  <c:v>155030.03999999998</c:v>
                </c:pt>
                <c:pt idx="11">
                  <c:v>168781.65600000002</c:v>
                </c:pt>
                <c:pt idx="12">
                  <c:v>183359.644</c:v>
                </c:pt>
                <c:pt idx="13">
                  <c:v>197394.87599999999</c:v>
                </c:pt>
                <c:pt idx="14">
                  <c:v>208787.43</c:v>
                </c:pt>
                <c:pt idx="15">
                  <c:v>222234.51199999999</c:v>
                </c:pt>
                <c:pt idx="16">
                  <c:v>234802.58899999998</c:v>
                </c:pt>
                <c:pt idx="17">
                  <c:v>249556.37400000001</c:v>
                </c:pt>
                <c:pt idx="18">
                  <c:v>262271.64900000003</c:v>
                </c:pt>
                <c:pt idx="19">
                  <c:v>274861.56</c:v>
                </c:pt>
                <c:pt idx="20">
                  <c:v>288374.83500000002</c:v>
                </c:pt>
                <c:pt idx="21">
                  <c:v>302120.32400000002</c:v>
                </c:pt>
                <c:pt idx="22">
                  <c:v>315063.15399999998</c:v>
                </c:pt>
                <c:pt idx="23">
                  <c:v>330057.67200000002</c:v>
                </c:pt>
                <c:pt idx="24">
                  <c:v>342114.22499999998</c:v>
                </c:pt>
                <c:pt idx="25">
                  <c:v>356076.91599999997</c:v>
                </c:pt>
                <c:pt idx="26">
                  <c:v>369770.50799999997</c:v>
                </c:pt>
                <c:pt idx="27">
                  <c:v>382618.37599999999</c:v>
                </c:pt>
                <c:pt idx="28">
                  <c:v>394026.19</c:v>
                </c:pt>
                <c:pt idx="29">
                  <c:v>407584.74</c:v>
                </c:pt>
                <c:pt idx="30">
                  <c:v>421504.05499999999</c:v>
                </c:pt>
                <c:pt idx="31">
                  <c:v>436012.60800000001</c:v>
                </c:pt>
                <c:pt idx="32">
                  <c:v>447713.57399999996</c:v>
                </c:pt>
                <c:pt idx="33">
                  <c:v>465223.08799999999</c:v>
                </c:pt>
                <c:pt idx="34">
                  <c:v>481070.20499999996</c:v>
                </c:pt>
                <c:pt idx="35">
                  <c:v>495247.75199999998</c:v>
                </c:pt>
                <c:pt idx="36">
                  <c:v>509252.34899999999</c:v>
                </c:pt>
                <c:pt idx="37">
                  <c:v>520556.33800000005</c:v>
                </c:pt>
                <c:pt idx="38">
                  <c:v>532103.91</c:v>
                </c:pt>
                <c:pt idx="39">
                  <c:v>542206.76</c:v>
                </c:pt>
                <c:pt idx="40">
                  <c:v>563836.05900000001</c:v>
                </c:pt>
                <c:pt idx="41">
                  <c:v>570170.32799999998</c:v>
                </c:pt>
                <c:pt idx="42">
                  <c:v>585479.52899999998</c:v>
                </c:pt>
                <c:pt idx="43">
                  <c:v>596785.42000000004</c:v>
                </c:pt>
                <c:pt idx="44">
                  <c:v>607233.78</c:v>
                </c:pt>
                <c:pt idx="45">
                  <c:v>625343.91800000006</c:v>
                </c:pt>
                <c:pt idx="46">
                  <c:v>636652.03600000008</c:v>
                </c:pt>
                <c:pt idx="47">
                  <c:v>651269.47199999995</c:v>
                </c:pt>
                <c:pt idx="48">
                  <c:v>662359.60699999996</c:v>
                </c:pt>
                <c:pt idx="49">
                  <c:v>677438.2</c:v>
                </c:pt>
                <c:pt idx="50">
                  <c:v>690221.91300000006</c:v>
                </c:pt>
                <c:pt idx="51">
                  <c:v>704767.38799999992</c:v>
                </c:pt>
                <c:pt idx="52">
                  <c:v>714869.93599999999</c:v>
                </c:pt>
                <c:pt idx="53">
                  <c:v>728486.35199999996</c:v>
                </c:pt>
                <c:pt idx="54">
                  <c:v>738424.88500000001</c:v>
                </c:pt>
                <c:pt idx="55">
                  <c:v>753468.01600000006</c:v>
                </c:pt>
                <c:pt idx="56">
                  <c:v>768164.26199999999</c:v>
                </c:pt>
                <c:pt idx="57">
                  <c:v>778277.17599999998</c:v>
                </c:pt>
                <c:pt idx="58">
                  <c:v>792017.652</c:v>
                </c:pt>
                <c:pt idx="59">
                  <c:v>805417.62</c:v>
                </c:pt>
                <c:pt idx="60">
                  <c:v>825340.06500000006</c:v>
                </c:pt>
                <c:pt idx="61">
                  <c:v>834686.96600000001</c:v>
                </c:pt>
                <c:pt idx="62">
                  <c:v>848875.35599999991</c:v>
                </c:pt>
                <c:pt idx="63">
                  <c:v>857131.26399999997</c:v>
                </c:pt>
                <c:pt idx="64">
                  <c:v>878478.64</c:v>
                </c:pt>
                <c:pt idx="65">
                  <c:v>898183.11</c:v>
                </c:pt>
                <c:pt idx="66">
                  <c:v>894510.50100000005</c:v>
                </c:pt>
                <c:pt idx="67">
                  <c:v>912231.152</c:v>
                </c:pt>
                <c:pt idx="68">
                  <c:v>925980.20700000005</c:v>
                </c:pt>
                <c:pt idx="69">
                  <c:v>936756.52</c:v>
                </c:pt>
                <c:pt idx="70">
                  <c:v>955681.44199999992</c:v>
                </c:pt>
                <c:pt idx="71">
                  <c:v>966926.80800000008</c:v>
                </c:pt>
                <c:pt idx="72">
                  <c:v>974192.73800000001</c:v>
                </c:pt>
                <c:pt idx="73">
                  <c:v>985516.16399999999</c:v>
                </c:pt>
                <c:pt idx="74">
                  <c:v>999851.92500000005</c:v>
                </c:pt>
                <c:pt idx="75">
                  <c:v>1012792.112</c:v>
                </c:pt>
                <c:pt idx="76">
                  <c:v>1026607.659</c:v>
                </c:pt>
                <c:pt idx="77">
                  <c:v>1036094.6699999999</c:v>
                </c:pt>
                <c:pt idx="78">
                  <c:v>1056001.3740000001</c:v>
                </c:pt>
                <c:pt idx="79">
                  <c:v>1065496.56</c:v>
                </c:pt>
                <c:pt idx="80">
                  <c:v>1079173.8540000001</c:v>
                </c:pt>
                <c:pt idx="81">
                  <c:v>1099424.43</c:v>
                </c:pt>
                <c:pt idx="82">
                  <c:v>1106381.0360000001</c:v>
                </c:pt>
                <c:pt idx="83">
                  <c:v>1120365.2040000001</c:v>
                </c:pt>
                <c:pt idx="84">
                  <c:v>1133561.105</c:v>
                </c:pt>
                <c:pt idx="85">
                  <c:v>1147696.574</c:v>
                </c:pt>
                <c:pt idx="86">
                  <c:v>1154042.4720000001</c:v>
                </c:pt>
                <c:pt idx="87">
                  <c:v>1176080.3120000002</c:v>
                </c:pt>
                <c:pt idx="88">
                  <c:v>1184822.112</c:v>
                </c:pt>
                <c:pt idx="89">
                  <c:v>1197531.72</c:v>
                </c:pt>
                <c:pt idx="90">
                  <c:v>1205409.7509999999</c:v>
                </c:pt>
                <c:pt idx="91">
                  <c:v>1220281.8360000001</c:v>
                </c:pt>
                <c:pt idx="92">
                  <c:v>1237877.6160000002</c:v>
                </c:pt>
                <c:pt idx="93">
                  <c:v>1250431.24</c:v>
                </c:pt>
                <c:pt idx="94">
                  <c:v>1261702.6000000001</c:v>
                </c:pt>
                <c:pt idx="95">
                  <c:v>1272077.6639999999</c:v>
                </c:pt>
                <c:pt idx="96">
                  <c:v>1284809.426</c:v>
                </c:pt>
                <c:pt idx="97">
                  <c:v>1308330.9680000001</c:v>
                </c:pt>
                <c:pt idx="98">
                  <c:v>1313334.4949999999</c:v>
                </c:pt>
                <c:pt idx="99">
                  <c:v>1329024.5999999999</c:v>
                </c:pt>
                <c:pt idx="100">
                  <c:v>1343767.5290000001</c:v>
                </c:pt>
                <c:pt idx="101">
                  <c:v>1355131.3020000001</c:v>
                </c:pt>
                <c:pt idx="102">
                  <c:v>1374398.834</c:v>
                </c:pt>
                <c:pt idx="103">
                  <c:v>1385108.608</c:v>
                </c:pt>
                <c:pt idx="104">
                  <c:v>1391699.7149999999</c:v>
                </c:pt>
                <c:pt idx="105">
                  <c:v>1408034.2520000001</c:v>
                </c:pt>
                <c:pt idx="106">
                  <c:v>1434639.094</c:v>
                </c:pt>
                <c:pt idx="107">
                  <c:v>1434107.4839999999</c:v>
                </c:pt>
                <c:pt idx="108">
                  <c:v>1456886.4790000001</c:v>
                </c:pt>
                <c:pt idx="109">
                  <c:v>1463428.01</c:v>
                </c:pt>
                <c:pt idx="110">
                  <c:v>1462283.3640000001</c:v>
                </c:pt>
                <c:pt idx="111">
                  <c:v>1494113.3760000002</c:v>
                </c:pt>
                <c:pt idx="112">
                  <c:v>1486259.8460000001</c:v>
                </c:pt>
                <c:pt idx="113">
                  <c:v>1514912.0279999999</c:v>
                </c:pt>
                <c:pt idx="114">
                  <c:v>1517843.7149999999</c:v>
                </c:pt>
                <c:pt idx="115">
                  <c:v>1536458.28</c:v>
                </c:pt>
                <c:pt idx="116">
                  <c:v>1554278.0759999999</c:v>
                </c:pt>
                <c:pt idx="117">
                  <c:v>1564086.1060000001</c:v>
                </c:pt>
                <c:pt idx="118">
                  <c:v>1578017.112</c:v>
                </c:pt>
                <c:pt idx="119">
                  <c:v>1586556.48</c:v>
                </c:pt>
                <c:pt idx="120">
                  <c:v>1597250.82</c:v>
                </c:pt>
                <c:pt idx="121">
                  <c:v>1611830.328</c:v>
                </c:pt>
                <c:pt idx="122">
                  <c:v>1640187.0419999999</c:v>
                </c:pt>
                <c:pt idx="123">
                  <c:v>1651588.24</c:v>
                </c:pt>
                <c:pt idx="124">
                  <c:v>1655216.5</c:v>
                </c:pt>
                <c:pt idx="125">
                  <c:v>1661075.64</c:v>
                </c:pt>
                <c:pt idx="126">
                  <c:v>1689987.6029999999</c:v>
                </c:pt>
                <c:pt idx="127">
                  <c:v>1691324.9280000001</c:v>
                </c:pt>
                <c:pt idx="128">
                  <c:v>1703582.2560000001</c:v>
                </c:pt>
                <c:pt idx="129">
                  <c:v>1720538.56</c:v>
                </c:pt>
                <c:pt idx="130">
                  <c:v>1725046.7760000001</c:v>
                </c:pt>
                <c:pt idx="131">
                  <c:v>1743843.0240000002</c:v>
                </c:pt>
                <c:pt idx="132">
                  <c:v>1764007.3289999999</c:v>
                </c:pt>
                <c:pt idx="133">
                  <c:v>1776709.0819999999</c:v>
                </c:pt>
                <c:pt idx="134">
                  <c:v>1778699.385</c:v>
                </c:pt>
                <c:pt idx="135">
                  <c:v>1793272.4719999998</c:v>
                </c:pt>
                <c:pt idx="136">
                  <c:v>1815293.8399999999</c:v>
                </c:pt>
                <c:pt idx="137">
                  <c:v>1840185.84</c:v>
                </c:pt>
                <c:pt idx="138">
                  <c:v>1832109.5160000001</c:v>
                </c:pt>
                <c:pt idx="139">
                  <c:v>1841074.34</c:v>
                </c:pt>
                <c:pt idx="140">
                  <c:v>1864026.7680000002</c:v>
                </c:pt>
                <c:pt idx="141">
                  <c:v>1881620.416</c:v>
                </c:pt>
                <c:pt idx="142">
                  <c:v>1882890.152</c:v>
                </c:pt>
                <c:pt idx="143">
                  <c:v>1897480.9439999999</c:v>
                </c:pt>
                <c:pt idx="144">
                  <c:v>1933575.7249999999</c:v>
                </c:pt>
                <c:pt idx="145">
                  <c:v>1921436.7960000001</c:v>
                </c:pt>
                <c:pt idx="146">
                  <c:v>1945272.4620000001</c:v>
                </c:pt>
                <c:pt idx="147">
                  <c:v>1954326.68</c:v>
                </c:pt>
                <c:pt idx="148">
                  <c:v>1977440.09</c:v>
                </c:pt>
                <c:pt idx="149">
                  <c:v>1971295.2000000002</c:v>
                </c:pt>
                <c:pt idx="150">
                  <c:v>2000178.767</c:v>
                </c:pt>
                <c:pt idx="151">
                  <c:v>2003909.784</c:v>
                </c:pt>
                <c:pt idx="152">
                  <c:v>2024800.7760000001</c:v>
                </c:pt>
                <c:pt idx="153">
                  <c:v>2024093.3019999999</c:v>
                </c:pt>
                <c:pt idx="154">
                  <c:v>2064882.41</c:v>
                </c:pt>
                <c:pt idx="155">
                  <c:v>2062657.4280000001</c:v>
                </c:pt>
                <c:pt idx="156">
                  <c:v>2075226.4710000001</c:v>
                </c:pt>
                <c:pt idx="157">
                  <c:v>2094826.2520000001</c:v>
                </c:pt>
                <c:pt idx="158">
                  <c:v>2091107.8979999998</c:v>
                </c:pt>
                <c:pt idx="159">
                  <c:v>2099714.56</c:v>
                </c:pt>
                <c:pt idx="160">
                  <c:v>2128036.8200000003</c:v>
                </c:pt>
                <c:pt idx="161">
                  <c:v>2122489.656</c:v>
                </c:pt>
                <c:pt idx="162">
                  <c:v>2159713.6510000001</c:v>
                </c:pt>
                <c:pt idx="163">
                  <c:v>2173465.1039999998</c:v>
                </c:pt>
                <c:pt idx="164">
                  <c:v>2160915.0750000002</c:v>
                </c:pt>
                <c:pt idx="165">
                  <c:v>2191011.7560000001</c:v>
                </c:pt>
                <c:pt idx="166">
                  <c:v>2193465.341</c:v>
                </c:pt>
                <c:pt idx="167">
                  <c:v>2216911.872</c:v>
                </c:pt>
                <c:pt idx="168">
                  <c:v>2224185.0019999999</c:v>
                </c:pt>
                <c:pt idx="169">
                  <c:v>2244819.06</c:v>
                </c:pt>
                <c:pt idx="170">
                  <c:v>2258657.2620000001</c:v>
                </c:pt>
                <c:pt idx="171">
                  <c:v>2256524.588</c:v>
                </c:pt>
                <c:pt idx="172">
                  <c:v>2290728.6379999998</c:v>
                </c:pt>
                <c:pt idx="173">
                  <c:v>2296201.9619999998</c:v>
                </c:pt>
                <c:pt idx="174">
                  <c:v>2297911.1750000003</c:v>
                </c:pt>
                <c:pt idx="175">
                  <c:v>2312813.1839999999</c:v>
                </c:pt>
                <c:pt idx="176">
                  <c:v>2326070.9879999999</c:v>
                </c:pt>
                <c:pt idx="177">
                  <c:v>2348239.0120000001</c:v>
                </c:pt>
                <c:pt idx="178">
                  <c:v>2359315.5860000001</c:v>
                </c:pt>
                <c:pt idx="179">
                  <c:v>2387302.38</c:v>
                </c:pt>
                <c:pt idx="180">
                  <c:v>2384959.17</c:v>
                </c:pt>
                <c:pt idx="181">
                  <c:v>2363463.83</c:v>
                </c:pt>
                <c:pt idx="182">
                  <c:v>2404119.1290000002</c:v>
                </c:pt>
                <c:pt idx="183">
                  <c:v>2425988.8479999998</c:v>
                </c:pt>
                <c:pt idx="184">
                  <c:v>2434681.0299999998</c:v>
                </c:pt>
                <c:pt idx="185">
                  <c:v>2441749.7820000001</c:v>
                </c:pt>
                <c:pt idx="186">
                  <c:v>2453213.9169999999</c:v>
                </c:pt>
                <c:pt idx="187">
                  <c:v>2474776.9160000002</c:v>
                </c:pt>
                <c:pt idx="188">
                  <c:v>2478380.247</c:v>
                </c:pt>
                <c:pt idx="189">
                  <c:v>2479822.2399999998</c:v>
                </c:pt>
                <c:pt idx="190">
                  <c:v>2487482.77</c:v>
                </c:pt>
                <c:pt idx="191">
                  <c:v>2516286.7199999997</c:v>
                </c:pt>
                <c:pt idx="192">
                  <c:v>2545843.8930000002</c:v>
                </c:pt>
                <c:pt idx="193">
                  <c:v>2525856.5260000001</c:v>
                </c:pt>
                <c:pt idx="194">
                  <c:v>2558627.9550000001</c:v>
                </c:pt>
                <c:pt idx="195">
                  <c:v>2572842.804</c:v>
                </c:pt>
                <c:pt idx="196">
                  <c:v>2588768.923</c:v>
                </c:pt>
                <c:pt idx="197">
                  <c:v>2593760.0040000002</c:v>
                </c:pt>
                <c:pt idx="198">
                  <c:v>2626602.9900000002</c:v>
                </c:pt>
                <c:pt idx="199">
                  <c:v>2613313.5999999996</c:v>
                </c:pt>
                <c:pt idx="200">
                  <c:v>2635530.8939999999</c:v>
                </c:pt>
                <c:pt idx="201">
                  <c:v>2667101.5460000001</c:v>
                </c:pt>
                <c:pt idx="202">
                  <c:v>2669571.8000000003</c:v>
                </c:pt>
                <c:pt idx="203">
                  <c:v>2686906.8479999998</c:v>
                </c:pt>
                <c:pt idx="204">
                  <c:v>2673407.0499999998</c:v>
                </c:pt>
                <c:pt idx="205">
                  <c:v>2717974.094</c:v>
                </c:pt>
                <c:pt idx="206">
                  <c:v>2716432.227</c:v>
                </c:pt>
                <c:pt idx="207">
                  <c:v>2726567.7919999999</c:v>
                </c:pt>
                <c:pt idx="208">
                  <c:v>2732663.5049999999</c:v>
                </c:pt>
                <c:pt idx="209">
                  <c:v>2767272.9</c:v>
                </c:pt>
                <c:pt idx="210">
                  <c:v>2767574.537</c:v>
                </c:pt>
                <c:pt idx="211">
                  <c:v>2765730.8</c:v>
                </c:pt>
                <c:pt idx="212">
                  <c:v>2777919.801</c:v>
                </c:pt>
                <c:pt idx="213">
                  <c:v>2807913.9020000002</c:v>
                </c:pt>
                <c:pt idx="214">
                  <c:v>2807705.4249999998</c:v>
                </c:pt>
                <c:pt idx="215">
                  <c:v>2833628.1839999999</c:v>
                </c:pt>
                <c:pt idx="216">
                  <c:v>2822633.7930000001</c:v>
                </c:pt>
                <c:pt idx="217">
                  <c:v>2849472.986</c:v>
                </c:pt>
                <c:pt idx="218">
                  <c:v>2861100.534</c:v>
                </c:pt>
                <c:pt idx="219">
                  <c:v>2879974.68</c:v>
                </c:pt>
                <c:pt idx="220">
                  <c:v>2928276.0780000002</c:v>
                </c:pt>
                <c:pt idx="221">
                  <c:v>2892858.69</c:v>
                </c:pt>
                <c:pt idx="222">
                  <c:v>2932104.35</c:v>
                </c:pt>
                <c:pt idx="223">
                  <c:v>2932331.8080000002</c:v>
                </c:pt>
                <c:pt idx="224">
                  <c:v>2953851.3</c:v>
                </c:pt>
                <c:pt idx="225">
                  <c:v>2956326.5660000001</c:v>
                </c:pt>
                <c:pt idx="226">
                  <c:v>2974240.26</c:v>
                </c:pt>
                <c:pt idx="227">
                  <c:v>2999262.9360000002</c:v>
                </c:pt>
                <c:pt idx="228">
                  <c:v>3000548.986</c:v>
                </c:pt>
                <c:pt idx="229">
                  <c:v>3011349.29</c:v>
                </c:pt>
                <c:pt idx="230">
                  <c:v>3024752.3459999999</c:v>
                </c:pt>
                <c:pt idx="231">
                  <c:v>3027430.4079999998</c:v>
                </c:pt>
                <c:pt idx="232">
                  <c:v>3050817.4210000001</c:v>
                </c:pt>
                <c:pt idx="233">
                  <c:v>3074492.07</c:v>
                </c:pt>
                <c:pt idx="234">
                  <c:v>3116563.6549999998</c:v>
                </c:pt>
                <c:pt idx="235">
                  <c:v>3082929.8319999999</c:v>
                </c:pt>
                <c:pt idx="236">
                  <c:v>3101778.9749999996</c:v>
                </c:pt>
                <c:pt idx="237">
                  <c:v>3126162.6060000001</c:v>
                </c:pt>
                <c:pt idx="238">
                  <c:v>3116784.8990000002</c:v>
                </c:pt>
                <c:pt idx="239">
                  <c:v>3144499.44</c:v>
                </c:pt>
                <c:pt idx="240">
                  <c:v>3167645.4369999999</c:v>
                </c:pt>
                <c:pt idx="241">
                  <c:v>3154885.514</c:v>
                </c:pt>
                <c:pt idx="242">
                  <c:v>3171249.3870000001</c:v>
                </c:pt>
                <c:pt idx="243">
                  <c:v>3211752.7239999999</c:v>
                </c:pt>
                <c:pt idx="244">
                  <c:v>3205439.3699999996</c:v>
                </c:pt>
                <c:pt idx="245">
                  <c:v>3223316.844</c:v>
                </c:pt>
                <c:pt idx="246">
                  <c:v>3211009.8800000004</c:v>
                </c:pt>
                <c:pt idx="247">
                  <c:v>3250905.7680000002</c:v>
                </c:pt>
                <c:pt idx="248">
                  <c:v>3250689.0240000002</c:v>
                </c:pt>
                <c:pt idx="249">
                  <c:v>3276268.5</c:v>
                </c:pt>
                <c:pt idx="250">
                  <c:v>3272730.0149999997</c:v>
                </c:pt>
                <c:pt idx="251">
                  <c:v>3291798.6359999999</c:v>
                </c:pt>
                <c:pt idx="252">
                  <c:v>3329303.659</c:v>
                </c:pt>
                <c:pt idx="253">
                  <c:v>3351994.5660000001</c:v>
                </c:pt>
                <c:pt idx="254">
                  <c:v>3372445.125</c:v>
                </c:pt>
                <c:pt idx="255">
                  <c:v>3367228.9279999998</c:v>
                </c:pt>
                <c:pt idx="256">
                  <c:v>3370202.6530000004</c:v>
                </c:pt>
                <c:pt idx="257">
                  <c:v>3358033.0559999999</c:v>
                </c:pt>
                <c:pt idx="258">
                  <c:v>3436230.9589999998</c:v>
                </c:pt>
                <c:pt idx="259">
                  <c:v>3409506.3600000003</c:v>
                </c:pt>
                <c:pt idx="260">
                  <c:v>3407589.378</c:v>
                </c:pt>
                <c:pt idx="261">
                  <c:v>3414116.2359999996</c:v>
                </c:pt>
                <c:pt idx="262">
                  <c:v>3450806.4309999999</c:v>
                </c:pt>
                <c:pt idx="263">
                  <c:v>3458533.5839999998</c:v>
                </c:pt>
                <c:pt idx="264">
                  <c:v>3454297.5249999999</c:v>
                </c:pt>
                <c:pt idx="265">
                  <c:v>3483301.122</c:v>
                </c:pt>
                <c:pt idx="266">
                  <c:v>3460432.6740000001</c:v>
                </c:pt>
                <c:pt idx="267">
                  <c:v>3535522.7319999998</c:v>
                </c:pt>
                <c:pt idx="268">
                  <c:v>3512047.8600000003</c:v>
                </c:pt>
                <c:pt idx="269">
                  <c:v>3538059.75</c:v>
                </c:pt>
                <c:pt idx="270">
                  <c:v>3549491.8759999997</c:v>
                </c:pt>
                <c:pt idx="271">
                  <c:v>3570914.1920000003</c:v>
                </c:pt>
                <c:pt idx="272">
                  <c:v>3572699.13</c:v>
                </c:pt>
                <c:pt idx="273">
                  <c:v>3591339.92</c:v>
                </c:pt>
                <c:pt idx="274">
                  <c:v>3562653.0500000003</c:v>
                </c:pt>
                <c:pt idx="275">
                  <c:v>3610862.46</c:v>
                </c:pt>
                <c:pt idx="276">
                  <c:v>3636550.7340000002</c:v>
                </c:pt>
                <c:pt idx="277">
                  <c:v>3650888.6539999996</c:v>
                </c:pt>
                <c:pt idx="278">
                  <c:v>3668584.392</c:v>
                </c:pt>
                <c:pt idx="279">
                  <c:v>3671324.44</c:v>
                </c:pt>
                <c:pt idx="280">
                  <c:v>3619127.1359999999</c:v>
                </c:pt>
                <c:pt idx="281">
                  <c:v>3688744.1460000002</c:v>
                </c:pt>
                <c:pt idx="282">
                  <c:v>3711425.574</c:v>
                </c:pt>
                <c:pt idx="283">
                  <c:v>3746282.9080000003</c:v>
                </c:pt>
                <c:pt idx="284">
                  <c:v>3716075.3850000002</c:v>
                </c:pt>
                <c:pt idx="285">
                  <c:v>3750009.9780000001</c:v>
                </c:pt>
                <c:pt idx="286">
                  <c:v>3718698.6060000001</c:v>
                </c:pt>
                <c:pt idx="287">
                  <c:v>3751405.92</c:v>
                </c:pt>
                <c:pt idx="288">
                  <c:v>3754741.176</c:v>
                </c:pt>
                <c:pt idx="289">
                  <c:v>3771434.05</c:v>
                </c:pt>
                <c:pt idx="290">
                  <c:v>3783939.057</c:v>
                </c:pt>
                <c:pt idx="291">
                  <c:v>3817239.7879999997</c:v>
                </c:pt>
                <c:pt idx="292">
                  <c:v>3799588.84</c:v>
                </c:pt>
                <c:pt idx="293">
                  <c:v>3818192.6999999997</c:v>
                </c:pt>
                <c:pt idx="294">
                  <c:v>3825653.8099999996</c:v>
                </c:pt>
                <c:pt idx="295">
                  <c:v>3842665.784</c:v>
                </c:pt>
                <c:pt idx="296">
                  <c:v>3871387.872</c:v>
                </c:pt>
                <c:pt idx="297">
                  <c:v>3851825.82</c:v>
                </c:pt>
                <c:pt idx="298">
                  <c:v>3889517.8790000002</c:v>
                </c:pt>
                <c:pt idx="299">
                  <c:v>3922249.8</c:v>
                </c:pt>
                <c:pt idx="300">
                  <c:v>3901472.3019999997</c:v>
                </c:pt>
                <c:pt idx="301">
                  <c:v>3957504.338</c:v>
                </c:pt>
                <c:pt idx="302">
                  <c:v>3964439.88</c:v>
                </c:pt>
                <c:pt idx="303">
                  <c:v>3968229.04</c:v>
                </c:pt>
                <c:pt idx="304">
                  <c:v>3983065.4550000001</c:v>
                </c:pt>
                <c:pt idx="305">
                  <c:v>3980985.3359999997</c:v>
                </c:pt>
                <c:pt idx="306">
                  <c:v>4000128.338</c:v>
                </c:pt>
                <c:pt idx="307">
                  <c:v>4036062.1839999999</c:v>
                </c:pt>
                <c:pt idx="308">
                  <c:v>4060778.5019999999</c:v>
                </c:pt>
                <c:pt idx="309">
                  <c:v>4045522.94</c:v>
                </c:pt>
                <c:pt idx="310">
                  <c:v>4012506.7609999999</c:v>
                </c:pt>
                <c:pt idx="311">
                  <c:v>4074748.7040000004</c:v>
                </c:pt>
                <c:pt idx="312">
                  <c:v>4097026.0200000005</c:v>
                </c:pt>
                <c:pt idx="313">
                  <c:v>4081947.2480000001</c:v>
                </c:pt>
                <c:pt idx="314">
                  <c:v>4079756.52</c:v>
                </c:pt>
                <c:pt idx="315">
                  <c:v>4103775.3959999997</c:v>
                </c:pt>
                <c:pt idx="316">
                  <c:v>4121834.344</c:v>
                </c:pt>
                <c:pt idx="317">
                  <c:v>4146689.1540000001</c:v>
                </c:pt>
                <c:pt idx="318">
                  <c:v>4191578.017</c:v>
                </c:pt>
                <c:pt idx="319">
                  <c:v>4150201.2800000003</c:v>
                </c:pt>
                <c:pt idx="320">
                  <c:v>4178063.4539999999</c:v>
                </c:pt>
                <c:pt idx="321">
                  <c:v>4195141.58</c:v>
                </c:pt>
                <c:pt idx="322">
                  <c:v>4211795.3219999997</c:v>
                </c:pt>
                <c:pt idx="323">
                  <c:v>4236810.3</c:v>
                </c:pt>
                <c:pt idx="324">
                  <c:v>4211192.05</c:v>
                </c:pt>
                <c:pt idx="325">
                  <c:v>4219131.4459999995</c:v>
                </c:pt>
                <c:pt idx="326">
                  <c:v>4249568.7209999999</c:v>
                </c:pt>
                <c:pt idx="327">
                  <c:v>4264719.96</c:v>
                </c:pt>
                <c:pt idx="328">
                  <c:v>4275669.1950000003</c:v>
                </c:pt>
                <c:pt idx="329">
                  <c:v>4345398.42</c:v>
                </c:pt>
                <c:pt idx="330">
                  <c:v>4310148.9380000001</c:v>
                </c:pt>
                <c:pt idx="331">
                  <c:v>4344432.8119999999</c:v>
                </c:pt>
                <c:pt idx="332">
                  <c:v>4329584.7479999997</c:v>
                </c:pt>
                <c:pt idx="333">
                  <c:v>4375903.0039999997</c:v>
                </c:pt>
                <c:pt idx="334">
                  <c:v>4395225.7949999999</c:v>
                </c:pt>
                <c:pt idx="335">
                  <c:v>4400194.8479999993</c:v>
                </c:pt>
                <c:pt idx="336">
                  <c:v>4390054.1790000005</c:v>
                </c:pt>
                <c:pt idx="337">
                  <c:v>4428064.6540000001</c:v>
                </c:pt>
                <c:pt idx="338">
                  <c:v>4416641.16</c:v>
                </c:pt>
                <c:pt idx="339">
                  <c:v>4445807.6189999999</c:v>
                </c:pt>
                <c:pt idx="340">
                  <c:v>4468343.32</c:v>
                </c:pt>
                <c:pt idx="341">
                  <c:v>4468662.8560000006</c:v>
                </c:pt>
                <c:pt idx="342">
                  <c:v>4495419.8779999996</c:v>
                </c:pt>
                <c:pt idx="343">
                  <c:v>4528900.8840000005</c:v>
                </c:pt>
                <c:pt idx="344">
                  <c:v>4519040.4000000004</c:v>
                </c:pt>
                <c:pt idx="345">
                  <c:v>4578741.3760000002</c:v>
                </c:pt>
                <c:pt idx="346">
                  <c:v>4584355.932</c:v>
                </c:pt>
                <c:pt idx="347">
                  <c:v>4619823.0299999993</c:v>
                </c:pt>
                <c:pt idx="348">
                  <c:v>4676702.142</c:v>
                </c:pt>
                <c:pt idx="349">
                  <c:v>4649038.8709999993</c:v>
                </c:pt>
                <c:pt idx="350">
                  <c:v>4637742.4520000005</c:v>
                </c:pt>
                <c:pt idx="351">
                  <c:v>4719135.7620000001</c:v>
                </c:pt>
                <c:pt idx="352">
                  <c:v>4734474.108</c:v>
                </c:pt>
                <c:pt idx="353">
                  <c:v>4779836.6579999998</c:v>
                </c:pt>
                <c:pt idx="354">
                  <c:v>4782685.5039999997</c:v>
                </c:pt>
                <c:pt idx="355">
                  <c:v>4765988.13</c:v>
                </c:pt>
                <c:pt idx="356">
                  <c:v>4842077.3640000001</c:v>
                </c:pt>
                <c:pt idx="357">
                  <c:v>4853072.9939999999</c:v>
                </c:pt>
                <c:pt idx="358">
                  <c:v>4901199.1039999994</c:v>
                </c:pt>
                <c:pt idx="359">
                  <c:v>4910944.2479999997</c:v>
                </c:pt>
                <c:pt idx="360">
                  <c:v>4940756.96</c:v>
                </c:pt>
                <c:pt idx="361">
                  <c:v>5022006.93</c:v>
                </c:pt>
                <c:pt idx="362">
                  <c:v>5022112.5120000001</c:v>
                </c:pt>
                <c:pt idx="363">
                  <c:v>5042763.0580000002</c:v>
                </c:pt>
                <c:pt idx="364">
                  <c:v>5014360.6800000006</c:v>
                </c:pt>
                <c:pt idx="365">
                  <c:v>5104545.0299999993</c:v>
                </c:pt>
                <c:pt idx="366">
                  <c:v>5055242.9759999998</c:v>
                </c:pt>
                <c:pt idx="367">
                  <c:v>5080862.0659999996</c:v>
                </c:pt>
                <c:pt idx="368">
                  <c:v>5136017.04</c:v>
                </c:pt>
                <c:pt idx="369">
                  <c:v>5202336.4060000004</c:v>
                </c:pt>
                <c:pt idx="370">
                  <c:v>5178681.2</c:v>
                </c:pt>
                <c:pt idx="371">
                  <c:v>5239632.6239999998</c:v>
                </c:pt>
                <c:pt idx="372">
                  <c:v>5224490.8319999995</c:v>
                </c:pt>
                <c:pt idx="373">
                  <c:v>5272575.84</c:v>
                </c:pt>
                <c:pt idx="374">
                  <c:v>5302082.8080000002</c:v>
                </c:pt>
                <c:pt idx="375">
                  <c:v>5283082.0600000005</c:v>
                </c:pt>
                <c:pt idx="376">
                  <c:v>5369473.2239999995</c:v>
                </c:pt>
                <c:pt idx="377">
                  <c:v>5355858.3839999996</c:v>
                </c:pt>
                <c:pt idx="378">
                  <c:v>5440999.6159999995</c:v>
                </c:pt>
                <c:pt idx="379">
                  <c:v>5524200.3310000002</c:v>
                </c:pt>
                <c:pt idx="380">
                  <c:v>5487867.1940000001</c:v>
                </c:pt>
                <c:pt idx="381">
                  <c:v>5516999.0729999999</c:v>
                </c:pt>
                <c:pt idx="382">
                  <c:v>5529904.0750000002</c:v>
                </c:pt>
                <c:pt idx="383">
                  <c:v>5569445.5460000001</c:v>
                </c:pt>
                <c:pt idx="384">
                  <c:v>5529096.1439999994</c:v>
                </c:pt>
                <c:pt idx="385">
                  <c:v>5627707.2000000002</c:v>
                </c:pt>
                <c:pt idx="386">
                  <c:v>5671731.6039999994</c:v>
                </c:pt>
                <c:pt idx="387">
                  <c:v>5662456.6960000005</c:v>
                </c:pt>
                <c:pt idx="388">
                  <c:v>5722148.5079999994</c:v>
                </c:pt>
                <c:pt idx="389">
                  <c:v>5709068.2530000005</c:v>
                </c:pt>
                <c:pt idx="390">
                  <c:v>5716917.6579999998</c:v>
                </c:pt>
                <c:pt idx="391">
                  <c:v>5778219.0899999999</c:v>
                </c:pt>
                <c:pt idx="392">
                  <c:v>5803611.9840000002</c:v>
                </c:pt>
                <c:pt idx="393">
                  <c:v>5803041.5999999996</c:v>
                </c:pt>
                <c:pt idx="394">
                  <c:v>5946116.9520000005</c:v>
                </c:pt>
                <c:pt idx="395">
                  <c:v>5942801.8879999993</c:v>
                </c:pt>
                <c:pt idx="396">
                  <c:v>5858180.1749999998</c:v>
                </c:pt>
                <c:pt idx="397">
                  <c:v>5926829.2379999999</c:v>
                </c:pt>
                <c:pt idx="398">
                  <c:v>5967854.2939999998</c:v>
                </c:pt>
                <c:pt idx="399">
                  <c:v>6021723.3280000007</c:v>
                </c:pt>
                <c:pt idx="400">
                  <c:v>6016902.5280000009</c:v>
                </c:pt>
                <c:pt idx="401">
                  <c:v>6098357.3039999995</c:v>
                </c:pt>
                <c:pt idx="402">
                  <c:v>6120893.6880000001</c:v>
                </c:pt>
                <c:pt idx="403">
                  <c:v>6130474.9549999991</c:v>
                </c:pt>
                <c:pt idx="404">
                  <c:v>6147136.8279999997</c:v>
                </c:pt>
                <c:pt idx="405">
                  <c:v>6271583.7039999999</c:v>
                </c:pt>
                <c:pt idx="406">
                  <c:v>6260902.8300000001</c:v>
                </c:pt>
                <c:pt idx="407">
                  <c:v>6266512.5180000002</c:v>
                </c:pt>
                <c:pt idx="408">
                  <c:v>6338908.6920000007</c:v>
                </c:pt>
                <c:pt idx="409">
                  <c:v>6336150.5200000005</c:v>
                </c:pt>
                <c:pt idx="410">
                  <c:v>6340390.0380000006</c:v>
                </c:pt>
                <c:pt idx="411">
                  <c:v>6326646.8150000004</c:v>
                </c:pt>
                <c:pt idx="412">
                  <c:v>6411967.5839999998</c:v>
                </c:pt>
                <c:pt idx="413">
                  <c:v>6470126.0580000002</c:v>
                </c:pt>
                <c:pt idx="414">
                  <c:v>6495655.8810000001</c:v>
                </c:pt>
                <c:pt idx="415">
                  <c:v>6543661.301</c:v>
                </c:pt>
                <c:pt idx="416">
                  <c:v>6632656.602</c:v>
                </c:pt>
                <c:pt idx="417">
                  <c:v>6579832.4079999998</c:v>
                </c:pt>
                <c:pt idx="418">
                  <c:v>6643429.2400000002</c:v>
                </c:pt>
                <c:pt idx="419">
                  <c:v>6724822.8820000002</c:v>
                </c:pt>
                <c:pt idx="420">
                  <c:v>6687936.3720000004</c:v>
                </c:pt>
                <c:pt idx="421">
                  <c:v>6743733.9330000002</c:v>
                </c:pt>
                <c:pt idx="422">
                  <c:v>6786388.8900000006</c:v>
                </c:pt>
                <c:pt idx="423">
                  <c:v>6798855.9839999992</c:v>
                </c:pt>
                <c:pt idx="424">
                  <c:v>6841915.0470000003</c:v>
                </c:pt>
                <c:pt idx="425">
                  <c:v>6859372.3599999994</c:v>
                </c:pt>
                <c:pt idx="426">
                  <c:v>6869279.2280000001</c:v>
                </c:pt>
                <c:pt idx="427">
                  <c:v>6890925.7250000006</c:v>
                </c:pt>
                <c:pt idx="428">
                  <c:v>6955353.8459999999</c:v>
                </c:pt>
                <c:pt idx="429">
                  <c:v>6976319.4299999997</c:v>
                </c:pt>
                <c:pt idx="430">
                  <c:v>7034740.932</c:v>
                </c:pt>
                <c:pt idx="431">
                  <c:v>7074195.6519999998</c:v>
                </c:pt>
                <c:pt idx="432">
                  <c:v>7091047.602</c:v>
                </c:pt>
                <c:pt idx="433">
                  <c:v>7166194.2800000003</c:v>
                </c:pt>
                <c:pt idx="434">
                  <c:v>7219705.8449999997</c:v>
                </c:pt>
                <c:pt idx="435">
                  <c:v>7203793.9500000002</c:v>
                </c:pt>
                <c:pt idx="436">
                  <c:v>7245124.3200000003</c:v>
                </c:pt>
                <c:pt idx="437">
                  <c:v>7280507.3639999991</c:v>
                </c:pt>
                <c:pt idx="438">
                  <c:v>7378160.9200000009</c:v>
                </c:pt>
                <c:pt idx="439">
                  <c:v>7394391.1870000008</c:v>
                </c:pt>
                <c:pt idx="440">
                  <c:v>7380026.2710000006</c:v>
                </c:pt>
                <c:pt idx="441">
                  <c:v>7446342.5750000002</c:v>
                </c:pt>
                <c:pt idx="442">
                  <c:v>7455631.3019999992</c:v>
                </c:pt>
                <c:pt idx="443">
                  <c:v>7489493.7719999999</c:v>
                </c:pt>
                <c:pt idx="444">
                  <c:v>7596454.7520000003</c:v>
                </c:pt>
                <c:pt idx="445">
                  <c:v>7597259.8799999999</c:v>
                </c:pt>
                <c:pt idx="446">
                  <c:v>7557222.1979999999</c:v>
                </c:pt>
                <c:pt idx="447">
                  <c:v>7638433.5930000003</c:v>
                </c:pt>
                <c:pt idx="448">
                  <c:v>7708779.8130000001</c:v>
                </c:pt>
                <c:pt idx="449">
                  <c:v>7766334.5999999996</c:v>
                </c:pt>
                <c:pt idx="450">
                  <c:v>7785534.7639999995</c:v>
                </c:pt>
                <c:pt idx="451">
                  <c:v>7817712.6410000008</c:v>
                </c:pt>
                <c:pt idx="452">
                  <c:v>7883875.2719999999</c:v>
                </c:pt>
                <c:pt idx="453">
                  <c:v>7870838.4560000002</c:v>
                </c:pt>
                <c:pt idx="454">
                  <c:v>7977952.7519999994</c:v>
                </c:pt>
                <c:pt idx="455">
                  <c:v>8046580.0079999994</c:v>
                </c:pt>
                <c:pt idx="456">
                  <c:v>7975060.8480000002</c:v>
                </c:pt>
                <c:pt idx="457">
                  <c:v>8061798.2720000008</c:v>
                </c:pt>
                <c:pt idx="458">
                  <c:v>8077293.2960000001</c:v>
                </c:pt>
                <c:pt idx="459">
                  <c:v>8128823.8500000006</c:v>
                </c:pt>
                <c:pt idx="460">
                  <c:v>8177178.8449999997</c:v>
                </c:pt>
                <c:pt idx="461">
                  <c:v>8182870.608</c:v>
                </c:pt>
                <c:pt idx="462">
                  <c:v>8244622.7199999997</c:v>
                </c:pt>
                <c:pt idx="463">
                  <c:v>8317348.5299999993</c:v>
                </c:pt>
                <c:pt idx="464">
                  <c:v>8265083.1839999994</c:v>
                </c:pt>
                <c:pt idx="465">
                  <c:v>8347493.7000000002</c:v>
                </c:pt>
                <c:pt idx="466">
                  <c:v>8436703.8420000002</c:v>
                </c:pt>
                <c:pt idx="467">
                  <c:v>8510331.8300000001</c:v>
                </c:pt>
                <c:pt idx="468">
                  <c:v>8436416.3399999999</c:v>
                </c:pt>
                <c:pt idx="469">
                  <c:v>8562281.3150000013</c:v>
                </c:pt>
                <c:pt idx="470">
                  <c:v>8606870.716</c:v>
                </c:pt>
                <c:pt idx="471">
                  <c:v>8639408.129999999</c:v>
                </c:pt>
                <c:pt idx="472">
                  <c:v>8690792.5519999992</c:v>
                </c:pt>
                <c:pt idx="473">
                  <c:v>8752357.5960000008</c:v>
                </c:pt>
                <c:pt idx="474">
                  <c:v>8746123.1789999995</c:v>
                </c:pt>
                <c:pt idx="475">
                  <c:v>8759483.2359999996</c:v>
                </c:pt>
                <c:pt idx="476">
                  <c:v>8930249.5749999993</c:v>
                </c:pt>
                <c:pt idx="477">
                  <c:v>8954629.6129999999</c:v>
                </c:pt>
                <c:pt idx="478">
                  <c:v>8985264.6770000011</c:v>
                </c:pt>
                <c:pt idx="479">
                  <c:v>8986881.5309999995</c:v>
                </c:pt>
                <c:pt idx="480">
                  <c:v>9021880.0620000008</c:v>
                </c:pt>
                <c:pt idx="481">
                  <c:v>9029902.9800000004</c:v>
                </c:pt>
                <c:pt idx="482">
                  <c:v>9165572.4699999988</c:v>
                </c:pt>
                <c:pt idx="483">
                  <c:v>9216824.0859999992</c:v>
                </c:pt>
                <c:pt idx="484">
                  <c:v>9267585.7180000003</c:v>
                </c:pt>
                <c:pt idx="485">
                  <c:v>9335317.6560000014</c:v>
                </c:pt>
                <c:pt idx="486">
                  <c:v>9364602.6160000004</c:v>
                </c:pt>
                <c:pt idx="487">
                  <c:v>9384034.6600000001</c:v>
                </c:pt>
                <c:pt idx="488">
                  <c:v>9410585.4120000005</c:v>
                </c:pt>
                <c:pt idx="489">
                  <c:v>9535213.8000000007</c:v>
                </c:pt>
                <c:pt idx="490">
                  <c:v>9594629.5380000006</c:v>
                </c:pt>
                <c:pt idx="491">
                  <c:v>9574186.3200000003</c:v>
                </c:pt>
                <c:pt idx="492">
                  <c:v>9580917.4199999999</c:v>
                </c:pt>
                <c:pt idx="493">
                  <c:v>9646469.5040000007</c:v>
                </c:pt>
                <c:pt idx="494">
                  <c:v>9710404.5649999995</c:v>
                </c:pt>
                <c:pt idx="495">
                  <c:v>9779298.3420000002</c:v>
                </c:pt>
                <c:pt idx="496">
                  <c:v>9820022.8120000008</c:v>
                </c:pt>
                <c:pt idx="497">
                  <c:v>9847126.432</c:v>
                </c:pt>
                <c:pt idx="498">
                  <c:v>9961297.5</c:v>
                </c:pt>
                <c:pt idx="499">
                  <c:v>10067661.040000001</c:v>
                </c:pt>
                <c:pt idx="500">
                  <c:v>10035109.16</c:v>
                </c:pt>
                <c:pt idx="501">
                  <c:v>10029336.898</c:v>
                </c:pt>
                <c:pt idx="502">
                  <c:v>10135243.392000001</c:v>
                </c:pt>
                <c:pt idx="503">
                  <c:v>10174654.357000001</c:v>
                </c:pt>
                <c:pt idx="504">
                  <c:v>10243847.374</c:v>
                </c:pt>
                <c:pt idx="505">
                  <c:v>10313280.800000001</c:v>
                </c:pt>
                <c:pt idx="506">
                  <c:v>10349582.738</c:v>
                </c:pt>
                <c:pt idx="507">
                  <c:v>10321371.632000001</c:v>
                </c:pt>
                <c:pt idx="508">
                  <c:v>10534983.004000001</c:v>
                </c:pt>
                <c:pt idx="509">
                  <c:v>10514672.785</c:v>
                </c:pt>
                <c:pt idx="510">
                  <c:v>10635410.331</c:v>
                </c:pt>
                <c:pt idx="511">
                  <c:v>10660137.675000001</c:v>
                </c:pt>
                <c:pt idx="512">
                  <c:v>10718718.335999999</c:v>
                </c:pt>
                <c:pt idx="513">
                  <c:v>10767143.181</c:v>
                </c:pt>
                <c:pt idx="514">
                  <c:v>10789787.158</c:v>
                </c:pt>
                <c:pt idx="515">
                  <c:v>10763499.813999999</c:v>
                </c:pt>
                <c:pt idx="516">
                  <c:v>10882699.736</c:v>
                </c:pt>
                <c:pt idx="517">
                  <c:v>10968788.343</c:v>
                </c:pt>
                <c:pt idx="518">
                  <c:v>11002351.01</c:v>
                </c:pt>
                <c:pt idx="519">
                  <c:v>11030888.354999999</c:v>
                </c:pt>
                <c:pt idx="520">
                  <c:v>11183826.816</c:v>
                </c:pt>
                <c:pt idx="521">
                  <c:v>11197906.697999999</c:v>
                </c:pt>
                <c:pt idx="522">
                  <c:v>11250151.83</c:v>
                </c:pt>
                <c:pt idx="523">
                  <c:v>11320068.686000001</c:v>
                </c:pt>
                <c:pt idx="524">
                  <c:v>11380772.095999999</c:v>
                </c:pt>
                <c:pt idx="525">
                  <c:v>11276224.439999999</c:v>
                </c:pt>
                <c:pt idx="526">
                  <c:v>11483694.486</c:v>
                </c:pt>
                <c:pt idx="527">
                  <c:v>11510368.902000001</c:v>
                </c:pt>
                <c:pt idx="528">
                  <c:v>11603352.544</c:v>
                </c:pt>
                <c:pt idx="529">
                  <c:v>11627761.275</c:v>
                </c:pt>
                <c:pt idx="530">
                  <c:v>11723432.252</c:v>
                </c:pt>
                <c:pt idx="531">
                  <c:v>11796089.808</c:v>
                </c:pt>
                <c:pt idx="532">
                  <c:v>11794226.359000001</c:v>
                </c:pt>
                <c:pt idx="533">
                  <c:v>11903158.299999999</c:v>
                </c:pt>
                <c:pt idx="534">
                  <c:v>11948518.768000001</c:v>
                </c:pt>
                <c:pt idx="535">
                  <c:v>12033107.193</c:v>
                </c:pt>
                <c:pt idx="536">
                  <c:v>12069291.311999999</c:v>
                </c:pt>
                <c:pt idx="537">
                  <c:v>12178694.520000001</c:v>
                </c:pt>
                <c:pt idx="538">
                  <c:v>12214499.753</c:v>
                </c:pt>
                <c:pt idx="539">
                  <c:v>12287651.319</c:v>
                </c:pt>
                <c:pt idx="540">
                  <c:v>12233420.568</c:v>
                </c:pt>
                <c:pt idx="541">
                  <c:v>12436409.881999999</c:v>
                </c:pt>
                <c:pt idx="542">
                  <c:v>12489377.291999999</c:v>
                </c:pt>
                <c:pt idx="543">
                  <c:v>12490710.389999999</c:v>
                </c:pt>
                <c:pt idx="544">
                  <c:v>12588929.307</c:v>
                </c:pt>
                <c:pt idx="545">
                  <c:v>12548108.159999998</c:v>
                </c:pt>
                <c:pt idx="546">
                  <c:v>12615276.552000001</c:v>
                </c:pt>
                <c:pt idx="547">
                  <c:v>12812913.056</c:v>
                </c:pt>
                <c:pt idx="548">
                  <c:v>12811610.748</c:v>
                </c:pt>
                <c:pt idx="549">
                  <c:v>12830148</c:v>
                </c:pt>
                <c:pt idx="550">
                  <c:v>12952190.16</c:v>
                </c:pt>
                <c:pt idx="551">
                  <c:v>12948426.983999999</c:v>
                </c:pt>
                <c:pt idx="552">
                  <c:v>12980450.544</c:v>
                </c:pt>
                <c:pt idx="553">
                  <c:v>13042246.655999999</c:v>
                </c:pt>
                <c:pt idx="554">
                  <c:v>13209053.823000001</c:v>
                </c:pt>
                <c:pt idx="555">
                  <c:v>13299761.711999999</c:v>
                </c:pt>
                <c:pt idx="556">
                  <c:v>13316411.507999999</c:v>
                </c:pt>
                <c:pt idx="557">
                  <c:v>13398625.295</c:v>
                </c:pt>
                <c:pt idx="558">
                  <c:v>13454643.199999999</c:v>
                </c:pt>
                <c:pt idx="559">
                  <c:v>13504516.505999999</c:v>
                </c:pt>
                <c:pt idx="560">
                  <c:v>13624098.348999999</c:v>
                </c:pt>
                <c:pt idx="561">
                  <c:v>13671150.863999998</c:v>
                </c:pt>
                <c:pt idx="562">
                  <c:v>13749875.072000001</c:v>
                </c:pt>
                <c:pt idx="563">
                  <c:v>13751238.75</c:v>
                </c:pt>
                <c:pt idx="564">
                  <c:v>13851856.439999999</c:v>
                </c:pt>
                <c:pt idx="565">
                  <c:v>13935977.648999998</c:v>
                </c:pt>
                <c:pt idx="566">
                  <c:v>14018973.291999999</c:v>
                </c:pt>
                <c:pt idx="567">
                  <c:v>14060353.215</c:v>
                </c:pt>
                <c:pt idx="568">
                  <c:v>14152260.98</c:v>
                </c:pt>
                <c:pt idx="569">
                  <c:v>14189653.115</c:v>
                </c:pt>
                <c:pt idx="570">
                  <c:v>14389148.1</c:v>
                </c:pt>
                <c:pt idx="571">
                  <c:v>14389963.657</c:v>
                </c:pt>
                <c:pt idx="572">
                  <c:v>14469259.824000001</c:v>
                </c:pt>
                <c:pt idx="573">
                  <c:v>14522779.674000001</c:v>
                </c:pt>
                <c:pt idx="574">
                  <c:v>14608843.419</c:v>
                </c:pt>
                <c:pt idx="575">
                  <c:v>14638930.208999999</c:v>
                </c:pt>
                <c:pt idx="576">
                  <c:v>14762231.355</c:v>
                </c:pt>
                <c:pt idx="577">
                  <c:v>14712440.924999999</c:v>
                </c:pt>
                <c:pt idx="578">
                  <c:v>14927794.659</c:v>
                </c:pt>
                <c:pt idx="579">
                  <c:v>14991608.302000001</c:v>
                </c:pt>
                <c:pt idx="580">
                  <c:v>14932026.564000001</c:v>
                </c:pt>
                <c:pt idx="581">
                  <c:v>15078718.654999999</c:v>
                </c:pt>
                <c:pt idx="582">
                  <c:v>15160750.592</c:v>
                </c:pt>
                <c:pt idx="583">
                  <c:v>15229861.287</c:v>
                </c:pt>
                <c:pt idx="584">
                  <c:v>15326292.24</c:v>
                </c:pt>
                <c:pt idx="585">
                  <c:v>15512552.67</c:v>
                </c:pt>
                <c:pt idx="586">
                  <c:v>15426093.6</c:v>
                </c:pt>
                <c:pt idx="587">
                  <c:v>15514918.104</c:v>
                </c:pt>
                <c:pt idx="588">
                  <c:v>15548914.854</c:v>
                </c:pt>
                <c:pt idx="589">
                  <c:v>15660056.491999999</c:v>
                </c:pt>
                <c:pt idx="590">
                  <c:v>15806811.939999999</c:v>
                </c:pt>
                <c:pt idx="591">
                  <c:v>15882892.16</c:v>
                </c:pt>
                <c:pt idx="592">
                  <c:v>15971322.859000001</c:v>
                </c:pt>
                <c:pt idx="593">
                  <c:v>16096237.856000001</c:v>
                </c:pt>
                <c:pt idx="594">
                  <c:v>16099470.054</c:v>
                </c:pt>
                <c:pt idx="595">
                  <c:v>16238394.297</c:v>
                </c:pt>
                <c:pt idx="596">
                  <c:v>16197011.908</c:v>
                </c:pt>
                <c:pt idx="597">
                  <c:v>16311787.892000001</c:v>
                </c:pt>
                <c:pt idx="598">
                  <c:v>16519054.074999999</c:v>
                </c:pt>
                <c:pt idx="599">
                  <c:v>16540181.595000001</c:v>
                </c:pt>
                <c:pt idx="600">
                  <c:v>16639928.901000001</c:v>
                </c:pt>
                <c:pt idx="601">
                  <c:v>16632483.390000001</c:v>
                </c:pt>
                <c:pt idx="602">
                  <c:v>16858115.900000002</c:v>
                </c:pt>
                <c:pt idx="603">
                  <c:v>16868049.965999998</c:v>
                </c:pt>
                <c:pt idx="604">
                  <c:v>17022348.642000001</c:v>
                </c:pt>
                <c:pt idx="605">
                  <c:v>17129882.048</c:v>
                </c:pt>
                <c:pt idx="606">
                  <c:v>17204702.541000001</c:v>
                </c:pt>
                <c:pt idx="607">
                  <c:v>17285742.005000003</c:v>
                </c:pt>
                <c:pt idx="608">
                  <c:v>17301439.944000002</c:v>
                </c:pt>
                <c:pt idx="609">
                  <c:v>17326412.239999998</c:v>
                </c:pt>
                <c:pt idx="610">
                  <c:v>17573595.631000001</c:v>
                </c:pt>
                <c:pt idx="611">
                  <c:v>17571015.720000003</c:v>
                </c:pt>
                <c:pt idx="612">
                  <c:v>17628916.586999997</c:v>
                </c:pt>
                <c:pt idx="613">
                  <c:v>17633973.696000002</c:v>
                </c:pt>
                <c:pt idx="614">
                  <c:v>17778000.950999998</c:v>
                </c:pt>
                <c:pt idx="615">
                  <c:v>17857900.694000002</c:v>
                </c:pt>
                <c:pt idx="616">
                  <c:v>18004316.129000001</c:v>
                </c:pt>
                <c:pt idx="617">
                  <c:v>18043169.703000002</c:v>
                </c:pt>
                <c:pt idx="618">
                  <c:v>18270516.655999999</c:v>
                </c:pt>
                <c:pt idx="619">
                  <c:v>18303999</c:v>
                </c:pt>
                <c:pt idx="620">
                  <c:v>18332318.936000001</c:v>
                </c:pt>
                <c:pt idx="621">
                  <c:v>18526963.206</c:v>
                </c:pt>
                <c:pt idx="622">
                  <c:v>18666397.753000002</c:v>
                </c:pt>
                <c:pt idx="623">
                  <c:v>18735737.035</c:v>
                </c:pt>
                <c:pt idx="624">
                  <c:v>18783029.171999998</c:v>
                </c:pt>
                <c:pt idx="625">
                  <c:v>18782954.603999998</c:v>
                </c:pt>
                <c:pt idx="626">
                  <c:v>19102632.488000002</c:v>
                </c:pt>
                <c:pt idx="627">
                  <c:v>18951002.133000001</c:v>
                </c:pt>
                <c:pt idx="628">
                  <c:v>18970549.529999997</c:v>
                </c:pt>
                <c:pt idx="629">
                  <c:v>19310808.649999999</c:v>
                </c:pt>
                <c:pt idx="630">
                  <c:v>19304544.66</c:v>
                </c:pt>
                <c:pt idx="631">
                  <c:v>19329485.232000001</c:v>
                </c:pt>
                <c:pt idx="632">
                  <c:v>19571655.583999999</c:v>
                </c:pt>
                <c:pt idx="633">
                  <c:v>19695164.109999999</c:v>
                </c:pt>
                <c:pt idx="634">
                  <c:v>19807185.824999999</c:v>
                </c:pt>
                <c:pt idx="635">
                  <c:v>19837545.489</c:v>
                </c:pt>
                <c:pt idx="636">
                  <c:v>19994731.924999997</c:v>
                </c:pt>
                <c:pt idx="637">
                  <c:v>20021844.254999999</c:v>
                </c:pt>
                <c:pt idx="638">
                  <c:v>20244861.519000001</c:v>
                </c:pt>
                <c:pt idx="639">
                  <c:v>20181326.330000002</c:v>
                </c:pt>
                <c:pt idx="640">
                  <c:v>20316472.054000001</c:v>
                </c:pt>
                <c:pt idx="641">
                  <c:v>20461271.908</c:v>
                </c:pt>
                <c:pt idx="642">
                  <c:v>20553364.650000002</c:v>
                </c:pt>
                <c:pt idx="643">
                  <c:v>20629920.68</c:v>
                </c:pt>
                <c:pt idx="644">
                  <c:v>20716710.825999998</c:v>
                </c:pt>
                <c:pt idx="645">
                  <c:v>20845367.099999998</c:v>
                </c:pt>
                <c:pt idx="646">
                  <c:v>21013365.375999998</c:v>
                </c:pt>
                <c:pt idx="647">
                  <c:v>21103181.352000002</c:v>
                </c:pt>
                <c:pt idx="648">
                  <c:v>21250836.940000001</c:v>
                </c:pt>
                <c:pt idx="649">
                  <c:v>21171942.614</c:v>
                </c:pt>
                <c:pt idx="650">
                  <c:v>21319048.841000002</c:v>
                </c:pt>
                <c:pt idx="651">
                  <c:v>21450866.723999999</c:v>
                </c:pt>
                <c:pt idx="652">
                  <c:v>21559106.030000001</c:v>
                </c:pt>
                <c:pt idx="653">
                  <c:v>21612758.870999999</c:v>
                </c:pt>
                <c:pt idx="654">
                  <c:v>21816949.039999999</c:v>
                </c:pt>
                <c:pt idx="655">
                  <c:v>21899026.274</c:v>
                </c:pt>
                <c:pt idx="656">
                  <c:v>21959979.432</c:v>
                </c:pt>
                <c:pt idx="657">
                  <c:v>22095718.875999998</c:v>
                </c:pt>
                <c:pt idx="658">
                  <c:v>22212383.489</c:v>
                </c:pt>
                <c:pt idx="659">
                  <c:v>22421971.242000002</c:v>
                </c:pt>
                <c:pt idx="660">
                  <c:v>22598241.039999999</c:v>
                </c:pt>
                <c:pt idx="661">
                  <c:v>22354138.52</c:v>
                </c:pt>
                <c:pt idx="662">
                  <c:v>22710083.531999998</c:v>
                </c:pt>
                <c:pt idx="663">
                  <c:v>22882752.256000001</c:v>
                </c:pt>
                <c:pt idx="664">
                  <c:v>22903583.982000001</c:v>
                </c:pt>
                <c:pt idx="665">
                  <c:v>22930993.384</c:v>
                </c:pt>
                <c:pt idx="666">
                  <c:v>23084958.259999998</c:v>
                </c:pt>
                <c:pt idx="667">
                  <c:v>23146588.469999999</c:v>
                </c:pt>
                <c:pt idx="668">
                  <c:v>23425030.876000002</c:v>
                </c:pt>
                <c:pt idx="669">
                  <c:v>23472166.871999998</c:v>
                </c:pt>
                <c:pt idx="670">
                  <c:v>23684279.02</c:v>
                </c:pt>
                <c:pt idx="671">
                  <c:v>23703645.888</c:v>
                </c:pt>
                <c:pt idx="672">
                  <c:v>23836141.251000002</c:v>
                </c:pt>
                <c:pt idx="673">
                  <c:v>23958537.036000002</c:v>
                </c:pt>
                <c:pt idx="674">
                  <c:v>24146703.506000001</c:v>
                </c:pt>
                <c:pt idx="675">
                  <c:v>24250356.301999997</c:v>
                </c:pt>
                <c:pt idx="676">
                  <c:v>24329214.719999999</c:v>
                </c:pt>
                <c:pt idx="677">
                  <c:v>24444492.200000003</c:v>
                </c:pt>
                <c:pt idx="678">
                  <c:v>24538321.305</c:v>
                </c:pt>
                <c:pt idx="679">
                  <c:v>24664690.875</c:v>
                </c:pt>
                <c:pt idx="680">
                  <c:v>24896443.32</c:v>
                </c:pt>
                <c:pt idx="681">
                  <c:v>24933476.279999997</c:v>
                </c:pt>
                <c:pt idx="682">
                  <c:v>25068615.75</c:v>
                </c:pt>
                <c:pt idx="683">
                  <c:v>25235572.593000002</c:v>
                </c:pt>
                <c:pt idx="684">
                  <c:v>25318555.412</c:v>
                </c:pt>
                <c:pt idx="685">
                  <c:v>25447183.210000001</c:v>
                </c:pt>
                <c:pt idx="686">
                  <c:v>25637987.653000001</c:v>
                </c:pt>
                <c:pt idx="687">
                  <c:v>25661234.196999997</c:v>
                </c:pt>
                <c:pt idx="688">
                  <c:v>25790373.483000003</c:v>
                </c:pt>
                <c:pt idx="689">
                  <c:v>26241454.212000001</c:v>
                </c:pt>
                <c:pt idx="690">
                  <c:v>26079945.318</c:v>
                </c:pt>
                <c:pt idx="691">
                  <c:v>26329338.815000001</c:v>
                </c:pt>
                <c:pt idx="692">
                  <c:v>26394010.048</c:v>
                </c:pt>
                <c:pt idx="693">
                  <c:v>26555351.899999999</c:v>
                </c:pt>
                <c:pt idx="694">
                  <c:v>26543006.611000001</c:v>
                </c:pt>
                <c:pt idx="695">
                  <c:v>26874686.250999998</c:v>
                </c:pt>
                <c:pt idx="696">
                  <c:v>26785861.704</c:v>
                </c:pt>
                <c:pt idx="697">
                  <c:v>27156854.744999997</c:v>
                </c:pt>
                <c:pt idx="698">
                  <c:v>27271323.610999998</c:v>
                </c:pt>
                <c:pt idx="699">
                  <c:v>27252554.535</c:v>
                </c:pt>
                <c:pt idx="700">
                  <c:v>27365809.326000001</c:v>
                </c:pt>
                <c:pt idx="701">
                  <c:v>27525429.536000002</c:v>
                </c:pt>
                <c:pt idx="702">
                  <c:v>27702532.748</c:v>
                </c:pt>
                <c:pt idx="703">
                  <c:v>27873457.484999999</c:v>
                </c:pt>
                <c:pt idx="704">
                  <c:v>27909228.072000001</c:v>
                </c:pt>
                <c:pt idx="705">
                  <c:v>27980228.363999996</c:v>
                </c:pt>
                <c:pt idx="706">
                  <c:v>28098032.235999998</c:v>
                </c:pt>
                <c:pt idx="707">
                  <c:v>28241273.351</c:v>
                </c:pt>
                <c:pt idx="708">
                  <c:v>28397794.799999997</c:v>
                </c:pt>
                <c:pt idx="709">
                  <c:v>28771095.024</c:v>
                </c:pt>
                <c:pt idx="710">
                  <c:v>28959386.327999998</c:v>
                </c:pt>
                <c:pt idx="711">
                  <c:v>28944711.645</c:v>
                </c:pt>
                <c:pt idx="712">
                  <c:v>29112649.055</c:v>
                </c:pt>
                <c:pt idx="713">
                  <c:v>29356938.721000001</c:v>
                </c:pt>
                <c:pt idx="714">
                  <c:v>29459705.976999998</c:v>
                </c:pt>
                <c:pt idx="715">
                  <c:v>29679599.068</c:v>
                </c:pt>
                <c:pt idx="716">
                  <c:v>29864889.397</c:v>
                </c:pt>
                <c:pt idx="717">
                  <c:v>29896959.560000002</c:v>
                </c:pt>
                <c:pt idx="718">
                  <c:v>30070535.25</c:v>
                </c:pt>
                <c:pt idx="719">
                  <c:v>30534328.228999998</c:v>
                </c:pt>
                <c:pt idx="720">
                  <c:v>30428464.987999998</c:v>
                </c:pt>
                <c:pt idx="721">
                  <c:v>30390847.847999997</c:v>
                </c:pt>
                <c:pt idx="722">
                  <c:v>30800612.07</c:v>
                </c:pt>
                <c:pt idx="723">
                  <c:v>30715309.631999999</c:v>
                </c:pt>
                <c:pt idx="724">
                  <c:v>30785321.031999998</c:v>
                </c:pt>
                <c:pt idx="725">
                  <c:v>31320191.02</c:v>
                </c:pt>
                <c:pt idx="726">
                  <c:v>31271402.057999998</c:v>
                </c:pt>
                <c:pt idx="727">
                  <c:v>31547132.418000001</c:v>
                </c:pt>
                <c:pt idx="728">
                  <c:v>31697271.311999999</c:v>
                </c:pt>
                <c:pt idx="729">
                  <c:v>31804560.112</c:v>
                </c:pt>
                <c:pt idx="730">
                  <c:v>31895259.649999999</c:v>
                </c:pt>
                <c:pt idx="731">
                  <c:v>32166509.5</c:v>
                </c:pt>
                <c:pt idx="732">
                  <c:v>32424666.620999999</c:v>
                </c:pt>
                <c:pt idx="733">
                  <c:v>32290967.283999998</c:v>
                </c:pt>
                <c:pt idx="734">
                  <c:v>32486735.344000001</c:v>
                </c:pt>
                <c:pt idx="735">
                  <c:v>32369145.355999999</c:v>
                </c:pt>
                <c:pt idx="736">
                  <c:v>32894858.136</c:v>
                </c:pt>
                <c:pt idx="737">
                  <c:v>32850640.576000001</c:v>
                </c:pt>
                <c:pt idx="738">
                  <c:v>33383233.02</c:v>
                </c:pt>
                <c:pt idx="739">
                  <c:v>33108445.619999997</c:v>
                </c:pt>
                <c:pt idx="740">
                  <c:v>33699548.609999999</c:v>
                </c:pt>
                <c:pt idx="741">
                  <c:v>33512962.211999997</c:v>
                </c:pt>
                <c:pt idx="742">
                  <c:v>33759229.950000003</c:v>
                </c:pt>
                <c:pt idx="743">
                  <c:v>34179837.780000001</c:v>
                </c:pt>
                <c:pt idx="744">
                  <c:v>34077846.498000003</c:v>
                </c:pt>
                <c:pt idx="745">
                  <c:v>34469263.638000004</c:v>
                </c:pt>
                <c:pt idx="746">
                  <c:v>34327161.372000001</c:v>
                </c:pt>
                <c:pt idx="747">
                  <c:v>34800936.844999999</c:v>
                </c:pt>
                <c:pt idx="748">
                  <c:v>34706861.982000001</c:v>
                </c:pt>
                <c:pt idx="749">
                  <c:v>35022959.280000001</c:v>
                </c:pt>
                <c:pt idx="750">
                  <c:v>35258763.833999999</c:v>
                </c:pt>
                <c:pt idx="751">
                  <c:v>35467337.012000002</c:v>
                </c:pt>
                <c:pt idx="752">
                  <c:v>35737068.310999997</c:v>
                </c:pt>
                <c:pt idx="753">
                  <c:v>35574019.013999999</c:v>
                </c:pt>
                <c:pt idx="754">
                  <c:v>35665727.769999996</c:v>
                </c:pt>
                <c:pt idx="755">
                  <c:v>36459605.321999997</c:v>
                </c:pt>
                <c:pt idx="756">
                  <c:v>36010546.920000002</c:v>
                </c:pt>
                <c:pt idx="757">
                  <c:v>36447222.357000001</c:v>
                </c:pt>
                <c:pt idx="758">
                  <c:v>36644001.372000001</c:v>
                </c:pt>
                <c:pt idx="759">
                  <c:v>36885333.420999996</c:v>
                </c:pt>
                <c:pt idx="760">
                  <c:v>36823475.456</c:v>
                </c:pt>
                <c:pt idx="761">
                  <c:v>37445073.939000003</c:v>
                </c:pt>
                <c:pt idx="762">
                  <c:v>37414505.141999997</c:v>
                </c:pt>
                <c:pt idx="763">
                  <c:v>37607858.210000001</c:v>
                </c:pt>
                <c:pt idx="764">
                  <c:v>37714615.861000001</c:v>
                </c:pt>
                <c:pt idx="765">
                  <c:v>37654410.960000001</c:v>
                </c:pt>
                <c:pt idx="766">
                  <c:v>38259161.952</c:v>
                </c:pt>
                <c:pt idx="767">
                  <c:v>38247453.986000001</c:v>
                </c:pt>
                <c:pt idx="768">
                  <c:v>38395588.980000004</c:v>
                </c:pt>
                <c:pt idx="769">
                  <c:v>38518070.934</c:v>
                </c:pt>
                <c:pt idx="770">
                  <c:v>39058093.892999999</c:v>
                </c:pt>
                <c:pt idx="771">
                  <c:v>39060371.174999997</c:v>
                </c:pt>
                <c:pt idx="772">
                  <c:v>39343322.546999998</c:v>
                </c:pt>
                <c:pt idx="773">
                  <c:v>39421589.335000001</c:v>
                </c:pt>
                <c:pt idx="774">
                  <c:v>39592314.789999999</c:v>
                </c:pt>
                <c:pt idx="775">
                  <c:v>40135561.664000005</c:v>
                </c:pt>
                <c:pt idx="776">
                  <c:v>40262068.735999994</c:v>
                </c:pt>
                <c:pt idx="777">
                  <c:v>40378498.467999995</c:v>
                </c:pt>
                <c:pt idx="778">
                  <c:v>40639622.615999997</c:v>
                </c:pt>
                <c:pt idx="779">
                  <c:v>40754351.708000004</c:v>
                </c:pt>
                <c:pt idx="780">
                  <c:v>40898809.799999997</c:v>
                </c:pt>
                <c:pt idx="781">
                  <c:v>40902251.346000001</c:v>
                </c:pt>
                <c:pt idx="782">
                  <c:v>41397879.653999999</c:v>
                </c:pt>
                <c:pt idx="783">
                  <c:v>41633201.232000001</c:v>
                </c:pt>
                <c:pt idx="784">
                  <c:v>41913102.042000003</c:v>
                </c:pt>
                <c:pt idx="785">
                  <c:v>41866945.614</c:v>
                </c:pt>
                <c:pt idx="786">
                  <c:v>41953303.931999996</c:v>
                </c:pt>
                <c:pt idx="787">
                  <c:v>42087817.460000001</c:v>
                </c:pt>
                <c:pt idx="788">
                  <c:v>42554877.352000006</c:v>
                </c:pt>
                <c:pt idx="789">
                  <c:v>42825285.005000003</c:v>
                </c:pt>
                <c:pt idx="790">
                  <c:v>42856854.502999999</c:v>
                </c:pt>
                <c:pt idx="791">
                  <c:v>43018358.513999999</c:v>
                </c:pt>
                <c:pt idx="792">
                  <c:v>43508810.123999998</c:v>
                </c:pt>
                <c:pt idx="793">
                  <c:v>43078436.730000004</c:v>
                </c:pt>
                <c:pt idx="794">
                  <c:v>43835544.221999995</c:v>
                </c:pt>
                <c:pt idx="795">
                  <c:v>43950787.938000001</c:v>
                </c:pt>
                <c:pt idx="796">
                  <c:v>44097872.039999999</c:v>
                </c:pt>
                <c:pt idx="797">
                  <c:v>44565077.838</c:v>
                </c:pt>
                <c:pt idx="798">
                  <c:v>44360251.391999997</c:v>
                </c:pt>
                <c:pt idx="799">
                  <c:v>44605288.541999996</c:v>
                </c:pt>
                <c:pt idx="800">
                  <c:v>44744250.230000004</c:v>
                </c:pt>
                <c:pt idx="801">
                  <c:v>44867090.556000002</c:v>
                </c:pt>
                <c:pt idx="802">
                  <c:v>45650404</c:v>
                </c:pt>
                <c:pt idx="803">
                  <c:v>45228792.648000002</c:v>
                </c:pt>
                <c:pt idx="804">
                  <c:v>45709269.105000004</c:v>
                </c:pt>
                <c:pt idx="805">
                  <c:v>46179654.386</c:v>
                </c:pt>
                <c:pt idx="806">
                  <c:v>46198285.965000004</c:v>
                </c:pt>
                <c:pt idx="807">
                  <c:v>46676144.736000001</c:v>
                </c:pt>
                <c:pt idx="808">
                  <c:v>46988658.092</c:v>
                </c:pt>
                <c:pt idx="809">
                  <c:v>46958750.995999999</c:v>
                </c:pt>
                <c:pt idx="810">
                  <c:v>47128690.926000006</c:v>
                </c:pt>
                <c:pt idx="811">
                  <c:v>47682652.835999995</c:v>
                </c:pt>
                <c:pt idx="812">
                  <c:v>48058238.718000002</c:v>
                </c:pt>
                <c:pt idx="813">
                  <c:v>47906901.899999999</c:v>
                </c:pt>
                <c:pt idx="814">
                  <c:v>48057421.702</c:v>
                </c:pt>
                <c:pt idx="815">
                  <c:v>48640884.072999999</c:v>
                </c:pt>
                <c:pt idx="816">
                  <c:v>48979826.306999996</c:v>
                </c:pt>
                <c:pt idx="817">
                  <c:v>49213162.620999999</c:v>
                </c:pt>
                <c:pt idx="818">
                  <c:v>49717726.112999998</c:v>
                </c:pt>
                <c:pt idx="819">
                  <c:v>49447695.527999997</c:v>
                </c:pt>
                <c:pt idx="820">
                  <c:v>49699225.193999998</c:v>
                </c:pt>
                <c:pt idx="821">
                  <c:v>50043278.850000001</c:v>
                </c:pt>
                <c:pt idx="822">
                  <c:v>50067210.153999999</c:v>
                </c:pt>
                <c:pt idx="823">
                  <c:v>50240553.824000001</c:v>
                </c:pt>
                <c:pt idx="824">
                  <c:v>50772987.719999999</c:v>
                </c:pt>
                <c:pt idx="825">
                  <c:v>50341214.718000002</c:v>
                </c:pt>
                <c:pt idx="826">
                  <c:v>51385409.063999996</c:v>
                </c:pt>
                <c:pt idx="827">
                  <c:v>51339049.514999993</c:v>
                </c:pt>
                <c:pt idx="828">
                  <c:v>51182075.087000005</c:v>
                </c:pt>
                <c:pt idx="829">
                  <c:v>51501556.127999999</c:v>
                </c:pt>
                <c:pt idx="830">
                  <c:v>51934200.620000005</c:v>
                </c:pt>
                <c:pt idx="831">
                  <c:v>52258991.800000004</c:v>
                </c:pt>
                <c:pt idx="832">
                  <c:v>52461822.515000001</c:v>
                </c:pt>
                <c:pt idx="833">
                  <c:v>53052396.671999998</c:v>
                </c:pt>
                <c:pt idx="834">
                  <c:v>52795791.152999997</c:v>
                </c:pt>
                <c:pt idx="835">
                  <c:v>53497177.539999999</c:v>
                </c:pt>
                <c:pt idx="836">
                  <c:v>53711199.230000004</c:v>
                </c:pt>
                <c:pt idx="837">
                  <c:v>54358826.241999999</c:v>
                </c:pt>
                <c:pt idx="838">
                  <c:v>54332637.247999996</c:v>
                </c:pt>
                <c:pt idx="839">
                  <c:v>55156552.307999998</c:v>
                </c:pt>
                <c:pt idx="840">
                  <c:v>54901033.758999996</c:v>
                </c:pt>
                <c:pt idx="841">
                  <c:v>55119481.232000001</c:v>
                </c:pt>
                <c:pt idx="842">
                  <c:v>55159106.710000001</c:v>
                </c:pt>
                <c:pt idx="843">
                  <c:v>55849398.928000003</c:v>
                </c:pt>
                <c:pt idx="844">
                  <c:v>55714872.475000001</c:v>
                </c:pt>
                <c:pt idx="845">
                  <c:v>56355197.759999998</c:v>
                </c:pt>
                <c:pt idx="846">
                  <c:v>56368666.942000002</c:v>
                </c:pt>
                <c:pt idx="847">
                  <c:v>56961439.620000005</c:v>
                </c:pt>
                <c:pt idx="848">
                  <c:v>57070204.140000001</c:v>
                </c:pt>
                <c:pt idx="849">
                  <c:v>57421335.752000004</c:v>
                </c:pt>
                <c:pt idx="850">
                  <c:v>57355237.223999999</c:v>
                </c:pt>
                <c:pt idx="851">
                  <c:v>57833353.970000006</c:v>
                </c:pt>
                <c:pt idx="852">
                  <c:v>57731066.364</c:v>
                </c:pt>
                <c:pt idx="853">
                  <c:v>58011053.329999998</c:v>
                </c:pt>
                <c:pt idx="854">
                  <c:v>58485966.750000007</c:v>
                </c:pt>
                <c:pt idx="855">
                  <c:v>58987027.218999997</c:v>
                </c:pt>
                <c:pt idx="856">
                  <c:v>59174193.469999999</c:v>
                </c:pt>
                <c:pt idx="857">
                  <c:v>59831737.440000005</c:v>
                </c:pt>
                <c:pt idx="858">
                  <c:v>59582254.060999997</c:v>
                </c:pt>
                <c:pt idx="859">
                  <c:v>60310800.283999994</c:v>
                </c:pt>
                <c:pt idx="860">
                  <c:v>60226352.486999996</c:v>
                </c:pt>
                <c:pt idx="861">
                  <c:v>60497565.719999999</c:v>
                </c:pt>
                <c:pt idx="862">
                  <c:v>61007436.126999997</c:v>
                </c:pt>
                <c:pt idx="863">
                  <c:v>61804395.000000007</c:v>
                </c:pt>
                <c:pt idx="864">
                  <c:v>61873540.960000001</c:v>
                </c:pt>
                <c:pt idx="865">
                  <c:v>62537721.751999997</c:v>
                </c:pt>
                <c:pt idx="866">
                  <c:v>62408007.099999994</c:v>
                </c:pt>
                <c:pt idx="867">
                  <c:v>62790341.800000004</c:v>
                </c:pt>
                <c:pt idx="868">
                  <c:v>63347800.755999997</c:v>
                </c:pt>
                <c:pt idx="869">
                  <c:v>62859982.365000002</c:v>
                </c:pt>
                <c:pt idx="870">
                  <c:v>63415256.219999999</c:v>
                </c:pt>
                <c:pt idx="871">
                  <c:v>63403151.555</c:v>
                </c:pt>
                <c:pt idx="872">
                  <c:v>63093628.215000004</c:v>
                </c:pt>
                <c:pt idx="873">
                  <c:v>64001912.587000005</c:v>
                </c:pt>
                <c:pt idx="874">
                  <c:v>63872268.924999997</c:v>
                </c:pt>
                <c:pt idx="875">
                  <c:v>64378126.211999997</c:v>
                </c:pt>
                <c:pt idx="876">
                  <c:v>65611740.350000001</c:v>
                </c:pt>
                <c:pt idx="877">
                  <c:v>65598082.813999996</c:v>
                </c:pt>
                <c:pt idx="878">
                  <c:v>66071860.074000001</c:v>
                </c:pt>
                <c:pt idx="879">
                  <c:v>67425429.060000002</c:v>
                </c:pt>
                <c:pt idx="880">
                  <c:v>66642747.199999996</c:v>
                </c:pt>
                <c:pt idx="881">
                  <c:v>67690255.859999999</c:v>
                </c:pt>
                <c:pt idx="882">
                  <c:v>67492325.447999999</c:v>
                </c:pt>
                <c:pt idx="883">
                  <c:v>67954800.711999997</c:v>
                </c:pt>
                <c:pt idx="884">
                  <c:v>68542974.923999995</c:v>
                </c:pt>
                <c:pt idx="885">
                  <c:v>67977009.737000003</c:v>
                </c:pt>
                <c:pt idx="886">
                  <c:v>68930832.960000008</c:v>
                </c:pt>
                <c:pt idx="887">
                  <c:v>69367674.696999997</c:v>
                </c:pt>
                <c:pt idx="888">
                  <c:v>68820320.016000003</c:v>
                </c:pt>
                <c:pt idx="889">
                  <c:v>69511734.079999998</c:v>
                </c:pt>
                <c:pt idx="890">
                  <c:v>69868950.339999989</c:v>
                </c:pt>
                <c:pt idx="891">
                  <c:v>70146486.450000003</c:v>
                </c:pt>
                <c:pt idx="892">
                  <c:v>70654023.983999997</c:v>
                </c:pt>
                <c:pt idx="893">
                  <c:v>70877381.589000002</c:v>
                </c:pt>
                <c:pt idx="894">
                  <c:v>70770775.715999991</c:v>
                </c:pt>
                <c:pt idx="895">
                  <c:v>71712206.214000002</c:v>
                </c:pt>
                <c:pt idx="896">
                  <c:v>71510937.129000008</c:v>
                </c:pt>
                <c:pt idx="897">
                  <c:v>72385703.178000003</c:v>
                </c:pt>
                <c:pt idx="898">
                  <c:v>72189849.670000002</c:v>
                </c:pt>
                <c:pt idx="899">
                  <c:v>72972830.701999992</c:v>
                </c:pt>
                <c:pt idx="900">
                  <c:v>74068838.118000001</c:v>
                </c:pt>
                <c:pt idx="901">
                  <c:v>73928186.541000009</c:v>
                </c:pt>
                <c:pt idx="902">
                  <c:v>74342679.151999995</c:v>
                </c:pt>
                <c:pt idx="903">
                  <c:v>74878759.828999996</c:v>
                </c:pt>
                <c:pt idx="904">
                  <c:v>75200477.532000005</c:v>
                </c:pt>
                <c:pt idx="905">
                  <c:v>75355383.167999998</c:v>
                </c:pt>
                <c:pt idx="906">
                  <c:v>75310256.08600001</c:v>
                </c:pt>
                <c:pt idx="907">
                  <c:v>75404966.166000009</c:v>
                </c:pt>
                <c:pt idx="908">
                  <c:v>75894808.026000008</c:v>
                </c:pt>
                <c:pt idx="909">
                  <c:v>76333641.189999998</c:v>
                </c:pt>
                <c:pt idx="910">
                  <c:v>77061413.687999994</c:v>
                </c:pt>
                <c:pt idx="911">
                  <c:v>77294856.638999999</c:v>
                </c:pt>
                <c:pt idx="912">
                  <c:v>78223455.648000002</c:v>
                </c:pt>
                <c:pt idx="913">
                  <c:v>77854885.430999994</c:v>
                </c:pt>
                <c:pt idx="914">
                  <c:v>79486177.650000006</c:v>
                </c:pt>
                <c:pt idx="915">
                  <c:v>79025745.096000001</c:v>
                </c:pt>
                <c:pt idx="916">
                  <c:v>80014316.700000003</c:v>
                </c:pt>
                <c:pt idx="917">
                  <c:v>79994821.997999996</c:v>
                </c:pt>
                <c:pt idx="918">
                  <c:v>80339336.109999999</c:v>
                </c:pt>
                <c:pt idx="919">
                  <c:v>81079756.488000005</c:v>
                </c:pt>
                <c:pt idx="920">
                  <c:v>80992580.032000005</c:v>
                </c:pt>
                <c:pt idx="921">
                  <c:v>81648997.75999999</c:v>
                </c:pt>
                <c:pt idx="922">
                  <c:v>81538311.767999992</c:v>
                </c:pt>
                <c:pt idx="923">
                  <c:v>82065301.88000001</c:v>
                </c:pt>
                <c:pt idx="924">
                  <c:v>82468973.636999995</c:v>
                </c:pt>
                <c:pt idx="925">
                  <c:v>82469539.519999996</c:v>
                </c:pt>
                <c:pt idx="926">
                  <c:v>83618264.533000007</c:v>
                </c:pt>
                <c:pt idx="927">
                  <c:v>84577482.373999998</c:v>
                </c:pt>
                <c:pt idx="928">
                  <c:v>84685088.784000009</c:v>
                </c:pt>
                <c:pt idx="929">
                  <c:v>84938641.920000002</c:v>
                </c:pt>
                <c:pt idx="930">
                  <c:v>85968309.239999995</c:v>
                </c:pt>
                <c:pt idx="931">
                  <c:v>86681325.522</c:v>
                </c:pt>
                <c:pt idx="932">
                  <c:v>86222401.620000005</c:v>
                </c:pt>
                <c:pt idx="933">
                  <c:v>86068620.260000005</c:v>
                </c:pt>
                <c:pt idx="934">
                  <c:v>86838221.268999994</c:v>
                </c:pt>
                <c:pt idx="935">
                  <c:v>87177267.688000008</c:v>
                </c:pt>
                <c:pt idx="936">
                  <c:v>87094427.174999997</c:v>
                </c:pt>
                <c:pt idx="937">
                  <c:v>86857904.628000006</c:v>
                </c:pt>
                <c:pt idx="938">
                  <c:v>88079877.852000013</c:v>
                </c:pt>
                <c:pt idx="939">
                  <c:v>87767707.811000004</c:v>
                </c:pt>
                <c:pt idx="940">
                  <c:v>89172001.109999999</c:v>
                </c:pt>
                <c:pt idx="941">
                  <c:v>90055162.044</c:v>
                </c:pt>
                <c:pt idx="942">
                  <c:v>89953066.35800001</c:v>
                </c:pt>
                <c:pt idx="943">
                  <c:v>89987773.400999993</c:v>
                </c:pt>
                <c:pt idx="944">
                  <c:v>92281577.821999997</c:v>
                </c:pt>
                <c:pt idx="945">
                  <c:v>91410958.629999995</c:v>
                </c:pt>
                <c:pt idx="946">
                  <c:v>91950424</c:v>
                </c:pt>
                <c:pt idx="947">
                  <c:v>92968439.376000002</c:v>
                </c:pt>
                <c:pt idx="948">
                  <c:v>92183228.928000003</c:v>
                </c:pt>
                <c:pt idx="949">
                  <c:v>92831144.463</c:v>
                </c:pt>
                <c:pt idx="950">
                  <c:v>93576494.321999997</c:v>
                </c:pt>
                <c:pt idx="951">
                  <c:v>94068797.835000008</c:v>
                </c:pt>
                <c:pt idx="952">
                  <c:v>95138329.185000002</c:v>
                </c:pt>
                <c:pt idx="953">
                  <c:v>95021323.377000004</c:v>
                </c:pt>
                <c:pt idx="954">
                  <c:v>95192014.607999995</c:v>
                </c:pt>
                <c:pt idx="955">
                  <c:v>97181961.525000006</c:v>
                </c:pt>
                <c:pt idx="956">
                  <c:v>97022031.228</c:v>
                </c:pt>
                <c:pt idx="957">
                  <c:v>97942406.973000005</c:v>
                </c:pt>
                <c:pt idx="958">
                  <c:v>97596312.212000012</c:v>
                </c:pt>
                <c:pt idx="959">
                  <c:v>97533819.693000004</c:v>
                </c:pt>
                <c:pt idx="960">
                  <c:v>98809490.997999996</c:v>
                </c:pt>
                <c:pt idx="961">
                  <c:v>98619854.965000004</c:v>
                </c:pt>
                <c:pt idx="962">
                  <c:v>98331812.530000001</c:v>
                </c:pt>
                <c:pt idx="963">
                  <c:v>98700339.931999996</c:v>
                </c:pt>
                <c:pt idx="964">
                  <c:v>98913037.96800001</c:v>
                </c:pt>
                <c:pt idx="965">
                  <c:v>100392342.125</c:v>
                </c:pt>
                <c:pt idx="966">
                  <c:v>100418349.90300001</c:v>
                </c:pt>
                <c:pt idx="967">
                  <c:v>101778468.08999999</c:v>
                </c:pt>
                <c:pt idx="968">
                  <c:v>102283061.352</c:v>
                </c:pt>
                <c:pt idx="969">
                  <c:v>102739585.92299999</c:v>
                </c:pt>
                <c:pt idx="970">
                  <c:v>103092357.743</c:v>
                </c:pt>
                <c:pt idx="971">
                  <c:v>104189085.024</c:v>
                </c:pt>
                <c:pt idx="972">
                  <c:v>104139730.11</c:v>
                </c:pt>
                <c:pt idx="973">
                  <c:v>105770170.58</c:v>
                </c:pt>
                <c:pt idx="974">
                  <c:v>105850802.288</c:v>
                </c:pt>
                <c:pt idx="975">
                  <c:v>104700821.20500001</c:v>
                </c:pt>
                <c:pt idx="976">
                  <c:v>106393404.18000001</c:v>
                </c:pt>
                <c:pt idx="977">
                  <c:v>106724024.787</c:v>
                </c:pt>
                <c:pt idx="978">
                  <c:v>106236401.40000001</c:v>
                </c:pt>
                <c:pt idx="979">
                  <c:v>107508141.42799999</c:v>
                </c:pt>
                <c:pt idx="980">
                  <c:v>108233504.258</c:v>
                </c:pt>
                <c:pt idx="981">
                  <c:v>109268549.32700001</c:v>
                </c:pt>
                <c:pt idx="982">
                  <c:v>110141064.984</c:v>
                </c:pt>
                <c:pt idx="983">
                  <c:v>110758751.574</c:v>
                </c:pt>
                <c:pt idx="984">
                  <c:v>109533541.964</c:v>
                </c:pt>
                <c:pt idx="985">
                  <c:v>111512380.67400001</c:v>
                </c:pt>
                <c:pt idx="986">
                  <c:v>110929030.42199999</c:v>
                </c:pt>
                <c:pt idx="987">
                  <c:v>112197022.73999999</c:v>
                </c:pt>
                <c:pt idx="988">
                  <c:v>111993566.73</c:v>
                </c:pt>
                <c:pt idx="989">
                  <c:v>114398934.27600001</c:v>
                </c:pt>
                <c:pt idx="990">
                  <c:v>113404559.65000001</c:v>
                </c:pt>
                <c:pt idx="991">
                  <c:v>115688213.48900001</c:v>
                </c:pt>
                <c:pt idx="992">
                  <c:v>116436425.653</c:v>
                </c:pt>
                <c:pt idx="993">
                  <c:v>116334744.70799999</c:v>
                </c:pt>
                <c:pt idx="994">
                  <c:v>116301964.792</c:v>
                </c:pt>
                <c:pt idx="995">
                  <c:v>116493805.67</c:v>
                </c:pt>
                <c:pt idx="996">
                  <c:v>117695122.16</c:v>
                </c:pt>
                <c:pt idx="997">
                  <c:v>117104724.545</c:v>
                </c:pt>
                <c:pt idx="998">
                  <c:v>120054920.47499999</c:v>
                </c:pt>
                <c:pt idx="999">
                  <c:v>119791500</c:v>
                </c:pt>
                <c:pt idx="1000">
                  <c:v>120862833.72</c:v>
                </c:pt>
                <c:pt idx="1001">
                  <c:v>122038645.068</c:v>
                </c:pt>
                <c:pt idx="1002">
                  <c:v>121460441.37</c:v>
                </c:pt>
                <c:pt idx="1003">
                  <c:v>121280850.85499999</c:v>
                </c:pt>
                <c:pt idx="1004">
                  <c:v>122364928.722</c:v>
                </c:pt>
                <c:pt idx="1005">
                  <c:v>122088501.208</c:v>
                </c:pt>
                <c:pt idx="1006">
                  <c:v>124937341.96799999</c:v>
                </c:pt>
                <c:pt idx="1007">
                  <c:v>125581198.40000001</c:v>
                </c:pt>
                <c:pt idx="1008">
                  <c:v>126839482</c:v>
                </c:pt>
                <c:pt idx="1009">
                  <c:v>126583701.912</c:v>
                </c:pt>
                <c:pt idx="1010">
                  <c:v>126907180.191</c:v>
                </c:pt>
                <c:pt idx="1011">
                  <c:v>125728748.88600001</c:v>
                </c:pt>
                <c:pt idx="1012">
                  <c:v>125882009.32800001</c:v>
                </c:pt>
                <c:pt idx="1013">
                  <c:v>126949466.976</c:v>
                </c:pt>
                <c:pt idx="1014">
                  <c:v>127872475.12599999</c:v>
                </c:pt>
                <c:pt idx="1015">
                  <c:v>127460567.16900001</c:v>
                </c:pt>
                <c:pt idx="1016">
                  <c:v>128373027.189</c:v>
                </c:pt>
                <c:pt idx="1017">
                  <c:v>129690302.86499999</c:v>
                </c:pt>
                <c:pt idx="1018">
                  <c:v>132224554.14999999</c:v>
                </c:pt>
                <c:pt idx="1019">
                  <c:v>131531098.94</c:v>
                </c:pt>
                <c:pt idx="1020">
                  <c:v>131267274.715</c:v>
                </c:pt>
                <c:pt idx="1021">
                  <c:v>132508530.91700001</c:v>
                </c:pt>
                <c:pt idx="1022">
                  <c:v>134684594.176</c:v>
                </c:pt>
                <c:pt idx="1023">
                  <c:v>133665587.42999999</c:v>
                </c:pt>
                <c:pt idx="1024">
                  <c:v>135033404.56199998</c:v>
                </c:pt>
                <c:pt idx="1025">
                  <c:v>134228464.34199998</c:v>
                </c:pt>
                <c:pt idx="1026">
                  <c:v>134998294.56999999</c:v>
                </c:pt>
                <c:pt idx="1027">
                  <c:v>135474981.19999999</c:v>
                </c:pt>
                <c:pt idx="1028">
                  <c:v>137882814.88499999</c:v>
                </c:pt>
                <c:pt idx="1029">
                  <c:v>138110111.47999999</c:v>
                </c:pt>
                <c:pt idx="1030">
                  <c:v>138472398.11200002</c:v>
                </c:pt>
                <c:pt idx="1031">
                  <c:v>138547537.72999999</c:v>
                </c:pt>
                <c:pt idx="1032">
                  <c:v>139922621.76000002</c:v>
                </c:pt>
                <c:pt idx="1033">
                  <c:v>139854979.17300001</c:v>
                </c:pt>
                <c:pt idx="1034">
                  <c:v>140504270.998</c:v>
                </c:pt>
                <c:pt idx="1035">
                  <c:v>140121284.028</c:v>
                </c:pt>
                <c:pt idx="1036">
                  <c:v>142731290.05200002</c:v>
                </c:pt>
                <c:pt idx="1037">
                  <c:v>142468976.06400001</c:v>
                </c:pt>
                <c:pt idx="1038">
                  <c:v>143854764.53800002</c:v>
                </c:pt>
                <c:pt idx="1039">
                  <c:v>144812879.80199999</c:v>
                </c:pt>
                <c:pt idx="1040">
                  <c:v>146063301.79999998</c:v>
                </c:pt>
                <c:pt idx="1041">
                  <c:v>146140036.42400002</c:v>
                </c:pt>
                <c:pt idx="1042">
                  <c:v>145504072.06400001</c:v>
                </c:pt>
                <c:pt idx="1043">
                  <c:v>146902752.82999998</c:v>
                </c:pt>
                <c:pt idx="1044">
                  <c:v>147645422.81999999</c:v>
                </c:pt>
                <c:pt idx="1045">
                  <c:v>149205653.80500001</c:v>
                </c:pt>
                <c:pt idx="1046">
                  <c:v>149497727.93599999</c:v>
                </c:pt>
                <c:pt idx="1047">
                  <c:v>150822985.71199998</c:v>
                </c:pt>
                <c:pt idx="1048">
                  <c:v>152369907.78100002</c:v>
                </c:pt>
                <c:pt idx="1049">
                  <c:v>150970594.905</c:v>
                </c:pt>
                <c:pt idx="1050">
                  <c:v>152326841.472</c:v>
                </c:pt>
                <c:pt idx="1051">
                  <c:v>152751305.81800002</c:v>
                </c:pt>
                <c:pt idx="1052">
                  <c:v>152092537.55199999</c:v>
                </c:pt>
                <c:pt idx="1053">
                  <c:v>154659146.11300001</c:v>
                </c:pt>
                <c:pt idx="1054">
                  <c:v>154868758.27500001</c:v>
                </c:pt>
                <c:pt idx="1055">
                  <c:v>156719951.05599999</c:v>
                </c:pt>
                <c:pt idx="1056">
                  <c:v>156194375.39199999</c:v>
                </c:pt>
                <c:pt idx="1057">
                  <c:v>157406567.60999998</c:v>
                </c:pt>
                <c:pt idx="1058">
                  <c:v>157367560.02599999</c:v>
                </c:pt>
                <c:pt idx="1059">
                  <c:v>158400904.00400001</c:v>
                </c:pt>
                <c:pt idx="1060">
                  <c:v>159455510.662</c:v>
                </c:pt>
                <c:pt idx="1061">
                  <c:v>161206341.995</c:v>
                </c:pt>
                <c:pt idx="1062">
                  <c:v>162031876.55200002</c:v>
                </c:pt>
                <c:pt idx="1063">
                  <c:v>160868389.854</c:v>
                </c:pt>
                <c:pt idx="1064">
                  <c:v>162057875.42000002</c:v>
                </c:pt>
                <c:pt idx="1065">
                  <c:v>161912525.94</c:v>
                </c:pt>
                <c:pt idx="1066">
                  <c:v>164220428.65200001</c:v>
                </c:pt>
                <c:pt idx="1067">
                  <c:v>165946880.94</c:v>
                </c:pt>
                <c:pt idx="1068">
                  <c:v>167732869.785</c:v>
                </c:pt>
                <c:pt idx="1069">
                  <c:v>170113270.44799998</c:v>
                </c:pt>
                <c:pt idx="1070">
                  <c:v>167245070.40000001</c:v>
                </c:pt>
                <c:pt idx="1071">
                  <c:v>167711607.875</c:v>
                </c:pt>
                <c:pt idx="1072">
                  <c:v>169055326.56</c:v>
                </c:pt>
                <c:pt idx="1073">
                  <c:v>169605330.15000001</c:v>
                </c:pt>
                <c:pt idx="1074">
                  <c:v>169275179.884</c:v>
                </c:pt>
                <c:pt idx="1075">
                  <c:v>171824227.00799999</c:v>
                </c:pt>
                <c:pt idx="1076">
                  <c:v>173326821.37600002</c:v>
                </c:pt>
                <c:pt idx="1077">
                  <c:v>171914296.56799999</c:v>
                </c:pt>
                <c:pt idx="1078">
                  <c:v>173261242.38</c:v>
                </c:pt>
                <c:pt idx="1079">
                  <c:v>174173109.89399999</c:v>
                </c:pt>
                <c:pt idx="1080">
                  <c:v>175987165.02399999</c:v>
                </c:pt>
                <c:pt idx="1081">
                  <c:v>179254506.74599999</c:v>
                </c:pt>
                <c:pt idx="1082">
                  <c:v>179008418.70100001</c:v>
                </c:pt>
                <c:pt idx="1083">
                  <c:v>178958489.31</c:v>
                </c:pt>
                <c:pt idx="1084">
                  <c:v>178733116.06200001</c:v>
                </c:pt>
                <c:pt idx="1085">
                  <c:v>178110145.09600002</c:v>
                </c:pt>
                <c:pt idx="1086">
                  <c:v>178344531.05599999</c:v>
                </c:pt>
                <c:pt idx="1087">
                  <c:v>180929580.208</c:v>
                </c:pt>
                <c:pt idx="1088">
                  <c:v>182384659.875</c:v>
                </c:pt>
                <c:pt idx="1089">
                  <c:v>185832869.139</c:v>
                </c:pt>
                <c:pt idx="1090">
                  <c:v>184750631.604</c:v>
                </c:pt>
                <c:pt idx="1091">
                  <c:v>183798095.32099998</c:v>
                </c:pt>
                <c:pt idx="1092">
                  <c:v>186589914.41999999</c:v>
                </c:pt>
                <c:pt idx="1093">
                  <c:v>188625542.72800002</c:v>
                </c:pt>
                <c:pt idx="1094">
                  <c:v>188802095.50800002</c:v>
                </c:pt>
                <c:pt idx="1095">
                  <c:v>190273644.57600001</c:v>
                </c:pt>
                <c:pt idx="1096">
                  <c:v>189231033.315</c:v>
                </c:pt>
                <c:pt idx="1097">
                  <c:v>191363936.44500002</c:v>
                </c:pt>
                <c:pt idx="1098">
                  <c:v>190695508.20000002</c:v>
                </c:pt>
                <c:pt idx="1099">
                  <c:v>195520334.17200002</c:v>
                </c:pt>
                <c:pt idx="1100">
                  <c:v>194665080.41100001</c:v>
                </c:pt>
                <c:pt idx="1101">
                  <c:v>198900656.47600001</c:v>
                </c:pt>
                <c:pt idx="1102">
                  <c:v>195490769.544</c:v>
                </c:pt>
                <c:pt idx="1103">
                  <c:v>195574076.368</c:v>
                </c:pt>
                <c:pt idx="1104">
                  <c:v>197339138.04000002</c:v>
                </c:pt>
                <c:pt idx="1105">
                  <c:v>202143504.77200001</c:v>
                </c:pt>
                <c:pt idx="1106">
                  <c:v>203243987.96799999</c:v>
                </c:pt>
                <c:pt idx="1107">
                  <c:v>199809473.84099999</c:v>
                </c:pt>
                <c:pt idx="1108">
                  <c:v>203495709.296</c:v>
                </c:pt>
                <c:pt idx="1109">
                  <c:v>204262371.59999999</c:v>
                </c:pt>
                <c:pt idx="1110">
                  <c:v>205641320.40900001</c:v>
                </c:pt>
                <c:pt idx="1111">
                  <c:v>208603250.32099998</c:v>
                </c:pt>
                <c:pt idx="1112">
                  <c:v>206383544.41600001</c:v>
                </c:pt>
                <c:pt idx="1113">
                  <c:v>206615521.28</c:v>
                </c:pt>
                <c:pt idx="1114">
                  <c:v>209361634.95199999</c:v>
                </c:pt>
                <c:pt idx="1115">
                  <c:v>211961368.08000001</c:v>
                </c:pt>
                <c:pt idx="1116">
                  <c:v>213859038.02400002</c:v>
                </c:pt>
                <c:pt idx="1117">
                  <c:v>212344302.52199998</c:v>
                </c:pt>
                <c:pt idx="1118">
                  <c:v>211793796.24000001</c:v>
                </c:pt>
                <c:pt idx="1119">
                  <c:v>212358432.04100001</c:v>
                </c:pt>
                <c:pt idx="1120">
                  <c:v>216709354.521</c:v>
                </c:pt>
                <c:pt idx="1121">
                  <c:v>218410189.65900001</c:v>
                </c:pt>
                <c:pt idx="1122">
                  <c:v>217821248.95499998</c:v>
                </c:pt>
                <c:pt idx="1123">
                  <c:v>217913745.06</c:v>
                </c:pt>
                <c:pt idx="1124">
                  <c:v>219801328.70199999</c:v>
                </c:pt>
                <c:pt idx="1125">
                  <c:v>218057721.78</c:v>
                </c:pt>
                <c:pt idx="1126">
                  <c:v>218794942.366</c:v>
                </c:pt>
                <c:pt idx="1127">
                  <c:v>221626928.00800002</c:v>
                </c:pt>
                <c:pt idx="1128">
                  <c:v>220886267.84999999</c:v>
                </c:pt>
                <c:pt idx="1129">
                  <c:v>225796080.11999997</c:v>
                </c:pt>
                <c:pt idx="1130">
                  <c:v>223574952.23800001</c:v>
                </c:pt>
                <c:pt idx="1131">
                  <c:v>224234800.62900001</c:v>
                </c:pt>
                <c:pt idx="1132">
                  <c:v>226151696.02600002</c:v>
                </c:pt>
                <c:pt idx="1133">
                  <c:v>226580367.87099999</c:v>
                </c:pt>
                <c:pt idx="1134">
                  <c:v>227609477.79300001</c:v>
                </c:pt>
                <c:pt idx="1135">
                  <c:v>230392480.454</c:v>
                </c:pt>
                <c:pt idx="1136">
                  <c:v>228649720.94400001</c:v>
                </c:pt>
                <c:pt idx="1137">
                  <c:v>231303717.942</c:v>
                </c:pt>
                <c:pt idx="1138">
                  <c:v>236576995.58399999</c:v>
                </c:pt>
                <c:pt idx="1139">
                  <c:v>234882643.296</c:v>
                </c:pt>
                <c:pt idx="1140">
                  <c:v>236871703.84999999</c:v>
                </c:pt>
                <c:pt idx="1141">
                  <c:v>238019042.366</c:v>
                </c:pt>
                <c:pt idx="1142">
                  <c:v>239245164.43099999</c:v>
                </c:pt>
                <c:pt idx="1143">
                  <c:v>241511066.52499998</c:v>
                </c:pt>
                <c:pt idx="1144">
                  <c:v>238870915.074</c:v>
                </c:pt>
                <c:pt idx="1145">
                  <c:v>241406125.77000001</c:v>
                </c:pt>
                <c:pt idx="1146">
                  <c:v>241631438.20899999</c:v>
                </c:pt>
                <c:pt idx="1147">
                  <c:v>244600156.28</c:v>
                </c:pt>
                <c:pt idx="1148">
                  <c:v>245765847.55800003</c:v>
                </c:pt>
                <c:pt idx="1149">
                  <c:v>244365953.85500002</c:v>
                </c:pt>
                <c:pt idx="1150">
                  <c:v>245445482.03099999</c:v>
                </c:pt>
                <c:pt idx="1151">
                  <c:v>249400358.20199999</c:v>
                </c:pt>
                <c:pt idx="1152">
                  <c:v>250814423.94</c:v>
                </c:pt>
                <c:pt idx="1153">
                  <c:v>250046932.38000003</c:v>
                </c:pt>
                <c:pt idx="1154">
                  <c:v>253030229.514</c:v>
                </c:pt>
                <c:pt idx="1155">
                  <c:v>252389585.61699998</c:v>
                </c:pt>
                <c:pt idx="1156">
                  <c:v>256844359.85600001</c:v>
                </c:pt>
                <c:pt idx="1157">
                  <c:v>255400671.40199998</c:v>
                </c:pt>
                <c:pt idx="1158">
                  <c:v>258594518.88</c:v>
                </c:pt>
                <c:pt idx="1159">
                  <c:v>257614799.59799999</c:v>
                </c:pt>
                <c:pt idx="1160">
                  <c:v>259736138.91299999</c:v>
                </c:pt>
                <c:pt idx="1161">
                  <c:v>262974564.44599998</c:v>
                </c:pt>
                <c:pt idx="1162">
                  <c:v>262355791.16600001</c:v>
                </c:pt>
                <c:pt idx="1163">
                  <c:v>263611990.11600003</c:v>
                </c:pt>
                <c:pt idx="1164">
                  <c:v>263372232.54400003</c:v>
                </c:pt>
                <c:pt idx="1165">
                  <c:v>270035814.47500002</c:v>
                </c:pt>
                <c:pt idx="1166">
                  <c:v>268042964.43700001</c:v>
                </c:pt>
                <c:pt idx="1167">
                  <c:v>269204306.28799999</c:v>
                </c:pt>
                <c:pt idx="1168">
                  <c:v>271316202.02999997</c:v>
                </c:pt>
                <c:pt idx="1169">
                  <c:v>273287000.08600003</c:v>
                </c:pt>
                <c:pt idx="1170">
                  <c:v>272769563.29000002</c:v>
                </c:pt>
                <c:pt idx="1171">
                  <c:v>274112926.36199999</c:v>
                </c:pt>
                <c:pt idx="1172">
                  <c:v>273939436.986</c:v>
                </c:pt>
                <c:pt idx="1173">
                  <c:v>278049449.16000003</c:v>
                </c:pt>
                <c:pt idx="1174">
                  <c:v>279098240.51999998</c:v>
                </c:pt>
                <c:pt idx="1175">
                  <c:v>279303024.06</c:v>
                </c:pt>
                <c:pt idx="1176">
                  <c:v>278672719.27700001</c:v>
                </c:pt>
                <c:pt idx="1177">
                  <c:v>281458783.49400002</c:v>
                </c:pt>
                <c:pt idx="1178">
                  <c:v>281211026.34600002</c:v>
                </c:pt>
                <c:pt idx="1179">
                  <c:v>284332586.33700001</c:v>
                </c:pt>
                <c:pt idx="1180">
                  <c:v>286816844.15600002</c:v>
                </c:pt>
                <c:pt idx="1181">
                  <c:v>286838015.31</c:v>
                </c:pt>
                <c:pt idx="1182">
                  <c:v>287485516.24800003</c:v>
                </c:pt>
                <c:pt idx="1183">
                  <c:v>290223504.14399999</c:v>
                </c:pt>
                <c:pt idx="1184">
                  <c:v>292396964.09399998</c:v>
                </c:pt>
                <c:pt idx="1185">
                  <c:v>294402463.32200003</c:v>
                </c:pt>
                <c:pt idx="1186">
                  <c:v>295122497.91799998</c:v>
                </c:pt>
                <c:pt idx="1187">
                  <c:v>300929210.14199996</c:v>
                </c:pt>
                <c:pt idx="1188">
                  <c:v>298817046.40700001</c:v>
                </c:pt>
                <c:pt idx="1189">
                  <c:v>301530612.62800002</c:v>
                </c:pt>
                <c:pt idx="1190">
                  <c:v>300238844.84800005</c:v>
                </c:pt>
                <c:pt idx="1191">
                  <c:v>300982676.69</c:v>
                </c:pt>
                <c:pt idx="1192">
                  <c:v>305502306.19199997</c:v>
                </c:pt>
                <c:pt idx="1193">
                  <c:v>303236425.53899997</c:v>
                </c:pt>
                <c:pt idx="1194">
                  <c:v>307547832.61499995</c:v>
                </c:pt>
                <c:pt idx="1195">
                  <c:v>309145528.32800001</c:v>
                </c:pt>
                <c:pt idx="1196">
                  <c:v>306587952.12400001</c:v>
                </c:pt>
                <c:pt idx="1197">
                  <c:v>311265123.12299997</c:v>
                </c:pt>
                <c:pt idx="1198">
                  <c:v>312593268.71500003</c:v>
                </c:pt>
                <c:pt idx="1199">
                  <c:v>312970196.07800001</c:v>
                </c:pt>
                <c:pt idx="1200">
                  <c:v>315605887.90799999</c:v>
                </c:pt>
                <c:pt idx="1201">
                  <c:v>318399721.12</c:v>
                </c:pt>
                <c:pt idx="1202">
                  <c:v>314327449.42500001</c:v>
                </c:pt>
                <c:pt idx="1203">
                  <c:v>318834908.58599997</c:v>
                </c:pt>
                <c:pt idx="1204">
                  <c:v>326193101.45999998</c:v>
                </c:pt>
                <c:pt idx="1205">
                  <c:v>321654759.40000004</c:v>
                </c:pt>
                <c:pt idx="1206">
                  <c:v>323765951.17199999</c:v>
                </c:pt>
                <c:pt idx="1207">
                  <c:v>326516178.63600004</c:v>
                </c:pt>
                <c:pt idx="1208">
                  <c:v>325934493.375</c:v>
                </c:pt>
                <c:pt idx="1209">
                  <c:v>329685838.37699997</c:v>
                </c:pt>
                <c:pt idx="1210">
                  <c:v>327935204.66299999</c:v>
                </c:pt>
                <c:pt idx="1211">
                  <c:v>333995554.60600001</c:v>
                </c:pt>
                <c:pt idx="1212">
                  <c:v>333009724.31999999</c:v>
                </c:pt>
                <c:pt idx="1213">
                  <c:v>336068979.50300002</c:v>
                </c:pt>
                <c:pt idx="1214">
                  <c:v>340948560.39599997</c:v>
                </c:pt>
                <c:pt idx="1215">
                  <c:v>335988137</c:v>
                </c:pt>
                <c:pt idx="1216">
                  <c:v>340433611.32300001</c:v>
                </c:pt>
                <c:pt idx="1217">
                  <c:v>343508874.15000004</c:v>
                </c:pt>
                <c:pt idx="1218">
                  <c:v>344787394.315</c:v>
                </c:pt>
                <c:pt idx="1219">
                  <c:v>346158316.64100003</c:v>
                </c:pt>
                <c:pt idx="1220">
                  <c:v>350670857.70200002</c:v>
                </c:pt>
                <c:pt idx="1221">
                  <c:v>352107458.98799998</c:v>
                </c:pt>
                <c:pt idx="1222">
                  <c:v>349908725.39700001</c:v>
                </c:pt>
                <c:pt idx="1223">
                  <c:v>352637924.28799999</c:v>
                </c:pt>
                <c:pt idx="1224">
                  <c:v>350557557.07499999</c:v>
                </c:pt>
                <c:pt idx="1225">
                  <c:v>354629232.67199999</c:v>
                </c:pt>
                <c:pt idx="1226">
                  <c:v>354862198.17299998</c:v>
                </c:pt>
                <c:pt idx="1227">
                  <c:v>360374575.824</c:v>
                </c:pt>
                <c:pt idx="1228">
                  <c:v>358029875.04000002</c:v>
                </c:pt>
                <c:pt idx="1229">
                  <c:v>362575720.764</c:v>
                </c:pt>
                <c:pt idx="1230">
                  <c:v>365194745.40899998</c:v>
                </c:pt>
                <c:pt idx="1231">
                  <c:v>364453611.72000003</c:v>
                </c:pt>
                <c:pt idx="1232">
                  <c:v>364285106.19099998</c:v>
                </c:pt>
                <c:pt idx="1233">
                  <c:v>369527371.38599998</c:v>
                </c:pt>
                <c:pt idx="1234">
                  <c:v>371211171.40800005</c:v>
                </c:pt>
                <c:pt idx="1235">
                  <c:v>367659454.324</c:v>
                </c:pt>
                <c:pt idx="1236">
                  <c:v>375764564.57200003</c:v>
                </c:pt>
                <c:pt idx="1237">
                  <c:v>373554440.95500004</c:v>
                </c:pt>
                <c:pt idx="1238">
                  <c:v>379743630.07499999</c:v>
                </c:pt>
                <c:pt idx="1239">
                  <c:v>384256991.53799999</c:v>
                </c:pt>
                <c:pt idx="1240">
                  <c:v>380518842.70899999</c:v>
                </c:pt>
                <c:pt idx="1241">
                  <c:v>382082076.07700002</c:v>
                </c:pt>
                <c:pt idx="1242">
                  <c:v>383478628.65600002</c:v>
                </c:pt>
                <c:pt idx="1243">
                  <c:v>385560517.65600002</c:v>
                </c:pt>
                <c:pt idx="1244">
                  <c:v>386368278.29999995</c:v>
                </c:pt>
                <c:pt idx="1245">
                  <c:v>391458186.86699998</c:v>
                </c:pt>
                <c:pt idx="1246">
                  <c:v>392071416.37599999</c:v>
                </c:pt>
                <c:pt idx="1247">
                  <c:v>394247236.15199995</c:v>
                </c:pt>
                <c:pt idx="1248">
                  <c:v>401066766.91000003</c:v>
                </c:pt>
                <c:pt idx="1249">
                  <c:v>395733841.61899996</c:v>
                </c:pt>
                <c:pt idx="1250">
                  <c:v>394919256.01800001</c:v>
                </c:pt>
                <c:pt idx="1251">
                  <c:v>398271674.23200005</c:v>
                </c:pt>
                <c:pt idx="1252">
                  <c:v>403830171.24000001</c:v>
                </c:pt>
                <c:pt idx="1253">
                  <c:v>403784779.167</c:v>
                </c:pt>
                <c:pt idx="1254">
                  <c:v>406910630.07000005</c:v>
                </c:pt>
                <c:pt idx="1255">
                  <c:v>409128813.26199996</c:v>
                </c:pt>
                <c:pt idx="1256">
                  <c:v>416511263.74000001</c:v>
                </c:pt>
                <c:pt idx="1257">
                  <c:v>410861430.71999997</c:v>
                </c:pt>
                <c:pt idx="1258">
                  <c:v>416360831.88499999</c:v>
                </c:pt>
                <c:pt idx="1259">
                  <c:v>421705666.93800002</c:v>
                </c:pt>
                <c:pt idx="1260">
                  <c:v>420841245.46500003</c:v>
                </c:pt>
                <c:pt idx="1261">
                  <c:v>418299534.25599998</c:v>
                </c:pt>
                <c:pt idx="1262">
                  <c:v>423323412.54000002</c:v>
                </c:pt>
                <c:pt idx="1263">
                  <c:v>427253115.52000004</c:v>
                </c:pt>
                <c:pt idx="1264">
                  <c:v>430666133.82999998</c:v>
                </c:pt>
                <c:pt idx="1265">
                  <c:v>423638684.815</c:v>
                </c:pt>
                <c:pt idx="1266">
                  <c:v>426932648.75</c:v>
                </c:pt>
                <c:pt idx="1267">
                  <c:v>430282549.59300005</c:v>
                </c:pt>
                <c:pt idx="1268">
                  <c:v>433855737.986</c:v>
                </c:pt>
                <c:pt idx="1269">
                  <c:v>437264675.85399997</c:v>
                </c:pt>
                <c:pt idx="1270">
                  <c:v>439008907.03800005</c:v>
                </c:pt>
                <c:pt idx="1271">
                  <c:v>443052810.72000003</c:v>
                </c:pt>
                <c:pt idx="1272">
                  <c:v>446740665.704</c:v>
                </c:pt>
                <c:pt idx="1273">
                  <c:v>447259222.34999996</c:v>
                </c:pt>
                <c:pt idx="1274">
                  <c:v>446564771.15500003</c:v>
                </c:pt>
                <c:pt idx="1275">
                  <c:v>451113941.78400004</c:v>
                </c:pt>
                <c:pt idx="1276">
                  <c:v>450356006.60400003</c:v>
                </c:pt>
                <c:pt idx="1277">
                  <c:v>451323687.736</c:v>
                </c:pt>
                <c:pt idx="1278">
                  <c:v>457107709.75800002</c:v>
                </c:pt>
                <c:pt idx="1279">
                  <c:v>462118576.19400001</c:v>
                </c:pt>
                <c:pt idx="1280">
                  <c:v>461192373.68000001</c:v>
                </c:pt>
                <c:pt idx="1281">
                  <c:v>464227824.52399999</c:v>
                </c:pt>
                <c:pt idx="1282">
                  <c:v>464250810.56199998</c:v>
                </c:pt>
                <c:pt idx="1283">
                  <c:v>470144365.236</c:v>
                </c:pt>
                <c:pt idx="1284">
                  <c:v>469646988.76199996</c:v>
                </c:pt>
                <c:pt idx="1285">
                  <c:v>470120377.49600005</c:v>
                </c:pt>
                <c:pt idx="1286">
                  <c:v>476891384.96999997</c:v>
                </c:pt>
                <c:pt idx="1287">
                  <c:v>464747434.84400004</c:v>
                </c:pt>
                <c:pt idx="1288">
                  <c:v>478035103.22399998</c:v>
                </c:pt>
                <c:pt idx="1289">
                  <c:v>480313145.542</c:v>
                </c:pt>
                <c:pt idx="1290">
                  <c:v>482415129.37300003</c:v>
                </c:pt>
                <c:pt idx="1291">
                  <c:v>477287773.64099997</c:v>
                </c:pt>
                <c:pt idx="1292">
                  <c:v>489080338.58999997</c:v>
                </c:pt>
                <c:pt idx="1293">
                  <c:v>489361035.13700002</c:v>
                </c:pt>
                <c:pt idx="1294">
                  <c:v>492990624</c:v>
                </c:pt>
                <c:pt idx="1295">
                  <c:v>491554283.01600003</c:v>
                </c:pt>
                <c:pt idx="1296">
                  <c:v>497911382.33899999</c:v>
                </c:pt>
                <c:pt idx="1297">
                  <c:v>493644166.16300005</c:v>
                </c:pt>
                <c:pt idx="1298">
                  <c:v>496858492.63799995</c:v>
                </c:pt>
                <c:pt idx="1299">
                  <c:v>506003559.83999997</c:v>
                </c:pt>
                <c:pt idx="1300">
                  <c:v>509470359.57999998</c:v>
                </c:pt>
                <c:pt idx="1301">
                  <c:v>505825487.75200003</c:v>
                </c:pt>
                <c:pt idx="1302">
                  <c:v>512393761.134</c:v>
                </c:pt>
                <c:pt idx="1303">
                  <c:v>515993905.52599996</c:v>
                </c:pt>
                <c:pt idx="1304">
                  <c:v>516478533.11999995</c:v>
                </c:pt>
                <c:pt idx="1305">
                  <c:v>515990289.48800004</c:v>
                </c:pt>
                <c:pt idx="1306">
                  <c:v>522254263.18399996</c:v>
                </c:pt>
                <c:pt idx="1307">
                  <c:v>525778905.71600002</c:v>
                </c:pt>
                <c:pt idx="1308">
                  <c:v>524494658.53200006</c:v>
                </c:pt>
                <c:pt idx="1309">
                  <c:v>537916802.85000002</c:v>
                </c:pt>
                <c:pt idx="1310">
                  <c:v>532596069.96299994</c:v>
                </c:pt>
                <c:pt idx="1311">
                  <c:v>537031481.54400003</c:v>
                </c:pt>
                <c:pt idx="1312">
                  <c:v>537027842.04799998</c:v>
                </c:pt>
                <c:pt idx="1313">
                  <c:v>539040749.80599999</c:v>
                </c:pt>
                <c:pt idx="1314">
                  <c:v>540712941.25800002</c:v>
                </c:pt>
                <c:pt idx="1315">
                  <c:v>542186730.54000008</c:v>
                </c:pt>
                <c:pt idx="1316">
                  <c:v>550771997.0999999</c:v>
                </c:pt>
                <c:pt idx="1317">
                  <c:v>550634633.63999999</c:v>
                </c:pt>
                <c:pt idx="1318">
                  <c:v>554823945.60099995</c:v>
                </c:pt>
                <c:pt idx="1319">
                  <c:v>554679657.78399992</c:v>
                </c:pt>
                <c:pt idx="1320">
                  <c:v>557718033.88</c:v>
                </c:pt>
                <c:pt idx="1321">
                  <c:v>564032597.51999998</c:v>
                </c:pt>
                <c:pt idx="1322">
                  <c:v>555836411.63999999</c:v>
                </c:pt>
                <c:pt idx="1323">
                  <c:v>557850043.32200003</c:v>
                </c:pt>
                <c:pt idx="1324">
                  <c:v>558452096.87</c:v>
                </c:pt>
                <c:pt idx="1325">
                  <c:v>563783997.48900008</c:v>
                </c:pt>
                <c:pt idx="1326">
                  <c:v>565067490.96200001</c:v>
                </c:pt>
                <c:pt idx="1327">
                  <c:v>578306099.89600003</c:v>
                </c:pt>
                <c:pt idx="1328">
                  <c:v>571529506.59000003</c:v>
                </c:pt>
                <c:pt idx="1329">
                  <c:v>574558565.49000001</c:v>
                </c:pt>
                <c:pt idx="1330">
                  <c:v>587381078.61000001</c:v>
                </c:pt>
                <c:pt idx="1331">
                  <c:v>584007951.86399996</c:v>
                </c:pt>
                <c:pt idx="1332">
                  <c:v>584983829.94500005</c:v>
                </c:pt>
                <c:pt idx="1333">
                  <c:v>592514529.74600005</c:v>
                </c:pt>
                <c:pt idx="1334">
                  <c:v>597280099.51699996</c:v>
                </c:pt>
                <c:pt idx="1335">
                  <c:v>597216460.2249999</c:v>
                </c:pt>
                <c:pt idx="1336">
                  <c:v>601428207.61500001</c:v>
                </c:pt>
                <c:pt idx="1337">
                  <c:v>598724781.74699998</c:v>
                </c:pt>
                <c:pt idx="1338">
                  <c:v>602240190.02400005</c:v>
                </c:pt>
                <c:pt idx="1339">
                  <c:v>612389508.70500004</c:v>
                </c:pt>
                <c:pt idx="1340">
                  <c:v>613267170.88800001</c:v>
                </c:pt>
                <c:pt idx="1341">
                  <c:v>615065431.38400006</c:v>
                </c:pt>
                <c:pt idx="1342">
                  <c:v>617139493.54400003</c:v>
                </c:pt>
                <c:pt idx="1343">
                  <c:v>622420360.75699997</c:v>
                </c:pt>
                <c:pt idx="1344">
                  <c:v>620247438.59000003</c:v>
                </c:pt>
                <c:pt idx="1345">
                  <c:v>626205171.875</c:v>
                </c:pt>
                <c:pt idx="1346">
                  <c:v>624383641.01100004</c:v>
                </c:pt>
                <c:pt idx="1347">
                  <c:v>631886710.301</c:v>
                </c:pt>
                <c:pt idx="1348">
                  <c:v>635054388.80400002</c:v>
                </c:pt>
                <c:pt idx="1349">
                  <c:v>639984306.40999997</c:v>
                </c:pt>
                <c:pt idx="1350">
                  <c:v>638744692.09599996</c:v>
                </c:pt>
                <c:pt idx="1351">
                  <c:v>648266625.59200001</c:v>
                </c:pt>
                <c:pt idx="1352">
                  <c:v>644169613.15799999</c:v>
                </c:pt>
                <c:pt idx="1353">
                  <c:v>655552389.9740001</c:v>
                </c:pt>
                <c:pt idx="1354">
                  <c:v>648447944.94000006</c:v>
                </c:pt>
                <c:pt idx="1355">
                  <c:v>659618069.38499999</c:v>
                </c:pt>
                <c:pt idx="1356">
                  <c:v>657452236.91500008</c:v>
                </c:pt>
                <c:pt idx="1357">
                  <c:v>660271955.83800006</c:v>
                </c:pt>
                <c:pt idx="1358">
                  <c:v>668370276.73000002</c:v>
                </c:pt>
                <c:pt idx="1359">
                  <c:v>670806133.53600001</c:v>
                </c:pt>
                <c:pt idx="1360">
                  <c:v>673352136.69000006</c:v>
                </c:pt>
                <c:pt idx="1361">
                  <c:v>679136832.42499995</c:v>
                </c:pt>
                <c:pt idx="1362">
                  <c:v>675895399.85599995</c:v>
                </c:pt>
                <c:pt idx="1363">
                  <c:v>677945840.90400004</c:v>
                </c:pt>
                <c:pt idx="1364">
                  <c:v>683930938.93999994</c:v>
                </c:pt>
                <c:pt idx="1365">
                  <c:v>682554462.21000004</c:v>
                </c:pt>
                <c:pt idx="1366">
                  <c:v>689796842.08499992</c:v>
                </c:pt>
                <c:pt idx="1367">
                  <c:v>694545739.56000006</c:v>
                </c:pt>
                <c:pt idx="1368">
                  <c:v>694066341.04999995</c:v>
                </c:pt>
                <c:pt idx="1369">
                  <c:v>706429888.17900002</c:v>
                </c:pt>
                <c:pt idx="1370">
                  <c:v>704650895.56999993</c:v>
                </c:pt>
                <c:pt idx="1371">
                  <c:v>708654016.824</c:v>
                </c:pt>
                <c:pt idx="1372">
                  <c:v>708984888.51400006</c:v>
                </c:pt>
                <c:pt idx="1373">
                  <c:v>713805488.46899998</c:v>
                </c:pt>
                <c:pt idx="1374">
                  <c:v>709415956.53000009</c:v>
                </c:pt>
                <c:pt idx="1375">
                  <c:v>724319106.495</c:v>
                </c:pt>
                <c:pt idx="1376">
                  <c:v>720572680.16400003</c:v>
                </c:pt>
                <c:pt idx="1377">
                  <c:v>723266347.71200001</c:v>
                </c:pt>
                <c:pt idx="1378">
                  <c:v>731561605.25100005</c:v>
                </c:pt>
                <c:pt idx="1379">
                  <c:v>730179749.375</c:v>
                </c:pt>
                <c:pt idx="1380">
                  <c:v>735100621.38</c:v>
                </c:pt>
                <c:pt idx="1381">
                  <c:v>739533773.3499999</c:v>
                </c:pt>
                <c:pt idx="1382">
                  <c:v>736805813.12100005</c:v>
                </c:pt>
                <c:pt idx="1383">
                  <c:v>749267056.71500003</c:v>
                </c:pt>
                <c:pt idx="1384">
                  <c:v>743500829.88999999</c:v>
                </c:pt>
                <c:pt idx="1385">
                  <c:v>751057773.57299995</c:v>
                </c:pt>
                <c:pt idx="1386">
                  <c:v>752208364.75200009</c:v>
                </c:pt>
                <c:pt idx="1387">
                  <c:v>762939448.87800002</c:v>
                </c:pt>
                <c:pt idx="1388">
                  <c:v>766097184.26499999</c:v>
                </c:pt>
                <c:pt idx="1389">
                  <c:v>763056199.36000001</c:v>
                </c:pt>
                <c:pt idx="1390">
                  <c:v>772179446.56400001</c:v>
                </c:pt>
                <c:pt idx="1391">
                  <c:v>774691611.63100004</c:v>
                </c:pt>
                <c:pt idx="1392">
                  <c:v>773843670.71099997</c:v>
                </c:pt>
                <c:pt idx="1393">
                  <c:v>782096113.76400006</c:v>
                </c:pt>
                <c:pt idx="1394">
                  <c:v>787908920.75199997</c:v>
                </c:pt>
                <c:pt idx="1395">
                  <c:v>784630926.78600001</c:v>
                </c:pt>
                <c:pt idx="1396">
                  <c:v>805326699.22799993</c:v>
                </c:pt>
                <c:pt idx="1397">
                  <c:v>791099305.773</c:v>
                </c:pt>
                <c:pt idx="1398">
                  <c:v>801436537.176</c:v>
                </c:pt>
                <c:pt idx="1399">
                  <c:v>806012899.875</c:v>
                </c:pt>
                <c:pt idx="1400">
                  <c:v>808356925.99199998</c:v>
                </c:pt>
                <c:pt idx="1401">
                  <c:v>815950761.95499992</c:v>
                </c:pt>
                <c:pt idx="1402">
                  <c:v>816071862.2759999</c:v>
                </c:pt>
                <c:pt idx="1403">
                  <c:v>828776572.46000004</c:v>
                </c:pt>
                <c:pt idx="1404">
                  <c:v>817203367.81400001</c:v>
                </c:pt>
                <c:pt idx="1405">
                  <c:v>827432289.005</c:v>
                </c:pt>
                <c:pt idx="1406">
                  <c:v>833050165.49299991</c:v>
                </c:pt>
                <c:pt idx="1407">
                  <c:v>829626899.61199999</c:v>
                </c:pt>
                <c:pt idx="1408">
                  <c:v>836882587.93999994</c:v>
                </c:pt>
                <c:pt idx="1409">
                  <c:v>842009930.9799999</c:v>
                </c:pt>
                <c:pt idx="1410">
                  <c:v>846351211.26999998</c:v>
                </c:pt>
                <c:pt idx="1411">
                  <c:v>851266463.49599993</c:v>
                </c:pt>
                <c:pt idx="1412">
                  <c:v>855022639.25599992</c:v>
                </c:pt>
                <c:pt idx="1413">
                  <c:v>861121832.46800005</c:v>
                </c:pt>
                <c:pt idx="1414">
                  <c:v>863896954.94199991</c:v>
                </c:pt>
                <c:pt idx="1415">
                  <c:v>872107229.55999994</c:v>
                </c:pt>
                <c:pt idx="1416">
                  <c:v>868579800.44800007</c:v>
                </c:pt>
                <c:pt idx="1417">
                  <c:v>877016698.73599994</c:v>
                </c:pt>
                <c:pt idx="1418">
                  <c:v>877540007.10600007</c:v>
                </c:pt>
                <c:pt idx="1419">
                  <c:v>880652309.30999994</c:v>
                </c:pt>
                <c:pt idx="1420">
                  <c:v>889812330.86000001</c:v>
                </c:pt>
                <c:pt idx="1421">
                  <c:v>893689093.52400005</c:v>
                </c:pt>
                <c:pt idx="1422">
                  <c:v>886007471.24399996</c:v>
                </c:pt>
                <c:pt idx="1423">
                  <c:v>899887761.50400007</c:v>
                </c:pt>
                <c:pt idx="1424">
                  <c:v>896700091.14999998</c:v>
                </c:pt>
                <c:pt idx="1425">
                  <c:v>909404026.55199993</c:v>
                </c:pt>
                <c:pt idx="1426">
                  <c:v>914175274.98600006</c:v>
                </c:pt>
                <c:pt idx="1427">
                  <c:v>917181738.80799997</c:v>
                </c:pt>
                <c:pt idx="1428">
                  <c:v>921890003.1680001</c:v>
                </c:pt>
                <c:pt idx="1429">
                  <c:v>920298974.39999998</c:v>
                </c:pt>
                <c:pt idx="1430">
                  <c:v>934173424.98000002</c:v>
                </c:pt>
                <c:pt idx="1431">
                  <c:v>934706406.29799998</c:v>
                </c:pt>
                <c:pt idx="1432">
                  <c:v>935750628.60799992</c:v>
                </c:pt>
                <c:pt idx="1433">
                  <c:v>950622003.61599994</c:v>
                </c:pt>
                <c:pt idx="1434">
                  <c:v>944961263.11599994</c:v>
                </c:pt>
                <c:pt idx="1435">
                  <c:v>947514333.26199996</c:v>
                </c:pt>
                <c:pt idx="1436">
                  <c:v>956270525.75999999</c:v>
                </c:pt>
                <c:pt idx="1437">
                  <c:v>955172368.57000005</c:v>
                </c:pt>
                <c:pt idx="1438">
                  <c:v>964582517.34000003</c:v>
                </c:pt>
                <c:pt idx="1439">
                  <c:v>966245119.44999993</c:v>
                </c:pt>
                <c:pt idx="1440">
                  <c:v>972002915.49999988</c:v>
                </c:pt>
                <c:pt idx="1441">
                  <c:v>977710411.88800001</c:v>
                </c:pt>
                <c:pt idx="1442">
                  <c:v>977181379.32599998</c:v>
                </c:pt>
                <c:pt idx="1443">
                  <c:v>977299973.11900008</c:v>
                </c:pt>
                <c:pt idx="1444">
                  <c:v>984301927.13599992</c:v>
                </c:pt>
                <c:pt idx="1445">
                  <c:v>993055509</c:v>
                </c:pt>
                <c:pt idx="1446">
                  <c:v>994120982.01199996</c:v>
                </c:pt>
                <c:pt idx="1447">
                  <c:v>998629333.53599989</c:v>
                </c:pt>
                <c:pt idx="1448">
                  <c:v>1010077628.9870001</c:v>
                </c:pt>
                <c:pt idx="1449">
                  <c:v>1014285500</c:v>
                </c:pt>
                <c:pt idx="1450">
                  <c:v>1010899408.893</c:v>
                </c:pt>
                <c:pt idx="1451">
                  <c:v>1018869121.97</c:v>
                </c:pt>
                <c:pt idx="1452">
                  <c:v>1025272297.613</c:v>
                </c:pt>
                <c:pt idx="1453">
                  <c:v>1028088839.502</c:v>
                </c:pt>
                <c:pt idx="1454">
                  <c:v>1028125656.464</c:v>
                </c:pt>
                <c:pt idx="1455">
                  <c:v>1029825574.8479999</c:v>
                </c:pt>
                <c:pt idx="1456">
                  <c:v>1046565308.7179999</c:v>
                </c:pt>
                <c:pt idx="1457">
                  <c:v>1050269250.6390001</c:v>
                </c:pt>
                <c:pt idx="1458">
                  <c:v>1041973042.5029999</c:v>
                </c:pt>
                <c:pt idx="1459">
                  <c:v>1048099747.0930001</c:v>
                </c:pt>
                <c:pt idx="1460">
                  <c:v>1056740037.6900001</c:v>
                </c:pt>
                <c:pt idx="1461">
                  <c:v>1061522461.1800001</c:v>
                </c:pt>
                <c:pt idx="1462">
                  <c:v>1062227326.79</c:v>
                </c:pt>
                <c:pt idx="1463">
                  <c:v>1072616481.9579999</c:v>
                </c:pt>
                <c:pt idx="1464">
                  <c:v>1075564387.9230001</c:v>
                </c:pt>
                <c:pt idx="1465">
                  <c:v>1082999580.0259998</c:v>
                </c:pt>
                <c:pt idx="1466">
                  <c:v>1080654534.9160001</c:v>
                </c:pt>
                <c:pt idx="1467">
                  <c:v>1089435080.007</c:v>
                </c:pt>
                <c:pt idx="1468">
                  <c:v>1099153985.776</c:v>
                </c:pt>
                <c:pt idx="1469">
                  <c:v>1106553376.8869998</c:v>
                </c:pt>
                <c:pt idx="1470">
                  <c:v>1107404962.9200001</c:v>
                </c:pt>
                <c:pt idx="1471">
                  <c:v>1105624541.9520001</c:v>
                </c:pt>
                <c:pt idx="1472">
                  <c:v>1113065949.9680002</c:v>
                </c:pt>
                <c:pt idx="1473">
                  <c:v>1114748002.48</c:v>
                </c:pt>
                <c:pt idx="1474">
                  <c:v>1122856278.8310001</c:v>
                </c:pt>
                <c:pt idx="1475">
                  <c:v>1125252018.277</c:v>
                </c:pt>
                <c:pt idx="1476">
                  <c:v>1131194787.8599999</c:v>
                </c:pt>
                <c:pt idx="1477">
                  <c:v>1139323416.1919999</c:v>
                </c:pt>
                <c:pt idx="1478">
                  <c:v>1151275086.7750001</c:v>
                </c:pt>
                <c:pt idx="1479">
                  <c:v>1146599605.7950001</c:v>
                </c:pt>
                <c:pt idx="1480">
                  <c:v>1146394687.536</c:v>
                </c:pt>
                <c:pt idx="1481">
                  <c:v>1158559324.78</c:v>
                </c:pt>
                <c:pt idx="1482">
                  <c:v>1149891997.158</c:v>
                </c:pt>
                <c:pt idx="1483">
                  <c:v>1169533988.01</c:v>
                </c:pt>
                <c:pt idx="1484">
                  <c:v>1176082372.388</c:v>
                </c:pt>
                <c:pt idx="1485">
                  <c:v>1168327034.6669998</c:v>
                </c:pt>
                <c:pt idx="1486">
                  <c:v>1186757230.4170001</c:v>
                </c:pt>
                <c:pt idx="1487">
                  <c:v>1193296313.296</c:v>
                </c:pt>
                <c:pt idx="1488">
                  <c:v>1192071745.872</c:v>
                </c:pt>
                <c:pt idx="1489">
                  <c:v>1201685981.342</c:v>
                </c:pt>
                <c:pt idx="1490">
                  <c:v>1206222895.3380001</c:v>
                </c:pt>
                <c:pt idx="1491">
                  <c:v>1203176428.96</c:v>
                </c:pt>
                <c:pt idx="1492">
                  <c:v>1215067073.4000001</c:v>
                </c:pt>
                <c:pt idx="1493">
                  <c:v>1218681997.401</c:v>
                </c:pt>
                <c:pt idx="1494">
                  <c:v>1218364322.882</c:v>
                </c:pt>
                <c:pt idx="1495">
                  <c:v>1228129648.0849998</c:v>
                </c:pt>
                <c:pt idx="1496">
                  <c:v>1237408430.9300001</c:v>
                </c:pt>
                <c:pt idx="1497">
                  <c:v>1234238838.5879998</c:v>
                </c:pt>
                <c:pt idx="1498">
                  <c:v>1240845465.9199998</c:v>
                </c:pt>
                <c:pt idx="1499">
                  <c:v>1259453544</c:v>
                </c:pt>
                <c:pt idx="1500">
                  <c:v>1257576035.5599999</c:v>
                </c:pt>
                <c:pt idx="1501">
                  <c:v>1250481491.5320001</c:v>
                </c:pt>
                <c:pt idx="1502">
                  <c:v>1256489806.22</c:v>
                </c:pt>
                <c:pt idx="1503">
                  <c:v>1265944102.566</c:v>
                </c:pt>
                <c:pt idx="1504">
                  <c:v>1275705644.418</c:v>
                </c:pt>
                <c:pt idx="1505">
                  <c:v>1280687083.3339999</c:v>
                </c:pt>
                <c:pt idx="1506">
                  <c:v>1281373188.8579998</c:v>
                </c:pt>
                <c:pt idx="1507">
                  <c:v>1282860556.4649999</c:v>
                </c:pt>
                <c:pt idx="1508">
                  <c:v>1297919808.0639999</c:v>
                </c:pt>
                <c:pt idx="1509">
                  <c:v>1298352412.2720001</c:v>
                </c:pt>
                <c:pt idx="1510">
                  <c:v>1290725777.664</c:v>
                </c:pt>
                <c:pt idx="1511">
                  <c:v>1307993310.9529998</c:v>
                </c:pt>
                <c:pt idx="1512">
                  <c:v>1327859923.224</c:v>
                </c:pt>
                <c:pt idx="1513">
                  <c:v>1317873655.329</c:v>
                </c:pt>
                <c:pt idx="1514">
                  <c:v>1323947183.4960001</c:v>
                </c:pt>
                <c:pt idx="1515">
                  <c:v>1323544704.335</c:v>
                </c:pt>
                <c:pt idx="1516">
                  <c:v>1325468102.598</c:v>
                </c:pt>
                <c:pt idx="1517">
                  <c:v>1333663550.47</c:v>
                </c:pt>
                <c:pt idx="1518">
                  <c:v>1327088209.3279998</c:v>
                </c:pt>
                <c:pt idx="1519">
                  <c:v>1342391852.612</c:v>
                </c:pt>
                <c:pt idx="1520">
                  <c:v>1345312986.7590001</c:v>
                </c:pt>
                <c:pt idx="1521">
                  <c:v>1349926231.6829998</c:v>
                </c:pt>
                <c:pt idx="1522">
                  <c:v>1345935621.312</c:v>
                </c:pt>
                <c:pt idx="1523">
                  <c:v>1358278959.286</c:v>
                </c:pt>
                <c:pt idx="1524">
                  <c:v>1358769680.6459999</c:v>
                </c:pt>
                <c:pt idx="1525">
                  <c:v>1355403655.3400002</c:v>
                </c:pt>
                <c:pt idx="1526">
                  <c:v>1368061116.2279999</c:v>
                </c:pt>
                <c:pt idx="1527">
                  <c:v>1362219521.9400001</c:v>
                </c:pt>
                <c:pt idx="1528">
                  <c:v>1376134969.895</c:v>
                </c:pt>
                <c:pt idx="1529">
                  <c:v>1373018395.5680001</c:v>
                </c:pt>
                <c:pt idx="1530">
                  <c:v>1375911004.944</c:v>
                </c:pt>
                <c:pt idx="1531">
                  <c:v>1372590035.9199998</c:v>
                </c:pt>
                <c:pt idx="1532">
                  <c:v>1377956209.6079998</c:v>
                </c:pt>
                <c:pt idx="1533">
                  <c:v>1385615531.256</c:v>
                </c:pt>
                <c:pt idx="1534">
                  <c:v>1387297821.3440001</c:v>
                </c:pt>
                <c:pt idx="1535">
                  <c:v>1389120037.138</c:v>
                </c:pt>
                <c:pt idx="1536">
                  <c:v>1395403863.97</c:v>
                </c:pt>
                <c:pt idx="1537">
                  <c:v>1399532328.75</c:v>
                </c:pt>
                <c:pt idx="1538">
                  <c:v>1398817327.332</c:v>
                </c:pt>
                <c:pt idx="1539">
                  <c:v>1412748911.378</c:v>
                </c:pt>
                <c:pt idx="1540">
                  <c:v>1408526622.3600001</c:v>
                </c:pt>
                <c:pt idx="1541">
                  <c:v>1419693042.9120002</c:v>
                </c:pt>
                <c:pt idx="1542">
                  <c:v>1426681529.24</c:v>
                </c:pt>
                <c:pt idx="1543">
                  <c:v>1430605192.7640002</c:v>
                </c:pt>
                <c:pt idx="1544">
                  <c:v>1427836101.9659998</c:v>
                </c:pt>
                <c:pt idx="1545">
                  <c:v>1426716969.7229998</c:v>
                </c:pt>
                <c:pt idx="1546">
                  <c:v>1435984193.4660001</c:v>
                </c:pt>
                <c:pt idx="1547">
                  <c:v>1442308924.3850002</c:v>
                </c:pt>
                <c:pt idx="1548">
                  <c:v>1437421647.5439999</c:v>
                </c:pt>
                <c:pt idx="1549">
                  <c:v>1437319949.5869999</c:v>
                </c:pt>
                <c:pt idx="1550">
                  <c:v>1439888698.027</c:v>
                </c:pt>
                <c:pt idx="1551">
                  <c:v>1452718919.0919998</c:v>
                </c:pt>
                <c:pt idx="1552">
                  <c:v>1460004440.8280001</c:v>
                </c:pt>
                <c:pt idx="1553">
                  <c:v>1450946560.0150001</c:v>
                </c:pt>
                <c:pt idx="1554">
                  <c:v>1457791659</c:v>
                </c:pt>
                <c:pt idx="1555">
                  <c:v>1459800770.1959999</c:v>
                </c:pt>
                <c:pt idx="1556">
                  <c:v>1463452558.911</c:v>
                </c:pt>
                <c:pt idx="1557">
                  <c:v>1465571434.27</c:v>
                </c:pt>
                <c:pt idx="1558">
                  <c:v>1473241634.8559999</c:v>
                </c:pt>
                <c:pt idx="1559">
                  <c:v>1475584339.9680002</c:v>
                </c:pt>
                <c:pt idx="1560">
                  <c:v>1477516732.3840001</c:v>
                </c:pt>
                <c:pt idx="1561">
                  <c:v>1473072859.872</c:v>
                </c:pt>
                <c:pt idx="1562">
                  <c:v>1484750927.2640002</c:v>
                </c:pt>
                <c:pt idx="1563">
                  <c:v>1484491531.6200001</c:v>
                </c:pt>
                <c:pt idx="1564">
                  <c:v>1479940925.355</c:v>
                </c:pt>
                <c:pt idx="1565">
                  <c:v>1490194024.9760001</c:v>
                </c:pt>
                <c:pt idx="1566">
                  <c:v>1484240973.608</c:v>
                </c:pt>
                <c:pt idx="1567">
                  <c:v>1488046561.8929999</c:v>
                </c:pt>
                <c:pt idx="1568">
                  <c:v>1496966265.0480001</c:v>
                </c:pt>
                <c:pt idx="1569">
                  <c:v>1503204335.6199999</c:v>
                </c:pt>
                <c:pt idx="1570">
                  <c:v>1502598999.4949999</c:v>
                </c:pt>
                <c:pt idx="1571">
                  <c:v>1504073449.053</c:v>
                </c:pt>
                <c:pt idx="1572">
                  <c:v>1510633988.984</c:v>
                </c:pt>
                <c:pt idx="1573">
                  <c:v>1522895999.076</c:v>
                </c:pt>
                <c:pt idx="1574">
                  <c:v>1505656093.638</c:v>
                </c:pt>
                <c:pt idx="1575">
                  <c:v>1503029307.3180001</c:v>
                </c:pt>
                <c:pt idx="1576">
                  <c:v>1521122600.5220001</c:v>
                </c:pt>
                <c:pt idx="1577">
                  <c:v>1516122561.8280001</c:v>
                </c:pt>
                <c:pt idx="1578">
                  <c:v>1507874219.796</c:v>
                </c:pt>
                <c:pt idx="1579">
                  <c:v>1531987003.5539999</c:v>
                </c:pt>
                <c:pt idx="1580">
                  <c:v>1517988733.3170002</c:v>
                </c:pt>
                <c:pt idx="1581">
                  <c:v>1525832181.9879999</c:v>
                </c:pt>
                <c:pt idx="1582">
                  <c:v>1522710195.2379999</c:v>
                </c:pt>
                <c:pt idx="1583">
                  <c:v>1532099456.6900001</c:v>
                </c:pt>
                <c:pt idx="1584">
                  <c:v>1531169026.596</c:v>
                </c:pt>
                <c:pt idx="1585">
                  <c:v>1531215091.575</c:v>
                </c:pt>
                <c:pt idx="1586">
                  <c:v>1525974120.3</c:v>
                </c:pt>
                <c:pt idx="1587">
                  <c:v>1521321349.3169999</c:v>
                </c:pt>
                <c:pt idx="1588">
                  <c:v>1518097961.187</c:v>
                </c:pt>
                <c:pt idx="1589">
                  <c:v>1523378815.3510001</c:v>
                </c:pt>
                <c:pt idx="1590">
                  <c:v>1530085306.6629999</c:v>
                </c:pt>
                <c:pt idx="1591">
                  <c:v>1507329886.3510001</c:v>
                </c:pt>
                <c:pt idx="1592">
                  <c:v>1524517386.7019999</c:v>
                </c:pt>
                <c:pt idx="1593">
                  <c:v>1510287442.2719998</c:v>
                </c:pt>
                <c:pt idx="1594">
                  <c:v>1513177823.23</c:v>
                </c:pt>
                <c:pt idx="1595">
                  <c:v>1514808056.6059999</c:v>
                </c:pt>
                <c:pt idx="1596">
                  <c:v>1511595821.1199999</c:v>
                </c:pt>
                <c:pt idx="1597">
                  <c:v>1508459938.928</c:v>
                </c:pt>
                <c:pt idx="1598">
                  <c:v>1518168973.5</c:v>
                </c:pt>
                <c:pt idx="1599">
                  <c:v>1503174109.3199999</c:v>
                </c:pt>
                <c:pt idx="1600">
                  <c:v>1510827118.724</c:v>
                </c:pt>
                <c:pt idx="1601">
                  <c:v>1503287055.882</c:v>
                </c:pt>
                <c:pt idx="1602">
                  <c:v>1488655750.5800002</c:v>
                </c:pt>
                <c:pt idx="1603">
                  <c:v>1486853997.6159999</c:v>
                </c:pt>
                <c:pt idx="1604">
                  <c:v>1495056357.9680002</c:v>
                </c:pt>
                <c:pt idx="1605">
                  <c:v>1480620972.2479999</c:v>
                </c:pt>
                <c:pt idx="1606">
                  <c:v>1479583373.5599999</c:v>
                </c:pt>
                <c:pt idx="1607">
                  <c:v>1466170026.191</c:v>
                </c:pt>
                <c:pt idx="1608">
                  <c:v>1456775291.948</c:v>
                </c:pt>
                <c:pt idx="1609">
                  <c:v>1461049351.3199999</c:v>
                </c:pt>
                <c:pt idx="1610">
                  <c:v>1460151861.4350002</c:v>
                </c:pt>
                <c:pt idx="1611">
                  <c:v>1449820357.7820001</c:v>
                </c:pt>
                <c:pt idx="1612">
                  <c:v>1433443634.5740001</c:v>
                </c:pt>
                <c:pt idx="1613">
                  <c:v>1429209523.608</c:v>
                </c:pt>
                <c:pt idx="1614">
                  <c:v>1438083774.4320002</c:v>
                </c:pt>
                <c:pt idx="1615">
                  <c:v>1420069652.197</c:v>
                </c:pt>
                <c:pt idx="1616">
                  <c:v>1415329891.1039999</c:v>
                </c:pt>
                <c:pt idx="1617">
                  <c:v>1411266474.6240001</c:v>
                </c:pt>
                <c:pt idx="1618">
                  <c:v>1379774782.53</c:v>
                </c:pt>
                <c:pt idx="1619">
                  <c:v>1381113804.5009999</c:v>
                </c:pt>
                <c:pt idx="1620">
                  <c:v>1393247090.0849998</c:v>
                </c:pt>
                <c:pt idx="1621">
                  <c:v>1371791286.924</c:v>
                </c:pt>
                <c:pt idx="1622">
                  <c:v>1356083485.5880001</c:v>
                </c:pt>
                <c:pt idx="1623">
                  <c:v>1349506338.9960001</c:v>
                </c:pt>
                <c:pt idx="1624">
                  <c:v>1329500098.8499999</c:v>
                </c:pt>
                <c:pt idx="1625">
                  <c:v>1320609451.388</c:v>
                </c:pt>
                <c:pt idx="1626">
                  <c:v>1308782687.3</c:v>
                </c:pt>
                <c:pt idx="1627">
                  <c:v>1309475902.346</c:v>
                </c:pt>
                <c:pt idx="1628">
                  <c:v>1287700185.112</c:v>
                </c:pt>
                <c:pt idx="1629">
                  <c:v>1279941934.411</c:v>
                </c:pt>
                <c:pt idx="1630">
                  <c:v>1266420334.8670001</c:v>
                </c:pt>
                <c:pt idx="1631">
                  <c:v>1250742432.4260001</c:v>
                </c:pt>
                <c:pt idx="1632">
                  <c:v>1251942401.2679999</c:v>
                </c:pt>
                <c:pt idx="1633">
                  <c:v>1245782728.95</c:v>
                </c:pt>
                <c:pt idx="1634">
                  <c:v>1232472820.365</c:v>
                </c:pt>
                <c:pt idx="1635">
                  <c:v>1238904692.9349999</c:v>
                </c:pt>
                <c:pt idx="1636">
                  <c:v>1231721266.1949999</c:v>
                </c:pt>
                <c:pt idx="1637">
                  <c:v>1218602026.152</c:v>
                </c:pt>
                <c:pt idx="1638">
                  <c:v>1196405502.0500002</c:v>
                </c:pt>
                <c:pt idx="1639">
                  <c:v>1185091031.8490002</c:v>
                </c:pt>
                <c:pt idx="1640">
                  <c:v>1180370336.948</c:v>
                </c:pt>
                <c:pt idx="1641">
                  <c:v>1168095834.75</c:v>
                </c:pt>
                <c:pt idx="1642">
                  <c:v>1160197715.8079998</c:v>
                </c:pt>
                <c:pt idx="1643">
                  <c:v>1144301155.954</c:v>
                </c:pt>
                <c:pt idx="1644">
                  <c:v>1142889804.0839999</c:v>
                </c:pt>
                <c:pt idx="1645">
                  <c:v>1126265590.704</c:v>
                </c:pt>
                <c:pt idx="1646">
                  <c:v>1131387388.092</c:v>
                </c:pt>
                <c:pt idx="1647">
                  <c:v>1142638070.8840001</c:v>
                </c:pt>
                <c:pt idx="1648">
                  <c:v>1113906734.6270001</c:v>
                </c:pt>
                <c:pt idx="1649">
                  <c:v>1099922580.5120001</c:v>
                </c:pt>
                <c:pt idx="1650">
                  <c:v>1088243355.408</c:v>
                </c:pt>
                <c:pt idx="1651">
                  <c:v>1072167774.948</c:v>
                </c:pt>
                <c:pt idx="1652">
                  <c:v>1096946016.3300002</c:v>
                </c:pt>
                <c:pt idx="1653">
                  <c:v>1068029153.898</c:v>
                </c:pt>
                <c:pt idx="1654">
                  <c:v>1063767691.29</c:v>
                </c:pt>
                <c:pt idx="1655">
                  <c:v>1042304532.5420001</c:v>
                </c:pt>
                <c:pt idx="1656">
                  <c:v>1054426321.5599999</c:v>
                </c:pt>
                <c:pt idx="1657">
                  <c:v>1037969745.252</c:v>
                </c:pt>
                <c:pt idx="1658">
                  <c:v>1028596197.145</c:v>
                </c:pt>
                <c:pt idx="1659">
                  <c:v>1019456136.6899999</c:v>
                </c:pt>
                <c:pt idx="1660">
                  <c:v>1011851210.785</c:v>
                </c:pt>
                <c:pt idx="1661">
                  <c:v>1011397618.913</c:v>
                </c:pt>
                <c:pt idx="1662">
                  <c:v>1021184256.137</c:v>
                </c:pt>
                <c:pt idx="1663">
                  <c:v>991904220.05500007</c:v>
                </c:pt>
                <c:pt idx="1664">
                  <c:v>988885968.38499999</c:v>
                </c:pt>
                <c:pt idx="1665">
                  <c:v>992829812.1279999</c:v>
                </c:pt>
                <c:pt idx="1666">
                  <c:v>991353511.31599998</c:v>
                </c:pt>
                <c:pt idx="1667">
                  <c:v>979653847.92000008</c:v>
                </c:pt>
                <c:pt idx="1668">
                  <c:v>982131575.75400007</c:v>
                </c:pt>
                <c:pt idx="1669">
                  <c:v>977035235.32700002</c:v>
                </c:pt>
                <c:pt idx="1670">
                  <c:v>972423838.88</c:v>
                </c:pt>
                <c:pt idx="1671">
                  <c:v>965251060.64399993</c:v>
                </c:pt>
                <c:pt idx="1672">
                  <c:v>963695906.12099993</c:v>
                </c:pt>
                <c:pt idx="1673">
                  <c:v>935070253.23099995</c:v>
                </c:pt>
                <c:pt idx="1674">
                  <c:v>941479563.47399998</c:v>
                </c:pt>
                <c:pt idx="1675">
                  <c:v>956352845.22800004</c:v>
                </c:pt>
                <c:pt idx="1676">
                  <c:v>908505567.02499998</c:v>
                </c:pt>
                <c:pt idx="1677">
                  <c:v>931091592.62800002</c:v>
                </c:pt>
                <c:pt idx="1678">
                  <c:v>924702932.15999997</c:v>
                </c:pt>
                <c:pt idx="1679">
                  <c:v>913715290.49400008</c:v>
                </c:pt>
                <c:pt idx="1680">
                  <c:v>899810548.95600009</c:v>
                </c:pt>
                <c:pt idx="1681">
                  <c:v>894490554.04799998</c:v>
                </c:pt>
                <c:pt idx="1682">
                  <c:v>908404866.79999995</c:v>
                </c:pt>
                <c:pt idx="1683">
                  <c:v>895626292.27199996</c:v>
                </c:pt>
                <c:pt idx="1684">
                  <c:v>888319869.23199999</c:v>
                </c:pt>
                <c:pt idx="1685">
                  <c:v>893971395.0999999</c:v>
                </c:pt>
                <c:pt idx="1686">
                  <c:v>885541489.204</c:v>
                </c:pt>
                <c:pt idx="1687">
                  <c:v>904758974.05400002</c:v>
                </c:pt>
                <c:pt idx="1688">
                  <c:v>887676157.09599996</c:v>
                </c:pt>
                <c:pt idx="1689">
                  <c:v>892392759.12600005</c:v>
                </c:pt>
                <c:pt idx="1690">
                  <c:v>888768780.58500004</c:v>
                </c:pt>
                <c:pt idx="1691">
                  <c:v>884550146.75600004</c:v>
                </c:pt>
                <c:pt idx="1692">
                  <c:v>894132908.23999989</c:v>
                </c:pt>
                <c:pt idx="1693">
                  <c:v>876352802.43599999</c:v>
                </c:pt>
                <c:pt idx="1694">
                  <c:v>894539502.36000001</c:v>
                </c:pt>
                <c:pt idx="1695">
                  <c:v>882561502.46400011</c:v>
                </c:pt>
                <c:pt idx="1696">
                  <c:v>907652647.71899998</c:v>
                </c:pt>
                <c:pt idx="1697">
                  <c:v>873424780.64999998</c:v>
                </c:pt>
                <c:pt idx="1698">
                  <c:v>885393835.55400002</c:v>
                </c:pt>
                <c:pt idx="1699">
                  <c:v>889989174.00800002</c:v>
                </c:pt>
                <c:pt idx="1700">
                  <c:v>886631691.58200002</c:v>
                </c:pt>
                <c:pt idx="1701">
                  <c:v>895459797.42499995</c:v>
                </c:pt>
                <c:pt idx="1702">
                  <c:v>902601323.15600002</c:v>
                </c:pt>
                <c:pt idx="1703">
                  <c:v>885441385.71899998</c:v>
                </c:pt>
                <c:pt idx="1704">
                  <c:v>889286764.68000007</c:v>
                </c:pt>
                <c:pt idx="1705">
                  <c:v>900118331.28499997</c:v>
                </c:pt>
                <c:pt idx="1706">
                  <c:v>891498357.97000003</c:v>
                </c:pt>
                <c:pt idx="1707">
                  <c:v>893387347.79299998</c:v>
                </c:pt>
                <c:pt idx="1708">
                  <c:v>890844098.79200006</c:v>
                </c:pt>
                <c:pt idx="1709">
                  <c:v>871703073.68599987</c:v>
                </c:pt>
                <c:pt idx="1710">
                  <c:v>900412666.52400005</c:v>
                </c:pt>
                <c:pt idx="1711">
                  <c:v>899391150.84000003</c:v>
                </c:pt>
                <c:pt idx="1712">
                  <c:v>897375922.74000001</c:v>
                </c:pt>
                <c:pt idx="1713">
                  <c:v>882750136.62400007</c:v>
                </c:pt>
                <c:pt idx="1714">
                  <c:v>900739933.67400002</c:v>
                </c:pt>
                <c:pt idx="1715">
                  <c:v>889503659.85600007</c:v>
                </c:pt>
                <c:pt idx="1716">
                  <c:v>885203049.29400003</c:v>
                </c:pt>
                <c:pt idx="1717">
                  <c:v>887770788.33899999</c:v>
                </c:pt>
                <c:pt idx="1718">
                  <c:v>888868789.96200001</c:v>
                </c:pt>
                <c:pt idx="1719">
                  <c:v>895789642.23600006</c:v>
                </c:pt>
                <c:pt idx="1720">
                  <c:v>911012034.23199987</c:v>
                </c:pt>
                <c:pt idx="1721">
                  <c:v>914197895.69999993</c:v>
                </c:pt>
                <c:pt idx="1722">
                  <c:v>887890070.10099995</c:v>
                </c:pt>
                <c:pt idx="1723">
                  <c:v>897756740.32800007</c:v>
                </c:pt>
                <c:pt idx="1724">
                  <c:v>886304338.25999999</c:v>
                </c:pt>
                <c:pt idx="1725">
                  <c:v>919920739.60800004</c:v>
                </c:pt>
                <c:pt idx="1726">
                  <c:v>890066885.39999998</c:v>
                </c:pt>
                <c:pt idx="1727">
                  <c:v>902673016.38</c:v>
                </c:pt>
                <c:pt idx="1728">
                  <c:v>904340783.57999992</c:v>
                </c:pt>
                <c:pt idx="1729">
                  <c:v>909092587.45999992</c:v>
                </c:pt>
                <c:pt idx="1730">
                  <c:v>903178029.12</c:v>
                </c:pt>
                <c:pt idx="1731">
                  <c:v>887993954.36400008</c:v>
                </c:pt>
                <c:pt idx="1732">
                  <c:v>908165271.29999995</c:v>
                </c:pt>
                <c:pt idx="1733">
                  <c:v>892482720.09000003</c:v>
                </c:pt>
                <c:pt idx="1734">
                  <c:v>909062584.14599991</c:v>
                </c:pt>
                <c:pt idx="1735">
                  <c:v>903519822.75300002</c:v>
                </c:pt>
                <c:pt idx="1736">
                  <c:v>895525389.36000001</c:v>
                </c:pt>
                <c:pt idx="1737">
                  <c:v>889597710.6400001</c:v>
                </c:pt>
                <c:pt idx="1738">
                  <c:v>891624089.472</c:v>
                </c:pt>
                <c:pt idx="1739">
                  <c:v>915458251.41599989</c:v>
                </c:pt>
                <c:pt idx="1740">
                  <c:v>897077205.96600008</c:v>
                </c:pt>
                <c:pt idx="1741">
                  <c:v>913998957.81900001</c:v>
                </c:pt>
                <c:pt idx="1742">
                  <c:v>910911326.87100005</c:v>
                </c:pt>
                <c:pt idx="1743">
                  <c:v>896468359.99199998</c:v>
                </c:pt>
                <c:pt idx="1744">
                  <c:v>922314025.63800001</c:v>
                </c:pt>
                <c:pt idx="1745">
                  <c:v>897743243.88</c:v>
                </c:pt>
                <c:pt idx="1746">
                  <c:v>902561964.05200005</c:v>
                </c:pt>
                <c:pt idx="1747">
                  <c:v>927679951.97099996</c:v>
                </c:pt>
                <c:pt idx="1748">
                  <c:v>908527059.528</c:v>
                </c:pt>
                <c:pt idx="1749">
                  <c:v>916019574.12</c:v>
                </c:pt>
                <c:pt idx="1750">
                  <c:v>929516922.69700003</c:v>
                </c:pt>
                <c:pt idx="1751">
                  <c:v>894943672.87300003</c:v>
                </c:pt>
                <c:pt idx="1752">
                  <c:v>920425062.00200009</c:v>
                </c:pt>
                <c:pt idx="1753">
                  <c:v>887791516.1279999</c:v>
                </c:pt>
                <c:pt idx="1754">
                  <c:v>918484066.06799996</c:v>
                </c:pt>
                <c:pt idx="1755">
                  <c:v>924081385.22799993</c:v>
                </c:pt>
                <c:pt idx="1756">
                  <c:v>960689476.59100008</c:v>
                </c:pt>
                <c:pt idx="1757">
                  <c:v>921556795.53600001</c:v>
                </c:pt>
                <c:pt idx="1758">
                  <c:v>944437537.81799996</c:v>
                </c:pt>
                <c:pt idx="1759">
                  <c:v>939505655</c:v>
                </c:pt>
                <c:pt idx="1760">
                  <c:v>932588227.32800007</c:v>
                </c:pt>
                <c:pt idx="1761">
                  <c:v>934169597.43599999</c:v>
                </c:pt>
                <c:pt idx="1762">
                  <c:v>941700111.10599995</c:v>
                </c:pt>
                <c:pt idx="1763">
                  <c:v>953201531.08000004</c:v>
                </c:pt>
                <c:pt idx="1764">
                  <c:v>957544120.5</c:v>
                </c:pt>
                <c:pt idx="1765">
                  <c:v>946611317.17999995</c:v>
                </c:pt>
                <c:pt idx="1766">
                  <c:v>955617725.26599991</c:v>
                </c:pt>
                <c:pt idx="1767">
                  <c:v>965618380.09200001</c:v>
                </c:pt>
                <c:pt idx="1768">
                  <c:v>956134733.17499995</c:v>
                </c:pt>
                <c:pt idx="1769">
                  <c:v>941754648.42900002</c:v>
                </c:pt>
                <c:pt idx="1770">
                  <c:v>969837228.67199993</c:v>
                </c:pt>
                <c:pt idx="1771">
                  <c:v>984077587.25099993</c:v>
                </c:pt>
                <c:pt idx="1772">
                  <c:v>970561652.95499992</c:v>
                </c:pt>
                <c:pt idx="1773">
                  <c:v>972675158.35800004</c:v>
                </c:pt>
                <c:pt idx="1774">
                  <c:v>962848968.55200005</c:v>
                </c:pt>
                <c:pt idx="1775">
                  <c:v>1010822930</c:v>
                </c:pt>
                <c:pt idx="1776">
                  <c:v>998880533.28800011</c:v>
                </c:pt>
                <c:pt idx="1777">
                  <c:v>952794413.73000002</c:v>
                </c:pt>
                <c:pt idx="1778">
                  <c:v>1002684277.22</c:v>
                </c:pt>
                <c:pt idx="1779">
                  <c:v>973456739.42400002</c:v>
                </c:pt>
                <c:pt idx="1780">
                  <c:v>1013932323.8100001</c:v>
                </c:pt>
                <c:pt idx="1781">
                  <c:v>1029736013.41</c:v>
                </c:pt>
                <c:pt idx="1782">
                  <c:v>1021668842.842</c:v>
                </c:pt>
                <c:pt idx="1783">
                  <c:v>1001906664.97</c:v>
                </c:pt>
                <c:pt idx="1784">
                  <c:v>1029710823.839</c:v>
                </c:pt>
                <c:pt idx="1785">
                  <c:v>989597772.58399999</c:v>
                </c:pt>
                <c:pt idx="1786">
                  <c:v>1020758707.518</c:v>
                </c:pt>
                <c:pt idx="1787">
                  <c:v>1000624231.13</c:v>
                </c:pt>
                <c:pt idx="1788">
                  <c:v>1007849966.3380001</c:v>
                </c:pt>
                <c:pt idx="1789">
                  <c:v>1074304731.7</c:v>
                </c:pt>
                <c:pt idx="1790">
                  <c:v>1038767198.3520001</c:v>
                </c:pt>
                <c:pt idx="1791">
                  <c:v>1050758383.992</c:v>
                </c:pt>
                <c:pt idx="1792">
                  <c:v>1082723160.0799999</c:v>
                </c:pt>
                <c:pt idx="1793">
                  <c:v>1063842767.9119999</c:v>
                </c:pt>
                <c:pt idx="1794">
                  <c:v>1090415675.4400001</c:v>
                </c:pt>
                <c:pt idx="1795">
                  <c:v>1079793894.96</c:v>
                </c:pt>
                <c:pt idx="1796">
                  <c:v>1093433257.8</c:v>
                </c:pt>
                <c:pt idx="1797">
                  <c:v>1028439792.8280001</c:v>
                </c:pt>
                <c:pt idx="1798">
                  <c:v>1014816800.868</c:v>
                </c:pt>
                <c:pt idx="1799">
                  <c:v>1029955596.85</c:v>
                </c:pt>
                <c:pt idx="1800">
                  <c:v>1077617450.4199998</c:v>
                </c:pt>
                <c:pt idx="1801">
                  <c:v>1015596200.64</c:v>
                </c:pt>
                <c:pt idx="1802">
                  <c:v>1089023485.704</c:v>
                </c:pt>
                <c:pt idx="1803">
                  <c:v>1061733001.526</c:v>
                </c:pt>
                <c:pt idx="1804">
                  <c:v>1104849046.46</c:v>
                </c:pt>
                <c:pt idx="1805">
                  <c:v>1145229972.04</c:v>
                </c:pt>
                <c:pt idx="1806">
                  <c:v>1159204232.7</c:v>
                </c:pt>
                <c:pt idx="1807">
                  <c:v>1105770952.7479999</c:v>
                </c:pt>
                <c:pt idx="1808">
                  <c:v>1147240229.4359999</c:v>
                </c:pt>
                <c:pt idx="1809">
                  <c:v>1175686733.7720001</c:v>
                </c:pt>
                <c:pt idx="1810">
                  <c:v>1155815364.6360002</c:v>
                </c:pt>
                <c:pt idx="1811">
                  <c:v>1122115460.03</c:v>
                </c:pt>
                <c:pt idx="1812">
                  <c:v>1184097269.4319999</c:v>
                </c:pt>
                <c:pt idx="1813">
                  <c:v>1148492781.4619999</c:v>
                </c:pt>
                <c:pt idx="1814">
                  <c:v>1190384638.0450001</c:v>
                </c:pt>
                <c:pt idx="1815">
                  <c:v>1138327183.8770001</c:v>
                </c:pt>
                <c:pt idx="1816">
                  <c:v>1166197179.0350001</c:v>
                </c:pt>
                <c:pt idx="1817">
                  <c:v>1155502793.8710001</c:v>
                </c:pt>
                <c:pt idx="1818">
                  <c:v>1207998106.7539999</c:v>
                </c:pt>
                <c:pt idx="1819">
                  <c:v>1252745857.5639999</c:v>
                </c:pt>
                <c:pt idx="1820">
                  <c:v>1218527888.9490001</c:v>
                </c:pt>
                <c:pt idx="1821">
                  <c:v>1131229344.99</c:v>
                </c:pt>
                <c:pt idx="1822">
                  <c:v>1222629393.276</c:v>
                </c:pt>
                <c:pt idx="1823">
                  <c:v>1240708491.7520001</c:v>
                </c:pt>
                <c:pt idx="1824">
                  <c:v>1186693422.845</c:v>
                </c:pt>
                <c:pt idx="1825">
                  <c:v>1203859038.1529999</c:v>
                </c:pt>
                <c:pt idx="1826">
                  <c:v>1168237371.392</c:v>
                </c:pt>
                <c:pt idx="1827">
                  <c:v>1276108677.398</c:v>
                </c:pt>
                <c:pt idx="1828">
                  <c:v>1284566203.053</c:v>
                </c:pt>
                <c:pt idx="1829">
                  <c:v>1272017349.678</c:v>
                </c:pt>
                <c:pt idx="1830">
                  <c:v>1225763979.1960001</c:v>
                </c:pt>
                <c:pt idx="1831">
                  <c:v>1249135990.5180001</c:v>
                </c:pt>
                <c:pt idx="1832">
                  <c:v>1299748950.6389999</c:v>
                </c:pt>
                <c:pt idx="1833">
                  <c:v>1240166487.04</c:v>
                </c:pt>
                <c:pt idx="1834">
                  <c:v>1268262895.77</c:v>
                </c:pt>
                <c:pt idx="1835">
                  <c:v>1291376666.73</c:v>
                </c:pt>
                <c:pt idx="1836">
                  <c:v>1308983108.152</c:v>
                </c:pt>
                <c:pt idx="1837">
                  <c:v>1218457161.404</c:v>
                </c:pt>
                <c:pt idx="1838">
                  <c:v>1266116077.165</c:v>
                </c:pt>
                <c:pt idx="1839">
                  <c:v>1222414707.2479999</c:v>
                </c:pt>
                <c:pt idx="1840">
                  <c:v>1241549840.6010001</c:v>
                </c:pt>
                <c:pt idx="1841">
                  <c:v>1285889788.6029999</c:v>
                </c:pt>
                <c:pt idx="1842">
                  <c:v>1273751944.9200001</c:v>
                </c:pt>
                <c:pt idx="1843">
                  <c:v>1317137985.0699999</c:v>
                </c:pt>
                <c:pt idx="1844">
                  <c:v>1237756685.865</c:v>
                </c:pt>
                <c:pt idx="1845">
                  <c:v>1254715328.5320001</c:v>
                </c:pt>
                <c:pt idx="1846">
                  <c:v>1247597583.434</c:v>
                </c:pt>
                <c:pt idx="1847">
                  <c:v>1303500412.72</c:v>
                </c:pt>
                <c:pt idx="1848">
                  <c:v>1340011813.8329999</c:v>
                </c:pt>
                <c:pt idx="1849">
                  <c:v>1365904375.6530001</c:v>
                </c:pt>
                <c:pt idx="1850">
                  <c:v>1354653842.928</c:v>
                </c:pt>
                <c:pt idx="1851">
                  <c:v>1304317310.112</c:v>
                </c:pt>
                <c:pt idx="1852">
                  <c:v>1262221092.0440001</c:v>
                </c:pt>
                <c:pt idx="1853">
                  <c:v>1331383556.073</c:v>
                </c:pt>
                <c:pt idx="1854">
                  <c:v>1411766226.5999999</c:v>
                </c:pt>
                <c:pt idx="1855">
                  <c:v>1283203549.0239999</c:v>
                </c:pt>
                <c:pt idx="1856">
                  <c:v>1403053712.4920001</c:v>
                </c:pt>
                <c:pt idx="1857">
                  <c:v>1411915938.1009998</c:v>
                </c:pt>
                <c:pt idx="1858">
                  <c:v>1420963783.776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C2-4F1F-BFD1-27FEC9F75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D7_PR_PMB_50_D!$B$3</c:f>
              <c:strCache>
                <c:ptCount val="1"/>
                <c:pt idx="0">
                  <c:v>D7-PR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D7_PR_PMB_50_D!$A$18:$A$1623</c:f>
              <c:numCache>
                <c:formatCode>General</c:formatCode>
                <c:ptCount val="1606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  <c:pt idx="52">
                  <c:v>54</c:v>
                </c:pt>
                <c:pt idx="53">
                  <c:v>55</c:v>
                </c:pt>
                <c:pt idx="54">
                  <c:v>56</c:v>
                </c:pt>
                <c:pt idx="55">
                  <c:v>57</c:v>
                </c:pt>
                <c:pt idx="56">
                  <c:v>58</c:v>
                </c:pt>
                <c:pt idx="57">
                  <c:v>59</c:v>
                </c:pt>
                <c:pt idx="58">
                  <c:v>60</c:v>
                </c:pt>
                <c:pt idx="59">
                  <c:v>61</c:v>
                </c:pt>
                <c:pt idx="60">
                  <c:v>62</c:v>
                </c:pt>
                <c:pt idx="61">
                  <c:v>63</c:v>
                </c:pt>
                <c:pt idx="62">
                  <c:v>64</c:v>
                </c:pt>
                <c:pt idx="63">
                  <c:v>65</c:v>
                </c:pt>
                <c:pt idx="64">
                  <c:v>66</c:v>
                </c:pt>
                <c:pt idx="65">
                  <c:v>67</c:v>
                </c:pt>
                <c:pt idx="66">
                  <c:v>68</c:v>
                </c:pt>
                <c:pt idx="67">
                  <c:v>69</c:v>
                </c:pt>
                <c:pt idx="68">
                  <c:v>70</c:v>
                </c:pt>
                <c:pt idx="69">
                  <c:v>71</c:v>
                </c:pt>
                <c:pt idx="70">
                  <c:v>72</c:v>
                </c:pt>
                <c:pt idx="71">
                  <c:v>73</c:v>
                </c:pt>
                <c:pt idx="72">
                  <c:v>74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81</c:v>
                </c:pt>
                <c:pt idx="80">
                  <c:v>82</c:v>
                </c:pt>
                <c:pt idx="81">
                  <c:v>83</c:v>
                </c:pt>
                <c:pt idx="82">
                  <c:v>84</c:v>
                </c:pt>
                <c:pt idx="83">
                  <c:v>85</c:v>
                </c:pt>
                <c:pt idx="84">
                  <c:v>86</c:v>
                </c:pt>
                <c:pt idx="85">
                  <c:v>87</c:v>
                </c:pt>
                <c:pt idx="86">
                  <c:v>88</c:v>
                </c:pt>
                <c:pt idx="87">
                  <c:v>89</c:v>
                </c:pt>
                <c:pt idx="88">
                  <c:v>90</c:v>
                </c:pt>
                <c:pt idx="89">
                  <c:v>91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96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101</c:v>
                </c:pt>
                <c:pt idx="100">
                  <c:v>102</c:v>
                </c:pt>
                <c:pt idx="101">
                  <c:v>103</c:v>
                </c:pt>
                <c:pt idx="102">
                  <c:v>104</c:v>
                </c:pt>
                <c:pt idx="103">
                  <c:v>105</c:v>
                </c:pt>
                <c:pt idx="104">
                  <c:v>106</c:v>
                </c:pt>
                <c:pt idx="105">
                  <c:v>107</c:v>
                </c:pt>
                <c:pt idx="106">
                  <c:v>108</c:v>
                </c:pt>
                <c:pt idx="107">
                  <c:v>109</c:v>
                </c:pt>
                <c:pt idx="108">
                  <c:v>110</c:v>
                </c:pt>
                <c:pt idx="109">
                  <c:v>111</c:v>
                </c:pt>
                <c:pt idx="110">
                  <c:v>112</c:v>
                </c:pt>
                <c:pt idx="111">
                  <c:v>113</c:v>
                </c:pt>
                <c:pt idx="112">
                  <c:v>114</c:v>
                </c:pt>
                <c:pt idx="113">
                  <c:v>115</c:v>
                </c:pt>
                <c:pt idx="114">
                  <c:v>116</c:v>
                </c:pt>
                <c:pt idx="115">
                  <c:v>117</c:v>
                </c:pt>
                <c:pt idx="116">
                  <c:v>118</c:v>
                </c:pt>
                <c:pt idx="117">
                  <c:v>119</c:v>
                </c:pt>
                <c:pt idx="118">
                  <c:v>120</c:v>
                </c:pt>
                <c:pt idx="119">
                  <c:v>121</c:v>
                </c:pt>
                <c:pt idx="120">
                  <c:v>122</c:v>
                </c:pt>
                <c:pt idx="121">
                  <c:v>123</c:v>
                </c:pt>
                <c:pt idx="122">
                  <c:v>124</c:v>
                </c:pt>
                <c:pt idx="123">
                  <c:v>125</c:v>
                </c:pt>
                <c:pt idx="124">
                  <c:v>126</c:v>
                </c:pt>
                <c:pt idx="125">
                  <c:v>127</c:v>
                </c:pt>
                <c:pt idx="126">
                  <c:v>128</c:v>
                </c:pt>
                <c:pt idx="127">
                  <c:v>129</c:v>
                </c:pt>
                <c:pt idx="128">
                  <c:v>130</c:v>
                </c:pt>
                <c:pt idx="129">
                  <c:v>131</c:v>
                </c:pt>
                <c:pt idx="130">
                  <c:v>132</c:v>
                </c:pt>
                <c:pt idx="131">
                  <c:v>133</c:v>
                </c:pt>
                <c:pt idx="132">
                  <c:v>134</c:v>
                </c:pt>
                <c:pt idx="133">
                  <c:v>135</c:v>
                </c:pt>
                <c:pt idx="134">
                  <c:v>136</c:v>
                </c:pt>
                <c:pt idx="135">
                  <c:v>137</c:v>
                </c:pt>
                <c:pt idx="136">
                  <c:v>138</c:v>
                </c:pt>
                <c:pt idx="137">
                  <c:v>139</c:v>
                </c:pt>
                <c:pt idx="138">
                  <c:v>140</c:v>
                </c:pt>
                <c:pt idx="139">
                  <c:v>141</c:v>
                </c:pt>
                <c:pt idx="140">
                  <c:v>142</c:v>
                </c:pt>
                <c:pt idx="141">
                  <c:v>143</c:v>
                </c:pt>
                <c:pt idx="142">
                  <c:v>144</c:v>
                </c:pt>
                <c:pt idx="143">
                  <c:v>145</c:v>
                </c:pt>
                <c:pt idx="144">
                  <c:v>146</c:v>
                </c:pt>
                <c:pt idx="145">
                  <c:v>147</c:v>
                </c:pt>
                <c:pt idx="146">
                  <c:v>148</c:v>
                </c:pt>
                <c:pt idx="147">
                  <c:v>149</c:v>
                </c:pt>
                <c:pt idx="148">
                  <c:v>150</c:v>
                </c:pt>
                <c:pt idx="149">
                  <c:v>151</c:v>
                </c:pt>
                <c:pt idx="150">
                  <c:v>152</c:v>
                </c:pt>
                <c:pt idx="151">
                  <c:v>153</c:v>
                </c:pt>
                <c:pt idx="152">
                  <c:v>154</c:v>
                </c:pt>
                <c:pt idx="153">
                  <c:v>155</c:v>
                </c:pt>
                <c:pt idx="154">
                  <c:v>156</c:v>
                </c:pt>
                <c:pt idx="155">
                  <c:v>157</c:v>
                </c:pt>
                <c:pt idx="156">
                  <c:v>158</c:v>
                </c:pt>
                <c:pt idx="157">
                  <c:v>159</c:v>
                </c:pt>
                <c:pt idx="158">
                  <c:v>160</c:v>
                </c:pt>
                <c:pt idx="159">
                  <c:v>161</c:v>
                </c:pt>
                <c:pt idx="160">
                  <c:v>162</c:v>
                </c:pt>
                <c:pt idx="161">
                  <c:v>163</c:v>
                </c:pt>
                <c:pt idx="162">
                  <c:v>164</c:v>
                </c:pt>
                <c:pt idx="163">
                  <c:v>165</c:v>
                </c:pt>
                <c:pt idx="164">
                  <c:v>166</c:v>
                </c:pt>
                <c:pt idx="165">
                  <c:v>167</c:v>
                </c:pt>
                <c:pt idx="166">
                  <c:v>168</c:v>
                </c:pt>
                <c:pt idx="167">
                  <c:v>169</c:v>
                </c:pt>
                <c:pt idx="168">
                  <c:v>170</c:v>
                </c:pt>
                <c:pt idx="169">
                  <c:v>171</c:v>
                </c:pt>
                <c:pt idx="170">
                  <c:v>172</c:v>
                </c:pt>
                <c:pt idx="171">
                  <c:v>173</c:v>
                </c:pt>
                <c:pt idx="172">
                  <c:v>174</c:v>
                </c:pt>
                <c:pt idx="173">
                  <c:v>175</c:v>
                </c:pt>
                <c:pt idx="174">
                  <c:v>176</c:v>
                </c:pt>
                <c:pt idx="175">
                  <c:v>177</c:v>
                </c:pt>
                <c:pt idx="176">
                  <c:v>178</c:v>
                </c:pt>
                <c:pt idx="177">
                  <c:v>179</c:v>
                </c:pt>
                <c:pt idx="178">
                  <c:v>180</c:v>
                </c:pt>
                <c:pt idx="179">
                  <c:v>181</c:v>
                </c:pt>
                <c:pt idx="180">
                  <c:v>182</c:v>
                </c:pt>
                <c:pt idx="181">
                  <c:v>183</c:v>
                </c:pt>
                <c:pt idx="182">
                  <c:v>184</c:v>
                </c:pt>
                <c:pt idx="183">
                  <c:v>185</c:v>
                </c:pt>
                <c:pt idx="184">
                  <c:v>186</c:v>
                </c:pt>
                <c:pt idx="185">
                  <c:v>187</c:v>
                </c:pt>
                <c:pt idx="186">
                  <c:v>188</c:v>
                </c:pt>
                <c:pt idx="187">
                  <c:v>189</c:v>
                </c:pt>
                <c:pt idx="188">
                  <c:v>190</c:v>
                </c:pt>
                <c:pt idx="189">
                  <c:v>191</c:v>
                </c:pt>
                <c:pt idx="190">
                  <c:v>192</c:v>
                </c:pt>
                <c:pt idx="191">
                  <c:v>193</c:v>
                </c:pt>
                <c:pt idx="192">
                  <c:v>194</c:v>
                </c:pt>
                <c:pt idx="193">
                  <c:v>195</c:v>
                </c:pt>
                <c:pt idx="194">
                  <c:v>196</c:v>
                </c:pt>
                <c:pt idx="195">
                  <c:v>197</c:v>
                </c:pt>
                <c:pt idx="196">
                  <c:v>198</c:v>
                </c:pt>
                <c:pt idx="197">
                  <c:v>199</c:v>
                </c:pt>
                <c:pt idx="198">
                  <c:v>200</c:v>
                </c:pt>
                <c:pt idx="199">
                  <c:v>201</c:v>
                </c:pt>
                <c:pt idx="200">
                  <c:v>202</c:v>
                </c:pt>
                <c:pt idx="201">
                  <c:v>203</c:v>
                </c:pt>
                <c:pt idx="202">
                  <c:v>204</c:v>
                </c:pt>
                <c:pt idx="203">
                  <c:v>205</c:v>
                </c:pt>
                <c:pt idx="204">
                  <c:v>206</c:v>
                </c:pt>
                <c:pt idx="205">
                  <c:v>207</c:v>
                </c:pt>
                <c:pt idx="206">
                  <c:v>208</c:v>
                </c:pt>
                <c:pt idx="207">
                  <c:v>209</c:v>
                </c:pt>
                <c:pt idx="208">
                  <c:v>210</c:v>
                </c:pt>
                <c:pt idx="209">
                  <c:v>211</c:v>
                </c:pt>
                <c:pt idx="210">
                  <c:v>212</c:v>
                </c:pt>
                <c:pt idx="211">
                  <c:v>213</c:v>
                </c:pt>
                <c:pt idx="212">
                  <c:v>214</c:v>
                </c:pt>
                <c:pt idx="213">
                  <c:v>215</c:v>
                </c:pt>
                <c:pt idx="214">
                  <c:v>216</c:v>
                </c:pt>
                <c:pt idx="215">
                  <c:v>217</c:v>
                </c:pt>
                <c:pt idx="216">
                  <c:v>218</c:v>
                </c:pt>
                <c:pt idx="217">
                  <c:v>219</c:v>
                </c:pt>
                <c:pt idx="218">
                  <c:v>220</c:v>
                </c:pt>
                <c:pt idx="219">
                  <c:v>221</c:v>
                </c:pt>
                <c:pt idx="220">
                  <c:v>222</c:v>
                </c:pt>
                <c:pt idx="221">
                  <c:v>223</c:v>
                </c:pt>
                <c:pt idx="222">
                  <c:v>224</c:v>
                </c:pt>
                <c:pt idx="223">
                  <c:v>225</c:v>
                </c:pt>
                <c:pt idx="224">
                  <c:v>226</c:v>
                </c:pt>
                <c:pt idx="225">
                  <c:v>227</c:v>
                </c:pt>
                <c:pt idx="226">
                  <c:v>228</c:v>
                </c:pt>
                <c:pt idx="227">
                  <c:v>229</c:v>
                </c:pt>
                <c:pt idx="228">
                  <c:v>230</c:v>
                </c:pt>
                <c:pt idx="229">
                  <c:v>231</c:v>
                </c:pt>
                <c:pt idx="230">
                  <c:v>232</c:v>
                </c:pt>
                <c:pt idx="231">
                  <c:v>234</c:v>
                </c:pt>
                <c:pt idx="232">
                  <c:v>235</c:v>
                </c:pt>
                <c:pt idx="233">
                  <c:v>237</c:v>
                </c:pt>
                <c:pt idx="234">
                  <c:v>238</c:v>
                </c:pt>
                <c:pt idx="235">
                  <c:v>240</c:v>
                </c:pt>
                <c:pt idx="236">
                  <c:v>241</c:v>
                </c:pt>
                <c:pt idx="237">
                  <c:v>243</c:v>
                </c:pt>
                <c:pt idx="238">
                  <c:v>244</c:v>
                </c:pt>
                <c:pt idx="239">
                  <c:v>246</c:v>
                </c:pt>
                <c:pt idx="240">
                  <c:v>247</c:v>
                </c:pt>
                <c:pt idx="241">
                  <c:v>249</c:v>
                </c:pt>
                <c:pt idx="242">
                  <c:v>251</c:v>
                </c:pt>
                <c:pt idx="243">
                  <c:v>252</c:v>
                </c:pt>
                <c:pt idx="244">
                  <c:v>254</c:v>
                </c:pt>
                <c:pt idx="245">
                  <c:v>256</c:v>
                </c:pt>
                <c:pt idx="246">
                  <c:v>257</c:v>
                </c:pt>
                <c:pt idx="247">
                  <c:v>259</c:v>
                </c:pt>
                <c:pt idx="248">
                  <c:v>261</c:v>
                </c:pt>
                <c:pt idx="249">
                  <c:v>262</c:v>
                </c:pt>
                <c:pt idx="250">
                  <c:v>264</c:v>
                </c:pt>
                <c:pt idx="251">
                  <c:v>266</c:v>
                </c:pt>
                <c:pt idx="252">
                  <c:v>267</c:v>
                </c:pt>
                <c:pt idx="253">
                  <c:v>269</c:v>
                </c:pt>
                <c:pt idx="254">
                  <c:v>271</c:v>
                </c:pt>
                <c:pt idx="255">
                  <c:v>272</c:v>
                </c:pt>
                <c:pt idx="256">
                  <c:v>274</c:v>
                </c:pt>
                <c:pt idx="257">
                  <c:v>276</c:v>
                </c:pt>
                <c:pt idx="258">
                  <c:v>278</c:v>
                </c:pt>
                <c:pt idx="259">
                  <c:v>280</c:v>
                </c:pt>
                <c:pt idx="260">
                  <c:v>281</c:v>
                </c:pt>
                <c:pt idx="261">
                  <c:v>283</c:v>
                </c:pt>
                <c:pt idx="262">
                  <c:v>285</c:v>
                </c:pt>
                <c:pt idx="263">
                  <c:v>287</c:v>
                </c:pt>
                <c:pt idx="264">
                  <c:v>289</c:v>
                </c:pt>
                <c:pt idx="265">
                  <c:v>290</c:v>
                </c:pt>
                <c:pt idx="266">
                  <c:v>292</c:v>
                </c:pt>
                <c:pt idx="267">
                  <c:v>294</c:v>
                </c:pt>
                <c:pt idx="268">
                  <c:v>296</c:v>
                </c:pt>
                <c:pt idx="269">
                  <c:v>298</c:v>
                </c:pt>
                <c:pt idx="270">
                  <c:v>300</c:v>
                </c:pt>
                <c:pt idx="271">
                  <c:v>302</c:v>
                </c:pt>
                <c:pt idx="272">
                  <c:v>304</c:v>
                </c:pt>
                <c:pt idx="273">
                  <c:v>306</c:v>
                </c:pt>
                <c:pt idx="274">
                  <c:v>308</c:v>
                </c:pt>
                <c:pt idx="275">
                  <c:v>310</c:v>
                </c:pt>
                <c:pt idx="276">
                  <c:v>312</c:v>
                </c:pt>
                <c:pt idx="277">
                  <c:v>314</c:v>
                </c:pt>
                <c:pt idx="278">
                  <c:v>316</c:v>
                </c:pt>
                <c:pt idx="279">
                  <c:v>318</c:v>
                </c:pt>
                <c:pt idx="280">
                  <c:v>320</c:v>
                </c:pt>
                <c:pt idx="281">
                  <c:v>322</c:v>
                </c:pt>
                <c:pt idx="282">
                  <c:v>324</c:v>
                </c:pt>
                <c:pt idx="283">
                  <c:v>326</c:v>
                </c:pt>
                <c:pt idx="284">
                  <c:v>328</c:v>
                </c:pt>
                <c:pt idx="285">
                  <c:v>330</c:v>
                </c:pt>
                <c:pt idx="286">
                  <c:v>332</c:v>
                </c:pt>
                <c:pt idx="287">
                  <c:v>334</c:v>
                </c:pt>
                <c:pt idx="288">
                  <c:v>337</c:v>
                </c:pt>
                <c:pt idx="289">
                  <c:v>339</c:v>
                </c:pt>
                <c:pt idx="290">
                  <c:v>341</c:v>
                </c:pt>
                <c:pt idx="291">
                  <c:v>343</c:v>
                </c:pt>
                <c:pt idx="292">
                  <c:v>346</c:v>
                </c:pt>
                <c:pt idx="293">
                  <c:v>348</c:v>
                </c:pt>
                <c:pt idx="294">
                  <c:v>350</c:v>
                </c:pt>
                <c:pt idx="295">
                  <c:v>352</c:v>
                </c:pt>
                <c:pt idx="296">
                  <c:v>355</c:v>
                </c:pt>
                <c:pt idx="297">
                  <c:v>357</c:v>
                </c:pt>
                <c:pt idx="298">
                  <c:v>359</c:v>
                </c:pt>
                <c:pt idx="299">
                  <c:v>361</c:v>
                </c:pt>
                <c:pt idx="300">
                  <c:v>364</c:v>
                </c:pt>
                <c:pt idx="301">
                  <c:v>366</c:v>
                </c:pt>
                <c:pt idx="302">
                  <c:v>368</c:v>
                </c:pt>
                <c:pt idx="303">
                  <c:v>372</c:v>
                </c:pt>
                <c:pt idx="304">
                  <c:v>374</c:v>
                </c:pt>
                <c:pt idx="305">
                  <c:v>376</c:v>
                </c:pt>
                <c:pt idx="306">
                  <c:v>378</c:v>
                </c:pt>
                <c:pt idx="307">
                  <c:v>380</c:v>
                </c:pt>
                <c:pt idx="308">
                  <c:v>384</c:v>
                </c:pt>
                <c:pt idx="309">
                  <c:v>386</c:v>
                </c:pt>
                <c:pt idx="310">
                  <c:v>388</c:v>
                </c:pt>
                <c:pt idx="311">
                  <c:v>390</c:v>
                </c:pt>
                <c:pt idx="312">
                  <c:v>394</c:v>
                </c:pt>
                <c:pt idx="313">
                  <c:v>396</c:v>
                </c:pt>
                <c:pt idx="314">
                  <c:v>398</c:v>
                </c:pt>
                <c:pt idx="315">
                  <c:v>400</c:v>
                </c:pt>
                <c:pt idx="316">
                  <c:v>404</c:v>
                </c:pt>
                <c:pt idx="317">
                  <c:v>406</c:v>
                </c:pt>
                <c:pt idx="318">
                  <c:v>408</c:v>
                </c:pt>
                <c:pt idx="319">
                  <c:v>412</c:v>
                </c:pt>
                <c:pt idx="320">
                  <c:v>414</c:v>
                </c:pt>
                <c:pt idx="321">
                  <c:v>416</c:v>
                </c:pt>
                <c:pt idx="322">
                  <c:v>419</c:v>
                </c:pt>
                <c:pt idx="323">
                  <c:v>421</c:v>
                </c:pt>
                <c:pt idx="324">
                  <c:v>425</c:v>
                </c:pt>
                <c:pt idx="325">
                  <c:v>427</c:v>
                </c:pt>
                <c:pt idx="326">
                  <c:v>429</c:v>
                </c:pt>
                <c:pt idx="327">
                  <c:v>432</c:v>
                </c:pt>
                <c:pt idx="328">
                  <c:v>436</c:v>
                </c:pt>
                <c:pt idx="329">
                  <c:v>438</c:v>
                </c:pt>
                <c:pt idx="330">
                  <c:v>441</c:v>
                </c:pt>
                <c:pt idx="331">
                  <c:v>443</c:v>
                </c:pt>
                <c:pt idx="332">
                  <c:v>447</c:v>
                </c:pt>
                <c:pt idx="333">
                  <c:v>450</c:v>
                </c:pt>
                <c:pt idx="334">
                  <c:v>452</c:v>
                </c:pt>
                <c:pt idx="335">
                  <c:v>457</c:v>
                </c:pt>
                <c:pt idx="336">
                  <c:v>459</c:v>
                </c:pt>
                <c:pt idx="337">
                  <c:v>461</c:v>
                </c:pt>
                <c:pt idx="338">
                  <c:v>464</c:v>
                </c:pt>
                <c:pt idx="339">
                  <c:v>468</c:v>
                </c:pt>
                <c:pt idx="340">
                  <c:v>471</c:v>
                </c:pt>
                <c:pt idx="341">
                  <c:v>473</c:v>
                </c:pt>
                <c:pt idx="342">
                  <c:v>476</c:v>
                </c:pt>
                <c:pt idx="343">
                  <c:v>481</c:v>
                </c:pt>
                <c:pt idx="344">
                  <c:v>483</c:v>
                </c:pt>
                <c:pt idx="345">
                  <c:v>486</c:v>
                </c:pt>
                <c:pt idx="346">
                  <c:v>488</c:v>
                </c:pt>
                <c:pt idx="347">
                  <c:v>491</c:v>
                </c:pt>
                <c:pt idx="348">
                  <c:v>496</c:v>
                </c:pt>
                <c:pt idx="349">
                  <c:v>498</c:v>
                </c:pt>
                <c:pt idx="350">
                  <c:v>501</c:v>
                </c:pt>
                <c:pt idx="351">
                  <c:v>506</c:v>
                </c:pt>
                <c:pt idx="352">
                  <c:v>508</c:v>
                </c:pt>
                <c:pt idx="353">
                  <c:v>511</c:v>
                </c:pt>
                <c:pt idx="354">
                  <c:v>514</c:v>
                </c:pt>
                <c:pt idx="355">
                  <c:v>519</c:v>
                </c:pt>
                <c:pt idx="356">
                  <c:v>522</c:v>
                </c:pt>
                <c:pt idx="357">
                  <c:v>524</c:v>
                </c:pt>
                <c:pt idx="358">
                  <c:v>527</c:v>
                </c:pt>
                <c:pt idx="359">
                  <c:v>530</c:v>
                </c:pt>
                <c:pt idx="360">
                  <c:v>535</c:v>
                </c:pt>
                <c:pt idx="361">
                  <c:v>538</c:v>
                </c:pt>
                <c:pt idx="362">
                  <c:v>541</c:v>
                </c:pt>
                <c:pt idx="363">
                  <c:v>547</c:v>
                </c:pt>
                <c:pt idx="364">
                  <c:v>549</c:v>
                </c:pt>
                <c:pt idx="365">
                  <c:v>553</c:v>
                </c:pt>
                <c:pt idx="366">
                  <c:v>555</c:v>
                </c:pt>
                <c:pt idx="367">
                  <c:v>558</c:v>
                </c:pt>
                <c:pt idx="368">
                  <c:v>564</c:v>
                </c:pt>
                <c:pt idx="369">
                  <c:v>566</c:v>
                </c:pt>
                <c:pt idx="370">
                  <c:v>571</c:v>
                </c:pt>
                <c:pt idx="371">
                  <c:v>573</c:v>
                </c:pt>
                <c:pt idx="372">
                  <c:v>579</c:v>
                </c:pt>
                <c:pt idx="373">
                  <c:v>582</c:v>
                </c:pt>
                <c:pt idx="374">
                  <c:v>584</c:v>
                </c:pt>
                <c:pt idx="375">
                  <c:v>588</c:v>
                </c:pt>
                <c:pt idx="376">
                  <c:v>591</c:v>
                </c:pt>
                <c:pt idx="377">
                  <c:v>597</c:v>
                </c:pt>
                <c:pt idx="378">
                  <c:v>600</c:v>
                </c:pt>
                <c:pt idx="379">
                  <c:v>607</c:v>
                </c:pt>
                <c:pt idx="380">
                  <c:v>609</c:v>
                </c:pt>
                <c:pt idx="381">
                  <c:v>611</c:v>
                </c:pt>
                <c:pt idx="382">
                  <c:v>616</c:v>
                </c:pt>
                <c:pt idx="383">
                  <c:v>618</c:v>
                </c:pt>
                <c:pt idx="384">
                  <c:v>626</c:v>
                </c:pt>
                <c:pt idx="385">
                  <c:v>628</c:v>
                </c:pt>
                <c:pt idx="386">
                  <c:v>630</c:v>
                </c:pt>
                <c:pt idx="387">
                  <c:v>635</c:v>
                </c:pt>
                <c:pt idx="388">
                  <c:v>640</c:v>
                </c:pt>
                <c:pt idx="389">
                  <c:v>645</c:v>
                </c:pt>
                <c:pt idx="390">
                  <c:v>648</c:v>
                </c:pt>
                <c:pt idx="391">
                  <c:v>653</c:v>
                </c:pt>
                <c:pt idx="392">
                  <c:v>658</c:v>
                </c:pt>
                <c:pt idx="393">
                  <c:v>660</c:v>
                </c:pt>
                <c:pt idx="394">
                  <c:v>665</c:v>
                </c:pt>
                <c:pt idx="395">
                  <c:v>668</c:v>
                </c:pt>
                <c:pt idx="396">
                  <c:v>676</c:v>
                </c:pt>
                <c:pt idx="397">
                  <c:v>678</c:v>
                </c:pt>
                <c:pt idx="398">
                  <c:v>681</c:v>
                </c:pt>
                <c:pt idx="399">
                  <c:v>686</c:v>
                </c:pt>
                <c:pt idx="400">
                  <c:v>691</c:v>
                </c:pt>
                <c:pt idx="401">
                  <c:v>697</c:v>
                </c:pt>
                <c:pt idx="402">
                  <c:v>699</c:v>
                </c:pt>
                <c:pt idx="403">
                  <c:v>707</c:v>
                </c:pt>
                <c:pt idx="404">
                  <c:v>710</c:v>
                </c:pt>
                <c:pt idx="405">
                  <c:v>713</c:v>
                </c:pt>
                <c:pt idx="406">
                  <c:v>718</c:v>
                </c:pt>
                <c:pt idx="407">
                  <c:v>721</c:v>
                </c:pt>
                <c:pt idx="408">
                  <c:v>730</c:v>
                </c:pt>
                <c:pt idx="409">
                  <c:v>732</c:v>
                </c:pt>
                <c:pt idx="410">
                  <c:v>735</c:v>
                </c:pt>
                <c:pt idx="411">
                  <c:v>741</c:v>
                </c:pt>
                <c:pt idx="412">
                  <c:v>747</c:v>
                </c:pt>
                <c:pt idx="413">
                  <c:v>752</c:v>
                </c:pt>
                <c:pt idx="414">
                  <c:v>755</c:v>
                </c:pt>
                <c:pt idx="415">
                  <c:v>764</c:v>
                </c:pt>
                <c:pt idx="416">
                  <c:v>767</c:v>
                </c:pt>
                <c:pt idx="417">
                  <c:v>770</c:v>
                </c:pt>
                <c:pt idx="418">
                  <c:v>776</c:v>
                </c:pt>
                <c:pt idx="419">
                  <c:v>779</c:v>
                </c:pt>
                <c:pt idx="420">
                  <c:v>788</c:v>
                </c:pt>
                <c:pt idx="421">
                  <c:v>791</c:v>
                </c:pt>
                <c:pt idx="422">
                  <c:v>794</c:v>
                </c:pt>
                <c:pt idx="423">
                  <c:v>800</c:v>
                </c:pt>
                <c:pt idx="424">
                  <c:v>806</c:v>
                </c:pt>
                <c:pt idx="425">
                  <c:v>812</c:v>
                </c:pt>
                <c:pt idx="426">
                  <c:v>815</c:v>
                </c:pt>
                <c:pt idx="427">
                  <c:v>825</c:v>
                </c:pt>
                <c:pt idx="428">
                  <c:v>828</c:v>
                </c:pt>
                <c:pt idx="429">
                  <c:v>831</c:v>
                </c:pt>
                <c:pt idx="430">
                  <c:v>838</c:v>
                </c:pt>
                <c:pt idx="431">
                  <c:v>841</c:v>
                </c:pt>
                <c:pt idx="432">
                  <c:v>851</c:v>
                </c:pt>
                <c:pt idx="433">
                  <c:v>854</c:v>
                </c:pt>
                <c:pt idx="434">
                  <c:v>857</c:v>
                </c:pt>
                <c:pt idx="435">
                  <c:v>864</c:v>
                </c:pt>
                <c:pt idx="436">
                  <c:v>870</c:v>
                </c:pt>
                <c:pt idx="437">
                  <c:v>877</c:v>
                </c:pt>
                <c:pt idx="438">
                  <c:v>881</c:v>
                </c:pt>
                <c:pt idx="439">
                  <c:v>891</c:v>
                </c:pt>
                <c:pt idx="440">
                  <c:v>894</c:v>
                </c:pt>
                <c:pt idx="441">
                  <c:v>898</c:v>
                </c:pt>
                <c:pt idx="442">
                  <c:v>905</c:v>
                </c:pt>
                <c:pt idx="443">
                  <c:v>908</c:v>
                </c:pt>
                <c:pt idx="444">
                  <c:v>919</c:v>
                </c:pt>
                <c:pt idx="445">
                  <c:v>922</c:v>
                </c:pt>
                <c:pt idx="446">
                  <c:v>926</c:v>
                </c:pt>
                <c:pt idx="447">
                  <c:v>933</c:v>
                </c:pt>
                <c:pt idx="448">
                  <c:v>940</c:v>
                </c:pt>
                <c:pt idx="449">
                  <c:v>947</c:v>
                </c:pt>
                <c:pt idx="450">
                  <c:v>951</c:v>
                </c:pt>
                <c:pt idx="451">
                  <c:v>962</c:v>
                </c:pt>
                <c:pt idx="452">
                  <c:v>966</c:v>
                </c:pt>
                <c:pt idx="453">
                  <c:v>969</c:v>
                </c:pt>
                <c:pt idx="454">
                  <c:v>977</c:v>
                </c:pt>
                <c:pt idx="455">
                  <c:v>980</c:v>
                </c:pt>
                <c:pt idx="456">
                  <c:v>992</c:v>
                </c:pt>
                <c:pt idx="457">
                  <c:v>996</c:v>
                </c:pt>
                <c:pt idx="458">
                  <c:v>1000</c:v>
                </c:pt>
                <c:pt idx="459">
                  <c:v>1008</c:v>
                </c:pt>
                <c:pt idx="460">
                  <c:v>1016</c:v>
                </c:pt>
                <c:pt idx="461">
                  <c:v>1024</c:v>
                </c:pt>
                <c:pt idx="462">
                  <c:v>1029</c:v>
                </c:pt>
                <c:pt idx="463">
                  <c:v>1032</c:v>
                </c:pt>
                <c:pt idx="464">
                  <c:v>1045</c:v>
                </c:pt>
                <c:pt idx="465">
                  <c:v>1048</c:v>
                </c:pt>
                <c:pt idx="466">
                  <c:v>1053</c:v>
                </c:pt>
                <c:pt idx="467">
                  <c:v>1061</c:v>
                </c:pt>
                <c:pt idx="468">
                  <c:v>1072</c:v>
                </c:pt>
                <c:pt idx="469">
                  <c:v>1075</c:v>
                </c:pt>
                <c:pt idx="470">
                  <c:v>1080</c:v>
                </c:pt>
                <c:pt idx="471">
                  <c:v>1089</c:v>
                </c:pt>
                <c:pt idx="472">
                  <c:v>1094</c:v>
                </c:pt>
                <c:pt idx="473">
                  <c:v>1105</c:v>
                </c:pt>
                <c:pt idx="474">
                  <c:v>1111</c:v>
                </c:pt>
                <c:pt idx="475">
                  <c:v>1114</c:v>
                </c:pt>
                <c:pt idx="476">
                  <c:v>1123</c:v>
                </c:pt>
                <c:pt idx="477">
                  <c:v>1131</c:v>
                </c:pt>
                <c:pt idx="478">
                  <c:v>1137</c:v>
                </c:pt>
                <c:pt idx="479">
                  <c:v>1143</c:v>
                </c:pt>
                <c:pt idx="480">
                  <c:v>1157</c:v>
                </c:pt>
                <c:pt idx="481">
                  <c:v>1163</c:v>
                </c:pt>
                <c:pt idx="482">
                  <c:v>1166</c:v>
                </c:pt>
                <c:pt idx="483">
                  <c:v>1181</c:v>
                </c:pt>
                <c:pt idx="484">
                  <c:v>1184</c:v>
                </c:pt>
                <c:pt idx="485">
                  <c:v>1191</c:v>
                </c:pt>
                <c:pt idx="486">
                  <c:v>1197</c:v>
                </c:pt>
                <c:pt idx="487">
                  <c:v>1203</c:v>
                </c:pt>
                <c:pt idx="488">
                  <c:v>1212</c:v>
                </c:pt>
                <c:pt idx="489">
                  <c:v>1221</c:v>
                </c:pt>
                <c:pt idx="490">
                  <c:v>1228</c:v>
                </c:pt>
                <c:pt idx="491">
                  <c:v>1234</c:v>
                </c:pt>
                <c:pt idx="492">
                  <c:v>1247</c:v>
                </c:pt>
                <c:pt idx="493">
                  <c:v>1256</c:v>
                </c:pt>
                <c:pt idx="494">
                  <c:v>1259</c:v>
                </c:pt>
                <c:pt idx="495">
                  <c:v>1269</c:v>
                </c:pt>
                <c:pt idx="496">
                  <c:v>1276</c:v>
                </c:pt>
                <c:pt idx="497">
                  <c:v>1285</c:v>
                </c:pt>
                <c:pt idx="498">
                  <c:v>1295</c:v>
                </c:pt>
                <c:pt idx="499">
                  <c:v>1299</c:v>
                </c:pt>
                <c:pt idx="500">
                  <c:v>1315</c:v>
                </c:pt>
                <c:pt idx="501">
                  <c:v>1319</c:v>
                </c:pt>
                <c:pt idx="502">
                  <c:v>1326</c:v>
                </c:pt>
                <c:pt idx="503">
                  <c:v>1336</c:v>
                </c:pt>
                <c:pt idx="504">
                  <c:v>1349</c:v>
                </c:pt>
                <c:pt idx="505">
                  <c:v>1356</c:v>
                </c:pt>
                <c:pt idx="506">
                  <c:v>1360</c:v>
                </c:pt>
                <c:pt idx="507">
                  <c:v>1377</c:v>
                </c:pt>
                <c:pt idx="508">
                  <c:v>1381</c:v>
                </c:pt>
                <c:pt idx="509">
                  <c:v>1388</c:v>
                </c:pt>
                <c:pt idx="510">
                  <c:v>1399</c:v>
                </c:pt>
                <c:pt idx="511">
                  <c:v>1409</c:v>
                </c:pt>
                <c:pt idx="512">
                  <c:v>1417</c:v>
                </c:pt>
                <c:pt idx="513">
                  <c:v>1424</c:v>
                </c:pt>
                <c:pt idx="514">
                  <c:v>1435</c:v>
                </c:pt>
                <c:pt idx="515">
                  <c:v>1439</c:v>
                </c:pt>
                <c:pt idx="516">
                  <c:v>1457</c:v>
                </c:pt>
                <c:pt idx="517">
                  <c:v>1465</c:v>
                </c:pt>
                <c:pt idx="518">
                  <c:v>1468</c:v>
                </c:pt>
                <c:pt idx="519">
                  <c:v>1487</c:v>
                </c:pt>
                <c:pt idx="520">
                  <c:v>1491</c:v>
                </c:pt>
                <c:pt idx="521">
                  <c:v>1499</c:v>
                </c:pt>
                <c:pt idx="522">
                  <c:v>1510</c:v>
                </c:pt>
                <c:pt idx="523">
                  <c:v>1522</c:v>
                </c:pt>
                <c:pt idx="524">
                  <c:v>1534</c:v>
                </c:pt>
                <c:pt idx="525">
                  <c:v>1537</c:v>
                </c:pt>
                <c:pt idx="526">
                  <c:v>1545</c:v>
                </c:pt>
                <c:pt idx="527">
                  <c:v>1557</c:v>
                </c:pt>
                <c:pt idx="528">
                  <c:v>1569</c:v>
                </c:pt>
                <c:pt idx="529">
                  <c:v>1581</c:v>
                </c:pt>
                <c:pt idx="530">
                  <c:v>1585</c:v>
                </c:pt>
                <c:pt idx="531">
                  <c:v>1606</c:v>
                </c:pt>
                <c:pt idx="532">
                  <c:v>1610</c:v>
                </c:pt>
                <c:pt idx="533">
                  <c:v>1618</c:v>
                </c:pt>
                <c:pt idx="534">
                  <c:v>1631</c:v>
                </c:pt>
                <c:pt idx="535">
                  <c:v>1643</c:v>
                </c:pt>
                <c:pt idx="536">
                  <c:v>1656</c:v>
                </c:pt>
                <c:pt idx="537">
                  <c:v>1660</c:v>
                </c:pt>
                <c:pt idx="538">
                  <c:v>1669</c:v>
                </c:pt>
                <c:pt idx="539">
                  <c:v>1681</c:v>
                </c:pt>
                <c:pt idx="540">
                  <c:v>1694</c:v>
                </c:pt>
                <c:pt idx="541">
                  <c:v>1707</c:v>
                </c:pt>
                <c:pt idx="542">
                  <c:v>1712</c:v>
                </c:pt>
                <c:pt idx="543">
                  <c:v>1734</c:v>
                </c:pt>
                <c:pt idx="544">
                  <c:v>1738</c:v>
                </c:pt>
                <c:pt idx="545">
                  <c:v>1747</c:v>
                </c:pt>
                <c:pt idx="546">
                  <c:v>1761</c:v>
                </c:pt>
                <c:pt idx="547">
                  <c:v>1774</c:v>
                </c:pt>
                <c:pt idx="548">
                  <c:v>1788</c:v>
                </c:pt>
                <c:pt idx="549">
                  <c:v>1792</c:v>
                </c:pt>
                <c:pt idx="550">
                  <c:v>1802</c:v>
                </c:pt>
                <c:pt idx="551">
                  <c:v>1816</c:v>
                </c:pt>
                <c:pt idx="552">
                  <c:v>1830</c:v>
                </c:pt>
                <c:pt idx="553">
                  <c:v>1844</c:v>
                </c:pt>
                <c:pt idx="554">
                  <c:v>1848</c:v>
                </c:pt>
                <c:pt idx="555">
                  <c:v>1872</c:v>
                </c:pt>
                <c:pt idx="556">
                  <c:v>1877</c:v>
                </c:pt>
                <c:pt idx="557">
                  <c:v>1887</c:v>
                </c:pt>
                <c:pt idx="558">
                  <c:v>1901</c:v>
                </c:pt>
                <c:pt idx="559">
                  <c:v>1916</c:v>
                </c:pt>
                <c:pt idx="560">
                  <c:v>1930</c:v>
                </c:pt>
                <c:pt idx="561">
                  <c:v>1935</c:v>
                </c:pt>
                <c:pt idx="562">
                  <c:v>1945</c:v>
                </c:pt>
                <c:pt idx="563">
                  <c:v>1960</c:v>
                </c:pt>
                <c:pt idx="564">
                  <c:v>1975</c:v>
                </c:pt>
                <c:pt idx="565">
                  <c:v>1991</c:v>
                </c:pt>
                <c:pt idx="566">
                  <c:v>1996</c:v>
                </c:pt>
                <c:pt idx="567">
                  <c:v>2021</c:v>
                </c:pt>
                <c:pt idx="568">
                  <c:v>2027</c:v>
                </c:pt>
                <c:pt idx="569">
                  <c:v>2037</c:v>
                </c:pt>
                <c:pt idx="570">
                  <c:v>2053</c:v>
                </c:pt>
                <c:pt idx="571">
                  <c:v>2069</c:v>
                </c:pt>
                <c:pt idx="572">
                  <c:v>2084</c:v>
                </c:pt>
                <c:pt idx="573">
                  <c:v>2090</c:v>
                </c:pt>
                <c:pt idx="574">
                  <c:v>2101</c:v>
                </c:pt>
                <c:pt idx="575">
                  <c:v>2117</c:v>
                </c:pt>
                <c:pt idx="576">
                  <c:v>2133</c:v>
                </c:pt>
                <c:pt idx="577">
                  <c:v>2149</c:v>
                </c:pt>
                <c:pt idx="578">
                  <c:v>2155</c:v>
                </c:pt>
                <c:pt idx="579">
                  <c:v>2183</c:v>
                </c:pt>
                <c:pt idx="580">
                  <c:v>2188</c:v>
                </c:pt>
                <c:pt idx="581">
                  <c:v>2199</c:v>
                </c:pt>
                <c:pt idx="582">
                  <c:v>2216</c:v>
                </c:pt>
                <c:pt idx="583">
                  <c:v>2234</c:v>
                </c:pt>
                <c:pt idx="584">
                  <c:v>2251</c:v>
                </c:pt>
                <c:pt idx="585">
                  <c:v>2256</c:v>
                </c:pt>
                <c:pt idx="586">
                  <c:v>2268</c:v>
                </c:pt>
                <c:pt idx="587">
                  <c:v>2286</c:v>
                </c:pt>
                <c:pt idx="588">
                  <c:v>2303</c:v>
                </c:pt>
                <c:pt idx="589">
                  <c:v>2321</c:v>
                </c:pt>
                <c:pt idx="590">
                  <c:v>2327</c:v>
                </c:pt>
                <c:pt idx="591">
                  <c:v>2357</c:v>
                </c:pt>
                <c:pt idx="592">
                  <c:v>2363</c:v>
                </c:pt>
                <c:pt idx="593">
                  <c:v>2375</c:v>
                </c:pt>
                <c:pt idx="594">
                  <c:v>2393</c:v>
                </c:pt>
                <c:pt idx="595">
                  <c:v>2412</c:v>
                </c:pt>
                <c:pt idx="596">
                  <c:v>2430</c:v>
                </c:pt>
                <c:pt idx="597">
                  <c:v>2436</c:v>
                </c:pt>
                <c:pt idx="598">
                  <c:v>2449</c:v>
                </c:pt>
                <c:pt idx="599">
                  <c:v>2468</c:v>
                </c:pt>
                <c:pt idx="600">
                  <c:v>2487</c:v>
                </c:pt>
                <c:pt idx="601">
                  <c:v>2506</c:v>
                </c:pt>
                <c:pt idx="602">
                  <c:v>2512</c:v>
                </c:pt>
                <c:pt idx="603">
                  <c:v>2545</c:v>
                </c:pt>
                <c:pt idx="604">
                  <c:v>2551</c:v>
                </c:pt>
                <c:pt idx="605">
                  <c:v>2564</c:v>
                </c:pt>
                <c:pt idx="606">
                  <c:v>2584</c:v>
                </c:pt>
                <c:pt idx="607">
                  <c:v>2604</c:v>
                </c:pt>
                <c:pt idx="608">
                  <c:v>2624</c:v>
                </c:pt>
                <c:pt idx="609">
                  <c:v>2631</c:v>
                </c:pt>
                <c:pt idx="610">
                  <c:v>2644</c:v>
                </c:pt>
                <c:pt idx="611">
                  <c:v>2665</c:v>
                </c:pt>
                <c:pt idx="612">
                  <c:v>2685</c:v>
                </c:pt>
                <c:pt idx="613">
                  <c:v>2706</c:v>
                </c:pt>
                <c:pt idx="614">
                  <c:v>2713</c:v>
                </c:pt>
                <c:pt idx="615">
                  <c:v>2748</c:v>
                </c:pt>
                <c:pt idx="616">
                  <c:v>2755</c:v>
                </c:pt>
                <c:pt idx="617">
                  <c:v>2769</c:v>
                </c:pt>
                <c:pt idx="618">
                  <c:v>2790</c:v>
                </c:pt>
                <c:pt idx="619">
                  <c:v>2812</c:v>
                </c:pt>
                <c:pt idx="620">
                  <c:v>2833</c:v>
                </c:pt>
                <c:pt idx="621">
                  <c:v>2841</c:v>
                </c:pt>
                <c:pt idx="622">
                  <c:v>2855</c:v>
                </c:pt>
                <c:pt idx="623">
                  <c:v>2877</c:v>
                </c:pt>
                <c:pt idx="624">
                  <c:v>2899</c:v>
                </c:pt>
                <c:pt idx="625">
                  <c:v>2922</c:v>
                </c:pt>
                <c:pt idx="626">
                  <c:v>2929</c:v>
                </c:pt>
                <c:pt idx="627">
                  <c:v>2967</c:v>
                </c:pt>
                <c:pt idx="628">
                  <c:v>2974</c:v>
                </c:pt>
                <c:pt idx="629">
                  <c:v>2990</c:v>
                </c:pt>
                <c:pt idx="630">
                  <c:v>3013</c:v>
                </c:pt>
                <c:pt idx="631">
                  <c:v>3036</c:v>
                </c:pt>
                <c:pt idx="632">
                  <c:v>3059</c:v>
                </c:pt>
                <c:pt idx="633">
                  <c:v>3067</c:v>
                </c:pt>
                <c:pt idx="634">
                  <c:v>3083</c:v>
                </c:pt>
                <c:pt idx="635">
                  <c:v>3107</c:v>
                </c:pt>
                <c:pt idx="636">
                  <c:v>3131</c:v>
                </c:pt>
                <c:pt idx="637">
                  <c:v>3155</c:v>
                </c:pt>
                <c:pt idx="638">
                  <c:v>3163</c:v>
                </c:pt>
                <c:pt idx="639">
                  <c:v>3203</c:v>
                </c:pt>
                <c:pt idx="640">
                  <c:v>3212</c:v>
                </c:pt>
                <c:pt idx="641">
                  <c:v>3228</c:v>
                </c:pt>
                <c:pt idx="642">
                  <c:v>3253</c:v>
                </c:pt>
                <c:pt idx="643">
                  <c:v>3278</c:v>
                </c:pt>
                <c:pt idx="644">
                  <c:v>3303</c:v>
                </c:pt>
                <c:pt idx="645">
                  <c:v>3312</c:v>
                </c:pt>
                <c:pt idx="646">
                  <c:v>3329</c:v>
                </c:pt>
                <c:pt idx="647">
                  <c:v>3354</c:v>
                </c:pt>
                <c:pt idx="648">
                  <c:v>3380</c:v>
                </c:pt>
                <c:pt idx="649">
                  <c:v>3406</c:v>
                </c:pt>
                <c:pt idx="650">
                  <c:v>3415</c:v>
                </c:pt>
                <c:pt idx="651">
                  <c:v>3459</c:v>
                </c:pt>
                <c:pt idx="652">
                  <c:v>3468</c:v>
                </c:pt>
                <c:pt idx="653">
                  <c:v>3486</c:v>
                </c:pt>
                <c:pt idx="654">
                  <c:v>3513</c:v>
                </c:pt>
                <c:pt idx="655">
                  <c:v>3540</c:v>
                </c:pt>
                <c:pt idx="656">
                  <c:v>3567</c:v>
                </c:pt>
                <c:pt idx="657">
                  <c:v>3576</c:v>
                </c:pt>
                <c:pt idx="658">
                  <c:v>3594</c:v>
                </c:pt>
                <c:pt idx="659">
                  <c:v>3622</c:v>
                </c:pt>
                <c:pt idx="660">
                  <c:v>3650</c:v>
                </c:pt>
                <c:pt idx="661">
                  <c:v>3678</c:v>
                </c:pt>
                <c:pt idx="662">
                  <c:v>3687</c:v>
                </c:pt>
                <c:pt idx="663">
                  <c:v>3735</c:v>
                </c:pt>
                <c:pt idx="664">
                  <c:v>3744</c:v>
                </c:pt>
                <c:pt idx="665">
                  <c:v>3764</c:v>
                </c:pt>
                <c:pt idx="666">
                  <c:v>3793</c:v>
                </c:pt>
                <c:pt idx="667">
                  <c:v>3822</c:v>
                </c:pt>
                <c:pt idx="668">
                  <c:v>3851</c:v>
                </c:pt>
                <c:pt idx="669">
                  <c:v>3861</c:v>
                </c:pt>
                <c:pt idx="670">
                  <c:v>3881</c:v>
                </c:pt>
                <c:pt idx="671">
                  <c:v>3911</c:v>
                </c:pt>
                <c:pt idx="672">
                  <c:v>3941</c:v>
                </c:pt>
                <c:pt idx="673">
                  <c:v>3971</c:v>
                </c:pt>
                <c:pt idx="674">
                  <c:v>3982</c:v>
                </c:pt>
                <c:pt idx="675">
                  <c:v>4033</c:v>
                </c:pt>
                <c:pt idx="676">
                  <c:v>4043</c:v>
                </c:pt>
                <c:pt idx="677">
                  <c:v>4064</c:v>
                </c:pt>
                <c:pt idx="678">
                  <c:v>4095</c:v>
                </c:pt>
                <c:pt idx="679">
                  <c:v>4127</c:v>
                </c:pt>
                <c:pt idx="680">
                  <c:v>4159</c:v>
                </c:pt>
                <c:pt idx="681">
                  <c:v>4169</c:v>
                </c:pt>
                <c:pt idx="682">
                  <c:v>4191</c:v>
                </c:pt>
                <c:pt idx="683">
                  <c:v>4223</c:v>
                </c:pt>
                <c:pt idx="684">
                  <c:v>4255</c:v>
                </c:pt>
                <c:pt idx="685">
                  <c:v>4288</c:v>
                </c:pt>
                <c:pt idx="686">
                  <c:v>4299</c:v>
                </c:pt>
                <c:pt idx="687">
                  <c:v>4355</c:v>
                </c:pt>
                <c:pt idx="688">
                  <c:v>4366</c:v>
                </c:pt>
                <c:pt idx="689">
                  <c:v>4388</c:v>
                </c:pt>
                <c:pt idx="690">
                  <c:v>4422</c:v>
                </c:pt>
                <c:pt idx="691">
                  <c:v>4456</c:v>
                </c:pt>
                <c:pt idx="692">
                  <c:v>4490</c:v>
                </c:pt>
                <c:pt idx="693">
                  <c:v>4502</c:v>
                </c:pt>
                <c:pt idx="694">
                  <c:v>4525</c:v>
                </c:pt>
                <c:pt idx="695">
                  <c:v>4560</c:v>
                </c:pt>
                <c:pt idx="696">
                  <c:v>4595</c:v>
                </c:pt>
                <c:pt idx="697">
                  <c:v>4630</c:v>
                </c:pt>
                <c:pt idx="698">
                  <c:v>4642</c:v>
                </c:pt>
                <c:pt idx="699">
                  <c:v>4702</c:v>
                </c:pt>
                <c:pt idx="700">
                  <c:v>4714</c:v>
                </c:pt>
                <c:pt idx="701">
                  <c:v>4738</c:v>
                </c:pt>
                <c:pt idx="702">
                  <c:v>4775</c:v>
                </c:pt>
                <c:pt idx="703">
                  <c:v>4811</c:v>
                </c:pt>
                <c:pt idx="704">
                  <c:v>4848</c:v>
                </c:pt>
                <c:pt idx="705">
                  <c:v>4861</c:v>
                </c:pt>
                <c:pt idx="706">
                  <c:v>4886</c:v>
                </c:pt>
                <c:pt idx="707">
                  <c:v>4923</c:v>
                </c:pt>
                <c:pt idx="708">
                  <c:v>4961</c:v>
                </c:pt>
                <c:pt idx="709">
                  <c:v>5000</c:v>
                </c:pt>
                <c:pt idx="710">
                  <c:v>5012</c:v>
                </c:pt>
                <c:pt idx="711">
                  <c:v>5077</c:v>
                </c:pt>
                <c:pt idx="712">
                  <c:v>5090</c:v>
                </c:pt>
                <c:pt idx="713">
                  <c:v>5116</c:v>
                </c:pt>
                <c:pt idx="714">
                  <c:v>5155</c:v>
                </c:pt>
                <c:pt idx="715">
                  <c:v>5195</c:v>
                </c:pt>
                <c:pt idx="716">
                  <c:v>5235</c:v>
                </c:pt>
                <c:pt idx="717">
                  <c:v>5249</c:v>
                </c:pt>
                <c:pt idx="718">
                  <c:v>5275</c:v>
                </c:pt>
                <c:pt idx="719">
                  <c:v>5316</c:v>
                </c:pt>
                <c:pt idx="720">
                  <c:v>5357</c:v>
                </c:pt>
                <c:pt idx="721">
                  <c:v>5398</c:v>
                </c:pt>
                <c:pt idx="722">
                  <c:v>5412</c:v>
                </c:pt>
                <c:pt idx="723">
                  <c:v>5482</c:v>
                </c:pt>
                <c:pt idx="724">
                  <c:v>5496</c:v>
                </c:pt>
                <c:pt idx="725">
                  <c:v>5524</c:v>
                </c:pt>
                <c:pt idx="726">
                  <c:v>5567</c:v>
                </c:pt>
                <c:pt idx="727">
                  <c:v>5610</c:v>
                </c:pt>
                <c:pt idx="728">
                  <c:v>5653</c:v>
                </c:pt>
                <c:pt idx="729">
                  <c:v>5667</c:v>
                </c:pt>
                <c:pt idx="730">
                  <c:v>5696</c:v>
                </c:pt>
                <c:pt idx="731">
                  <c:v>5740</c:v>
                </c:pt>
                <c:pt idx="732">
                  <c:v>5784</c:v>
                </c:pt>
                <c:pt idx="733">
                  <c:v>5829</c:v>
                </c:pt>
                <c:pt idx="734">
                  <c:v>5844</c:v>
                </c:pt>
                <c:pt idx="735">
                  <c:v>5919</c:v>
                </c:pt>
                <c:pt idx="736">
                  <c:v>5934</c:v>
                </c:pt>
                <c:pt idx="737">
                  <c:v>5965</c:v>
                </c:pt>
                <c:pt idx="738">
                  <c:v>6011</c:v>
                </c:pt>
                <c:pt idx="739">
                  <c:v>6057</c:v>
                </c:pt>
                <c:pt idx="740">
                  <c:v>6104</c:v>
                </c:pt>
                <c:pt idx="741">
                  <c:v>6119</c:v>
                </c:pt>
                <c:pt idx="742">
                  <c:v>6151</c:v>
                </c:pt>
                <c:pt idx="743">
                  <c:v>6198</c:v>
                </c:pt>
                <c:pt idx="744">
                  <c:v>6246</c:v>
                </c:pt>
                <c:pt idx="745">
                  <c:v>6294</c:v>
                </c:pt>
                <c:pt idx="746">
                  <c:v>6310</c:v>
                </c:pt>
                <c:pt idx="747">
                  <c:v>6391</c:v>
                </c:pt>
                <c:pt idx="748">
                  <c:v>6408</c:v>
                </c:pt>
                <c:pt idx="749">
                  <c:v>6441</c:v>
                </c:pt>
                <c:pt idx="750">
                  <c:v>6490</c:v>
                </c:pt>
                <c:pt idx="751">
                  <c:v>6540</c:v>
                </c:pt>
                <c:pt idx="752">
                  <c:v>6591</c:v>
                </c:pt>
                <c:pt idx="753">
                  <c:v>6607</c:v>
                </c:pt>
                <c:pt idx="754">
                  <c:v>6641</c:v>
                </c:pt>
                <c:pt idx="755">
                  <c:v>6692</c:v>
                </c:pt>
                <c:pt idx="756">
                  <c:v>6744</c:v>
                </c:pt>
                <c:pt idx="757">
                  <c:v>6796</c:v>
                </c:pt>
                <c:pt idx="758">
                  <c:v>6813</c:v>
                </c:pt>
                <c:pt idx="759">
                  <c:v>6901</c:v>
                </c:pt>
                <c:pt idx="760">
                  <c:v>6919</c:v>
                </c:pt>
                <c:pt idx="761">
                  <c:v>6954</c:v>
                </c:pt>
                <c:pt idx="762">
                  <c:v>7008</c:v>
                </c:pt>
                <c:pt idx="763">
                  <c:v>7062</c:v>
                </c:pt>
                <c:pt idx="764">
                  <c:v>7116</c:v>
                </c:pt>
                <c:pt idx="765">
                  <c:v>7135</c:v>
                </c:pt>
                <c:pt idx="766">
                  <c:v>7171</c:v>
                </c:pt>
                <c:pt idx="767">
                  <c:v>7226</c:v>
                </c:pt>
                <c:pt idx="768">
                  <c:v>7282</c:v>
                </c:pt>
                <c:pt idx="769">
                  <c:v>7338</c:v>
                </c:pt>
                <c:pt idx="770">
                  <c:v>7357</c:v>
                </c:pt>
                <c:pt idx="771">
                  <c:v>7452</c:v>
                </c:pt>
                <c:pt idx="772">
                  <c:v>7471</c:v>
                </c:pt>
                <c:pt idx="773">
                  <c:v>7509</c:v>
                </c:pt>
                <c:pt idx="774">
                  <c:v>7567</c:v>
                </c:pt>
                <c:pt idx="775">
                  <c:v>7625</c:v>
                </c:pt>
                <c:pt idx="776">
                  <c:v>7684</c:v>
                </c:pt>
                <c:pt idx="777">
                  <c:v>7704</c:v>
                </c:pt>
                <c:pt idx="778">
                  <c:v>7743</c:v>
                </c:pt>
                <c:pt idx="779">
                  <c:v>7803</c:v>
                </c:pt>
                <c:pt idx="780">
                  <c:v>7863</c:v>
                </c:pt>
                <c:pt idx="781">
                  <c:v>7923</c:v>
                </c:pt>
                <c:pt idx="782">
                  <c:v>7944</c:v>
                </c:pt>
                <c:pt idx="783">
                  <c:v>8046</c:v>
                </c:pt>
                <c:pt idx="784">
                  <c:v>8067</c:v>
                </c:pt>
                <c:pt idx="785">
                  <c:v>8108</c:v>
                </c:pt>
                <c:pt idx="786">
                  <c:v>8171</c:v>
                </c:pt>
                <c:pt idx="787">
                  <c:v>8233</c:v>
                </c:pt>
                <c:pt idx="788">
                  <c:v>8297</c:v>
                </c:pt>
                <c:pt idx="789">
                  <c:v>8318</c:v>
                </c:pt>
                <c:pt idx="790">
                  <c:v>8361</c:v>
                </c:pt>
                <c:pt idx="791">
                  <c:v>8425</c:v>
                </c:pt>
                <c:pt idx="792">
                  <c:v>8490</c:v>
                </c:pt>
                <c:pt idx="793">
                  <c:v>8556</c:v>
                </c:pt>
                <c:pt idx="794">
                  <c:v>8577</c:v>
                </c:pt>
                <c:pt idx="795">
                  <c:v>8688</c:v>
                </c:pt>
                <c:pt idx="796">
                  <c:v>8710</c:v>
                </c:pt>
                <c:pt idx="797">
                  <c:v>8755</c:v>
                </c:pt>
                <c:pt idx="798">
                  <c:v>8822</c:v>
                </c:pt>
                <c:pt idx="799">
                  <c:v>8890</c:v>
                </c:pt>
                <c:pt idx="800">
                  <c:v>8959</c:v>
                </c:pt>
                <c:pt idx="801">
                  <c:v>8982</c:v>
                </c:pt>
                <c:pt idx="802">
                  <c:v>9028</c:v>
                </c:pt>
                <c:pt idx="803">
                  <c:v>9097</c:v>
                </c:pt>
                <c:pt idx="804">
                  <c:v>9167</c:v>
                </c:pt>
                <c:pt idx="805">
                  <c:v>9238</c:v>
                </c:pt>
                <c:pt idx="806">
                  <c:v>9262</c:v>
                </c:pt>
                <c:pt idx="807">
                  <c:v>9381</c:v>
                </c:pt>
                <c:pt idx="808">
                  <c:v>9405</c:v>
                </c:pt>
                <c:pt idx="809">
                  <c:v>9453</c:v>
                </c:pt>
                <c:pt idx="810">
                  <c:v>9526</c:v>
                </c:pt>
                <c:pt idx="811">
                  <c:v>9599</c:v>
                </c:pt>
                <c:pt idx="812">
                  <c:v>9673</c:v>
                </c:pt>
                <c:pt idx="813">
                  <c:v>9698</c:v>
                </c:pt>
                <c:pt idx="814">
                  <c:v>9748</c:v>
                </c:pt>
                <c:pt idx="815">
                  <c:v>9823</c:v>
                </c:pt>
                <c:pt idx="816">
                  <c:v>9899</c:v>
                </c:pt>
                <c:pt idx="817">
                  <c:v>9975</c:v>
                </c:pt>
                <c:pt idx="818">
                  <c:v>10000</c:v>
                </c:pt>
                <c:pt idx="819">
                  <c:v>10078</c:v>
                </c:pt>
                <c:pt idx="820">
                  <c:v>10155</c:v>
                </c:pt>
                <c:pt idx="821">
                  <c:v>10233</c:v>
                </c:pt>
                <c:pt idx="822">
                  <c:v>10273</c:v>
                </c:pt>
                <c:pt idx="823">
                  <c:v>10392</c:v>
                </c:pt>
                <c:pt idx="824">
                  <c:v>10432</c:v>
                </c:pt>
                <c:pt idx="825">
                  <c:v>10472</c:v>
                </c:pt>
                <c:pt idx="826">
                  <c:v>10552</c:v>
                </c:pt>
                <c:pt idx="827">
                  <c:v>10593</c:v>
                </c:pt>
                <c:pt idx="828">
                  <c:v>10716</c:v>
                </c:pt>
                <c:pt idx="829">
                  <c:v>10757</c:v>
                </c:pt>
                <c:pt idx="830">
                  <c:v>10798</c:v>
                </c:pt>
                <c:pt idx="831">
                  <c:v>10881</c:v>
                </c:pt>
                <c:pt idx="832">
                  <c:v>10965</c:v>
                </c:pt>
                <c:pt idx="833">
                  <c:v>11050</c:v>
                </c:pt>
                <c:pt idx="834">
                  <c:v>11092</c:v>
                </c:pt>
                <c:pt idx="835">
                  <c:v>11221</c:v>
                </c:pt>
                <c:pt idx="836">
                  <c:v>11264</c:v>
                </c:pt>
                <c:pt idx="837">
                  <c:v>11307</c:v>
                </c:pt>
                <c:pt idx="838">
                  <c:v>11394</c:v>
                </c:pt>
                <c:pt idx="839">
                  <c:v>11438</c:v>
                </c:pt>
                <c:pt idx="840">
                  <c:v>11570</c:v>
                </c:pt>
                <c:pt idx="841">
                  <c:v>11615</c:v>
                </c:pt>
                <c:pt idx="842">
                  <c:v>11660</c:v>
                </c:pt>
                <c:pt idx="843">
                  <c:v>11749</c:v>
                </c:pt>
                <c:pt idx="844">
                  <c:v>11840</c:v>
                </c:pt>
                <c:pt idx="845">
                  <c:v>11931</c:v>
                </c:pt>
                <c:pt idx="846">
                  <c:v>11977</c:v>
                </c:pt>
                <c:pt idx="847">
                  <c:v>12116</c:v>
                </c:pt>
                <c:pt idx="848">
                  <c:v>12162</c:v>
                </c:pt>
                <c:pt idx="849">
                  <c:v>12209</c:v>
                </c:pt>
                <c:pt idx="850">
                  <c:v>12303</c:v>
                </c:pt>
                <c:pt idx="851">
                  <c:v>12350</c:v>
                </c:pt>
                <c:pt idx="852">
                  <c:v>12493</c:v>
                </c:pt>
                <c:pt idx="853">
                  <c:v>12542</c:v>
                </c:pt>
                <c:pt idx="854">
                  <c:v>12590</c:v>
                </c:pt>
                <c:pt idx="855">
                  <c:v>12687</c:v>
                </c:pt>
                <c:pt idx="856">
                  <c:v>12784</c:v>
                </c:pt>
                <c:pt idx="857">
                  <c:v>12883</c:v>
                </c:pt>
                <c:pt idx="858">
                  <c:v>12933</c:v>
                </c:pt>
                <c:pt idx="859">
                  <c:v>13082</c:v>
                </c:pt>
                <c:pt idx="860">
                  <c:v>13133</c:v>
                </c:pt>
                <c:pt idx="861">
                  <c:v>13183</c:v>
                </c:pt>
                <c:pt idx="862">
                  <c:v>13285</c:v>
                </c:pt>
                <c:pt idx="863">
                  <c:v>13336</c:v>
                </c:pt>
                <c:pt idx="864">
                  <c:v>13490</c:v>
                </c:pt>
                <c:pt idx="865">
                  <c:v>13542</c:v>
                </c:pt>
                <c:pt idx="866">
                  <c:v>13594</c:v>
                </c:pt>
                <c:pt idx="867">
                  <c:v>13699</c:v>
                </c:pt>
                <c:pt idx="868">
                  <c:v>13804</c:v>
                </c:pt>
                <c:pt idx="869">
                  <c:v>13911</c:v>
                </c:pt>
                <c:pt idx="870">
                  <c:v>13964</c:v>
                </c:pt>
                <c:pt idx="871">
                  <c:v>14126</c:v>
                </c:pt>
                <c:pt idx="872">
                  <c:v>14180</c:v>
                </c:pt>
                <c:pt idx="873">
                  <c:v>14235</c:v>
                </c:pt>
                <c:pt idx="874">
                  <c:v>14344</c:v>
                </c:pt>
                <c:pt idx="875">
                  <c:v>14400</c:v>
                </c:pt>
                <c:pt idx="876">
                  <c:v>14566</c:v>
                </c:pt>
                <c:pt idx="877">
                  <c:v>14622</c:v>
                </c:pt>
                <c:pt idx="878">
                  <c:v>14678</c:v>
                </c:pt>
                <c:pt idx="879">
                  <c:v>14792</c:v>
                </c:pt>
                <c:pt idx="880">
                  <c:v>14906</c:v>
                </c:pt>
                <c:pt idx="881">
                  <c:v>15020</c:v>
                </c:pt>
                <c:pt idx="882">
                  <c:v>15078</c:v>
                </c:pt>
                <c:pt idx="883">
                  <c:v>15253</c:v>
                </c:pt>
                <c:pt idx="884">
                  <c:v>15311</c:v>
                </c:pt>
                <c:pt idx="885">
                  <c:v>15370</c:v>
                </c:pt>
                <c:pt idx="886">
                  <c:v>15489</c:v>
                </c:pt>
                <c:pt idx="887">
                  <c:v>15548</c:v>
                </c:pt>
                <c:pt idx="888">
                  <c:v>15728</c:v>
                </c:pt>
                <c:pt idx="889">
                  <c:v>15789</c:v>
                </c:pt>
                <c:pt idx="890">
                  <c:v>15849</c:v>
                </c:pt>
                <c:pt idx="891">
                  <c:v>15972</c:v>
                </c:pt>
                <c:pt idx="892">
                  <c:v>16095</c:v>
                </c:pt>
                <c:pt idx="893">
                  <c:v>16219</c:v>
                </c:pt>
                <c:pt idx="894">
                  <c:v>16281</c:v>
                </c:pt>
                <c:pt idx="895">
                  <c:v>16469</c:v>
                </c:pt>
                <c:pt idx="896">
                  <c:v>16533</c:v>
                </c:pt>
                <c:pt idx="897">
                  <c:v>16596</c:v>
                </c:pt>
                <c:pt idx="898">
                  <c:v>16724</c:v>
                </c:pt>
                <c:pt idx="899">
                  <c:v>16789</c:v>
                </c:pt>
                <c:pt idx="900">
                  <c:v>16983</c:v>
                </c:pt>
                <c:pt idx="901">
                  <c:v>17048</c:v>
                </c:pt>
                <c:pt idx="902">
                  <c:v>17114</c:v>
                </c:pt>
                <c:pt idx="903">
                  <c:v>17246</c:v>
                </c:pt>
                <c:pt idx="904">
                  <c:v>17379</c:v>
                </c:pt>
                <c:pt idx="905">
                  <c:v>17512</c:v>
                </c:pt>
                <c:pt idx="906">
                  <c:v>17580</c:v>
                </c:pt>
                <c:pt idx="907">
                  <c:v>17783</c:v>
                </c:pt>
                <c:pt idx="908">
                  <c:v>17852</c:v>
                </c:pt>
                <c:pt idx="909">
                  <c:v>17920</c:v>
                </c:pt>
                <c:pt idx="910">
                  <c:v>18058</c:v>
                </c:pt>
                <c:pt idx="911">
                  <c:v>18128</c:v>
                </c:pt>
                <c:pt idx="912">
                  <c:v>18338</c:v>
                </c:pt>
                <c:pt idx="913">
                  <c:v>18408</c:v>
                </c:pt>
                <c:pt idx="914">
                  <c:v>18479</c:v>
                </c:pt>
                <c:pt idx="915">
                  <c:v>18621</c:v>
                </c:pt>
                <c:pt idx="916">
                  <c:v>18765</c:v>
                </c:pt>
                <c:pt idx="917">
                  <c:v>18909</c:v>
                </c:pt>
                <c:pt idx="918">
                  <c:v>18982</c:v>
                </c:pt>
                <c:pt idx="919">
                  <c:v>19202</c:v>
                </c:pt>
                <c:pt idx="920">
                  <c:v>19276</c:v>
                </c:pt>
                <c:pt idx="921">
                  <c:v>19350</c:v>
                </c:pt>
                <c:pt idx="922">
                  <c:v>19499</c:v>
                </c:pt>
                <c:pt idx="923">
                  <c:v>19574</c:v>
                </c:pt>
                <c:pt idx="924">
                  <c:v>19801</c:v>
                </c:pt>
                <c:pt idx="925">
                  <c:v>19877</c:v>
                </c:pt>
                <c:pt idx="926">
                  <c:v>19953</c:v>
                </c:pt>
                <c:pt idx="927">
                  <c:v>20107</c:v>
                </c:pt>
                <c:pt idx="928">
                  <c:v>20262</c:v>
                </c:pt>
                <c:pt idx="929">
                  <c:v>20418</c:v>
                </c:pt>
                <c:pt idx="930">
                  <c:v>20496</c:v>
                </c:pt>
                <c:pt idx="931">
                  <c:v>20734</c:v>
                </c:pt>
                <c:pt idx="932">
                  <c:v>20813</c:v>
                </c:pt>
                <c:pt idx="933">
                  <c:v>20893</c:v>
                </c:pt>
                <c:pt idx="934">
                  <c:v>21054</c:v>
                </c:pt>
                <c:pt idx="935">
                  <c:v>21135</c:v>
                </c:pt>
                <c:pt idx="936">
                  <c:v>21380</c:v>
                </c:pt>
                <c:pt idx="937">
                  <c:v>21462</c:v>
                </c:pt>
                <c:pt idx="938">
                  <c:v>21545</c:v>
                </c:pt>
                <c:pt idx="939">
                  <c:v>21711</c:v>
                </c:pt>
                <c:pt idx="940">
                  <c:v>21878</c:v>
                </c:pt>
                <c:pt idx="941">
                  <c:v>22047</c:v>
                </c:pt>
                <c:pt idx="942">
                  <c:v>22131</c:v>
                </c:pt>
                <c:pt idx="943">
                  <c:v>22388</c:v>
                </c:pt>
                <c:pt idx="944">
                  <c:v>22474</c:v>
                </c:pt>
                <c:pt idx="945">
                  <c:v>22560</c:v>
                </c:pt>
                <c:pt idx="946">
                  <c:v>22734</c:v>
                </c:pt>
                <c:pt idx="947">
                  <c:v>22821</c:v>
                </c:pt>
                <c:pt idx="948">
                  <c:v>23086</c:v>
                </c:pt>
                <c:pt idx="949">
                  <c:v>23174</c:v>
                </c:pt>
                <c:pt idx="950">
                  <c:v>23264</c:v>
                </c:pt>
                <c:pt idx="951">
                  <c:v>23443</c:v>
                </c:pt>
                <c:pt idx="952">
                  <c:v>23623</c:v>
                </c:pt>
                <c:pt idx="953">
                  <c:v>23805</c:v>
                </c:pt>
                <c:pt idx="954">
                  <c:v>23897</c:v>
                </c:pt>
                <c:pt idx="955">
                  <c:v>24174</c:v>
                </c:pt>
                <c:pt idx="956">
                  <c:v>24267</c:v>
                </c:pt>
                <c:pt idx="957">
                  <c:v>24360</c:v>
                </c:pt>
                <c:pt idx="958">
                  <c:v>24548</c:v>
                </c:pt>
                <c:pt idx="959">
                  <c:v>24642</c:v>
                </c:pt>
                <c:pt idx="960">
                  <c:v>24927</c:v>
                </c:pt>
                <c:pt idx="961">
                  <c:v>25023</c:v>
                </c:pt>
                <c:pt idx="962">
                  <c:v>25119</c:v>
                </c:pt>
                <c:pt idx="963">
                  <c:v>25313</c:v>
                </c:pt>
                <c:pt idx="964">
                  <c:v>25508</c:v>
                </c:pt>
                <c:pt idx="965">
                  <c:v>25704</c:v>
                </c:pt>
                <c:pt idx="966">
                  <c:v>25803</c:v>
                </c:pt>
                <c:pt idx="967">
                  <c:v>26102</c:v>
                </c:pt>
                <c:pt idx="968">
                  <c:v>26202</c:v>
                </c:pt>
                <c:pt idx="969">
                  <c:v>26303</c:v>
                </c:pt>
                <c:pt idx="970">
                  <c:v>26506</c:v>
                </c:pt>
                <c:pt idx="971">
                  <c:v>26608</c:v>
                </c:pt>
                <c:pt idx="972">
                  <c:v>26916</c:v>
                </c:pt>
                <c:pt idx="973">
                  <c:v>27019</c:v>
                </c:pt>
                <c:pt idx="974">
                  <c:v>27123</c:v>
                </c:pt>
                <c:pt idx="975">
                  <c:v>27332</c:v>
                </c:pt>
                <c:pt idx="976">
                  <c:v>27543</c:v>
                </c:pt>
                <c:pt idx="977">
                  <c:v>27755</c:v>
                </c:pt>
                <c:pt idx="978">
                  <c:v>27862</c:v>
                </c:pt>
                <c:pt idx="979">
                  <c:v>28184</c:v>
                </c:pt>
                <c:pt idx="980">
                  <c:v>28293</c:v>
                </c:pt>
                <c:pt idx="981">
                  <c:v>28401</c:v>
                </c:pt>
                <c:pt idx="982">
                  <c:v>28620</c:v>
                </c:pt>
                <c:pt idx="983">
                  <c:v>28730</c:v>
                </c:pt>
                <c:pt idx="984">
                  <c:v>29063</c:v>
                </c:pt>
                <c:pt idx="985">
                  <c:v>29175</c:v>
                </c:pt>
                <c:pt idx="986">
                  <c:v>29287</c:v>
                </c:pt>
                <c:pt idx="987">
                  <c:v>29513</c:v>
                </c:pt>
                <c:pt idx="988">
                  <c:v>29740</c:v>
                </c:pt>
                <c:pt idx="989">
                  <c:v>29969</c:v>
                </c:pt>
                <c:pt idx="990">
                  <c:v>30084</c:v>
                </c:pt>
                <c:pt idx="991">
                  <c:v>30433</c:v>
                </c:pt>
                <c:pt idx="992">
                  <c:v>30550</c:v>
                </c:pt>
                <c:pt idx="993">
                  <c:v>30667</c:v>
                </c:pt>
                <c:pt idx="994">
                  <c:v>30903</c:v>
                </c:pt>
                <c:pt idx="995">
                  <c:v>31022</c:v>
                </c:pt>
                <c:pt idx="996">
                  <c:v>31381</c:v>
                </c:pt>
                <c:pt idx="997">
                  <c:v>31502</c:v>
                </c:pt>
                <c:pt idx="998">
                  <c:v>31623</c:v>
                </c:pt>
                <c:pt idx="999">
                  <c:v>31867</c:v>
                </c:pt>
                <c:pt idx="1000">
                  <c:v>32112</c:v>
                </c:pt>
                <c:pt idx="1001">
                  <c:v>32360</c:v>
                </c:pt>
                <c:pt idx="1002">
                  <c:v>32484</c:v>
                </c:pt>
                <c:pt idx="1003">
                  <c:v>32860</c:v>
                </c:pt>
                <c:pt idx="1004">
                  <c:v>32987</c:v>
                </c:pt>
                <c:pt idx="1005">
                  <c:v>33114</c:v>
                </c:pt>
                <c:pt idx="1006">
                  <c:v>33369</c:v>
                </c:pt>
                <c:pt idx="1007">
                  <c:v>33497</c:v>
                </c:pt>
                <c:pt idx="1008">
                  <c:v>33885</c:v>
                </c:pt>
                <c:pt idx="1009">
                  <c:v>34015</c:v>
                </c:pt>
                <c:pt idx="1010">
                  <c:v>34146</c:v>
                </c:pt>
                <c:pt idx="1011">
                  <c:v>34409</c:v>
                </c:pt>
                <c:pt idx="1012">
                  <c:v>34674</c:v>
                </c:pt>
                <c:pt idx="1013">
                  <c:v>34941</c:v>
                </c:pt>
                <c:pt idx="1014">
                  <c:v>35076</c:v>
                </c:pt>
                <c:pt idx="1015">
                  <c:v>35482</c:v>
                </c:pt>
                <c:pt idx="1016">
                  <c:v>35618</c:v>
                </c:pt>
                <c:pt idx="1017">
                  <c:v>35755</c:v>
                </c:pt>
                <c:pt idx="1018">
                  <c:v>36031</c:v>
                </c:pt>
                <c:pt idx="1019">
                  <c:v>36169</c:v>
                </c:pt>
                <c:pt idx="1020">
                  <c:v>36588</c:v>
                </c:pt>
                <c:pt idx="1021">
                  <c:v>36729</c:v>
                </c:pt>
                <c:pt idx="1022">
                  <c:v>36870</c:v>
                </c:pt>
                <c:pt idx="1023">
                  <c:v>37154</c:v>
                </c:pt>
                <c:pt idx="1024">
                  <c:v>37440</c:v>
                </c:pt>
                <c:pt idx="1025">
                  <c:v>37729</c:v>
                </c:pt>
                <c:pt idx="1026">
                  <c:v>37874</c:v>
                </c:pt>
                <c:pt idx="1027">
                  <c:v>38312</c:v>
                </c:pt>
                <c:pt idx="1028">
                  <c:v>38460</c:v>
                </c:pt>
                <c:pt idx="1029">
                  <c:v>38608</c:v>
                </c:pt>
                <c:pt idx="1030">
                  <c:v>38905</c:v>
                </c:pt>
                <c:pt idx="1031">
                  <c:v>39055</c:v>
                </c:pt>
                <c:pt idx="1032">
                  <c:v>39507</c:v>
                </c:pt>
                <c:pt idx="1033">
                  <c:v>39659</c:v>
                </c:pt>
                <c:pt idx="1034">
                  <c:v>39811</c:v>
                </c:pt>
                <c:pt idx="1035">
                  <c:v>40118</c:v>
                </c:pt>
                <c:pt idx="1036">
                  <c:v>40427</c:v>
                </c:pt>
                <c:pt idx="1037">
                  <c:v>40739</c:v>
                </c:pt>
                <c:pt idx="1038">
                  <c:v>40895</c:v>
                </c:pt>
                <c:pt idx="1039">
                  <c:v>41369</c:v>
                </c:pt>
                <c:pt idx="1040">
                  <c:v>41528</c:v>
                </c:pt>
                <c:pt idx="1041">
                  <c:v>41687</c:v>
                </c:pt>
                <c:pt idx="1042">
                  <c:v>42009</c:v>
                </c:pt>
                <c:pt idx="1043">
                  <c:v>42170</c:v>
                </c:pt>
                <c:pt idx="1044">
                  <c:v>42658</c:v>
                </c:pt>
                <c:pt idx="1045">
                  <c:v>42822</c:v>
                </c:pt>
                <c:pt idx="1046">
                  <c:v>42987</c:v>
                </c:pt>
                <c:pt idx="1047">
                  <c:v>43318</c:v>
                </c:pt>
                <c:pt idx="1048">
                  <c:v>43652</c:v>
                </c:pt>
                <c:pt idx="1049">
                  <c:v>43988</c:v>
                </c:pt>
                <c:pt idx="1050">
                  <c:v>44158</c:v>
                </c:pt>
                <c:pt idx="1051">
                  <c:v>44669</c:v>
                </c:pt>
                <c:pt idx="1052">
                  <c:v>44841</c:v>
                </c:pt>
                <c:pt idx="1053">
                  <c:v>45013</c:v>
                </c:pt>
                <c:pt idx="1054">
                  <c:v>45360</c:v>
                </c:pt>
                <c:pt idx="1055">
                  <c:v>45534</c:v>
                </c:pt>
                <c:pt idx="1056">
                  <c:v>46061</c:v>
                </c:pt>
                <c:pt idx="1057">
                  <c:v>46239</c:v>
                </c:pt>
                <c:pt idx="1058">
                  <c:v>46416</c:v>
                </c:pt>
                <c:pt idx="1059">
                  <c:v>46774</c:v>
                </c:pt>
                <c:pt idx="1060">
                  <c:v>47134</c:v>
                </c:pt>
                <c:pt idx="1061">
                  <c:v>47498</c:v>
                </c:pt>
                <c:pt idx="1062">
                  <c:v>47680</c:v>
                </c:pt>
                <c:pt idx="1063">
                  <c:v>48232</c:v>
                </c:pt>
                <c:pt idx="1064">
                  <c:v>48418</c:v>
                </c:pt>
                <c:pt idx="1065">
                  <c:v>48604</c:v>
                </c:pt>
                <c:pt idx="1066">
                  <c:v>48978</c:v>
                </c:pt>
                <c:pt idx="1067">
                  <c:v>49167</c:v>
                </c:pt>
                <c:pt idx="1068">
                  <c:v>49736</c:v>
                </c:pt>
                <c:pt idx="1069">
                  <c:v>49927</c:v>
                </c:pt>
                <c:pt idx="1070">
                  <c:v>50119</c:v>
                </c:pt>
                <c:pt idx="1071">
                  <c:v>50505</c:v>
                </c:pt>
                <c:pt idx="1072">
                  <c:v>50895</c:v>
                </c:pt>
                <c:pt idx="1073">
                  <c:v>51287</c:v>
                </c:pt>
                <c:pt idx="1074">
                  <c:v>51484</c:v>
                </c:pt>
                <c:pt idx="1075">
                  <c:v>52080</c:v>
                </c:pt>
                <c:pt idx="1076">
                  <c:v>52280</c:v>
                </c:pt>
                <c:pt idx="1077">
                  <c:v>52481</c:v>
                </c:pt>
                <c:pt idx="1078">
                  <c:v>52886</c:v>
                </c:pt>
                <c:pt idx="1079">
                  <c:v>53089</c:v>
                </c:pt>
                <c:pt idx="1080">
                  <c:v>53704</c:v>
                </c:pt>
                <c:pt idx="1081">
                  <c:v>53910</c:v>
                </c:pt>
                <c:pt idx="1082">
                  <c:v>54117</c:v>
                </c:pt>
                <c:pt idx="1083">
                  <c:v>54534</c:v>
                </c:pt>
                <c:pt idx="1084">
                  <c:v>54955</c:v>
                </c:pt>
                <c:pt idx="1085">
                  <c:v>55378</c:v>
                </c:pt>
                <c:pt idx="1086">
                  <c:v>55591</c:v>
                </c:pt>
                <c:pt idx="1087">
                  <c:v>56235</c:v>
                </c:pt>
                <c:pt idx="1088">
                  <c:v>56451</c:v>
                </c:pt>
                <c:pt idx="1089">
                  <c:v>56668</c:v>
                </c:pt>
                <c:pt idx="1090">
                  <c:v>57105</c:v>
                </c:pt>
                <c:pt idx="1091">
                  <c:v>57324</c:v>
                </c:pt>
                <c:pt idx="1092">
                  <c:v>57988</c:v>
                </c:pt>
                <c:pt idx="1093">
                  <c:v>58211</c:v>
                </c:pt>
                <c:pt idx="1094">
                  <c:v>58435</c:v>
                </c:pt>
                <c:pt idx="1095">
                  <c:v>58885</c:v>
                </c:pt>
                <c:pt idx="1096">
                  <c:v>59339</c:v>
                </c:pt>
                <c:pt idx="1097">
                  <c:v>59796</c:v>
                </c:pt>
                <c:pt idx="1098">
                  <c:v>60026</c:v>
                </c:pt>
                <c:pt idx="1099">
                  <c:v>60721</c:v>
                </c:pt>
                <c:pt idx="1100">
                  <c:v>60954</c:v>
                </c:pt>
                <c:pt idx="1101">
                  <c:v>61189</c:v>
                </c:pt>
                <c:pt idx="1102">
                  <c:v>61660</c:v>
                </c:pt>
                <c:pt idx="1103">
                  <c:v>61897</c:v>
                </c:pt>
                <c:pt idx="1104">
                  <c:v>62614</c:v>
                </c:pt>
                <c:pt idx="1105">
                  <c:v>62855</c:v>
                </c:pt>
                <c:pt idx="1106">
                  <c:v>63096</c:v>
                </c:pt>
                <c:pt idx="1107">
                  <c:v>63582</c:v>
                </c:pt>
                <c:pt idx="1108">
                  <c:v>64072</c:v>
                </c:pt>
                <c:pt idx="1109">
                  <c:v>64566</c:v>
                </c:pt>
                <c:pt idx="1110">
                  <c:v>64814</c:v>
                </c:pt>
                <c:pt idx="1111">
                  <c:v>65565</c:v>
                </c:pt>
                <c:pt idx="1112">
                  <c:v>65817</c:v>
                </c:pt>
                <c:pt idx="1113">
                  <c:v>66070</c:v>
                </c:pt>
                <c:pt idx="1114">
                  <c:v>66579</c:v>
                </c:pt>
                <c:pt idx="1115">
                  <c:v>66835</c:v>
                </c:pt>
                <c:pt idx="1116">
                  <c:v>67609</c:v>
                </c:pt>
                <c:pt idx="1117">
                  <c:v>67869</c:v>
                </c:pt>
                <c:pt idx="1118">
                  <c:v>68130</c:v>
                </c:pt>
                <c:pt idx="1119">
                  <c:v>68655</c:v>
                </c:pt>
                <c:pt idx="1120">
                  <c:v>69184</c:v>
                </c:pt>
                <c:pt idx="1121">
                  <c:v>69717</c:v>
                </c:pt>
                <c:pt idx="1122">
                  <c:v>69985</c:v>
                </c:pt>
                <c:pt idx="1123">
                  <c:v>70795</c:v>
                </c:pt>
                <c:pt idx="1124">
                  <c:v>71067</c:v>
                </c:pt>
                <c:pt idx="1125">
                  <c:v>71341</c:v>
                </c:pt>
                <c:pt idx="1126">
                  <c:v>71890</c:v>
                </c:pt>
                <c:pt idx="1127">
                  <c:v>72167</c:v>
                </c:pt>
                <c:pt idx="1128">
                  <c:v>73002</c:v>
                </c:pt>
                <c:pt idx="1129">
                  <c:v>73283</c:v>
                </c:pt>
                <c:pt idx="1130">
                  <c:v>73565</c:v>
                </c:pt>
                <c:pt idx="1131">
                  <c:v>74132</c:v>
                </c:pt>
                <c:pt idx="1132">
                  <c:v>74703</c:v>
                </c:pt>
                <c:pt idx="1133">
                  <c:v>75278</c:v>
                </c:pt>
                <c:pt idx="1134">
                  <c:v>75568</c:v>
                </c:pt>
                <c:pt idx="1135">
                  <c:v>76443</c:v>
                </c:pt>
                <c:pt idx="1136">
                  <c:v>76737</c:v>
                </c:pt>
                <c:pt idx="1137">
                  <c:v>77032</c:v>
                </c:pt>
                <c:pt idx="1138">
                  <c:v>77625</c:v>
                </c:pt>
                <c:pt idx="1139">
                  <c:v>77924</c:v>
                </c:pt>
                <c:pt idx="1140">
                  <c:v>78826</c:v>
                </c:pt>
                <c:pt idx="1141">
                  <c:v>79129</c:v>
                </c:pt>
                <c:pt idx="1142">
                  <c:v>79433</c:v>
                </c:pt>
                <c:pt idx="1143">
                  <c:v>80045</c:v>
                </c:pt>
                <c:pt idx="1144">
                  <c:v>80662</c:v>
                </c:pt>
                <c:pt idx="1145">
                  <c:v>81284</c:v>
                </c:pt>
                <c:pt idx="1146">
                  <c:v>81596</c:v>
                </c:pt>
                <c:pt idx="1147">
                  <c:v>82541</c:v>
                </c:pt>
                <c:pt idx="1148">
                  <c:v>82858</c:v>
                </c:pt>
                <c:pt idx="1149">
                  <c:v>83177</c:v>
                </c:pt>
                <c:pt idx="1150">
                  <c:v>83818</c:v>
                </c:pt>
                <c:pt idx="1151">
                  <c:v>84140</c:v>
                </c:pt>
                <c:pt idx="1152">
                  <c:v>85114</c:v>
                </c:pt>
                <c:pt idx="1153">
                  <c:v>85442</c:v>
                </c:pt>
                <c:pt idx="1154">
                  <c:v>85770</c:v>
                </c:pt>
                <c:pt idx="1155">
                  <c:v>86431</c:v>
                </c:pt>
                <c:pt idx="1156">
                  <c:v>87097</c:v>
                </c:pt>
                <c:pt idx="1157">
                  <c:v>87768</c:v>
                </c:pt>
                <c:pt idx="1158">
                  <c:v>88105</c:v>
                </c:pt>
                <c:pt idx="1159">
                  <c:v>89126</c:v>
                </c:pt>
                <c:pt idx="1160">
                  <c:v>89468</c:v>
                </c:pt>
                <c:pt idx="1161">
                  <c:v>89812</c:v>
                </c:pt>
                <c:pt idx="1162">
                  <c:v>90504</c:v>
                </c:pt>
                <c:pt idx="1163">
                  <c:v>90852</c:v>
                </c:pt>
                <c:pt idx="1164">
                  <c:v>91904</c:v>
                </c:pt>
                <c:pt idx="1165">
                  <c:v>92258</c:v>
                </c:pt>
                <c:pt idx="1166">
                  <c:v>92612</c:v>
                </c:pt>
                <c:pt idx="1167">
                  <c:v>93326</c:v>
                </c:pt>
                <c:pt idx="1168">
                  <c:v>94045</c:v>
                </c:pt>
                <c:pt idx="1169">
                  <c:v>94770</c:v>
                </c:pt>
                <c:pt idx="1170">
                  <c:v>95134</c:v>
                </c:pt>
                <c:pt idx="1171">
                  <c:v>96236</c:v>
                </c:pt>
                <c:pt idx="1172">
                  <c:v>96606</c:v>
                </c:pt>
                <c:pt idx="1173">
                  <c:v>96977</c:v>
                </c:pt>
                <c:pt idx="1174">
                  <c:v>97724</c:v>
                </c:pt>
                <c:pt idx="1175">
                  <c:v>98100</c:v>
                </c:pt>
                <c:pt idx="1176">
                  <c:v>99236</c:v>
                </c:pt>
                <c:pt idx="1177">
                  <c:v>99617</c:v>
                </c:pt>
                <c:pt idx="1178">
                  <c:v>100000</c:v>
                </c:pt>
                <c:pt idx="1179">
                  <c:v>101029</c:v>
                </c:pt>
                <c:pt idx="1180">
                  <c:v>101547</c:v>
                </c:pt>
                <c:pt idx="1181">
                  <c:v>102068</c:v>
                </c:pt>
                <c:pt idx="1182">
                  <c:v>102592</c:v>
                </c:pt>
                <c:pt idx="1183">
                  <c:v>103647</c:v>
                </c:pt>
                <c:pt idx="1184">
                  <c:v>104179</c:v>
                </c:pt>
                <c:pt idx="1185">
                  <c:v>104713</c:v>
                </c:pt>
                <c:pt idx="1186">
                  <c:v>105251</c:v>
                </c:pt>
                <c:pt idx="1187">
                  <c:v>106333</c:v>
                </c:pt>
                <c:pt idx="1188">
                  <c:v>106879</c:v>
                </c:pt>
                <c:pt idx="1189">
                  <c:v>107427</c:v>
                </c:pt>
                <c:pt idx="1190">
                  <c:v>107978</c:v>
                </c:pt>
                <c:pt idx="1191">
                  <c:v>109089</c:v>
                </c:pt>
                <c:pt idx="1192">
                  <c:v>109648</c:v>
                </c:pt>
                <c:pt idx="1193">
                  <c:v>110211</c:v>
                </c:pt>
                <c:pt idx="1194">
                  <c:v>110776</c:v>
                </c:pt>
                <c:pt idx="1195">
                  <c:v>111916</c:v>
                </c:pt>
                <c:pt idx="1196">
                  <c:v>112490</c:v>
                </c:pt>
                <c:pt idx="1197">
                  <c:v>113067</c:v>
                </c:pt>
                <c:pt idx="1198">
                  <c:v>113647</c:v>
                </c:pt>
                <c:pt idx="1199">
                  <c:v>114816</c:v>
                </c:pt>
                <c:pt idx="1200">
                  <c:v>115405</c:v>
                </c:pt>
                <c:pt idx="1201">
                  <c:v>115997</c:v>
                </c:pt>
                <c:pt idx="1202">
                  <c:v>116592</c:v>
                </c:pt>
                <c:pt idx="1203">
                  <c:v>117791</c:v>
                </c:pt>
                <c:pt idx="1204">
                  <c:v>118395</c:v>
                </c:pt>
                <c:pt idx="1205">
                  <c:v>119003</c:v>
                </c:pt>
                <c:pt idx="1206">
                  <c:v>119613</c:v>
                </c:pt>
                <c:pt idx="1207">
                  <c:v>120844</c:v>
                </c:pt>
                <c:pt idx="1208">
                  <c:v>121464</c:v>
                </c:pt>
                <c:pt idx="1209">
                  <c:v>122087</c:v>
                </c:pt>
                <c:pt idx="1210">
                  <c:v>122713</c:v>
                </c:pt>
                <c:pt idx="1211">
                  <c:v>123975</c:v>
                </c:pt>
                <c:pt idx="1212">
                  <c:v>124611</c:v>
                </c:pt>
                <c:pt idx="1213">
                  <c:v>125251</c:v>
                </c:pt>
                <c:pt idx="1214">
                  <c:v>125893</c:v>
                </c:pt>
                <c:pt idx="1215">
                  <c:v>127188</c:v>
                </c:pt>
                <c:pt idx="1216">
                  <c:v>127840</c:v>
                </c:pt>
                <c:pt idx="1217">
                  <c:v>128496</c:v>
                </c:pt>
                <c:pt idx="1218">
                  <c:v>129155</c:v>
                </c:pt>
                <c:pt idx="1219">
                  <c:v>130484</c:v>
                </c:pt>
                <c:pt idx="1220">
                  <c:v>131153</c:v>
                </c:pt>
                <c:pt idx="1221">
                  <c:v>131826</c:v>
                </c:pt>
                <c:pt idx="1222">
                  <c:v>132502</c:v>
                </c:pt>
                <c:pt idx="1223">
                  <c:v>133865</c:v>
                </c:pt>
                <c:pt idx="1224">
                  <c:v>134552</c:v>
                </c:pt>
                <c:pt idx="1225">
                  <c:v>135242</c:v>
                </c:pt>
                <c:pt idx="1226">
                  <c:v>135936</c:v>
                </c:pt>
                <c:pt idx="1227">
                  <c:v>137334</c:v>
                </c:pt>
                <c:pt idx="1228">
                  <c:v>138039</c:v>
                </c:pt>
                <c:pt idx="1229">
                  <c:v>138747</c:v>
                </c:pt>
                <c:pt idx="1230">
                  <c:v>139459</c:v>
                </c:pt>
                <c:pt idx="1231">
                  <c:v>140893</c:v>
                </c:pt>
                <c:pt idx="1232">
                  <c:v>141616</c:v>
                </c:pt>
                <c:pt idx="1233">
                  <c:v>142343</c:v>
                </c:pt>
                <c:pt idx="1234">
                  <c:v>143073</c:v>
                </c:pt>
                <c:pt idx="1235">
                  <c:v>144544</c:v>
                </c:pt>
                <c:pt idx="1236">
                  <c:v>145286</c:v>
                </c:pt>
                <c:pt idx="1237">
                  <c:v>146031</c:v>
                </c:pt>
                <c:pt idx="1238">
                  <c:v>146780</c:v>
                </c:pt>
                <c:pt idx="1239">
                  <c:v>148290</c:v>
                </c:pt>
                <c:pt idx="1240">
                  <c:v>149051</c:v>
                </c:pt>
                <c:pt idx="1241">
                  <c:v>149816</c:v>
                </c:pt>
                <c:pt idx="1242">
                  <c:v>150584</c:v>
                </c:pt>
                <c:pt idx="1243">
                  <c:v>152133</c:v>
                </c:pt>
                <c:pt idx="1244">
                  <c:v>152914</c:v>
                </c:pt>
                <c:pt idx="1245">
                  <c:v>153698</c:v>
                </c:pt>
                <c:pt idx="1246">
                  <c:v>154486</c:v>
                </c:pt>
                <c:pt idx="1247">
                  <c:v>156075</c:v>
                </c:pt>
                <c:pt idx="1248">
                  <c:v>156876</c:v>
                </c:pt>
                <c:pt idx="1249">
                  <c:v>157681</c:v>
                </c:pt>
                <c:pt idx="1250">
                  <c:v>158490</c:v>
                </c:pt>
                <c:pt idx="1251">
                  <c:v>160120</c:v>
                </c:pt>
                <c:pt idx="1252">
                  <c:v>160941</c:v>
                </c:pt>
                <c:pt idx="1253">
                  <c:v>161767</c:v>
                </c:pt>
                <c:pt idx="1254">
                  <c:v>162597</c:v>
                </c:pt>
                <c:pt idx="1255">
                  <c:v>164269</c:v>
                </c:pt>
                <c:pt idx="1256">
                  <c:v>165112</c:v>
                </c:pt>
                <c:pt idx="1257">
                  <c:v>165959</c:v>
                </c:pt>
                <c:pt idx="1258">
                  <c:v>166811</c:v>
                </c:pt>
                <c:pt idx="1259">
                  <c:v>168526</c:v>
                </c:pt>
                <c:pt idx="1260">
                  <c:v>169391</c:v>
                </c:pt>
                <c:pt idx="1261">
                  <c:v>170260</c:v>
                </c:pt>
                <c:pt idx="1262">
                  <c:v>171133</c:v>
                </c:pt>
                <c:pt idx="1263">
                  <c:v>172894</c:v>
                </c:pt>
                <c:pt idx="1264">
                  <c:v>173781</c:v>
                </c:pt>
                <c:pt idx="1265">
                  <c:v>174672</c:v>
                </c:pt>
                <c:pt idx="1266">
                  <c:v>175568</c:v>
                </c:pt>
                <c:pt idx="1267">
                  <c:v>177374</c:v>
                </c:pt>
                <c:pt idx="1268">
                  <c:v>178284</c:v>
                </c:pt>
                <c:pt idx="1269">
                  <c:v>179199</c:v>
                </c:pt>
                <c:pt idx="1270">
                  <c:v>180118</c:v>
                </c:pt>
                <c:pt idx="1271">
                  <c:v>181971</c:v>
                </c:pt>
                <c:pt idx="1272">
                  <c:v>182904</c:v>
                </c:pt>
                <c:pt idx="1273">
                  <c:v>183842</c:v>
                </c:pt>
                <c:pt idx="1274">
                  <c:v>184785</c:v>
                </c:pt>
                <c:pt idx="1275">
                  <c:v>186686</c:v>
                </c:pt>
                <c:pt idx="1276">
                  <c:v>187644</c:v>
                </c:pt>
                <c:pt idx="1277">
                  <c:v>188607</c:v>
                </c:pt>
                <c:pt idx="1278">
                  <c:v>189574</c:v>
                </c:pt>
                <c:pt idx="1279">
                  <c:v>191524</c:v>
                </c:pt>
                <c:pt idx="1280">
                  <c:v>192507</c:v>
                </c:pt>
                <c:pt idx="1281">
                  <c:v>193494</c:v>
                </c:pt>
                <c:pt idx="1282">
                  <c:v>194487</c:v>
                </c:pt>
                <c:pt idx="1283">
                  <c:v>196487</c:v>
                </c:pt>
                <c:pt idx="1284">
                  <c:v>197495</c:v>
                </c:pt>
                <c:pt idx="1285">
                  <c:v>198508</c:v>
                </c:pt>
                <c:pt idx="1286">
                  <c:v>199527</c:v>
                </c:pt>
                <c:pt idx="1287">
                  <c:v>201579</c:v>
                </c:pt>
                <c:pt idx="1288">
                  <c:v>202613</c:v>
                </c:pt>
                <c:pt idx="1289">
                  <c:v>203653</c:v>
                </c:pt>
                <c:pt idx="1290">
                  <c:v>204697</c:v>
                </c:pt>
                <c:pt idx="1291">
                  <c:v>206803</c:v>
                </c:pt>
                <c:pt idx="1292">
                  <c:v>207864</c:v>
                </c:pt>
                <c:pt idx="1293">
                  <c:v>208930</c:v>
                </c:pt>
                <c:pt idx="1294">
                  <c:v>210002</c:v>
                </c:pt>
                <c:pt idx="1295">
                  <c:v>212162</c:v>
                </c:pt>
                <c:pt idx="1296">
                  <c:v>213250</c:v>
                </c:pt>
                <c:pt idx="1297">
                  <c:v>214344</c:v>
                </c:pt>
                <c:pt idx="1298">
                  <c:v>215444</c:v>
                </c:pt>
                <c:pt idx="1299">
                  <c:v>217660</c:v>
                </c:pt>
                <c:pt idx="1300">
                  <c:v>218777</c:v>
                </c:pt>
                <c:pt idx="1301">
                  <c:v>219899</c:v>
                </c:pt>
                <c:pt idx="1302">
                  <c:v>221027</c:v>
                </c:pt>
                <c:pt idx="1303">
                  <c:v>223301</c:v>
                </c:pt>
                <c:pt idx="1304">
                  <c:v>224446</c:v>
                </c:pt>
                <c:pt idx="1305">
                  <c:v>225598</c:v>
                </c:pt>
                <c:pt idx="1306">
                  <c:v>226755</c:v>
                </c:pt>
                <c:pt idx="1307">
                  <c:v>229087</c:v>
                </c:pt>
                <c:pt idx="1308">
                  <c:v>230262</c:v>
                </c:pt>
                <c:pt idx="1309">
                  <c:v>231444</c:v>
                </c:pt>
                <c:pt idx="1310">
                  <c:v>232631</c:v>
                </c:pt>
                <c:pt idx="1311">
                  <c:v>235024</c:v>
                </c:pt>
                <c:pt idx="1312">
                  <c:v>236230</c:v>
                </c:pt>
                <c:pt idx="1313">
                  <c:v>237441</c:v>
                </c:pt>
                <c:pt idx="1314">
                  <c:v>238659</c:v>
                </c:pt>
                <c:pt idx="1315">
                  <c:v>241114</c:v>
                </c:pt>
                <c:pt idx="1316">
                  <c:v>242351</c:v>
                </c:pt>
                <c:pt idx="1317">
                  <c:v>243595</c:v>
                </c:pt>
                <c:pt idx="1318">
                  <c:v>244844</c:v>
                </c:pt>
                <c:pt idx="1319">
                  <c:v>247363</c:v>
                </c:pt>
                <c:pt idx="1320">
                  <c:v>248632</c:v>
                </c:pt>
                <c:pt idx="1321">
                  <c:v>249907</c:v>
                </c:pt>
                <c:pt idx="1322">
                  <c:v>251189</c:v>
                </c:pt>
                <c:pt idx="1323">
                  <c:v>253773</c:v>
                </c:pt>
                <c:pt idx="1324">
                  <c:v>255075</c:v>
                </c:pt>
                <c:pt idx="1325">
                  <c:v>256383</c:v>
                </c:pt>
                <c:pt idx="1326">
                  <c:v>257699</c:v>
                </c:pt>
                <c:pt idx="1327">
                  <c:v>260349</c:v>
                </c:pt>
                <c:pt idx="1328">
                  <c:v>261685</c:v>
                </c:pt>
                <c:pt idx="1329">
                  <c:v>263027</c:v>
                </c:pt>
                <c:pt idx="1330">
                  <c:v>264377</c:v>
                </c:pt>
                <c:pt idx="1331">
                  <c:v>267096</c:v>
                </c:pt>
                <c:pt idx="1332">
                  <c:v>268466</c:v>
                </c:pt>
                <c:pt idx="1333">
                  <c:v>269843</c:v>
                </c:pt>
                <c:pt idx="1334">
                  <c:v>271228</c:v>
                </c:pt>
                <c:pt idx="1335">
                  <c:v>274018</c:v>
                </c:pt>
                <c:pt idx="1336">
                  <c:v>275423</c:v>
                </c:pt>
                <c:pt idx="1337">
                  <c:v>276836</c:v>
                </c:pt>
                <c:pt idx="1338">
                  <c:v>278256</c:v>
                </c:pt>
                <c:pt idx="1339">
                  <c:v>281119</c:v>
                </c:pt>
                <c:pt idx="1340">
                  <c:v>282561</c:v>
                </c:pt>
                <c:pt idx="1341">
                  <c:v>284010</c:v>
                </c:pt>
                <c:pt idx="1342">
                  <c:v>285467</c:v>
                </c:pt>
                <c:pt idx="1343">
                  <c:v>288404</c:v>
                </c:pt>
                <c:pt idx="1344">
                  <c:v>289883</c:v>
                </c:pt>
                <c:pt idx="1345">
                  <c:v>291370</c:v>
                </c:pt>
                <c:pt idx="1346">
                  <c:v>292865</c:v>
                </c:pt>
                <c:pt idx="1347">
                  <c:v>295877</c:v>
                </c:pt>
                <c:pt idx="1348">
                  <c:v>297395</c:v>
                </c:pt>
                <c:pt idx="1349">
                  <c:v>298921</c:v>
                </c:pt>
                <c:pt idx="1350">
                  <c:v>300454</c:v>
                </c:pt>
                <c:pt idx="1351">
                  <c:v>303545</c:v>
                </c:pt>
                <c:pt idx="1352">
                  <c:v>305102</c:v>
                </c:pt>
                <c:pt idx="1353">
                  <c:v>306667</c:v>
                </c:pt>
                <c:pt idx="1354">
                  <c:v>308240</c:v>
                </c:pt>
                <c:pt idx="1355">
                  <c:v>311411</c:v>
                </c:pt>
                <c:pt idx="1356">
                  <c:v>313009</c:v>
                </c:pt>
                <c:pt idx="1357">
                  <c:v>314614</c:v>
                </c:pt>
                <c:pt idx="1358">
                  <c:v>316228</c:v>
                </c:pt>
                <c:pt idx="1359">
                  <c:v>319481</c:v>
                </c:pt>
                <c:pt idx="1360">
                  <c:v>321120</c:v>
                </c:pt>
                <c:pt idx="1361">
                  <c:v>322767</c:v>
                </c:pt>
                <c:pt idx="1362">
                  <c:v>324423</c:v>
                </c:pt>
                <c:pt idx="1363">
                  <c:v>327760</c:v>
                </c:pt>
                <c:pt idx="1364">
                  <c:v>329442</c:v>
                </c:pt>
                <c:pt idx="1365">
                  <c:v>331132</c:v>
                </c:pt>
                <c:pt idx="1366">
                  <c:v>332830</c:v>
                </c:pt>
                <c:pt idx="1367">
                  <c:v>336254</c:v>
                </c:pt>
                <c:pt idx="1368">
                  <c:v>337979</c:v>
                </c:pt>
                <c:pt idx="1369">
                  <c:v>339713</c:v>
                </c:pt>
                <c:pt idx="1370">
                  <c:v>341455</c:v>
                </c:pt>
                <c:pt idx="1371">
                  <c:v>344968</c:v>
                </c:pt>
                <c:pt idx="1372">
                  <c:v>346737</c:v>
                </c:pt>
                <c:pt idx="1373">
                  <c:v>348516</c:v>
                </c:pt>
                <c:pt idx="1374">
                  <c:v>350304</c:v>
                </c:pt>
                <c:pt idx="1375">
                  <c:v>353907</c:v>
                </c:pt>
                <c:pt idx="1376">
                  <c:v>355723</c:v>
                </c:pt>
                <c:pt idx="1377">
                  <c:v>357548</c:v>
                </c:pt>
                <c:pt idx="1378">
                  <c:v>359382</c:v>
                </c:pt>
                <c:pt idx="1379">
                  <c:v>363079</c:v>
                </c:pt>
                <c:pt idx="1380">
                  <c:v>364941</c:v>
                </c:pt>
                <c:pt idx="1381">
                  <c:v>366813</c:v>
                </c:pt>
                <c:pt idx="1382">
                  <c:v>368695</c:v>
                </c:pt>
                <c:pt idx="1383">
                  <c:v>372487</c:v>
                </c:pt>
                <c:pt idx="1384">
                  <c:v>374398</c:v>
                </c:pt>
                <c:pt idx="1385">
                  <c:v>376319</c:v>
                </c:pt>
                <c:pt idx="1386">
                  <c:v>378249</c:v>
                </c:pt>
                <c:pt idx="1387">
                  <c:v>382140</c:v>
                </c:pt>
                <c:pt idx="1388">
                  <c:v>384101</c:v>
                </c:pt>
                <c:pt idx="1389">
                  <c:v>386071</c:v>
                </c:pt>
                <c:pt idx="1390">
                  <c:v>388052</c:v>
                </c:pt>
                <c:pt idx="1391">
                  <c:v>392043</c:v>
                </c:pt>
                <c:pt idx="1392">
                  <c:v>394054</c:v>
                </c:pt>
                <c:pt idx="1393">
                  <c:v>396076</c:v>
                </c:pt>
                <c:pt idx="1394">
                  <c:v>398108</c:v>
                </c:pt>
                <c:pt idx="1395">
                  <c:v>402203</c:v>
                </c:pt>
                <c:pt idx="1396">
                  <c:v>404266</c:v>
                </c:pt>
                <c:pt idx="1397">
                  <c:v>406340</c:v>
                </c:pt>
                <c:pt idx="1398">
                  <c:v>408424</c:v>
                </c:pt>
                <c:pt idx="1399">
                  <c:v>412626</c:v>
                </c:pt>
                <c:pt idx="1400">
                  <c:v>414742</c:v>
                </c:pt>
                <c:pt idx="1401">
                  <c:v>416870</c:v>
                </c:pt>
                <c:pt idx="1402">
                  <c:v>419008</c:v>
                </c:pt>
                <c:pt idx="1403">
                  <c:v>423318</c:v>
                </c:pt>
                <c:pt idx="1404">
                  <c:v>425490</c:v>
                </c:pt>
                <c:pt idx="1405">
                  <c:v>427673</c:v>
                </c:pt>
                <c:pt idx="1406">
                  <c:v>429867</c:v>
                </c:pt>
                <c:pt idx="1407">
                  <c:v>434288</c:v>
                </c:pt>
                <c:pt idx="1408">
                  <c:v>436516</c:v>
                </c:pt>
                <c:pt idx="1409">
                  <c:v>438756</c:v>
                </c:pt>
                <c:pt idx="1410">
                  <c:v>441006</c:v>
                </c:pt>
                <c:pt idx="1411">
                  <c:v>445543</c:v>
                </c:pt>
                <c:pt idx="1412">
                  <c:v>447828</c:v>
                </c:pt>
                <c:pt idx="1413">
                  <c:v>450126</c:v>
                </c:pt>
                <c:pt idx="1414">
                  <c:v>452435</c:v>
                </c:pt>
                <c:pt idx="1415">
                  <c:v>457089</c:v>
                </c:pt>
                <c:pt idx="1416">
                  <c:v>459434</c:v>
                </c:pt>
                <c:pt idx="1417">
                  <c:v>461790</c:v>
                </c:pt>
                <c:pt idx="1418">
                  <c:v>464159</c:v>
                </c:pt>
                <c:pt idx="1419">
                  <c:v>468934</c:v>
                </c:pt>
                <c:pt idx="1420">
                  <c:v>471339</c:v>
                </c:pt>
                <c:pt idx="1421">
                  <c:v>473757</c:v>
                </c:pt>
                <c:pt idx="1422">
                  <c:v>476188</c:v>
                </c:pt>
                <c:pt idx="1423">
                  <c:v>481086</c:v>
                </c:pt>
                <c:pt idx="1424">
                  <c:v>483554</c:v>
                </c:pt>
                <c:pt idx="1425">
                  <c:v>486035</c:v>
                </c:pt>
                <c:pt idx="1426">
                  <c:v>488528</c:v>
                </c:pt>
                <c:pt idx="1427">
                  <c:v>493553</c:v>
                </c:pt>
                <c:pt idx="1428">
                  <c:v>496085</c:v>
                </c:pt>
                <c:pt idx="1429">
                  <c:v>498630</c:v>
                </c:pt>
                <c:pt idx="1430">
                  <c:v>501188</c:v>
                </c:pt>
                <c:pt idx="1431">
                  <c:v>506343</c:v>
                </c:pt>
                <c:pt idx="1432">
                  <c:v>508941</c:v>
                </c:pt>
                <c:pt idx="1433">
                  <c:v>511551</c:v>
                </c:pt>
                <c:pt idx="1434">
                  <c:v>514176</c:v>
                </c:pt>
                <c:pt idx="1435">
                  <c:v>519465</c:v>
                </c:pt>
                <c:pt idx="1436">
                  <c:v>522129</c:v>
                </c:pt>
                <c:pt idx="1437">
                  <c:v>524808</c:v>
                </c:pt>
                <c:pt idx="1438">
                  <c:v>527500</c:v>
                </c:pt>
                <c:pt idx="1439">
                  <c:v>532926</c:v>
                </c:pt>
                <c:pt idx="1440">
                  <c:v>535660</c:v>
                </c:pt>
                <c:pt idx="1441">
                  <c:v>538408</c:v>
                </c:pt>
                <c:pt idx="1442">
                  <c:v>541170</c:v>
                </c:pt>
                <c:pt idx="1443">
                  <c:v>546737</c:v>
                </c:pt>
                <c:pt idx="1444">
                  <c:v>549541</c:v>
                </c:pt>
                <c:pt idx="1445">
                  <c:v>552361</c:v>
                </c:pt>
                <c:pt idx="1446">
                  <c:v>555194</c:v>
                </c:pt>
                <c:pt idx="1447">
                  <c:v>560905</c:v>
                </c:pt>
                <c:pt idx="1448">
                  <c:v>563782</c:v>
                </c:pt>
                <c:pt idx="1449">
                  <c:v>566675</c:v>
                </c:pt>
                <c:pt idx="1450">
                  <c:v>569582</c:v>
                </c:pt>
                <c:pt idx="1451">
                  <c:v>575440</c:v>
                </c:pt>
                <c:pt idx="1452">
                  <c:v>578392</c:v>
                </c:pt>
                <c:pt idx="1453">
                  <c:v>581360</c:v>
                </c:pt>
                <c:pt idx="1454">
                  <c:v>584342</c:v>
                </c:pt>
                <c:pt idx="1455">
                  <c:v>590353</c:v>
                </c:pt>
                <c:pt idx="1456">
                  <c:v>593381</c:v>
                </c:pt>
                <c:pt idx="1457">
                  <c:v>596425</c:v>
                </c:pt>
                <c:pt idx="1458">
                  <c:v>599485</c:v>
                </c:pt>
                <c:pt idx="1459">
                  <c:v>605651</c:v>
                </c:pt>
                <c:pt idx="1460">
                  <c:v>608758</c:v>
                </c:pt>
                <c:pt idx="1461">
                  <c:v>611881</c:v>
                </c:pt>
                <c:pt idx="1462">
                  <c:v>615020</c:v>
                </c:pt>
                <c:pt idx="1463">
                  <c:v>621346</c:v>
                </c:pt>
                <c:pt idx="1464">
                  <c:v>624534</c:v>
                </c:pt>
                <c:pt idx="1465">
                  <c:v>627738</c:v>
                </c:pt>
                <c:pt idx="1466">
                  <c:v>630958</c:v>
                </c:pt>
                <c:pt idx="1467">
                  <c:v>637448</c:v>
                </c:pt>
                <c:pt idx="1468">
                  <c:v>640718</c:v>
                </c:pt>
                <c:pt idx="1469">
                  <c:v>644005</c:v>
                </c:pt>
                <c:pt idx="1470">
                  <c:v>647309</c:v>
                </c:pt>
                <c:pt idx="1471">
                  <c:v>653967</c:v>
                </c:pt>
                <c:pt idx="1472">
                  <c:v>657322</c:v>
                </c:pt>
                <c:pt idx="1473">
                  <c:v>660694</c:v>
                </c:pt>
                <c:pt idx="1474">
                  <c:v>664083</c:v>
                </c:pt>
                <c:pt idx="1475">
                  <c:v>670914</c:v>
                </c:pt>
                <c:pt idx="1476">
                  <c:v>674356</c:v>
                </c:pt>
                <c:pt idx="1477">
                  <c:v>677815</c:v>
                </c:pt>
                <c:pt idx="1478">
                  <c:v>681293</c:v>
                </c:pt>
                <c:pt idx="1479">
                  <c:v>688301</c:v>
                </c:pt>
                <c:pt idx="1480">
                  <c:v>691831</c:v>
                </c:pt>
                <c:pt idx="1481">
                  <c:v>695381</c:v>
                </c:pt>
                <c:pt idx="1482">
                  <c:v>698948</c:v>
                </c:pt>
                <c:pt idx="1483">
                  <c:v>706137</c:v>
                </c:pt>
                <c:pt idx="1484">
                  <c:v>709760</c:v>
                </c:pt>
                <c:pt idx="1485">
                  <c:v>713401</c:v>
                </c:pt>
                <c:pt idx="1486">
                  <c:v>717061</c:v>
                </c:pt>
                <c:pt idx="1487">
                  <c:v>724436</c:v>
                </c:pt>
                <c:pt idx="1488">
                  <c:v>728153</c:v>
                </c:pt>
                <c:pt idx="1489">
                  <c:v>731888</c:v>
                </c:pt>
                <c:pt idx="1490">
                  <c:v>735643</c:v>
                </c:pt>
                <c:pt idx="1491">
                  <c:v>743210</c:v>
                </c:pt>
                <c:pt idx="1492">
                  <c:v>747022</c:v>
                </c:pt>
                <c:pt idx="1493">
                  <c:v>750855</c:v>
                </c:pt>
                <c:pt idx="1494">
                  <c:v>754706</c:v>
                </c:pt>
                <c:pt idx="1495">
                  <c:v>762470</c:v>
                </c:pt>
                <c:pt idx="1496">
                  <c:v>766381</c:v>
                </c:pt>
                <c:pt idx="1497">
                  <c:v>770313</c:v>
                </c:pt>
                <c:pt idx="1498">
                  <c:v>774264</c:v>
                </c:pt>
                <c:pt idx="1499">
                  <c:v>782228</c:v>
                </c:pt>
                <c:pt idx="1500">
                  <c:v>786241</c:v>
                </c:pt>
                <c:pt idx="1501">
                  <c:v>790275</c:v>
                </c:pt>
                <c:pt idx="1502">
                  <c:v>794329</c:v>
                </c:pt>
                <c:pt idx="1503">
                  <c:v>802499</c:v>
                </c:pt>
                <c:pt idx="1504">
                  <c:v>806616</c:v>
                </c:pt>
                <c:pt idx="1505">
                  <c:v>810754</c:v>
                </c:pt>
                <c:pt idx="1506">
                  <c:v>814913</c:v>
                </c:pt>
                <c:pt idx="1507">
                  <c:v>823296</c:v>
                </c:pt>
                <c:pt idx="1508">
                  <c:v>827519</c:v>
                </c:pt>
                <c:pt idx="1509">
                  <c:v>831764</c:v>
                </c:pt>
                <c:pt idx="1510">
                  <c:v>836031</c:v>
                </c:pt>
                <c:pt idx="1511">
                  <c:v>844631</c:v>
                </c:pt>
                <c:pt idx="1512">
                  <c:v>848964</c:v>
                </c:pt>
                <c:pt idx="1513">
                  <c:v>853319</c:v>
                </c:pt>
                <c:pt idx="1514">
                  <c:v>857696</c:v>
                </c:pt>
                <c:pt idx="1515">
                  <c:v>866519</c:v>
                </c:pt>
                <c:pt idx="1516">
                  <c:v>870964</c:v>
                </c:pt>
                <c:pt idx="1517">
                  <c:v>875432</c:v>
                </c:pt>
                <c:pt idx="1518">
                  <c:v>879923</c:v>
                </c:pt>
                <c:pt idx="1519">
                  <c:v>888974</c:v>
                </c:pt>
                <c:pt idx="1520">
                  <c:v>893535</c:v>
                </c:pt>
                <c:pt idx="1521">
                  <c:v>898118</c:v>
                </c:pt>
                <c:pt idx="1522">
                  <c:v>902726</c:v>
                </c:pt>
                <c:pt idx="1523">
                  <c:v>912011</c:v>
                </c:pt>
                <c:pt idx="1524">
                  <c:v>916690</c:v>
                </c:pt>
                <c:pt idx="1525">
                  <c:v>921393</c:v>
                </c:pt>
                <c:pt idx="1526">
                  <c:v>926119</c:v>
                </c:pt>
                <c:pt idx="1527">
                  <c:v>935646</c:v>
                </c:pt>
                <c:pt idx="1528">
                  <c:v>940445</c:v>
                </c:pt>
                <c:pt idx="1529">
                  <c:v>945270</c:v>
                </c:pt>
                <c:pt idx="1530">
                  <c:v>950119</c:v>
                </c:pt>
                <c:pt idx="1531">
                  <c:v>959892</c:v>
                </c:pt>
                <c:pt idx="1532">
                  <c:v>964816</c:v>
                </c:pt>
                <c:pt idx="1533">
                  <c:v>969766</c:v>
                </c:pt>
                <c:pt idx="1534">
                  <c:v>974741</c:v>
                </c:pt>
                <c:pt idx="1535">
                  <c:v>984767</c:v>
                </c:pt>
                <c:pt idx="1536">
                  <c:v>989819</c:v>
                </c:pt>
                <c:pt idx="1537">
                  <c:v>994897</c:v>
                </c:pt>
                <c:pt idx="1538">
                  <c:v>1000000</c:v>
                </c:pt>
                <c:pt idx="1539">
                  <c:v>1000001</c:v>
                </c:pt>
                <c:pt idx="1540">
                  <c:v>1006417</c:v>
                </c:pt>
                <c:pt idx="1541">
                  <c:v>1012875</c:v>
                </c:pt>
                <c:pt idx="1542">
                  <c:v>1019374</c:v>
                </c:pt>
                <c:pt idx="1543">
                  <c:v>1025915</c:v>
                </c:pt>
                <c:pt idx="1544">
                  <c:v>1032498</c:v>
                </c:pt>
                <c:pt idx="1545">
                  <c:v>1039123</c:v>
                </c:pt>
                <c:pt idx="1546">
                  <c:v>1045790</c:v>
                </c:pt>
                <c:pt idx="1547">
                  <c:v>1052501</c:v>
                </c:pt>
                <c:pt idx="1548">
                  <c:v>1059254</c:v>
                </c:pt>
                <c:pt idx="1549">
                  <c:v>1066051</c:v>
                </c:pt>
                <c:pt idx="1550">
                  <c:v>1072891</c:v>
                </c:pt>
                <c:pt idx="1551">
                  <c:v>1079776</c:v>
                </c:pt>
                <c:pt idx="1552">
                  <c:v>1086704</c:v>
                </c:pt>
                <c:pt idx="1553">
                  <c:v>1093677</c:v>
                </c:pt>
                <c:pt idx="1554">
                  <c:v>1100695</c:v>
                </c:pt>
                <c:pt idx="1555">
                  <c:v>1107757</c:v>
                </c:pt>
                <c:pt idx="1556">
                  <c:v>1114865</c:v>
                </c:pt>
                <c:pt idx="1557">
                  <c:v>1122019</c:v>
                </c:pt>
                <c:pt idx="1558">
                  <c:v>1129218</c:v>
                </c:pt>
                <c:pt idx="1559">
                  <c:v>1136464</c:v>
                </c:pt>
                <c:pt idx="1560">
                  <c:v>1143756</c:v>
                </c:pt>
                <c:pt idx="1561">
                  <c:v>1151095</c:v>
                </c:pt>
                <c:pt idx="1562">
                  <c:v>1158481</c:v>
                </c:pt>
                <c:pt idx="1563">
                  <c:v>1165915</c:v>
                </c:pt>
                <c:pt idx="1564">
                  <c:v>1173396</c:v>
                </c:pt>
                <c:pt idx="1565">
                  <c:v>1180925</c:v>
                </c:pt>
                <c:pt idx="1566">
                  <c:v>1188503</c:v>
                </c:pt>
                <c:pt idx="1567">
                  <c:v>1196129</c:v>
                </c:pt>
                <c:pt idx="1568">
                  <c:v>1203804</c:v>
                </c:pt>
                <c:pt idx="1569">
                  <c:v>1211528</c:v>
                </c:pt>
                <c:pt idx="1570">
                  <c:v>1219302</c:v>
                </c:pt>
                <c:pt idx="1571">
                  <c:v>1227126</c:v>
                </c:pt>
                <c:pt idx="1572">
                  <c:v>1235000</c:v>
                </c:pt>
                <c:pt idx="1573">
                  <c:v>1242924</c:v>
                </c:pt>
                <c:pt idx="1574">
                  <c:v>1250899</c:v>
                </c:pt>
                <c:pt idx="1575">
                  <c:v>1258926</c:v>
                </c:pt>
                <c:pt idx="1576">
                  <c:v>1267004</c:v>
                </c:pt>
                <c:pt idx="1577">
                  <c:v>1275134</c:v>
                </c:pt>
                <c:pt idx="1578">
                  <c:v>1283316</c:v>
                </c:pt>
                <c:pt idx="1579">
                  <c:v>1291550</c:v>
                </c:pt>
                <c:pt idx="1580">
                  <c:v>1299837</c:v>
                </c:pt>
                <c:pt idx="1581">
                  <c:v>1308178</c:v>
                </c:pt>
                <c:pt idx="1582">
                  <c:v>1316572</c:v>
                </c:pt>
                <c:pt idx="1583">
                  <c:v>1325020</c:v>
                </c:pt>
                <c:pt idx="1584">
                  <c:v>1333522</c:v>
                </c:pt>
                <c:pt idx="1585">
                  <c:v>1342079</c:v>
                </c:pt>
                <c:pt idx="1586">
                  <c:v>1350690</c:v>
                </c:pt>
                <c:pt idx="1587">
                  <c:v>1359357</c:v>
                </c:pt>
                <c:pt idx="1588">
                  <c:v>1368079</c:v>
                </c:pt>
                <c:pt idx="1589">
                  <c:v>1376858</c:v>
                </c:pt>
                <c:pt idx="1590">
                  <c:v>1385692</c:v>
                </c:pt>
                <c:pt idx="1591">
                  <c:v>1394584</c:v>
                </c:pt>
                <c:pt idx="1592">
                  <c:v>1403532</c:v>
                </c:pt>
                <c:pt idx="1593">
                  <c:v>1412538</c:v>
                </c:pt>
                <c:pt idx="1594">
                  <c:v>1421602</c:v>
                </c:pt>
                <c:pt idx="1595">
                  <c:v>1430723</c:v>
                </c:pt>
                <c:pt idx="1596">
                  <c:v>1439904</c:v>
                </c:pt>
                <c:pt idx="1597">
                  <c:v>1449143</c:v>
                </c:pt>
                <c:pt idx="1598">
                  <c:v>1458442</c:v>
                </c:pt>
                <c:pt idx="1599">
                  <c:v>1467800</c:v>
                </c:pt>
                <c:pt idx="1600">
                  <c:v>1477218</c:v>
                </c:pt>
                <c:pt idx="1601">
                  <c:v>1486697</c:v>
                </c:pt>
                <c:pt idx="1602">
                  <c:v>1496236</c:v>
                </c:pt>
                <c:pt idx="1603">
                  <c:v>1505837</c:v>
                </c:pt>
                <c:pt idx="1604">
                  <c:v>1515499</c:v>
                </c:pt>
                <c:pt idx="1605">
                  <c:v>1525223</c:v>
                </c:pt>
              </c:numCache>
            </c:numRef>
          </c:xVal>
          <c:yVal>
            <c:numRef>
              <c:f>D7_PR_PMB_50_D!$B$18:$B$1623</c:f>
              <c:numCache>
                <c:formatCode>General</c:formatCode>
                <c:ptCount val="1606"/>
                <c:pt idx="0">
                  <c:v>15481.491</c:v>
                </c:pt>
                <c:pt idx="1">
                  <c:v>15521.65</c:v>
                </c:pt>
                <c:pt idx="2">
                  <c:v>15655.975</c:v>
                </c:pt>
                <c:pt idx="3">
                  <c:v>15107.66</c:v>
                </c:pt>
                <c:pt idx="4">
                  <c:v>15258.066000000001</c:v>
                </c:pt>
                <c:pt idx="5">
                  <c:v>15303.535</c:v>
                </c:pt>
                <c:pt idx="6">
                  <c:v>15453.130999999999</c:v>
                </c:pt>
                <c:pt idx="7">
                  <c:v>15509.662</c:v>
                </c:pt>
                <c:pt idx="8">
                  <c:v>15387.129000000001</c:v>
                </c:pt>
                <c:pt idx="9">
                  <c:v>15200.065000000001</c:v>
                </c:pt>
                <c:pt idx="10">
                  <c:v>15203.839</c:v>
                </c:pt>
                <c:pt idx="11">
                  <c:v>15357.227000000001</c:v>
                </c:pt>
                <c:pt idx="12">
                  <c:v>15275.99</c:v>
                </c:pt>
                <c:pt idx="13">
                  <c:v>15142.337</c:v>
                </c:pt>
                <c:pt idx="14">
                  <c:v>15208.552</c:v>
                </c:pt>
                <c:pt idx="15">
                  <c:v>15143.032999999999</c:v>
                </c:pt>
                <c:pt idx="16">
                  <c:v>15071.37</c:v>
                </c:pt>
                <c:pt idx="17">
                  <c:v>14938.977999999999</c:v>
                </c:pt>
                <c:pt idx="18">
                  <c:v>14741.4</c:v>
                </c:pt>
                <c:pt idx="19">
                  <c:v>14832.727000000001</c:v>
                </c:pt>
                <c:pt idx="20">
                  <c:v>14697.011</c:v>
                </c:pt>
                <c:pt idx="21">
                  <c:v>14801.757</c:v>
                </c:pt>
                <c:pt idx="22">
                  <c:v>14647.671</c:v>
                </c:pt>
                <c:pt idx="23">
                  <c:v>14807.138999999999</c:v>
                </c:pt>
                <c:pt idx="24">
                  <c:v>14737.971</c:v>
                </c:pt>
                <c:pt idx="25">
                  <c:v>14698.643</c:v>
                </c:pt>
                <c:pt idx="26">
                  <c:v>14837.81</c:v>
                </c:pt>
                <c:pt idx="27">
                  <c:v>14825.762000000001</c:v>
                </c:pt>
                <c:pt idx="28">
                  <c:v>14979.037</c:v>
                </c:pt>
                <c:pt idx="29">
                  <c:v>14910.164000000001</c:v>
                </c:pt>
                <c:pt idx="30">
                  <c:v>14872.975</c:v>
                </c:pt>
                <c:pt idx="31">
                  <c:v>14776.415999999999</c:v>
                </c:pt>
                <c:pt idx="32">
                  <c:v>14788.203</c:v>
                </c:pt>
                <c:pt idx="33">
                  <c:v>14889.786</c:v>
                </c:pt>
                <c:pt idx="34">
                  <c:v>14837.626</c:v>
                </c:pt>
                <c:pt idx="35">
                  <c:v>14657.089</c:v>
                </c:pt>
                <c:pt idx="36">
                  <c:v>14759.898999999999</c:v>
                </c:pt>
                <c:pt idx="37">
                  <c:v>14724.179</c:v>
                </c:pt>
                <c:pt idx="38">
                  <c:v>14698.653</c:v>
                </c:pt>
                <c:pt idx="39">
                  <c:v>14830.682000000001</c:v>
                </c:pt>
                <c:pt idx="40">
                  <c:v>14690.109</c:v>
                </c:pt>
                <c:pt idx="41">
                  <c:v>14637.12</c:v>
                </c:pt>
                <c:pt idx="42">
                  <c:v>14639.511</c:v>
                </c:pt>
                <c:pt idx="43">
                  <c:v>14732.091</c:v>
                </c:pt>
                <c:pt idx="44">
                  <c:v>14618.481</c:v>
                </c:pt>
                <c:pt idx="45">
                  <c:v>14766.419</c:v>
                </c:pt>
                <c:pt idx="46">
                  <c:v>14663.999</c:v>
                </c:pt>
                <c:pt idx="47">
                  <c:v>14701.19</c:v>
                </c:pt>
                <c:pt idx="48">
                  <c:v>14757.48</c:v>
                </c:pt>
                <c:pt idx="49">
                  <c:v>14711.064</c:v>
                </c:pt>
                <c:pt idx="50">
                  <c:v>14535.442999999999</c:v>
                </c:pt>
                <c:pt idx="51">
                  <c:v>14590.09</c:v>
                </c:pt>
                <c:pt idx="52">
                  <c:v>14671.618</c:v>
                </c:pt>
                <c:pt idx="53">
                  <c:v>14712.142</c:v>
                </c:pt>
                <c:pt idx="54">
                  <c:v>14820.901</c:v>
                </c:pt>
                <c:pt idx="55">
                  <c:v>14597.737999999999</c:v>
                </c:pt>
                <c:pt idx="56">
                  <c:v>14671.608</c:v>
                </c:pt>
                <c:pt idx="57">
                  <c:v>14738.129000000001</c:v>
                </c:pt>
                <c:pt idx="58">
                  <c:v>14643.503000000001</c:v>
                </c:pt>
                <c:pt idx="59">
                  <c:v>14592.718000000001</c:v>
                </c:pt>
                <c:pt idx="60">
                  <c:v>14683.594999999999</c:v>
                </c:pt>
                <c:pt idx="61">
                  <c:v>14502.157999999999</c:v>
                </c:pt>
                <c:pt idx="62">
                  <c:v>14756.773999999999</c:v>
                </c:pt>
                <c:pt idx="63">
                  <c:v>14559.901</c:v>
                </c:pt>
                <c:pt idx="64">
                  <c:v>14567.16</c:v>
                </c:pt>
                <c:pt idx="65">
                  <c:v>14778.226000000001</c:v>
                </c:pt>
                <c:pt idx="66">
                  <c:v>14691.387000000001</c:v>
                </c:pt>
                <c:pt idx="67">
                  <c:v>14593.675999999999</c:v>
                </c:pt>
                <c:pt idx="68">
                  <c:v>14728.72</c:v>
                </c:pt>
                <c:pt idx="69">
                  <c:v>14483.978999999999</c:v>
                </c:pt>
                <c:pt idx="70">
                  <c:v>14658.716</c:v>
                </c:pt>
                <c:pt idx="71">
                  <c:v>14701.844999999999</c:v>
                </c:pt>
                <c:pt idx="72">
                  <c:v>14773.999</c:v>
                </c:pt>
                <c:pt idx="73">
                  <c:v>14620.084000000001</c:v>
                </c:pt>
                <c:pt idx="74">
                  <c:v>14593.513000000001</c:v>
                </c:pt>
                <c:pt idx="75">
                  <c:v>14679.213</c:v>
                </c:pt>
                <c:pt idx="76">
                  <c:v>14571.894</c:v>
                </c:pt>
                <c:pt idx="77">
                  <c:v>14542.019</c:v>
                </c:pt>
                <c:pt idx="78">
                  <c:v>14631.081</c:v>
                </c:pt>
                <c:pt idx="79">
                  <c:v>14532.323</c:v>
                </c:pt>
                <c:pt idx="80">
                  <c:v>14568.049000000001</c:v>
                </c:pt>
                <c:pt idx="81">
                  <c:v>14665.343999999999</c:v>
                </c:pt>
                <c:pt idx="82">
                  <c:v>14585.861999999999</c:v>
                </c:pt>
                <c:pt idx="83">
                  <c:v>14489.271000000001</c:v>
                </c:pt>
                <c:pt idx="84">
                  <c:v>14502.161</c:v>
                </c:pt>
                <c:pt idx="85">
                  <c:v>14737.129000000001</c:v>
                </c:pt>
                <c:pt idx="86">
                  <c:v>14407.132</c:v>
                </c:pt>
                <c:pt idx="87">
                  <c:v>14438.819</c:v>
                </c:pt>
                <c:pt idx="88">
                  <c:v>14583.503000000001</c:v>
                </c:pt>
                <c:pt idx="89">
                  <c:v>14557.235000000001</c:v>
                </c:pt>
                <c:pt idx="90">
                  <c:v>14646.864</c:v>
                </c:pt>
                <c:pt idx="91">
                  <c:v>14554.279</c:v>
                </c:pt>
                <c:pt idx="92">
                  <c:v>14586.901</c:v>
                </c:pt>
                <c:pt idx="93">
                  <c:v>14469.627</c:v>
                </c:pt>
                <c:pt idx="94">
                  <c:v>14612.31</c:v>
                </c:pt>
                <c:pt idx="95">
                  <c:v>14680.322</c:v>
                </c:pt>
                <c:pt idx="96">
                  <c:v>14546.975</c:v>
                </c:pt>
                <c:pt idx="97">
                  <c:v>14621.483</c:v>
                </c:pt>
                <c:pt idx="98">
                  <c:v>14661.707</c:v>
                </c:pt>
                <c:pt idx="99">
                  <c:v>14579.251</c:v>
                </c:pt>
                <c:pt idx="100">
                  <c:v>14632.803</c:v>
                </c:pt>
                <c:pt idx="101">
                  <c:v>14555.703</c:v>
                </c:pt>
                <c:pt idx="102">
                  <c:v>14619.145</c:v>
                </c:pt>
                <c:pt idx="103">
                  <c:v>14651.686</c:v>
                </c:pt>
                <c:pt idx="104">
                  <c:v>14617.726000000001</c:v>
                </c:pt>
                <c:pt idx="105">
                  <c:v>14657.868</c:v>
                </c:pt>
                <c:pt idx="106">
                  <c:v>14526.547</c:v>
                </c:pt>
                <c:pt idx="107">
                  <c:v>14625.591</c:v>
                </c:pt>
                <c:pt idx="108">
                  <c:v>14677.138999999999</c:v>
                </c:pt>
                <c:pt idx="109">
                  <c:v>14703.26</c:v>
                </c:pt>
                <c:pt idx="110">
                  <c:v>14628.7</c:v>
                </c:pt>
                <c:pt idx="111">
                  <c:v>14418.233</c:v>
                </c:pt>
                <c:pt idx="112">
                  <c:v>14535.05</c:v>
                </c:pt>
                <c:pt idx="113">
                  <c:v>14594.258</c:v>
                </c:pt>
                <c:pt idx="114">
                  <c:v>14554.53</c:v>
                </c:pt>
                <c:pt idx="115">
                  <c:v>14455.504999999999</c:v>
                </c:pt>
                <c:pt idx="116">
                  <c:v>14602.54</c:v>
                </c:pt>
                <c:pt idx="117">
                  <c:v>14579.891</c:v>
                </c:pt>
                <c:pt idx="118">
                  <c:v>14744.162</c:v>
                </c:pt>
                <c:pt idx="119">
                  <c:v>14758.857</c:v>
                </c:pt>
                <c:pt idx="120">
                  <c:v>14616.493</c:v>
                </c:pt>
                <c:pt idx="121">
                  <c:v>14629.762000000001</c:v>
                </c:pt>
                <c:pt idx="122">
                  <c:v>14474.87</c:v>
                </c:pt>
                <c:pt idx="123">
                  <c:v>14647.279</c:v>
                </c:pt>
                <c:pt idx="124">
                  <c:v>14731.724</c:v>
                </c:pt>
                <c:pt idx="125">
                  <c:v>14509.333000000001</c:v>
                </c:pt>
                <c:pt idx="126">
                  <c:v>14593.159</c:v>
                </c:pt>
                <c:pt idx="127">
                  <c:v>14533.375</c:v>
                </c:pt>
                <c:pt idx="128">
                  <c:v>14685.544</c:v>
                </c:pt>
                <c:pt idx="129">
                  <c:v>14593.342000000001</c:v>
                </c:pt>
                <c:pt idx="130">
                  <c:v>14503.753000000001</c:v>
                </c:pt>
                <c:pt idx="131">
                  <c:v>14415.132</c:v>
                </c:pt>
                <c:pt idx="132">
                  <c:v>14661.275</c:v>
                </c:pt>
                <c:pt idx="133">
                  <c:v>14612.126</c:v>
                </c:pt>
                <c:pt idx="134">
                  <c:v>14635.222</c:v>
                </c:pt>
                <c:pt idx="135">
                  <c:v>14557.206</c:v>
                </c:pt>
                <c:pt idx="136">
                  <c:v>14516.48</c:v>
                </c:pt>
                <c:pt idx="137">
                  <c:v>14516.552</c:v>
                </c:pt>
                <c:pt idx="138">
                  <c:v>14604.325999999999</c:v>
                </c:pt>
                <c:pt idx="139">
                  <c:v>14393.380999999999</c:v>
                </c:pt>
                <c:pt idx="140">
                  <c:v>14518.156999999999</c:v>
                </c:pt>
                <c:pt idx="141">
                  <c:v>14653.475</c:v>
                </c:pt>
                <c:pt idx="142">
                  <c:v>14447.045</c:v>
                </c:pt>
                <c:pt idx="143">
                  <c:v>14630.011</c:v>
                </c:pt>
                <c:pt idx="144">
                  <c:v>14564.895</c:v>
                </c:pt>
                <c:pt idx="145">
                  <c:v>14689.215</c:v>
                </c:pt>
                <c:pt idx="146">
                  <c:v>14620.953</c:v>
                </c:pt>
                <c:pt idx="147">
                  <c:v>14489.380999999999</c:v>
                </c:pt>
                <c:pt idx="148">
                  <c:v>14680.876</c:v>
                </c:pt>
                <c:pt idx="149">
                  <c:v>14539.13</c:v>
                </c:pt>
                <c:pt idx="150">
                  <c:v>14628.082</c:v>
                </c:pt>
                <c:pt idx="151">
                  <c:v>14510.046</c:v>
                </c:pt>
                <c:pt idx="152">
                  <c:v>14785.51</c:v>
                </c:pt>
                <c:pt idx="153">
                  <c:v>14591.306</c:v>
                </c:pt>
                <c:pt idx="154">
                  <c:v>14730.187</c:v>
                </c:pt>
                <c:pt idx="155">
                  <c:v>14537.875</c:v>
                </c:pt>
                <c:pt idx="156">
                  <c:v>14689.004999999999</c:v>
                </c:pt>
                <c:pt idx="157">
                  <c:v>14540.057000000001</c:v>
                </c:pt>
                <c:pt idx="158">
                  <c:v>14684.040999999999</c:v>
                </c:pt>
                <c:pt idx="159">
                  <c:v>14492.008</c:v>
                </c:pt>
                <c:pt idx="160">
                  <c:v>14532.378000000001</c:v>
                </c:pt>
                <c:pt idx="161">
                  <c:v>14576.058999999999</c:v>
                </c:pt>
                <c:pt idx="162">
                  <c:v>14567.338</c:v>
                </c:pt>
                <c:pt idx="163">
                  <c:v>14701.55</c:v>
                </c:pt>
                <c:pt idx="164">
                  <c:v>14571.535</c:v>
                </c:pt>
                <c:pt idx="165">
                  <c:v>14546.121999999999</c:v>
                </c:pt>
                <c:pt idx="166">
                  <c:v>14549.686</c:v>
                </c:pt>
                <c:pt idx="167">
                  <c:v>14693.673000000001</c:v>
                </c:pt>
                <c:pt idx="168">
                  <c:v>14489.373</c:v>
                </c:pt>
                <c:pt idx="169">
                  <c:v>14588.909</c:v>
                </c:pt>
                <c:pt idx="170">
                  <c:v>14592.403</c:v>
                </c:pt>
                <c:pt idx="171">
                  <c:v>14577.736999999999</c:v>
                </c:pt>
                <c:pt idx="172">
                  <c:v>14617.263000000001</c:v>
                </c:pt>
                <c:pt idx="173">
                  <c:v>14658.99</c:v>
                </c:pt>
                <c:pt idx="174">
                  <c:v>14440.695</c:v>
                </c:pt>
                <c:pt idx="175">
                  <c:v>14526.129000000001</c:v>
                </c:pt>
                <c:pt idx="176">
                  <c:v>14546.495999999999</c:v>
                </c:pt>
                <c:pt idx="177">
                  <c:v>14408.607</c:v>
                </c:pt>
                <c:pt idx="178">
                  <c:v>14521.887000000001</c:v>
                </c:pt>
                <c:pt idx="179">
                  <c:v>14520.766</c:v>
                </c:pt>
                <c:pt idx="180">
                  <c:v>14527.547</c:v>
                </c:pt>
                <c:pt idx="181">
                  <c:v>14563.406999999999</c:v>
                </c:pt>
                <c:pt idx="182">
                  <c:v>14462.764999999999</c:v>
                </c:pt>
                <c:pt idx="183">
                  <c:v>14624.584999999999</c:v>
                </c:pt>
                <c:pt idx="184">
                  <c:v>14534.637000000001</c:v>
                </c:pt>
                <c:pt idx="185">
                  <c:v>14537.553</c:v>
                </c:pt>
                <c:pt idx="186">
                  <c:v>14712.736000000001</c:v>
                </c:pt>
                <c:pt idx="187">
                  <c:v>14592.762000000001</c:v>
                </c:pt>
                <c:pt idx="188">
                  <c:v>14489.709000000001</c:v>
                </c:pt>
                <c:pt idx="189">
                  <c:v>14599.628000000001</c:v>
                </c:pt>
                <c:pt idx="190">
                  <c:v>14572.527</c:v>
                </c:pt>
                <c:pt idx="191">
                  <c:v>14491.531999999999</c:v>
                </c:pt>
                <c:pt idx="192">
                  <c:v>14578.446</c:v>
                </c:pt>
                <c:pt idx="193">
                  <c:v>14700.638000000001</c:v>
                </c:pt>
                <c:pt idx="194">
                  <c:v>14696.629000000001</c:v>
                </c:pt>
                <c:pt idx="195">
                  <c:v>14442.974</c:v>
                </c:pt>
                <c:pt idx="196">
                  <c:v>14503.553</c:v>
                </c:pt>
                <c:pt idx="197">
                  <c:v>14489.802</c:v>
                </c:pt>
                <c:pt idx="198">
                  <c:v>14468.766</c:v>
                </c:pt>
                <c:pt idx="199">
                  <c:v>14508.593000000001</c:v>
                </c:pt>
                <c:pt idx="200">
                  <c:v>14742.261</c:v>
                </c:pt>
                <c:pt idx="201">
                  <c:v>14502.349</c:v>
                </c:pt>
                <c:pt idx="202">
                  <c:v>14575.466</c:v>
                </c:pt>
                <c:pt idx="203">
                  <c:v>14626.359</c:v>
                </c:pt>
                <c:pt idx="204">
                  <c:v>14538.691999999999</c:v>
                </c:pt>
                <c:pt idx="205">
                  <c:v>14660.275</c:v>
                </c:pt>
                <c:pt idx="206">
                  <c:v>14623.298000000001</c:v>
                </c:pt>
                <c:pt idx="207">
                  <c:v>14625.674000000001</c:v>
                </c:pt>
                <c:pt idx="208">
                  <c:v>14628.986999999999</c:v>
                </c:pt>
                <c:pt idx="209">
                  <c:v>14579.386</c:v>
                </c:pt>
                <c:pt idx="210">
                  <c:v>14432.876</c:v>
                </c:pt>
                <c:pt idx="211">
                  <c:v>14490.213</c:v>
                </c:pt>
                <c:pt idx="212">
                  <c:v>14533.856</c:v>
                </c:pt>
                <c:pt idx="213">
                  <c:v>14574.277</c:v>
                </c:pt>
                <c:pt idx="214">
                  <c:v>14815.188</c:v>
                </c:pt>
                <c:pt idx="215">
                  <c:v>14670.764999999999</c:v>
                </c:pt>
                <c:pt idx="216">
                  <c:v>14569.398999999999</c:v>
                </c:pt>
                <c:pt idx="217">
                  <c:v>14626.504999999999</c:v>
                </c:pt>
                <c:pt idx="218">
                  <c:v>14637.351000000001</c:v>
                </c:pt>
                <c:pt idx="219">
                  <c:v>14585.802</c:v>
                </c:pt>
                <c:pt idx="220">
                  <c:v>14681.84</c:v>
                </c:pt>
                <c:pt idx="221">
                  <c:v>14669.28</c:v>
                </c:pt>
                <c:pt idx="222">
                  <c:v>14596.665000000001</c:v>
                </c:pt>
                <c:pt idx="223">
                  <c:v>14670.599</c:v>
                </c:pt>
                <c:pt idx="224">
                  <c:v>14588.514999999999</c:v>
                </c:pt>
                <c:pt idx="225">
                  <c:v>14410.031999999999</c:v>
                </c:pt>
                <c:pt idx="226">
                  <c:v>14623.637000000001</c:v>
                </c:pt>
                <c:pt idx="227">
                  <c:v>14461.438</c:v>
                </c:pt>
                <c:pt idx="228">
                  <c:v>14455.130999999999</c:v>
                </c:pt>
                <c:pt idx="229">
                  <c:v>14549.195</c:v>
                </c:pt>
                <c:pt idx="230">
                  <c:v>14592.625</c:v>
                </c:pt>
                <c:pt idx="231">
                  <c:v>14538.556</c:v>
                </c:pt>
                <c:pt idx="232">
                  <c:v>14572.626</c:v>
                </c:pt>
                <c:pt idx="233">
                  <c:v>14580.812</c:v>
                </c:pt>
                <c:pt idx="234">
                  <c:v>14497.321</c:v>
                </c:pt>
                <c:pt idx="235">
                  <c:v>14466.1</c:v>
                </c:pt>
                <c:pt idx="236">
                  <c:v>14617.252</c:v>
                </c:pt>
                <c:pt idx="237">
                  <c:v>14693.79</c:v>
                </c:pt>
                <c:pt idx="238">
                  <c:v>14492.782999999999</c:v>
                </c:pt>
                <c:pt idx="239">
                  <c:v>14501.028</c:v>
                </c:pt>
                <c:pt idx="240">
                  <c:v>14631.843999999999</c:v>
                </c:pt>
                <c:pt idx="241">
                  <c:v>14506.088</c:v>
                </c:pt>
                <c:pt idx="242">
                  <c:v>14534.188</c:v>
                </c:pt>
                <c:pt idx="243">
                  <c:v>14569.681</c:v>
                </c:pt>
                <c:pt idx="244">
                  <c:v>14621.616</c:v>
                </c:pt>
                <c:pt idx="245">
                  <c:v>14529.446</c:v>
                </c:pt>
                <c:pt idx="246">
                  <c:v>14500.145</c:v>
                </c:pt>
                <c:pt idx="247">
                  <c:v>14531.264999999999</c:v>
                </c:pt>
                <c:pt idx="248">
                  <c:v>14670.764999999999</c:v>
                </c:pt>
                <c:pt idx="249">
                  <c:v>14616.016</c:v>
                </c:pt>
                <c:pt idx="250">
                  <c:v>14523.194</c:v>
                </c:pt>
                <c:pt idx="251">
                  <c:v>14611.671</c:v>
                </c:pt>
                <c:pt idx="252">
                  <c:v>14686.787</c:v>
                </c:pt>
                <c:pt idx="253">
                  <c:v>14590.348</c:v>
                </c:pt>
                <c:pt idx="254">
                  <c:v>14461.781000000001</c:v>
                </c:pt>
                <c:pt idx="255">
                  <c:v>14560.375</c:v>
                </c:pt>
                <c:pt idx="256">
                  <c:v>14633.677</c:v>
                </c:pt>
                <c:pt idx="257">
                  <c:v>14604.715</c:v>
                </c:pt>
                <c:pt idx="258">
                  <c:v>14582.723</c:v>
                </c:pt>
                <c:pt idx="259">
                  <c:v>14656.245999999999</c:v>
                </c:pt>
                <c:pt idx="260">
                  <c:v>14556.061</c:v>
                </c:pt>
                <c:pt idx="261">
                  <c:v>14566.485000000001</c:v>
                </c:pt>
                <c:pt idx="262">
                  <c:v>14820.29</c:v>
                </c:pt>
                <c:pt idx="263">
                  <c:v>14563.85</c:v>
                </c:pt>
                <c:pt idx="264">
                  <c:v>14629.155000000001</c:v>
                </c:pt>
                <c:pt idx="265">
                  <c:v>14636.42</c:v>
                </c:pt>
                <c:pt idx="266">
                  <c:v>14617.885</c:v>
                </c:pt>
                <c:pt idx="267">
                  <c:v>14574.288</c:v>
                </c:pt>
                <c:pt idx="268">
                  <c:v>14549.821</c:v>
                </c:pt>
                <c:pt idx="269">
                  <c:v>14527.915999999999</c:v>
                </c:pt>
                <c:pt idx="270">
                  <c:v>14526.161</c:v>
                </c:pt>
                <c:pt idx="271">
                  <c:v>14457.028</c:v>
                </c:pt>
                <c:pt idx="272">
                  <c:v>14504.468999999999</c:v>
                </c:pt>
                <c:pt idx="273">
                  <c:v>14565.436</c:v>
                </c:pt>
                <c:pt idx="274">
                  <c:v>14655.6</c:v>
                </c:pt>
                <c:pt idx="275">
                  <c:v>14556.745000000001</c:v>
                </c:pt>
                <c:pt idx="276">
                  <c:v>14523.748</c:v>
                </c:pt>
                <c:pt idx="277">
                  <c:v>14594.148999999999</c:v>
                </c:pt>
                <c:pt idx="278">
                  <c:v>14529.106</c:v>
                </c:pt>
                <c:pt idx="279">
                  <c:v>14474.495999999999</c:v>
                </c:pt>
                <c:pt idx="280">
                  <c:v>14531.052</c:v>
                </c:pt>
                <c:pt idx="281">
                  <c:v>14650.183000000001</c:v>
                </c:pt>
                <c:pt idx="282">
                  <c:v>14542.700999999999</c:v>
                </c:pt>
                <c:pt idx="283">
                  <c:v>14456.087</c:v>
                </c:pt>
                <c:pt idx="284">
                  <c:v>14614.503000000001</c:v>
                </c:pt>
                <c:pt idx="285">
                  <c:v>14493.531999999999</c:v>
                </c:pt>
                <c:pt idx="286">
                  <c:v>14696.377</c:v>
                </c:pt>
                <c:pt idx="287">
                  <c:v>14610.248</c:v>
                </c:pt>
                <c:pt idx="288">
                  <c:v>14589.254999999999</c:v>
                </c:pt>
                <c:pt idx="289">
                  <c:v>14563.761</c:v>
                </c:pt>
                <c:pt idx="290">
                  <c:v>14649.52</c:v>
                </c:pt>
                <c:pt idx="291">
                  <c:v>14602.245000000001</c:v>
                </c:pt>
                <c:pt idx="292">
                  <c:v>14463.093000000001</c:v>
                </c:pt>
                <c:pt idx="293">
                  <c:v>14620.397999999999</c:v>
                </c:pt>
                <c:pt idx="294">
                  <c:v>14613.013999999999</c:v>
                </c:pt>
                <c:pt idx="295">
                  <c:v>14543.041999999999</c:v>
                </c:pt>
                <c:pt idx="296">
                  <c:v>14500.448</c:v>
                </c:pt>
                <c:pt idx="297">
                  <c:v>14458.534</c:v>
                </c:pt>
                <c:pt idx="298">
                  <c:v>14428.175999999999</c:v>
                </c:pt>
                <c:pt idx="299">
                  <c:v>14494.633</c:v>
                </c:pt>
                <c:pt idx="300">
                  <c:v>14524.027</c:v>
                </c:pt>
                <c:pt idx="301">
                  <c:v>14440.071</c:v>
                </c:pt>
                <c:pt idx="302">
                  <c:v>14488.217000000001</c:v>
                </c:pt>
                <c:pt idx="303">
                  <c:v>14436.329</c:v>
                </c:pt>
                <c:pt idx="304">
                  <c:v>14477.466</c:v>
                </c:pt>
                <c:pt idx="305">
                  <c:v>14526.084000000001</c:v>
                </c:pt>
                <c:pt idx="306">
                  <c:v>14426.755999999999</c:v>
                </c:pt>
                <c:pt idx="307">
                  <c:v>14453.361999999999</c:v>
                </c:pt>
                <c:pt idx="308">
                  <c:v>14532.689</c:v>
                </c:pt>
                <c:pt idx="309">
                  <c:v>14505.566000000001</c:v>
                </c:pt>
                <c:pt idx="310">
                  <c:v>14520.213</c:v>
                </c:pt>
                <c:pt idx="311">
                  <c:v>14484.753000000001</c:v>
                </c:pt>
                <c:pt idx="312">
                  <c:v>14399.69</c:v>
                </c:pt>
                <c:pt idx="313">
                  <c:v>14418.708000000001</c:v>
                </c:pt>
                <c:pt idx="314">
                  <c:v>14378.145</c:v>
                </c:pt>
                <c:pt idx="315">
                  <c:v>14431.382</c:v>
                </c:pt>
                <c:pt idx="316">
                  <c:v>14397.634</c:v>
                </c:pt>
                <c:pt idx="317">
                  <c:v>14467.897999999999</c:v>
                </c:pt>
                <c:pt idx="318">
                  <c:v>14388.322</c:v>
                </c:pt>
                <c:pt idx="319">
                  <c:v>14490.147999999999</c:v>
                </c:pt>
                <c:pt idx="320">
                  <c:v>14497.585999999999</c:v>
                </c:pt>
                <c:pt idx="321">
                  <c:v>14457.81</c:v>
                </c:pt>
                <c:pt idx="322">
                  <c:v>14328.281999999999</c:v>
                </c:pt>
                <c:pt idx="323">
                  <c:v>14485.864</c:v>
                </c:pt>
                <c:pt idx="324">
                  <c:v>14373.59</c:v>
                </c:pt>
                <c:pt idx="325">
                  <c:v>14408.598</c:v>
                </c:pt>
                <c:pt idx="326">
                  <c:v>14511.245000000001</c:v>
                </c:pt>
                <c:pt idx="327">
                  <c:v>14310.812</c:v>
                </c:pt>
                <c:pt idx="328">
                  <c:v>14444.273999999999</c:v>
                </c:pt>
                <c:pt idx="329">
                  <c:v>14457.36</c:v>
                </c:pt>
                <c:pt idx="330">
                  <c:v>14410.695</c:v>
                </c:pt>
                <c:pt idx="331">
                  <c:v>14420.237999999999</c:v>
                </c:pt>
                <c:pt idx="332">
                  <c:v>14473.644</c:v>
                </c:pt>
                <c:pt idx="333">
                  <c:v>14499.546</c:v>
                </c:pt>
                <c:pt idx="334">
                  <c:v>14360.142</c:v>
                </c:pt>
                <c:pt idx="335">
                  <c:v>14319.342000000001</c:v>
                </c:pt>
                <c:pt idx="336">
                  <c:v>14447.896000000001</c:v>
                </c:pt>
                <c:pt idx="337">
                  <c:v>14398.75</c:v>
                </c:pt>
                <c:pt idx="338">
                  <c:v>14315.361999999999</c:v>
                </c:pt>
                <c:pt idx="339">
                  <c:v>14330.888000000001</c:v>
                </c:pt>
                <c:pt idx="340">
                  <c:v>14290.804</c:v>
                </c:pt>
                <c:pt idx="341">
                  <c:v>14288.886</c:v>
                </c:pt>
                <c:pt idx="342">
                  <c:v>14316.416999999999</c:v>
                </c:pt>
                <c:pt idx="343">
                  <c:v>14220.239</c:v>
                </c:pt>
                <c:pt idx="344">
                  <c:v>14485.200999999999</c:v>
                </c:pt>
                <c:pt idx="345">
                  <c:v>14409.073</c:v>
                </c:pt>
                <c:pt idx="346">
                  <c:v>14432.576999999999</c:v>
                </c:pt>
                <c:pt idx="347">
                  <c:v>14340.305</c:v>
                </c:pt>
                <c:pt idx="348">
                  <c:v>14375.36</c:v>
                </c:pt>
                <c:pt idx="349">
                  <c:v>14292.987999999999</c:v>
                </c:pt>
                <c:pt idx="350">
                  <c:v>14422.58</c:v>
                </c:pt>
                <c:pt idx="351">
                  <c:v>14377.45</c:v>
                </c:pt>
                <c:pt idx="352">
                  <c:v>14292.094999999999</c:v>
                </c:pt>
                <c:pt idx="353">
                  <c:v>14267.503000000001</c:v>
                </c:pt>
                <c:pt idx="354">
                  <c:v>14216.018</c:v>
                </c:pt>
                <c:pt idx="355">
                  <c:v>14342.002</c:v>
                </c:pt>
                <c:pt idx="356">
                  <c:v>14473.355</c:v>
                </c:pt>
                <c:pt idx="357">
                  <c:v>14462.535</c:v>
                </c:pt>
                <c:pt idx="358">
                  <c:v>14395.031999999999</c:v>
                </c:pt>
                <c:pt idx="359">
                  <c:v>14274.023999999999</c:v>
                </c:pt>
                <c:pt idx="360">
                  <c:v>14322.936</c:v>
                </c:pt>
                <c:pt idx="361">
                  <c:v>14300.589</c:v>
                </c:pt>
                <c:pt idx="362">
                  <c:v>14173.261</c:v>
                </c:pt>
                <c:pt idx="363">
                  <c:v>14217.831</c:v>
                </c:pt>
                <c:pt idx="364">
                  <c:v>14324.429</c:v>
                </c:pt>
                <c:pt idx="365">
                  <c:v>14315.262000000001</c:v>
                </c:pt>
                <c:pt idx="366">
                  <c:v>14273.195</c:v>
                </c:pt>
                <c:pt idx="367">
                  <c:v>14288.762000000001</c:v>
                </c:pt>
                <c:pt idx="368">
                  <c:v>14127.976000000001</c:v>
                </c:pt>
                <c:pt idx="369">
                  <c:v>14192.606</c:v>
                </c:pt>
                <c:pt idx="370">
                  <c:v>14263.583000000001</c:v>
                </c:pt>
                <c:pt idx="371">
                  <c:v>14198.101000000001</c:v>
                </c:pt>
                <c:pt idx="372">
                  <c:v>14265.88</c:v>
                </c:pt>
                <c:pt idx="373">
                  <c:v>14180.956</c:v>
                </c:pt>
                <c:pt idx="374">
                  <c:v>14106.540999999999</c:v>
                </c:pt>
                <c:pt idx="375">
                  <c:v>14100.852999999999</c:v>
                </c:pt>
                <c:pt idx="376">
                  <c:v>14280.055</c:v>
                </c:pt>
                <c:pt idx="377">
                  <c:v>14252.063</c:v>
                </c:pt>
                <c:pt idx="378">
                  <c:v>14297.554</c:v>
                </c:pt>
                <c:pt idx="379">
                  <c:v>14276.008</c:v>
                </c:pt>
                <c:pt idx="380">
                  <c:v>14259.182000000001</c:v>
                </c:pt>
                <c:pt idx="381">
                  <c:v>14321.717000000001</c:v>
                </c:pt>
                <c:pt idx="382">
                  <c:v>14215.277</c:v>
                </c:pt>
                <c:pt idx="383">
                  <c:v>14160.671</c:v>
                </c:pt>
                <c:pt idx="384">
                  <c:v>14102.44</c:v>
                </c:pt>
                <c:pt idx="385">
                  <c:v>14212.279</c:v>
                </c:pt>
                <c:pt idx="386">
                  <c:v>14232.768</c:v>
                </c:pt>
                <c:pt idx="387">
                  <c:v>14236.589</c:v>
                </c:pt>
                <c:pt idx="388">
                  <c:v>14095.38</c:v>
                </c:pt>
                <c:pt idx="389">
                  <c:v>14122.546</c:v>
                </c:pt>
                <c:pt idx="390">
                  <c:v>14247.532999999999</c:v>
                </c:pt>
                <c:pt idx="391">
                  <c:v>14218.096</c:v>
                </c:pt>
                <c:pt idx="392">
                  <c:v>14002.225</c:v>
                </c:pt>
                <c:pt idx="393">
                  <c:v>14035.534</c:v>
                </c:pt>
                <c:pt idx="394">
                  <c:v>14068.444</c:v>
                </c:pt>
                <c:pt idx="395">
                  <c:v>13984.911</c:v>
                </c:pt>
                <c:pt idx="396">
                  <c:v>14130.494000000001</c:v>
                </c:pt>
                <c:pt idx="397">
                  <c:v>14140.286</c:v>
                </c:pt>
                <c:pt idx="398">
                  <c:v>14233.951999999999</c:v>
                </c:pt>
                <c:pt idx="399">
                  <c:v>14159.169</c:v>
                </c:pt>
                <c:pt idx="400">
                  <c:v>14013.877</c:v>
                </c:pt>
                <c:pt idx="401">
                  <c:v>14130.236999999999</c:v>
                </c:pt>
                <c:pt idx="402">
                  <c:v>14162.501</c:v>
                </c:pt>
                <c:pt idx="403">
                  <c:v>14148.325000000001</c:v>
                </c:pt>
                <c:pt idx="404">
                  <c:v>14130.554</c:v>
                </c:pt>
                <c:pt idx="405">
                  <c:v>14022.905000000001</c:v>
                </c:pt>
                <c:pt idx="406">
                  <c:v>14102.144</c:v>
                </c:pt>
                <c:pt idx="407">
                  <c:v>14255.589</c:v>
                </c:pt>
                <c:pt idx="408">
                  <c:v>14155.717000000001</c:v>
                </c:pt>
                <c:pt idx="409">
                  <c:v>14208.434999999999</c:v>
                </c:pt>
                <c:pt idx="410">
                  <c:v>14115.05</c:v>
                </c:pt>
                <c:pt idx="411">
                  <c:v>14170.964</c:v>
                </c:pt>
                <c:pt idx="412">
                  <c:v>14140.995000000001</c:v>
                </c:pt>
                <c:pt idx="413">
                  <c:v>14121.956</c:v>
                </c:pt>
                <c:pt idx="414">
                  <c:v>14292.446</c:v>
                </c:pt>
                <c:pt idx="415">
                  <c:v>14093.976000000001</c:v>
                </c:pt>
                <c:pt idx="416">
                  <c:v>14345.839</c:v>
                </c:pt>
                <c:pt idx="417">
                  <c:v>14128.915999999999</c:v>
                </c:pt>
                <c:pt idx="418">
                  <c:v>14213.856</c:v>
                </c:pt>
                <c:pt idx="419">
                  <c:v>14194.73</c:v>
                </c:pt>
                <c:pt idx="420">
                  <c:v>14222.365</c:v>
                </c:pt>
                <c:pt idx="421">
                  <c:v>14238.022000000001</c:v>
                </c:pt>
                <c:pt idx="422">
                  <c:v>14208.588</c:v>
                </c:pt>
                <c:pt idx="423">
                  <c:v>14195.228999999999</c:v>
                </c:pt>
                <c:pt idx="424">
                  <c:v>14081.986000000001</c:v>
                </c:pt>
                <c:pt idx="425">
                  <c:v>14285.757</c:v>
                </c:pt>
                <c:pt idx="426">
                  <c:v>14163.333000000001</c:v>
                </c:pt>
                <c:pt idx="427">
                  <c:v>14277.91</c:v>
                </c:pt>
                <c:pt idx="428">
                  <c:v>14174.004999999999</c:v>
                </c:pt>
                <c:pt idx="429">
                  <c:v>14308.911</c:v>
                </c:pt>
                <c:pt idx="430">
                  <c:v>14125.409</c:v>
                </c:pt>
                <c:pt idx="431">
                  <c:v>14248.601000000001</c:v>
                </c:pt>
                <c:pt idx="432">
                  <c:v>14203.995999999999</c:v>
                </c:pt>
                <c:pt idx="433">
                  <c:v>14204.597</c:v>
                </c:pt>
                <c:pt idx="434">
                  <c:v>14269.356</c:v>
                </c:pt>
                <c:pt idx="435">
                  <c:v>14348.721</c:v>
                </c:pt>
                <c:pt idx="436">
                  <c:v>14099.017</c:v>
                </c:pt>
                <c:pt idx="437">
                  <c:v>14175.251</c:v>
                </c:pt>
                <c:pt idx="438">
                  <c:v>14232.053</c:v>
                </c:pt>
                <c:pt idx="439">
                  <c:v>14300.99</c:v>
                </c:pt>
                <c:pt idx="440">
                  <c:v>14267.134</c:v>
                </c:pt>
                <c:pt idx="441">
                  <c:v>14184.101000000001</c:v>
                </c:pt>
                <c:pt idx="442">
                  <c:v>14215.431</c:v>
                </c:pt>
                <c:pt idx="443">
                  <c:v>14204.298000000001</c:v>
                </c:pt>
                <c:pt idx="444">
                  <c:v>14313.782999999999</c:v>
                </c:pt>
                <c:pt idx="445">
                  <c:v>14290.823</c:v>
                </c:pt>
                <c:pt idx="446">
                  <c:v>14257.977999999999</c:v>
                </c:pt>
                <c:pt idx="447">
                  <c:v>14259.621999999999</c:v>
                </c:pt>
                <c:pt idx="448">
                  <c:v>14306.656999999999</c:v>
                </c:pt>
                <c:pt idx="449">
                  <c:v>14340.825000000001</c:v>
                </c:pt>
                <c:pt idx="450">
                  <c:v>14227.986999999999</c:v>
                </c:pt>
                <c:pt idx="451">
                  <c:v>14206.986999999999</c:v>
                </c:pt>
                <c:pt idx="452">
                  <c:v>14196.725</c:v>
                </c:pt>
                <c:pt idx="453">
                  <c:v>14304.073</c:v>
                </c:pt>
                <c:pt idx="454">
                  <c:v>14356.073</c:v>
                </c:pt>
                <c:pt idx="455">
                  <c:v>14314.419</c:v>
                </c:pt>
                <c:pt idx="456">
                  <c:v>14170.55</c:v>
                </c:pt>
                <c:pt idx="457">
                  <c:v>14184.779</c:v>
                </c:pt>
                <c:pt idx="458">
                  <c:v>14280.709000000001</c:v>
                </c:pt>
                <c:pt idx="459">
                  <c:v>14198.134</c:v>
                </c:pt>
                <c:pt idx="460">
                  <c:v>14247.648999999999</c:v>
                </c:pt>
                <c:pt idx="461">
                  <c:v>14320.861000000001</c:v>
                </c:pt>
                <c:pt idx="462">
                  <c:v>14336.726000000001</c:v>
                </c:pt>
                <c:pt idx="463">
                  <c:v>14357.754999999999</c:v>
                </c:pt>
                <c:pt idx="464">
                  <c:v>14295.244000000001</c:v>
                </c:pt>
                <c:pt idx="465">
                  <c:v>14147.446</c:v>
                </c:pt>
                <c:pt idx="466">
                  <c:v>14035.825999999999</c:v>
                </c:pt>
                <c:pt idx="467">
                  <c:v>14198.641</c:v>
                </c:pt>
                <c:pt idx="468">
                  <c:v>14361.906999999999</c:v>
                </c:pt>
                <c:pt idx="469">
                  <c:v>14082.903</c:v>
                </c:pt>
                <c:pt idx="470">
                  <c:v>14205.699000000001</c:v>
                </c:pt>
                <c:pt idx="471">
                  <c:v>14031.888000000001</c:v>
                </c:pt>
                <c:pt idx="472">
                  <c:v>14071.521000000001</c:v>
                </c:pt>
                <c:pt idx="473">
                  <c:v>14045.266</c:v>
                </c:pt>
                <c:pt idx="474">
                  <c:v>14189.341</c:v>
                </c:pt>
                <c:pt idx="475">
                  <c:v>14170.727000000001</c:v>
                </c:pt>
                <c:pt idx="476">
                  <c:v>14042.683000000001</c:v>
                </c:pt>
                <c:pt idx="477">
                  <c:v>14160.032999999999</c:v>
                </c:pt>
                <c:pt idx="478">
                  <c:v>14135.758</c:v>
                </c:pt>
                <c:pt idx="479">
                  <c:v>13961.781000000001</c:v>
                </c:pt>
                <c:pt idx="480">
                  <c:v>14106.798000000001</c:v>
                </c:pt>
                <c:pt idx="481">
                  <c:v>14080.258</c:v>
                </c:pt>
                <c:pt idx="482">
                  <c:v>14153.540999999999</c:v>
                </c:pt>
                <c:pt idx="483">
                  <c:v>13988.505999999999</c:v>
                </c:pt>
                <c:pt idx="484">
                  <c:v>14078.285</c:v>
                </c:pt>
                <c:pt idx="485">
                  <c:v>14035.564</c:v>
                </c:pt>
                <c:pt idx="486">
                  <c:v>14019.493</c:v>
                </c:pt>
                <c:pt idx="487">
                  <c:v>14027.272999999999</c:v>
                </c:pt>
                <c:pt idx="488">
                  <c:v>14137.544</c:v>
                </c:pt>
                <c:pt idx="489">
                  <c:v>14099.787</c:v>
                </c:pt>
                <c:pt idx="490">
                  <c:v>13956.654</c:v>
                </c:pt>
                <c:pt idx="491">
                  <c:v>13975.275</c:v>
                </c:pt>
                <c:pt idx="492">
                  <c:v>13994.718999999999</c:v>
                </c:pt>
                <c:pt idx="493">
                  <c:v>14044.606</c:v>
                </c:pt>
                <c:pt idx="494">
                  <c:v>13945.937</c:v>
                </c:pt>
                <c:pt idx="495">
                  <c:v>14029.254000000001</c:v>
                </c:pt>
                <c:pt idx="496">
                  <c:v>13933.21</c:v>
                </c:pt>
                <c:pt idx="497">
                  <c:v>14130.486999999999</c:v>
                </c:pt>
                <c:pt idx="498">
                  <c:v>14229.183000000001</c:v>
                </c:pt>
                <c:pt idx="499">
                  <c:v>13948.34</c:v>
                </c:pt>
                <c:pt idx="500">
                  <c:v>14047.499</c:v>
                </c:pt>
                <c:pt idx="501">
                  <c:v>14217.808999999999</c:v>
                </c:pt>
                <c:pt idx="502">
                  <c:v>14079.312</c:v>
                </c:pt>
                <c:pt idx="503">
                  <c:v>14086.79</c:v>
                </c:pt>
                <c:pt idx="504">
                  <c:v>14190.130999999999</c:v>
                </c:pt>
                <c:pt idx="505">
                  <c:v>14068.606</c:v>
                </c:pt>
                <c:pt idx="506">
                  <c:v>14275.1</c:v>
                </c:pt>
                <c:pt idx="507">
                  <c:v>14021.01</c:v>
                </c:pt>
                <c:pt idx="508">
                  <c:v>14083.266</c:v>
                </c:pt>
                <c:pt idx="509">
                  <c:v>14106.032999999999</c:v>
                </c:pt>
                <c:pt idx="510">
                  <c:v>14231.5</c:v>
                </c:pt>
                <c:pt idx="511">
                  <c:v>14263.232</c:v>
                </c:pt>
                <c:pt idx="512">
                  <c:v>14062.102000000001</c:v>
                </c:pt>
                <c:pt idx="513">
                  <c:v>14116.147000000001</c:v>
                </c:pt>
                <c:pt idx="514">
                  <c:v>14172.816000000001</c:v>
                </c:pt>
                <c:pt idx="515">
                  <c:v>14186.644</c:v>
                </c:pt>
                <c:pt idx="516">
                  <c:v>14115.457</c:v>
                </c:pt>
                <c:pt idx="517">
                  <c:v>14218.892</c:v>
                </c:pt>
                <c:pt idx="518">
                  <c:v>14209.825000000001</c:v>
                </c:pt>
                <c:pt idx="519">
                  <c:v>14133.359</c:v>
                </c:pt>
                <c:pt idx="520">
                  <c:v>14230.565000000001</c:v>
                </c:pt>
                <c:pt idx="521">
                  <c:v>14283.593000000001</c:v>
                </c:pt>
                <c:pt idx="522">
                  <c:v>14243.843000000001</c:v>
                </c:pt>
                <c:pt idx="523">
                  <c:v>14115.130999999999</c:v>
                </c:pt>
                <c:pt idx="524">
                  <c:v>14236.874</c:v>
                </c:pt>
                <c:pt idx="525">
                  <c:v>14125.017</c:v>
                </c:pt>
                <c:pt idx="526">
                  <c:v>14215.120999999999</c:v>
                </c:pt>
                <c:pt idx="527">
                  <c:v>14221.549000000001</c:v>
                </c:pt>
                <c:pt idx="528">
                  <c:v>14317.777</c:v>
                </c:pt>
                <c:pt idx="529">
                  <c:v>14154.192999999999</c:v>
                </c:pt>
                <c:pt idx="530">
                  <c:v>14255.182000000001</c:v>
                </c:pt>
                <c:pt idx="531">
                  <c:v>14084.553</c:v>
                </c:pt>
                <c:pt idx="532">
                  <c:v>14319.384</c:v>
                </c:pt>
                <c:pt idx="533">
                  <c:v>14069.582</c:v>
                </c:pt>
                <c:pt idx="534">
                  <c:v>14193.924999999999</c:v>
                </c:pt>
                <c:pt idx="535">
                  <c:v>14261.574000000001</c:v>
                </c:pt>
                <c:pt idx="536">
                  <c:v>14074.442999999999</c:v>
                </c:pt>
                <c:pt idx="537">
                  <c:v>14113.375</c:v>
                </c:pt>
                <c:pt idx="538">
                  <c:v>14154.19</c:v>
                </c:pt>
                <c:pt idx="539">
                  <c:v>14191.407999999999</c:v>
                </c:pt>
                <c:pt idx="540">
                  <c:v>14065.048000000001</c:v>
                </c:pt>
                <c:pt idx="541">
                  <c:v>13914.496999999999</c:v>
                </c:pt>
                <c:pt idx="542">
                  <c:v>14045.474</c:v>
                </c:pt>
                <c:pt idx="543">
                  <c:v>14076.064</c:v>
                </c:pt>
                <c:pt idx="544">
                  <c:v>14046.630999999999</c:v>
                </c:pt>
                <c:pt idx="545">
                  <c:v>14174.388999999999</c:v>
                </c:pt>
                <c:pt idx="546">
                  <c:v>14031.798000000001</c:v>
                </c:pt>
                <c:pt idx="547">
                  <c:v>13971.241</c:v>
                </c:pt>
                <c:pt idx="548">
                  <c:v>14055.451999999999</c:v>
                </c:pt>
                <c:pt idx="549">
                  <c:v>13962.208000000001</c:v>
                </c:pt>
                <c:pt idx="550">
                  <c:v>14202.083000000001</c:v>
                </c:pt>
                <c:pt idx="551">
                  <c:v>14029.633</c:v>
                </c:pt>
                <c:pt idx="552">
                  <c:v>14029.65</c:v>
                </c:pt>
                <c:pt idx="553">
                  <c:v>13971.223</c:v>
                </c:pt>
                <c:pt idx="554">
                  <c:v>14129.13</c:v>
                </c:pt>
                <c:pt idx="555">
                  <c:v>14045.888000000001</c:v>
                </c:pt>
                <c:pt idx="556">
                  <c:v>13923.584999999999</c:v>
                </c:pt>
                <c:pt idx="557">
                  <c:v>14032.36</c:v>
                </c:pt>
                <c:pt idx="558">
                  <c:v>14080.823</c:v>
                </c:pt>
                <c:pt idx="559">
                  <c:v>14088.822</c:v>
                </c:pt>
                <c:pt idx="560">
                  <c:v>14109.445</c:v>
                </c:pt>
                <c:pt idx="561">
                  <c:v>14008.849</c:v>
                </c:pt>
                <c:pt idx="562">
                  <c:v>14030.115</c:v>
                </c:pt>
                <c:pt idx="563">
                  <c:v>14107.743</c:v>
                </c:pt>
                <c:pt idx="564">
                  <c:v>13907.210999999999</c:v>
                </c:pt>
                <c:pt idx="565">
                  <c:v>14128.888999999999</c:v>
                </c:pt>
                <c:pt idx="566">
                  <c:v>13951.272999999999</c:v>
                </c:pt>
                <c:pt idx="567">
                  <c:v>14095.031999999999</c:v>
                </c:pt>
                <c:pt idx="568">
                  <c:v>14113.976000000001</c:v>
                </c:pt>
                <c:pt idx="569">
                  <c:v>13964.748</c:v>
                </c:pt>
                <c:pt idx="570">
                  <c:v>14088.447</c:v>
                </c:pt>
                <c:pt idx="571">
                  <c:v>13967.878000000001</c:v>
                </c:pt>
                <c:pt idx="572">
                  <c:v>14106.14</c:v>
                </c:pt>
                <c:pt idx="573">
                  <c:v>14057.528</c:v>
                </c:pt>
                <c:pt idx="574">
                  <c:v>14370.817999999999</c:v>
                </c:pt>
                <c:pt idx="575">
                  <c:v>14039.272999999999</c:v>
                </c:pt>
                <c:pt idx="576">
                  <c:v>14146.462</c:v>
                </c:pt>
                <c:pt idx="577">
                  <c:v>14117.174999999999</c:v>
                </c:pt>
                <c:pt idx="578">
                  <c:v>14075.93</c:v>
                </c:pt>
                <c:pt idx="579">
                  <c:v>14158.945</c:v>
                </c:pt>
                <c:pt idx="580">
                  <c:v>14215.111999999999</c:v>
                </c:pt>
                <c:pt idx="581">
                  <c:v>14044.97</c:v>
                </c:pt>
                <c:pt idx="582">
                  <c:v>14211.630999999999</c:v>
                </c:pt>
                <c:pt idx="583">
                  <c:v>14263.142</c:v>
                </c:pt>
                <c:pt idx="584">
                  <c:v>14189.383</c:v>
                </c:pt>
                <c:pt idx="585">
                  <c:v>14170.087</c:v>
                </c:pt>
                <c:pt idx="586">
                  <c:v>13923.541999999999</c:v>
                </c:pt>
                <c:pt idx="587">
                  <c:v>13973.012000000001</c:v>
                </c:pt>
                <c:pt idx="588">
                  <c:v>14161.484</c:v>
                </c:pt>
                <c:pt idx="589">
                  <c:v>14003.451999999999</c:v>
                </c:pt>
                <c:pt idx="590">
                  <c:v>14005.51</c:v>
                </c:pt>
                <c:pt idx="591">
                  <c:v>13884.419</c:v>
                </c:pt>
                <c:pt idx="592">
                  <c:v>13948.939</c:v>
                </c:pt>
                <c:pt idx="593">
                  <c:v>14097.684999999999</c:v>
                </c:pt>
                <c:pt idx="594">
                  <c:v>13983.053</c:v>
                </c:pt>
                <c:pt idx="595">
                  <c:v>13949.856</c:v>
                </c:pt>
                <c:pt idx="596">
                  <c:v>14058.3</c:v>
                </c:pt>
                <c:pt idx="597">
                  <c:v>13927.37</c:v>
                </c:pt>
                <c:pt idx="598">
                  <c:v>13943.805</c:v>
                </c:pt>
                <c:pt idx="599">
                  <c:v>13887.96</c:v>
                </c:pt>
                <c:pt idx="600">
                  <c:v>13901.849</c:v>
                </c:pt>
                <c:pt idx="601">
                  <c:v>13904.458000000001</c:v>
                </c:pt>
                <c:pt idx="602">
                  <c:v>14072.597</c:v>
                </c:pt>
                <c:pt idx="603">
                  <c:v>14034.915000000001</c:v>
                </c:pt>
                <c:pt idx="604">
                  <c:v>13969.552</c:v>
                </c:pt>
                <c:pt idx="605">
                  <c:v>14035.353999999999</c:v>
                </c:pt>
                <c:pt idx="606">
                  <c:v>14082.273999999999</c:v>
                </c:pt>
                <c:pt idx="607">
                  <c:v>14000.272999999999</c:v>
                </c:pt>
                <c:pt idx="608">
                  <c:v>14212.629000000001</c:v>
                </c:pt>
                <c:pt idx="609">
                  <c:v>14063.303</c:v>
                </c:pt>
                <c:pt idx="610">
                  <c:v>14052.679</c:v>
                </c:pt>
                <c:pt idx="611">
                  <c:v>14068.02</c:v>
                </c:pt>
                <c:pt idx="612">
                  <c:v>14219.85</c:v>
                </c:pt>
                <c:pt idx="613">
                  <c:v>14125.973</c:v>
                </c:pt>
                <c:pt idx="614">
                  <c:v>14176.032999999999</c:v>
                </c:pt>
                <c:pt idx="615">
                  <c:v>14002.235000000001</c:v>
                </c:pt>
                <c:pt idx="616">
                  <c:v>14071.324000000001</c:v>
                </c:pt>
                <c:pt idx="617">
                  <c:v>14142.404</c:v>
                </c:pt>
                <c:pt idx="618">
                  <c:v>13947.074000000001</c:v>
                </c:pt>
                <c:pt idx="619">
                  <c:v>13940.700999999999</c:v>
                </c:pt>
                <c:pt idx="620">
                  <c:v>13925.316999999999</c:v>
                </c:pt>
                <c:pt idx="621">
                  <c:v>13997.799000000001</c:v>
                </c:pt>
                <c:pt idx="622">
                  <c:v>13890.271000000001</c:v>
                </c:pt>
                <c:pt idx="623">
                  <c:v>13896.977000000001</c:v>
                </c:pt>
                <c:pt idx="624">
                  <c:v>13811.984</c:v>
                </c:pt>
                <c:pt idx="625">
                  <c:v>13916.688</c:v>
                </c:pt>
                <c:pt idx="626">
                  <c:v>13923.950999999999</c:v>
                </c:pt>
                <c:pt idx="627">
                  <c:v>14052.709000000001</c:v>
                </c:pt>
                <c:pt idx="628">
                  <c:v>13931.183000000001</c:v>
                </c:pt>
                <c:pt idx="629">
                  <c:v>14037.062</c:v>
                </c:pt>
                <c:pt idx="630">
                  <c:v>13890.808000000001</c:v>
                </c:pt>
                <c:pt idx="631">
                  <c:v>14092.553</c:v>
                </c:pt>
                <c:pt idx="632">
                  <c:v>13933.078</c:v>
                </c:pt>
                <c:pt idx="633">
                  <c:v>14049.951999999999</c:v>
                </c:pt>
                <c:pt idx="634">
                  <c:v>13911.734</c:v>
                </c:pt>
                <c:pt idx="635">
                  <c:v>13863.727000000001</c:v>
                </c:pt>
                <c:pt idx="636">
                  <c:v>13918.946</c:v>
                </c:pt>
                <c:pt idx="637">
                  <c:v>13926.155000000001</c:v>
                </c:pt>
                <c:pt idx="638">
                  <c:v>14068.43</c:v>
                </c:pt>
                <c:pt idx="639">
                  <c:v>13882.523999999999</c:v>
                </c:pt>
                <c:pt idx="640">
                  <c:v>14048.450999999999</c:v>
                </c:pt>
                <c:pt idx="641">
                  <c:v>13952.459000000001</c:v>
                </c:pt>
                <c:pt idx="642">
                  <c:v>14027.914000000001</c:v>
                </c:pt>
                <c:pt idx="643">
                  <c:v>14026.275</c:v>
                </c:pt>
                <c:pt idx="644">
                  <c:v>13928.665999999999</c:v>
                </c:pt>
                <c:pt idx="645">
                  <c:v>14077.813</c:v>
                </c:pt>
                <c:pt idx="646">
                  <c:v>13996.109</c:v>
                </c:pt>
                <c:pt idx="647">
                  <c:v>13949.1</c:v>
                </c:pt>
                <c:pt idx="648">
                  <c:v>14067.887000000001</c:v>
                </c:pt>
                <c:pt idx="649">
                  <c:v>13898.537</c:v>
                </c:pt>
                <c:pt idx="650">
                  <c:v>14075.261</c:v>
                </c:pt>
                <c:pt idx="651">
                  <c:v>13863.968999999999</c:v>
                </c:pt>
                <c:pt idx="652">
                  <c:v>13974.254999999999</c:v>
                </c:pt>
                <c:pt idx="653">
                  <c:v>13903.902</c:v>
                </c:pt>
                <c:pt idx="654">
                  <c:v>13971.877</c:v>
                </c:pt>
                <c:pt idx="655">
                  <c:v>14006.678</c:v>
                </c:pt>
                <c:pt idx="656">
                  <c:v>13941.304</c:v>
                </c:pt>
                <c:pt idx="657">
                  <c:v>13882.593000000001</c:v>
                </c:pt>
                <c:pt idx="658">
                  <c:v>13946.537</c:v>
                </c:pt>
                <c:pt idx="659">
                  <c:v>13880.213</c:v>
                </c:pt>
                <c:pt idx="660">
                  <c:v>13952.561</c:v>
                </c:pt>
                <c:pt idx="661">
                  <c:v>14043.927</c:v>
                </c:pt>
                <c:pt idx="662">
                  <c:v>13874.035</c:v>
                </c:pt>
                <c:pt idx="663">
                  <c:v>14004.734</c:v>
                </c:pt>
                <c:pt idx="664">
                  <c:v>13915.476000000001</c:v>
                </c:pt>
                <c:pt idx="665">
                  <c:v>13893.858</c:v>
                </c:pt>
                <c:pt idx="666">
                  <c:v>13951.744000000001</c:v>
                </c:pt>
                <c:pt idx="667">
                  <c:v>14057.647000000001</c:v>
                </c:pt>
                <c:pt idx="668">
                  <c:v>13991.656999999999</c:v>
                </c:pt>
                <c:pt idx="669">
                  <c:v>13994.455</c:v>
                </c:pt>
                <c:pt idx="670">
                  <c:v>13900.36</c:v>
                </c:pt>
                <c:pt idx="671">
                  <c:v>13956.717000000001</c:v>
                </c:pt>
                <c:pt idx="672">
                  <c:v>13961.338</c:v>
                </c:pt>
                <c:pt idx="673">
                  <c:v>14007.181</c:v>
                </c:pt>
                <c:pt idx="674">
                  <c:v>13984.822</c:v>
                </c:pt>
                <c:pt idx="675">
                  <c:v>13842.029</c:v>
                </c:pt>
                <c:pt idx="676">
                  <c:v>13991.528</c:v>
                </c:pt>
                <c:pt idx="677">
                  <c:v>13933.273999999999</c:v>
                </c:pt>
                <c:pt idx="678">
                  <c:v>13785.553</c:v>
                </c:pt>
                <c:pt idx="679">
                  <c:v>13936.811</c:v>
                </c:pt>
                <c:pt idx="680">
                  <c:v>13795.317999999999</c:v>
                </c:pt>
                <c:pt idx="681">
                  <c:v>13783.294</c:v>
                </c:pt>
                <c:pt idx="682">
                  <c:v>13872.63</c:v>
                </c:pt>
                <c:pt idx="683">
                  <c:v>13984.71</c:v>
                </c:pt>
                <c:pt idx="684">
                  <c:v>13967.063</c:v>
                </c:pt>
                <c:pt idx="685">
                  <c:v>13805.742</c:v>
                </c:pt>
                <c:pt idx="686">
                  <c:v>13900.397000000001</c:v>
                </c:pt>
                <c:pt idx="687">
                  <c:v>13893.491</c:v>
                </c:pt>
                <c:pt idx="688">
                  <c:v>13988.66</c:v>
                </c:pt>
                <c:pt idx="689">
                  <c:v>13833.154</c:v>
                </c:pt>
                <c:pt idx="690">
                  <c:v>14047.532999999999</c:v>
                </c:pt>
                <c:pt idx="691">
                  <c:v>13860.451999999999</c:v>
                </c:pt>
                <c:pt idx="692">
                  <c:v>13862.120999999999</c:v>
                </c:pt>
                <c:pt idx="693">
                  <c:v>14016.574000000001</c:v>
                </c:pt>
                <c:pt idx="694">
                  <c:v>13977.392</c:v>
                </c:pt>
                <c:pt idx="695">
                  <c:v>13949.675999999999</c:v>
                </c:pt>
                <c:pt idx="696">
                  <c:v>13907.466</c:v>
                </c:pt>
                <c:pt idx="697">
                  <c:v>13879.846</c:v>
                </c:pt>
                <c:pt idx="698">
                  <c:v>13800.928</c:v>
                </c:pt>
                <c:pt idx="699">
                  <c:v>13809.665000000001</c:v>
                </c:pt>
                <c:pt idx="700">
                  <c:v>13850.342000000001</c:v>
                </c:pt>
                <c:pt idx="701">
                  <c:v>13838.428</c:v>
                </c:pt>
                <c:pt idx="702">
                  <c:v>13830.178</c:v>
                </c:pt>
                <c:pt idx="703">
                  <c:v>13722.691000000001</c:v>
                </c:pt>
                <c:pt idx="704">
                  <c:v>13925.319</c:v>
                </c:pt>
                <c:pt idx="705">
                  <c:v>13983.870999999999</c:v>
                </c:pt>
                <c:pt idx="706">
                  <c:v>13937.041999999999</c:v>
                </c:pt>
                <c:pt idx="707">
                  <c:v>13908.732</c:v>
                </c:pt>
                <c:pt idx="708">
                  <c:v>13850.465</c:v>
                </c:pt>
                <c:pt idx="709">
                  <c:v>13926.79</c:v>
                </c:pt>
                <c:pt idx="710">
                  <c:v>13936.047</c:v>
                </c:pt>
                <c:pt idx="711">
                  <c:v>13876.316000000001</c:v>
                </c:pt>
                <c:pt idx="712">
                  <c:v>13923.977999999999</c:v>
                </c:pt>
                <c:pt idx="713">
                  <c:v>13793.558000000001</c:v>
                </c:pt>
                <c:pt idx="714">
                  <c:v>13816.366</c:v>
                </c:pt>
                <c:pt idx="715">
                  <c:v>13787.54</c:v>
                </c:pt>
                <c:pt idx="716">
                  <c:v>13860.886</c:v>
                </c:pt>
                <c:pt idx="717">
                  <c:v>13650.075999999999</c:v>
                </c:pt>
                <c:pt idx="718">
                  <c:v>13806.919</c:v>
                </c:pt>
                <c:pt idx="719">
                  <c:v>13659.700999999999</c:v>
                </c:pt>
                <c:pt idx="720">
                  <c:v>13974.523999999999</c:v>
                </c:pt>
                <c:pt idx="721">
                  <c:v>13930.082</c:v>
                </c:pt>
                <c:pt idx="722">
                  <c:v>13724.18</c:v>
                </c:pt>
                <c:pt idx="723">
                  <c:v>13870.565000000001</c:v>
                </c:pt>
                <c:pt idx="724">
                  <c:v>13844.63</c:v>
                </c:pt>
                <c:pt idx="725">
                  <c:v>13840.097</c:v>
                </c:pt>
                <c:pt idx="726">
                  <c:v>13932.11</c:v>
                </c:pt>
                <c:pt idx="727">
                  <c:v>13893.224</c:v>
                </c:pt>
                <c:pt idx="728">
                  <c:v>13752.700999999999</c:v>
                </c:pt>
                <c:pt idx="729">
                  <c:v>13763.064</c:v>
                </c:pt>
                <c:pt idx="730">
                  <c:v>13708.300999999999</c:v>
                </c:pt>
                <c:pt idx="731">
                  <c:v>13766.539000000001</c:v>
                </c:pt>
                <c:pt idx="732">
                  <c:v>13811.683999999999</c:v>
                </c:pt>
                <c:pt idx="733">
                  <c:v>13885.085999999999</c:v>
                </c:pt>
                <c:pt idx="734">
                  <c:v>13730.204</c:v>
                </c:pt>
                <c:pt idx="735">
                  <c:v>13805.007</c:v>
                </c:pt>
                <c:pt idx="736">
                  <c:v>13816.194</c:v>
                </c:pt>
                <c:pt idx="737">
                  <c:v>13793.467000000001</c:v>
                </c:pt>
                <c:pt idx="738">
                  <c:v>13809.144</c:v>
                </c:pt>
                <c:pt idx="739">
                  <c:v>13883.478999999999</c:v>
                </c:pt>
                <c:pt idx="740">
                  <c:v>13817.947</c:v>
                </c:pt>
                <c:pt idx="741">
                  <c:v>13798.95</c:v>
                </c:pt>
                <c:pt idx="742">
                  <c:v>13697.147999999999</c:v>
                </c:pt>
                <c:pt idx="743">
                  <c:v>13706.352000000001</c:v>
                </c:pt>
                <c:pt idx="744">
                  <c:v>13757.737999999999</c:v>
                </c:pt>
                <c:pt idx="745">
                  <c:v>13787.918</c:v>
                </c:pt>
                <c:pt idx="746">
                  <c:v>13680.517</c:v>
                </c:pt>
                <c:pt idx="747">
                  <c:v>13777.427</c:v>
                </c:pt>
                <c:pt idx="748">
                  <c:v>13871.814</c:v>
                </c:pt>
                <c:pt idx="749">
                  <c:v>13783.965</c:v>
                </c:pt>
                <c:pt idx="750">
                  <c:v>13887.932000000001</c:v>
                </c:pt>
                <c:pt idx="751">
                  <c:v>13884.864</c:v>
                </c:pt>
                <c:pt idx="752">
                  <c:v>13811.116</c:v>
                </c:pt>
                <c:pt idx="753">
                  <c:v>13722.409</c:v>
                </c:pt>
                <c:pt idx="754">
                  <c:v>13781.348</c:v>
                </c:pt>
                <c:pt idx="755">
                  <c:v>13755.35</c:v>
                </c:pt>
                <c:pt idx="756">
                  <c:v>13694.536</c:v>
                </c:pt>
                <c:pt idx="757">
                  <c:v>13739.019</c:v>
                </c:pt>
                <c:pt idx="758">
                  <c:v>13671.453</c:v>
                </c:pt>
                <c:pt idx="759">
                  <c:v>13644.07</c:v>
                </c:pt>
                <c:pt idx="760">
                  <c:v>13705.299000000001</c:v>
                </c:pt>
                <c:pt idx="761">
                  <c:v>13592.567999999999</c:v>
                </c:pt>
                <c:pt idx="762">
                  <c:v>13868.269</c:v>
                </c:pt>
                <c:pt idx="763">
                  <c:v>13764.716</c:v>
                </c:pt>
                <c:pt idx="764">
                  <c:v>13773.481</c:v>
                </c:pt>
                <c:pt idx="765">
                  <c:v>13760.795</c:v>
                </c:pt>
                <c:pt idx="766">
                  <c:v>13727.402</c:v>
                </c:pt>
                <c:pt idx="767">
                  <c:v>13632.869000000001</c:v>
                </c:pt>
                <c:pt idx="768">
                  <c:v>13671.745999999999</c:v>
                </c:pt>
                <c:pt idx="769">
                  <c:v>13799.41</c:v>
                </c:pt>
                <c:pt idx="770">
                  <c:v>13609.127</c:v>
                </c:pt>
                <c:pt idx="771">
                  <c:v>13661.065000000001</c:v>
                </c:pt>
                <c:pt idx="772">
                  <c:v>13772.308000000001</c:v>
                </c:pt>
                <c:pt idx="773">
                  <c:v>13777.052</c:v>
                </c:pt>
                <c:pt idx="774">
                  <c:v>13678.334000000001</c:v>
                </c:pt>
                <c:pt idx="775">
                  <c:v>13804.966</c:v>
                </c:pt>
                <c:pt idx="776">
                  <c:v>13720.873</c:v>
                </c:pt>
                <c:pt idx="777">
                  <c:v>13556.370999999999</c:v>
                </c:pt>
                <c:pt idx="778">
                  <c:v>13599.37</c:v>
                </c:pt>
                <c:pt idx="779">
                  <c:v>13629.534</c:v>
                </c:pt>
                <c:pt idx="780">
                  <c:v>13539.047</c:v>
                </c:pt>
                <c:pt idx="781">
                  <c:v>13749.779</c:v>
                </c:pt>
                <c:pt idx="782">
                  <c:v>13759.135</c:v>
                </c:pt>
                <c:pt idx="783">
                  <c:v>13546.081</c:v>
                </c:pt>
                <c:pt idx="784">
                  <c:v>13723.798000000001</c:v>
                </c:pt>
                <c:pt idx="785">
                  <c:v>13726.664000000001</c:v>
                </c:pt>
                <c:pt idx="786">
                  <c:v>13651.279</c:v>
                </c:pt>
                <c:pt idx="787">
                  <c:v>13631.875</c:v>
                </c:pt>
                <c:pt idx="788">
                  <c:v>13544.109</c:v>
                </c:pt>
                <c:pt idx="789">
                  <c:v>13741.790999999999</c:v>
                </c:pt>
                <c:pt idx="790">
                  <c:v>13540.669</c:v>
                </c:pt>
                <c:pt idx="791">
                  <c:v>13663.287</c:v>
                </c:pt>
                <c:pt idx="792">
                  <c:v>13587.599</c:v>
                </c:pt>
                <c:pt idx="793">
                  <c:v>13608.198</c:v>
                </c:pt>
                <c:pt idx="794">
                  <c:v>13642.391</c:v>
                </c:pt>
                <c:pt idx="795">
                  <c:v>13514.003000000001</c:v>
                </c:pt>
                <c:pt idx="796">
                  <c:v>13558.773999999999</c:v>
                </c:pt>
                <c:pt idx="797">
                  <c:v>13538.343999999999</c:v>
                </c:pt>
                <c:pt idx="798">
                  <c:v>13444.284</c:v>
                </c:pt>
                <c:pt idx="799">
                  <c:v>13560.186</c:v>
                </c:pt>
                <c:pt idx="800">
                  <c:v>13678.833000000001</c:v>
                </c:pt>
                <c:pt idx="801">
                  <c:v>13612.94</c:v>
                </c:pt>
                <c:pt idx="802">
                  <c:v>13589.544</c:v>
                </c:pt>
                <c:pt idx="803">
                  <c:v>13571.344999999999</c:v>
                </c:pt>
                <c:pt idx="804">
                  <c:v>13752.6</c:v>
                </c:pt>
                <c:pt idx="805">
                  <c:v>13646.037</c:v>
                </c:pt>
                <c:pt idx="806">
                  <c:v>13524.614</c:v>
                </c:pt>
                <c:pt idx="807">
                  <c:v>13492.948</c:v>
                </c:pt>
                <c:pt idx="808">
                  <c:v>13616.689</c:v>
                </c:pt>
                <c:pt idx="809">
                  <c:v>13483.302</c:v>
                </c:pt>
                <c:pt idx="810">
                  <c:v>13680.923000000001</c:v>
                </c:pt>
                <c:pt idx="811">
                  <c:v>13675.083000000001</c:v>
                </c:pt>
                <c:pt idx="812">
                  <c:v>13516.206</c:v>
                </c:pt>
                <c:pt idx="813">
                  <c:v>13614.017</c:v>
                </c:pt>
                <c:pt idx="814">
                  <c:v>13359.901</c:v>
                </c:pt>
                <c:pt idx="815">
                  <c:v>13515.611999999999</c:v>
                </c:pt>
                <c:pt idx="816">
                  <c:v>13638.351000000001</c:v>
                </c:pt>
                <c:pt idx="817">
                  <c:v>13649.56</c:v>
                </c:pt>
                <c:pt idx="818">
                  <c:v>13479.481</c:v>
                </c:pt>
                <c:pt idx="819">
                  <c:v>13643.933999999999</c:v>
                </c:pt>
                <c:pt idx="820">
                  <c:v>13529.4</c:v>
                </c:pt>
                <c:pt idx="821">
                  <c:v>13454.903</c:v>
                </c:pt>
                <c:pt idx="822">
                  <c:v>13482.643</c:v>
                </c:pt>
                <c:pt idx="823">
                  <c:v>13541.978999999999</c:v>
                </c:pt>
                <c:pt idx="824">
                  <c:v>13714.746999999999</c:v>
                </c:pt>
                <c:pt idx="825">
                  <c:v>13848.713</c:v>
                </c:pt>
                <c:pt idx="826">
                  <c:v>13722.802</c:v>
                </c:pt>
                <c:pt idx="827">
                  <c:v>13614.779</c:v>
                </c:pt>
                <c:pt idx="828">
                  <c:v>13484.544</c:v>
                </c:pt>
                <c:pt idx="829">
                  <c:v>13471.537</c:v>
                </c:pt>
                <c:pt idx="830">
                  <c:v>13501.498</c:v>
                </c:pt>
                <c:pt idx="831">
                  <c:v>13597.186</c:v>
                </c:pt>
                <c:pt idx="832">
                  <c:v>13535.6</c:v>
                </c:pt>
                <c:pt idx="833">
                  <c:v>13569.007</c:v>
                </c:pt>
                <c:pt idx="834">
                  <c:v>13523.414000000001</c:v>
                </c:pt>
                <c:pt idx="835">
                  <c:v>13582.272999999999</c:v>
                </c:pt>
                <c:pt idx="836">
                  <c:v>13477.284</c:v>
                </c:pt>
                <c:pt idx="837">
                  <c:v>13632.458000000001</c:v>
                </c:pt>
                <c:pt idx="838">
                  <c:v>13405.474</c:v>
                </c:pt>
                <c:pt idx="839">
                  <c:v>13498.031999999999</c:v>
                </c:pt>
                <c:pt idx="840">
                  <c:v>13546.403</c:v>
                </c:pt>
                <c:pt idx="841">
                  <c:v>13526.074000000001</c:v>
                </c:pt>
                <c:pt idx="842">
                  <c:v>13528.241</c:v>
                </c:pt>
                <c:pt idx="843">
                  <c:v>13485.382</c:v>
                </c:pt>
                <c:pt idx="844">
                  <c:v>13439.356</c:v>
                </c:pt>
                <c:pt idx="845">
                  <c:v>13541.155000000001</c:v>
                </c:pt>
                <c:pt idx="846">
                  <c:v>13403.281999999999</c:v>
                </c:pt>
                <c:pt idx="847">
                  <c:v>13569.275</c:v>
                </c:pt>
                <c:pt idx="848">
                  <c:v>13461.154</c:v>
                </c:pt>
                <c:pt idx="849">
                  <c:v>13524.266</c:v>
                </c:pt>
                <c:pt idx="850">
                  <c:v>13418.950999999999</c:v>
                </c:pt>
                <c:pt idx="851">
                  <c:v>13573.982</c:v>
                </c:pt>
                <c:pt idx="852">
                  <c:v>13435.995999999999</c:v>
                </c:pt>
                <c:pt idx="853">
                  <c:v>13455.262000000001</c:v>
                </c:pt>
                <c:pt idx="854">
                  <c:v>13680.558999999999</c:v>
                </c:pt>
                <c:pt idx="855">
                  <c:v>13528.156000000001</c:v>
                </c:pt>
                <c:pt idx="856">
                  <c:v>13313.036</c:v>
                </c:pt>
                <c:pt idx="857">
                  <c:v>13334.576999999999</c:v>
                </c:pt>
                <c:pt idx="858">
                  <c:v>13345.764999999999</c:v>
                </c:pt>
                <c:pt idx="859">
                  <c:v>13486.35</c:v>
                </c:pt>
                <c:pt idx="860">
                  <c:v>13436.55</c:v>
                </c:pt>
                <c:pt idx="861">
                  <c:v>13431.156000000001</c:v>
                </c:pt>
                <c:pt idx="862">
                  <c:v>13406.42</c:v>
                </c:pt>
                <c:pt idx="863">
                  <c:v>13428.572</c:v>
                </c:pt>
                <c:pt idx="864">
                  <c:v>13439.656999999999</c:v>
                </c:pt>
                <c:pt idx="865">
                  <c:v>13429.422</c:v>
                </c:pt>
                <c:pt idx="866">
                  <c:v>13415.708000000001</c:v>
                </c:pt>
                <c:pt idx="867">
                  <c:v>13436.882</c:v>
                </c:pt>
                <c:pt idx="868">
                  <c:v>13328.468999999999</c:v>
                </c:pt>
                <c:pt idx="869">
                  <c:v>13420.285</c:v>
                </c:pt>
                <c:pt idx="870">
                  <c:v>13238.425999999999</c:v>
                </c:pt>
                <c:pt idx="871">
                  <c:v>13497.347</c:v>
                </c:pt>
                <c:pt idx="872">
                  <c:v>13429.262000000001</c:v>
                </c:pt>
                <c:pt idx="873">
                  <c:v>13285.85</c:v>
                </c:pt>
                <c:pt idx="874">
                  <c:v>13416.536</c:v>
                </c:pt>
                <c:pt idx="875">
                  <c:v>13486.285</c:v>
                </c:pt>
                <c:pt idx="876">
                  <c:v>13357.99</c:v>
                </c:pt>
                <c:pt idx="877">
                  <c:v>13457.07</c:v>
                </c:pt>
                <c:pt idx="878">
                  <c:v>13519.436</c:v>
                </c:pt>
                <c:pt idx="879">
                  <c:v>13482.82</c:v>
                </c:pt>
                <c:pt idx="880">
                  <c:v>13431.848</c:v>
                </c:pt>
                <c:pt idx="881">
                  <c:v>13350.281000000001</c:v>
                </c:pt>
                <c:pt idx="882">
                  <c:v>13516.334999999999</c:v>
                </c:pt>
                <c:pt idx="883">
                  <c:v>13348.425999999999</c:v>
                </c:pt>
                <c:pt idx="884">
                  <c:v>13424.373</c:v>
                </c:pt>
                <c:pt idx="885">
                  <c:v>13194.97</c:v>
                </c:pt>
                <c:pt idx="886">
                  <c:v>13314.771000000001</c:v>
                </c:pt>
                <c:pt idx="887">
                  <c:v>13269.977999999999</c:v>
                </c:pt>
                <c:pt idx="888">
                  <c:v>13369.294</c:v>
                </c:pt>
                <c:pt idx="889">
                  <c:v>13336.962</c:v>
                </c:pt>
                <c:pt idx="890">
                  <c:v>13451.53</c:v>
                </c:pt>
                <c:pt idx="891">
                  <c:v>13333.607</c:v>
                </c:pt>
                <c:pt idx="892">
                  <c:v>13375.394</c:v>
                </c:pt>
                <c:pt idx="893">
                  <c:v>13304.377</c:v>
                </c:pt>
                <c:pt idx="894">
                  <c:v>13307.151</c:v>
                </c:pt>
                <c:pt idx="895">
                  <c:v>13301.953</c:v>
                </c:pt>
                <c:pt idx="896">
                  <c:v>13260.267</c:v>
                </c:pt>
                <c:pt idx="897">
                  <c:v>13414.751</c:v>
                </c:pt>
                <c:pt idx="898">
                  <c:v>13314.584000000001</c:v>
                </c:pt>
                <c:pt idx="899">
                  <c:v>13274.476000000001</c:v>
                </c:pt>
                <c:pt idx="900">
                  <c:v>13242.025</c:v>
                </c:pt>
                <c:pt idx="901">
                  <c:v>13380.093999999999</c:v>
                </c:pt>
                <c:pt idx="902">
                  <c:v>13354.315000000001</c:v>
                </c:pt>
                <c:pt idx="903">
                  <c:v>13276.273999999999</c:v>
                </c:pt>
                <c:pt idx="904">
                  <c:v>13316.928</c:v>
                </c:pt>
                <c:pt idx="905">
                  <c:v>13259.9</c:v>
                </c:pt>
                <c:pt idx="906">
                  <c:v>13329.475</c:v>
                </c:pt>
                <c:pt idx="907">
                  <c:v>13332.575999999999</c:v>
                </c:pt>
                <c:pt idx="908">
                  <c:v>13211.295</c:v>
                </c:pt>
                <c:pt idx="909">
                  <c:v>13336.98</c:v>
                </c:pt>
                <c:pt idx="910">
                  <c:v>13340.199000000001</c:v>
                </c:pt>
                <c:pt idx="911">
                  <c:v>13272.19</c:v>
                </c:pt>
                <c:pt idx="912">
                  <c:v>13346.394</c:v>
                </c:pt>
                <c:pt idx="913">
                  <c:v>13282.271000000001</c:v>
                </c:pt>
                <c:pt idx="914">
                  <c:v>13218.661</c:v>
                </c:pt>
                <c:pt idx="915">
                  <c:v>13294.507</c:v>
                </c:pt>
                <c:pt idx="916">
                  <c:v>13389.353999999999</c:v>
                </c:pt>
                <c:pt idx="917">
                  <c:v>13284.38</c:v>
                </c:pt>
                <c:pt idx="918">
                  <c:v>13187.973</c:v>
                </c:pt>
                <c:pt idx="919">
                  <c:v>13304.847</c:v>
                </c:pt>
                <c:pt idx="920">
                  <c:v>13213.902</c:v>
                </c:pt>
                <c:pt idx="921">
                  <c:v>13267.992</c:v>
                </c:pt>
                <c:pt idx="922">
                  <c:v>13263.15</c:v>
                </c:pt>
                <c:pt idx="923">
                  <c:v>13168.477000000001</c:v>
                </c:pt>
                <c:pt idx="924">
                  <c:v>13241.075000000001</c:v>
                </c:pt>
                <c:pt idx="925">
                  <c:v>13210.522000000001</c:v>
                </c:pt>
                <c:pt idx="926">
                  <c:v>13127.102999999999</c:v>
                </c:pt>
                <c:pt idx="927">
                  <c:v>13251.464</c:v>
                </c:pt>
                <c:pt idx="928">
                  <c:v>13298.637000000001</c:v>
                </c:pt>
                <c:pt idx="929">
                  <c:v>13166.41</c:v>
                </c:pt>
                <c:pt idx="930">
                  <c:v>13263.117</c:v>
                </c:pt>
                <c:pt idx="931">
                  <c:v>13225.682000000001</c:v>
                </c:pt>
                <c:pt idx="932">
                  <c:v>13285.987999999999</c:v>
                </c:pt>
                <c:pt idx="933">
                  <c:v>13248.21</c:v>
                </c:pt>
                <c:pt idx="934">
                  <c:v>13286.673000000001</c:v>
                </c:pt>
                <c:pt idx="935">
                  <c:v>13017.142</c:v>
                </c:pt>
                <c:pt idx="936">
                  <c:v>13272.108</c:v>
                </c:pt>
                <c:pt idx="937">
                  <c:v>13278.697</c:v>
                </c:pt>
                <c:pt idx="938">
                  <c:v>13145.652</c:v>
                </c:pt>
                <c:pt idx="939">
                  <c:v>13245.558999999999</c:v>
                </c:pt>
                <c:pt idx="940">
                  <c:v>13172.386</c:v>
                </c:pt>
                <c:pt idx="941">
                  <c:v>13099.181</c:v>
                </c:pt>
                <c:pt idx="942">
                  <c:v>13205.118</c:v>
                </c:pt>
                <c:pt idx="943">
                  <c:v>13194.216</c:v>
                </c:pt>
                <c:pt idx="944">
                  <c:v>13038.368</c:v>
                </c:pt>
                <c:pt idx="945">
                  <c:v>13142.544</c:v>
                </c:pt>
                <c:pt idx="946">
                  <c:v>13093.609</c:v>
                </c:pt>
                <c:pt idx="947">
                  <c:v>13244.271000000001</c:v>
                </c:pt>
                <c:pt idx="948">
                  <c:v>13135.233</c:v>
                </c:pt>
                <c:pt idx="949">
                  <c:v>13153.727000000001</c:v>
                </c:pt>
                <c:pt idx="950">
                  <c:v>13239.143</c:v>
                </c:pt>
                <c:pt idx="951">
                  <c:v>13072.41</c:v>
                </c:pt>
                <c:pt idx="952">
                  <c:v>13132.477999999999</c:v>
                </c:pt>
                <c:pt idx="953">
                  <c:v>13149.194</c:v>
                </c:pt>
                <c:pt idx="954">
                  <c:v>13172.995000000001</c:v>
                </c:pt>
                <c:pt idx="955">
                  <c:v>13052.485000000001</c:v>
                </c:pt>
                <c:pt idx="956">
                  <c:v>13247.808000000001</c:v>
                </c:pt>
                <c:pt idx="957">
                  <c:v>13216.950999999999</c:v>
                </c:pt>
                <c:pt idx="958">
                  <c:v>13099.757</c:v>
                </c:pt>
                <c:pt idx="959">
                  <c:v>13207.432000000001</c:v>
                </c:pt>
                <c:pt idx="960">
                  <c:v>13186.282999999999</c:v>
                </c:pt>
                <c:pt idx="961">
                  <c:v>13163.553</c:v>
                </c:pt>
                <c:pt idx="962">
                  <c:v>13019.558999999999</c:v>
                </c:pt>
                <c:pt idx="963">
                  <c:v>13119.450999999999</c:v>
                </c:pt>
                <c:pt idx="964">
                  <c:v>13042.771000000001</c:v>
                </c:pt>
                <c:pt idx="965">
                  <c:v>13128.754999999999</c:v>
                </c:pt>
                <c:pt idx="966">
                  <c:v>13245.858</c:v>
                </c:pt>
                <c:pt idx="967">
                  <c:v>13140.473</c:v>
                </c:pt>
                <c:pt idx="968">
                  <c:v>13198.058999999999</c:v>
                </c:pt>
                <c:pt idx="969">
                  <c:v>13086.993</c:v>
                </c:pt>
                <c:pt idx="970">
                  <c:v>13202.14</c:v>
                </c:pt>
                <c:pt idx="971">
                  <c:v>13048.6</c:v>
                </c:pt>
                <c:pt idx="972">
                  <c:v>13065.284</c:v>
                </c:pt>
                <c:pt idx="973">
                  <c:v>13008.976000000001</c:v>
                </c:pt>
                <c:pt idx="974">
                  <c:v>13065.646000000001</c:v>
                </c:pt>
                <c:pt idx="975">
                  <c:v>13008.156999999999</c:v>
                </c:pt>
                <c:pt idx="976">
                  <c:v>13072.932000000001</c:v>
                </c:pt>
                <c:pt idx="977">
                  <c:v>13014.681</c:v>
                </c:pt>
                <c:pt idx="978">
                  <c:v>13053.611000000001</c:v>
                </c:pt>
                <c:pt idx="979">
                  <c:v>13157.184999999999</c:v>
                </c:pt>
                <c:pt idx="980">
                  <c:v>13004.486000000001</c:v>
                </c:pt>
                <c:pt idx="981">
                  <c:v>13094.263000000001</c:v>
                </c:pt>
                <c:pt idx="982">
                  <c:v>12950.02</c:v>
                </c:pt>
                <c:pt idx="983">
                  <c:v>12950.825000000001</c:v>
                </c:pt>
                <c:pt idx="984">
                  <c:v>13031.905000000001</c:v>
                </c:pt>
                <c:pt idx="985">
                  <c:v>13076.245999999999</c:v>
                </c:pt>
                <c:pt idx="986">
                  <c:v>13010.925999999999</c:v>
                </c:pt>
                <c:pt idx="987">
                  <c:v>12976.754999999999</c:v>
                </c:pt>
                <c:pt idx="988">
                  <c:v>13068.814</c:v>
                </c:pt>
                <c:pt idx="989">
                  <c:v>13099.441999999999</c:v>
                </c:pt>
                <c:pt idx="990">
                  <c:v>12900.279</c:v>
                </c:pt>
                <c:pt idx="991">
                  <c:v>12985.933000000001</c:v>
                </c:pt>
                <c:pt idx="992">
                  <c:v>12937.031000000001</c:v>
                </c:pt>
                <c:pt idx="993">
                  <c:v>12878.989</c:v>
                </c:pt>
                <c:pt idx="994">
                  <c:v>12978.468999999999</c:v>
                </c:pt>
                <c:pt idx="995">
                  <c:v>12989.49</c:v>
                </c:pt>
                <c:pt idx="996">
                  <c:v>13000.643</c:v>
                </c:pt>
                <c:pt idx="997">
                  <c:v>13004.016</c:v>
                </c:pt>
                <c:pt idx="998">
                  <c:v>12919.425999999999</c:v>
                </c:pt>
                <c:pt idx="999">
                  <c:v>13162.861999999999</c:v>
                </c:pt>
                <c:pt idx="1000">
                  <c:v>12874.38</c:v>
                </c:pt>
                <c:pt idx="1001">
                  <c:v>13059.344999999999</c:v>
                </c:pt>
                <c:pt idx="1002">
                  <c:v>12967.598</c:v>
                </c:pt>
                <c:pt idx="1003">
                  <c:v>12893.977999999999</c:v>
                </c:pt>
                <c:pt idx="1004">
                  <c:v>13006.446</c:v>
                </c:pt>
                <c:pt idx="1005">
                  <c:v>12781.71</c:v>
                </c:pt>
                <c:pt idx="1006">
                  <c:v>12937.215</c:v>
                </c:pt>
                <c:pt idx="1007">
                  <c:v>13009.026</c:v>
                </c:pt>
                <c:pt idx="1008">
                  <c:v>13160.512000000001</c:v>
                </c:pt>
                <c:pt idx="1009">
                  <c:v>12823.967000000001</c:v>
                </c:pt>
                <c:pt idx="1010">
                  <c:v>12978.870999999999</c:v>
                </c:pt>
                <c:pt idx="1011">
                  <c:v>12998.59</c:v>
                </c:pt>
                <c:pt idx="1012">
                  <c:v>12835.237999999999</c:v>
                </c:pt>
                <c:pt idx="1013">
                  <c:v>12962.432000000001</c:v>
                </c:pt>
                <c:pt idx="1014">
                  <c:v>13030.458000000001</c:v>
                </c:pt>
                <c:pt idx="1015">
                  <c:v>12898.376</c:v>
                </c:pt>
                <c:pt idx="1016">
                  <c:v>12939.739</c:v>
                </c:pt>
                <c:pt idx="1017">
                  <c:v>12984.556</c:v>
                </c:pt>
                <c:pt idx="1018">
                  <c:v>12924.618</c:v>
                </c:pt>
                <c:pt idx="1019">
                  <c:v>12766.686</c:v>
                </c:pt>
                <c:pt idx="1020">
                  <c:v>12773.755999999999</c:v>
                </c:pt>
                <c:pt idx="1021">
                  <c:v>12790.694</c:v>
                </c:pt>
                <c:pt idx="1022">
                  <c:v>13013.374</c:v>
                </c:pt>
                <c:pt idx="1023">
                  <c:v>12931.832</c:v>
                </c:pt>
                <c:pt idx="1024">
                  <c:v>12928.895</c:v>
                </c:pt>
                <c:pt idx="1025">
                  <c:v>12855.754999999999</c:v>
                </c:pt>
                <c:pt idx="1026">
                  <c:v>12787.583000000001</c:v>
                </c:pt>
                <c:pt idx="1027">
                  <c:v>13049.165999999999</c:v>
                </c:pt>
                <c:pt idx="1028">
                  <c:v>12842.653</c:v>
                </c:pt>
                <c:pt idx="1029">
                  <c:v>12808.424999999999</c:v>
                </c:pt>
                <c:pt idx="1030">
                  <c:v>12858.76</c:v>
                </c:pt>
                <c:pt idx="1031">
                  <c:v>12774.993</c:v>
                </c:pt>
                <c:pt idx="1032">
                  <c:v>13103.043</c:v>
                </c:pt>
                <c:pt idx="1033">
                  <c:v>12877.325999999999</c:v>
                </c:pt>
                <c:pt idx="1034">
                  <c:v>13018.109</c:v>
                </c:pt>
                <c:pt idx="1035">
                  <c:v>12769.026</c:v>
                </c:pt>
                <c:pt idx="1036">
                  <c:v>12827.866</c:v>
                </c:pt>
                <c:pt idx="1037">
                  <c:v>12902.005999999999</c:v>
                </c:pt>
                <c:pt idx="1038">
                  <c:v>13026.212</c:v>
                </c:pt>
                <c:pt idx="1039">
                  <c:v>12839.028</c:v>
                </c:pt>
                <c:pt idx="1040">
                  <c:v>12946.903</c:v>
                </c:pt>
                <c:pt idx="1041">
                  <c:v>12935.37</c:v>
                </c:pt>
                <c:pt idx="1042">
                  <c:v>12821.351000000001</c:v>
                </c:pt>
                <c:pt idx="1043">
                  <c:v>12954.931</c:v>
                </c:pt>
                <c:pt idx="1044">
                  <c:v>12739.677</c:v>
                </c:pt>
                <c:pt idx="1045">
                  <c:v>12988.496999999999</c:v>
                </c:pt>
                <c:pt idx="1046">
                  <c:v>12890.125</c:v>
                </c:pt>
                <c:pt idx="1047">
                  <c:v>12815.296</c:v>
                </c:pt>
                <c:pt idx="1048">
                  <c:v>12875.413</c:v>
                </c:pt>
                <c:pt idx="1049">
                  <c:v>12784.205</c:v>
                </c:pt>
                <c:pt idx="1050">
                  <c:v>12773.819</c:v>
                </c:pt>
                <c:pt idx="1051">
                  <c:v>12773.901</c:v>
                </c:pt>
                <c:pt idx="1052">
                  <c:v>12826.237999999999</c:v>
                </c:pt>
                <c:pt idx="1053">
                  <c:v>12745.867</c:v>
                </c:pt>
                <c:pt idx="1054">
                  <c:v>12872.525</c:v>
                </c:pt>
                <c:pt idx="1055">
                  <c:v>12820.528</c:v>
                </c:pt>
                <c:pt idx="1056">
                  <c:v>12635.357</c:v>
                </c:pt>
                <c:pt idx="1057">
                  <c:v>12730.678</c:v>
                </c:pt>
                <c:pt idx="1058">
                  <c:v>12919.714</c:v>
                </c:pt>
                <c:pt idx="1059">
                  <c:v>12727.116</c:v>
                </c:pt>
                <c:pt idx="1060">
                  <c:v>12875.234</c:v>
                </c:pt>
                <c:pt idx="1061">
                  <c:v>12773.187</c:v>
                </c:pt>
                <c:pt idx="1062">
                  <c:v>12734.727999999999</c:v>
                </c:pt>
                <c:pt idx="1063">
                  <c:v>12598.15</c:v>
                </c:pt>
                <c:pt idx="1064">
                  <c:v>12918.411</c:v>
                </c:pt>
                <c:pt idx="1065">
                  <c:v>12785.846</c:v>
                </c:pt>
                <c:pt idx="1066">
                  <c:v>12764.455</c:v>
                </c:pt>
                <c:pt idx="1067">
                  <c:v>12652.823</c:v>
                </c:pt>
                <c:pt idx="1068">
                  <c:v>12714.816999999999</c:v>
                </c:pt>
                <c:pt idx="1069">
                  <c:v>12827.123</c:v>
                </c:pt>
                <c:pt idx="1070">
                  <c:v>12630.986000000001</c:v>
                </c:pt>
                <c:pt idx="1071">
                  <c:v>12851.088</c:v>
                </c:pt>
                <c:pt idx="1072">
                  <c:v>12806.431</c:v>
                </c:pt>
                <c:pt idx="1073">
                  <c:v>12613.398999999999</c:v>
                </c:pt>
                <c:pt idx="1074">
                  <c:v>12724.549000000001</c:v>
                </c:pt>
                <c:pt idx="1075">
                  <c:v>12691.699000000001</c:v>
                </c:pt>
                <c:pt idx="1076">
                  <c:v>12706.156000000001</c:v>
                </c:pt>
                <c:pt idx="1077">
                  <c:v>12649.981</c:v>
                </c:pt>
                <c:pt idx="1078">
                  <c:v>12822.192999999999</c:v>
                </c:pt>
                <c:pt idx="1079">
                  <c:v>12769.575000000001</c:v>
                </c:pt>
                <c:pt idx="1080">
                  <c:v>12845.786</c:v>
                </c:pt>
                <c:pt idx="1081">
                  <c:v>12755.045</c:v>
                </c:pt>
                <c:pt idx="1082">
                  <c:v>12627.266</c:v>
                </c:pt>
                <c:pt idx="1083">
                  <c:v>12733.206</c:v>
                </c:pt>
                <c:pt idx="1084">
                  <c:v>12850.361999999999</c:v>
                </c:pt>
                <c:pt idx="1085">
                  <c:v>12642.312</c:v>
                </c:pt>
                <c:pt idx="1086">
                  <c:v>12643.518</c:v>
                </c:pt>
                <c:pt idx="1087">
                  <c:v>12696.23</c:v>
                </c:pt>
                <c:pt idx="1088">
                  <c:v>12740.438</c:v>
                </c:pt>
                <c:pt idx="1089">
                  <c:v>12724.502</c:v>
                </c:pt>
                <c:pt idx="1090">
                  <c:v>12726.674999999999</c:v>
                </c:pt>
                <c:pt idx="1091">
                  <c:v>12723.728999999999</c:v>
                </c:pt>
                <c:pt idx="1092">
                  <c:v>12749.563</c:v>
                </c:pt>
                <c:pt idx="1093">
                  <c:v>12749.912</c:v>
                </c:pt>
                <c:pt idx="1094">
                  <c:v>12714.9</c:v>
                </c:pt>
                <c:pt idx="1095">
                  <c:v>12636.294</c:v>
                </c:pt>
                <c:pt idx="1096">
                  <c:v>12563.003000000001</c:v>
                </c:pt>
                <c:pt idx="1097">
                  <c:v>12469.618</c:v>
                </c:pt>
                <c:pt idx="1098">
                  <c:v>12549.509</c:v>
                </c:pt>
                <c:pt idx="1099">
                  <c:v>12594.434999999999</c:v>
                </c:pt>
                <c:pt idx="1100">
                  <c:v>12631.215</c:v>
                </c:pt>
                <c:pt idx="1101">
                  <c:v>12513.37</c:v>
                </c:pt>
                <c:pt idx="1102">
                  <c:v>12491.772000000001</c:v>
                </c:pt>
                <c:pt idx="1103">
                  <c:v>12550.423000000001</c:v>
                </c:pt>
                <c:pt idx="1104">
                  <c:v>12621.244000000001</c:v>
                </c:pt>
                <c:pt idx="1105">
                  <c:v>12516.052</c:v>
                </c:pt>
                <c:pt idx="1106">
                  <c:v>12531</c:v>
                </c:pt>
                <c:pt idx="1107">
                  <c:v>12726.376</c:v>
                </c:pt>
                <c:pt idx="1108">
                  <c:v>12613.37</c:v>
                </c:pt>
                <c:pt idx="1109">
                  <c:v>12621.648999999999</c:v>
                </c:pt>
                <c:pt idx="1110">
                  <c:v>12482.302</c:v>
                </c:pt>
                <c:pt idx="1111">
                  <c:v>12680.218000000001</c:v>
                </c:pt>
                <c:pt idx="1112">
                  <c:v>12574.678</c:v>
                </c:pt>
                <c:pt idx="1113">
                  <c:v>12743.788</c:v>
                </c:pt>
                <c:pt idx="1114">
                  <c:v>12556.716</c:v>
                </c:pt>
                <c:pt idx="1115">
                  <c:v>12573.56</c:v>
                </c:pt>
                <c:pt idx="1116">
                  <c:v>12500.455</c:v>
                </c:pt>
                <c:pt idx="1117">
                  <c:v>12494.448</c:v>
                </c:pt>
                <c:pt idx="1118">
                  <c:v>12575.375</c:v>
                </c:pt>
                <c:pt idx="1119">
                  <c:v>12529.781999999999</c:v>
                </c:pt>
                <c:pt idx="1120">
                  <c:v>12584.786</c:v>
                </c:pt>
                <c:pt idx="1121">
                  <c:v>12591.503000000001</c:v>
                </c:pt>
                <c:pt idx="1122">
                  <c:v>12606.291999999999</c:v>
                </c:pt>
                <c:pt idx="1123">
                  <c:v>12411.522000000001</c:v>
                </c:pt>
                <c:pt idx="1124">
                  <c:v>12694.902</c:v>
                </c:pt>
                <c:pt idx="1125">
                  <c:v>12520.255999999999</c:v>
                </c:pt>
                <c:pt idx="1126">
                  <c:v>12557.655000000001</c:v>
                </c:pt>
                <c:pt idx="1127">
                  <c:v>12520.322</c:v>
                </c:pt>
                <c:pt idx="1128">
                  <c:v>12568.374</c:v>
                </c:pt>
                <c:pt idx="1129">
                  <c:v>12586.393</c:v>
                </c:pt>
                <c:pt idx="1130">
                  <c:v>12449.102000000001</c:v>
                </c:pt>
                <c:pt idx="1131">
                  <c:v>12573.843000000001</c:v>
                </c:pt>
                <c:pt idx="1132">
                  <c:v>12472.384</c:v>
                </c:pt>
                <c:pt idx="1133">
                  <c:v>12387.561</c:v>
                </c:pt>
                <c:pt idx="1134">
                  <c:v>12472.732</c:v>
                </c:pt>
                <c:pt idx="1135">
                  <c:v>12417.88</c:v>
                </c:pt>
                <c:pt idx="1136">
                  <c:v>12522.448</c:v>
                </c:pt>
                <c:pt idx="1137">
                  <c:v>12565.13</c:v>
                </c:pt>
                <c:pt idx="1138">
                  <c:v>12544.126</c:v>
                </c:pt>
                <c:pt idx="1139">
                  <c:v>12603.718000000001</c:v>
                </c:pt>
                <c:pt idx="1140">
                  <c:v>12414.174999999999</c:v>
                </c:pt>
                <c:pt idx="1141">
                  <c:v>12443.403</c:v>
                </c:pt>
                <c:pt idx="1142">
                  <c:v>12508.378000000001</c:v>
                </c:pt>
                <c:pt idx="1143">
                  <c:v>12502.576999999999</c:v>
                </c:pt>
                <c:pt idx="1144">
                  <c:v>12332.44</c:v>
                </c:pt>
                <c:pt idx="1145">
                  <c:v>12473.473</c:v>
                </c:pt>
                <c:pt idx="1146">
                  <c:v>12455.43</c:v>
                </c:pt>
                <c:pt idx="1147">
                  <c:v>12415.992</c:v>
                </c:pt>
                <c:pt idx="1148">
                  <c:v>12363.849</c:v>
                </c:pt>
                <c:pt idx="1149">
                  <c:v>12406.075999999999</c:v>
                </c:pt>
                <c:pt idx="1150">
                  <c:v>12343.708000000001</c:v>
                </c:pt>
                <c:pt idx="1151">
                  <c:v>12315.119000000001</c:v>
                </c:pt>
                <c:pt idx="1152">
                  <c:v>12612.941000000001</c:v>
                </c:pt>
                <c:pt idx="1153">
                  <c:v>12366.635</c:v>
                </c:pt>
                <c:pt idx="1154">
                  <c:v>12449.977999999999</c:v>
                </c:pt>
                <c:pt idx="1155">
                  <c:v>12441.387000000001</c:v>
                </c:pt>
                <c:pt idx="1156">
                  <c:v>12430.271000000001</c:v>
                </c:pt>
                <c:pt idx="1157">
                  <c:v>12334.879000000001</c:v>
                </c:pt>
                <c:pt idx="1158">
                  <c:v>12472.518</c:v>
                </c:pt>
                <c:pt idx="1159">
                  <c:v>12386.142</c:v>
                </c:pt>
                <c:pt idx="1160">
                  <c:v>12388.029</c:v>
                </c:pt>
                <c:pt idx="1161">
                  <c:v>12233.439</c:v>
                </c:pt>
                <c:pt idx="1162">
                  <c:v>12384.875</c:v>
                </c:pt>
                <c:pt idx="1163">
                  <c:v>12214.184999999999</c:v>
                </c:pt>
                <c:pt idx="1164">
                  <c:v>12191.352999999999</c:v>
                </c:pt>
                <c:pt idx="1165">
                  <c:v>12314.496999999999</c:v>
                </c:pt>
                <c:pt idx="1166">
                  <c:v>12348.912</c:v>
                </c:pt>
                <c:pt idx="1167">
                  <c:v>12225.966</c:v>
                </c:pt>
                <c:pt idx="1168">
                  <c:v>12396.677</c:v>
                </c:pt>
                <c:pt idx="1169">
                  <c:v>12269.035</c:v>
                </c:pt>
                <c:pt idx="1170">
                  <c:v>12364.099</c:v>
                </c:pt>
                <c:pt idx="1171">
                  <c:v>12306.09</c:v>
                </c:pt>
                <c:pt idx="1172">
                  <c:v>12396.343999999999</c:v>
                </c:pt>
                <c:pt idx="1173">
                  <c:v>12306.182000000001</c:v>
                </c:pt>
                <c:pt idx="1174">
                  <c:v>12277.388000000001</c:v>
                </c:pt>
                <c:pt idx="1175">
                  <c:v>12383.831</c:v>
                </c:pt>
                <c:pt idx="1176">
                  <c:v>12262.031000000001</c:v>
                </c:pt>
                <c:pt idx="1177">
                  <c:v>12247.166999999999</c:v>
                </c:pt>
                <c:pt idx="1178">
                  <c:v>12204.223</c:v>
                </c:pt>
                <c:pt idx="1179">
                  <c:v>12255.932000000001</c:v>
                </c:pt>
                <c:pt idx="1180">
                  <c:v>12355.607</c:v>
                </c:pt>
                <c:pt idx="1181">
                  <c:v>12302.789000000001</c:v>
                </c:pt>
                <c:pt idx="1182">
                  <c:v>12361.999</c:v>
                </c:pt>
                <c:pt idx="1183">
                  <c:v>12363.144</c:v>
                </c:pt>
                <c:pt idx="1184">
                  <c:v>12215.933999999999</c:v>
                </c:pt>
                <c:pt idx="1185">
                  <c:v>12113.602000000001</c:v>
                </c:pt>
                <c:pt idx="1186">
                  <c:v>12231.898999999999</c:v>
                </c:pt>
                <c:pt idx="1187">
                  <c:v>12135.303</c:v>
                </c:pt>
                <c:pt idx="1188">
                  <c:v>12150.259</c:v>
                </c:pt>
                <c:pt idx="1189">
                  <c:v>12131.018</c:v>
                </c:pt>
                <c:pt idx="1190">
                  <c:v>12224.162</c:v>
                </c:pt>
                <c:pt idx="1191">
                  <c:v>12178.209000000001</c:v>
                </c:pt>
                <c:pt idx="1192">
                  <c:v>12278.950999999999</c:v>
                </c:pt>
                <c:pt idx="1193">
                  <c:v>12138.361999999999</c:v>
                </c:pt>
                <c:pt idx="1194">
                  <c:v>12165.081</c:v>
                </c:pt>
                <c:pt idx="1195">
                  <c:v>12188.535</c:v>
                </c:pt>
                <c:pt idx="1196">
                  <c:v>12211.056</c:v>
                </c:pt>
                <c:pt idx="1197">
                  <c:v>12366.397999999999</c:v>
                </c:pt>
                <c:pt idx="1198">
                  <c:v>12239.132</c:v>
                </c:pt>
                <c:pt idx="1199">
                  <c:v>12149.455</c:v>
                </c:pt>
                <c:pt idx="1200">
                  <c:v>12170.503000000001</c:v>
                </c:pt>
                <c:pt idx="1201">
                  <c:v>12145.755999999999</c:v>
                </c:pt>
                <c:pt idx="1202">
                  <c:v>12107.853999999999</c:v>
                </c:pt>
                <c:pt idx="1203">
                  <c:v>12134.262000000001</c:v>
                </c:pt>
                <c:pt idx="1204">
                  <c:v>12111.546</c:v>
                </c:pt>
                <c:pt idx="1205">
                  <c:v>12078.43</c:v>
                </c:pt>
                <c:pt idx="1206">
                  <c:v>12288.129000000001</c:v>
                </c:pt>
                <c:pt idx="1207">
                  <c:v>12058.356</c:v>
                </c:pt>
                <c:pt idx="1208">
                  <c:v>12052.805</c:v>
                </c:pt>
                <c:pt idx="1209">
                  <c:v>12013.611999999999</c:v>
                </c:pt>
                <c:pt idx="1210">
                  <c:v>12117.937</c:v>
                </c:pt>
                <c:pt idx="1211">
                  <c:v>12028.661</c:v>
                </c:pt>
                <c:pt idx="1212">
                  <c:v>11988.662</c:v>
                </c:pt>
                <c:pt idx="1213">
                  <c:v>12207.215</c:v>
                </c:pt>
                <c:pt idx="1214">
                  <c:v>12131.106</c:v>
                </c:pt>
                <c:pt idx="1215">
                  <c:v>12077.355</c:v>
                </c:pt>
                <c:pt idx="1216">
                  <c:v>12130.74</c:v>
                </c:pt>
                <c:pt idx="1217">
                  <c:v>12097.386</c:v>
                </c:pt>
                <c:pt idx="1218">
                  <c:v>12033.786</c:v>
                </c:pt>
                <c:pt idx="1219">
                  <c:v>11994.63</c:v>
                </c:pt>
                <c:pt idx="1220">
                  <c:v>12113.972</c:v>
                </c:pt>
                <c:pt idx="1221">
                  <c:v>11958.187</c:v>
                </c:pt>
                <c:pt idx="1222">
                  <c:v>12106.856</c:v>
                </c:pt>
                <c:pt idx="1223">
                  <c:v>12097.628000000001</c:v>
                </c:pt>
                <c:pt idx="1224">
                  <c:v>11978.744000000001</c:v>
                </c:pt>
                <c:pt idx="1225">
                  <c:v>12096.396000000001</c:v>
                </c:pt>
                <c:pt idx="1226">
                  <c:v>12067.388999999999</c:v>
                </c:pt>
                <c:pt idx="1227">
                  <c:v>12022.72</c:v>
                </c:pt>
                <c:pt idx="1228">
                  <c:v>11933.016</c:v>
                </c:pt>
                <c:pt idx="1229">
                  <c:v>11946.471</c:v>
                </c:pt>
                <c:pt idx="1230">
                  <c:v>12003.271000000001</c:v>
                </c:pt>
                <c:pt idx="1231">
                  <c:v>12060.938</c:v>
                </c:pt>
                <c:pt idx="1232">
                  <c:v>12074.04</c:v>
                </c:pt>
                <c:pt idx="1233">
                  <c:v>11992.242</c:v>
                </c:pt>
                <c:pt idx="1234">
                  <c:v>11909.29</c:v>
                </c:pt>
                <c:pt idx="1235">
                  <c:v>11885.853999999999</c:v>
                </c:pt>
                <c:pt idx="1236">
                  <c:v>11934.419</c:v>
                </c:pt>
                <c:pt idx="1237">
                  <c:v>11939.53</c:v>
                </c:pt>
                <c:pt idx="1238">
                  <c:v>11873.272999999999</c:v>
                </c:pt>
                <c:pt idx="1239">
                  <c:v>12000.745999999999</c:v>
                </c:pt>
                <c:pt idx="1240">
                  <c:v>11888.395</c:v>
                </c:pt>
                <c:pt idx="1241">
                  <c:v>11926.991</c:v>
                </c:pt>
                <c:pt idx="1242">
                  <c:v>11926.299000000001</c:v>
                </c:pt>
                <c:pt idx="1243">
                  <c:v>11876.245999999999</c:v>
                </c:pt>
                <c:pt idx="1244">
                  <c:v>11891.712</c:v>
                </c:pt>
                <c:pt idx="1245">
                  <c:v>11758.312</c:v>
                </c:pt>
                <c:pt idx="1246">
                  <c:v>11928.371999999999</c:v>
                </c:pt>
                <c:pt idx="1247">
                  <c:v>11916.028</c:v>
                </c:pt>
                <c:pt idx="1248">
                  <c:v>11886.097</c:v>
                </c:pt>
                <c:pt idx="1249">
                  <c:v>11970.816999999999</c:v>
                </c:pt>
                <c:pt idx="1250">
                  <c:v>11923.562</c:v>
                </c:pt>
                <c:pt idx="1251">
                  <c:v>11755.311</c:v>
                </c:pt>
                <c:pt idx="1252">
                  <c:v>11913.486999999999</c:v>
                </c:pt>
                <c:pt idx="1253">
                  <c:v>11921.683999999999</c:v>
                </c:pt>
                <c:pt idx="1254">
                  <c:v>11863.785</c:v>
                </c:pt>
                <c:pt idx="1255">
                  <c:v>11822.099</c:v>
                </c:pt>
                <c:pt idx="1256">
                  <c:v>11677.02</c:v>
                </c:pt>
                <c:pt idx="1257">
                  <c:v>11907.824000000001</c:v>
                </c:pt>
                <c:pt idx="1258">
                  <c:v>11872.677</c:v>
                </c:pt>
                <c:pt idx="1259">
                  <c:v>11828.222</c:v>
                </c:pt>
                <c:pt idx="1260">
                  <c:v>11809.69</c:v>
                </c:pt>
                <c:pt idx="1261">
                  <c:v>11742.815000000001</c:v>
                </c:pt>
                <c:pt idx="1262">
                  <c:v>11751.99</c:v>
                </c:pt>
                <c:pt idx="1263">
                  <c:v>11848.837</c:v>
                </c:pt>
                <c:pt idx="1264">
                  <c:v>11805.741</c:v>
                </c:pt>
                <c:pt idx="1265">
                  <c:v>11827.48</c:v>
                </c:pt>
                <c:pt idx="1266">
                  <c:v>11784.066000000001</c:v>
                </c:pt>
                <c:pt idx="1267">
                  <c:v>11829.187</c:v>
                </c:pt>
                <c:pt idx="1268">
                  <c:v>11823.906000000001</c:v>
                </c:pt>
                <c:pt idx="1269">
                  <c:v>11827.019</c:v>
                </c:pt>
                <c:pt idx="1270">
                  <c:v>11792.407999999999</c:v>
                </c:pt>
                <c:pt idx="1271">
                  <c:v>11745.645</c:v>
                </c:pt>
                <c:pt idx="1272">
                  <c:v>11653.516</c:v>
                </c:pt>
                <c:pt idx="1273">
                  <c:v>11663.281000000001</c:v>
                </c:pt>
                <c:pt idx="1274">
                  <c:v>11718.4</c:v>
                </c:pt>
                <c:pt idx="1275">
                  <c:v>11714.111000000001</c:v>
                </c:pt>
                <c:pt idx="1276">
                  <c:v>11703.037</c:v>
                </c:pt>
                <c:pt idx="1277">
                  <c:v>11737.932000000001</c:v>
                </c:pt>
                <c:pt idx="1278">
                  <c:v>11629.977999999999</c:v>
                </c:pt>
                <c:pt idx="1279">
                  <c:v>11599.477000000001</c:v>
                </c:pt>
                <c:pt idx="1280">
                  <c:v>11608.338</c:v>
                </c:pt>
                <c:pt idx="1281">
                  <c:v>11581.85</c:v>
                </c:pt>
                <c:pt idx="1282">
                  <c:v>11674.394</c:v>
                </c:pt>
                <c:pt idx="1283">
                  <c:v>11606.307000000001</c:v>
                </c:pt>
                <c:pt idx="1284">
                  <c:v>11605.504000000001</c:v>
                </c:pt>
                <c:pt idx="1285">
                  <c:v>11594.579</c:v>
                </c:pt>
                <c:pt idx="1286">
                  <c:v>11613.298000000001</c:v>
                </c:pt>
                <c:pt idx="1287">
                  <c:v>11695.668</c:v>
                </c:pt>
                <c:pt idx="1288">
                  <c:v>11647.803</c:v>
                </c:pt>
                <c:pt idx="1289">
                  <c:v>11555.617</c:v>
                </c:pt>
                <c:pt idx="1290">
                  <c:v>11592.052</c:v>
                </c:pt>
                <c:pt idx="1291">
                  <c:v>11648.228999999999</c:v>
                </c:pt>
                <c:pt idx="1292">
                  <c:v>11578.016</c:v>
                </c:pt>
                <c:pt idx="1293">
                  <c:v>11698.874</c:v>
                </c:pt>
                <c:pt idx="1294">
                  <c:v>11651.075999999999</c:v>
                </c:pt>
                <c:pt idx="1295">
                  <c:v>11512.552</c:v>
                </c:pt>
                <c:pt idx="1296">
                  <c:v>11546.82</c:v>
                </c:pt>
                <c:pt idx="1297">
                  <c:v>11523.99</c:v>
                </c:pt>
                <c:pt idx="1298">
                  <c:v>11506.699000000001</c:v>
                </c:pt>
                <c:pt idx="1299">
                  <c:v>11550.803</c:v>
                </c:pt>
                <c:pt idx="1300">
                  <c:v>11551.731</c:v>
                </c:pt>
                <c:pt idx="1301">
                  <c:v>11572.703</c:v>
                </c:pt>
                <c:pt idx="1302">
                  <c:v>11479.236000000001</c:v>
                </c:pt>
                <c:pt idx="1303">
                  <c:v>11544.406000000001</c:v>
                </c:pt>
                <c:pt idx="1304">
                  <c:v>11608.925999999999</c:v>
                </c:pt>
                <c:pt idx="1305">
                  <c:v>11610.601000000001</c:v>
                </c:pt>
                <c:pt idx="1306">
                  <c:v>11505.107</c:v>
                </c:pt>
                <c:pt idx="1307">
                  <c:v>11541.816999999999</c:v>
                </c:pt>
                <c:pt idx="1308">
                  <c:v>11459.853999999999</c:v>
                </c:pt>
                <c:pt idx="1309">
                  <c:v>11545.154</c:v>
                </c:pt>
                <c:pt idx="1310">
                  <c:v>11569.596</c:v>
                </c:pt>
                <c:pt idx="1311">
                  <c:v>11426.424999999999</c:v>
                </c:pt>
                <c:pt idx="1312">
                  <c:v>11434.096</c:v>
                </c:pt>
                <c:pt idx="1313">
                  <c:v>11455.050999999999</c:v>
                </c:pt>
                <c:pt idx="1314">
                  <c:v>11471.769</c:v>
                </c:pt>
                <c:pt idx="1315">
                  <c:v>11481.049000000001</c:v>
                </c:pt>
                <c:pt idx="1316">
                  <c:v>11338.999</c:v>
                </c:pt>
                <c:pt idx="1317">
                  <c:v>11469.96</c:v>
                </c:pt>
                <c:pt idx="1318">
                  <c:v>11492.911</c:v>
                </c:pt>
                <c:pt idx="1319">
                  <c:v>11376.48</c:v>
                </c:pt>
                <c:pt idx="1320">
                  <c:v>11368.699000000001</c:v>
                </c:pt>
                <c:pt idx="1321">
                  <c:v>11328.662</c:v>
                </c:pt>
                <c:pt idx="1322">
                  <c:v>11409.902</c:v>
                </c:pt>
                <c:pt idx="1323">
                  <c:v>11369.763000000001</c:v>
                </c:pt>
                <c:pt idx="1324">
                  <c:v>11341.773999999999</c:v>
                </c:pt>
                <c:pt idx="1325">
                  <c:v>11329.531000000001</c:v>
                </c:pt>
                <c:pt idx="1326">
                  <c:v>11416.939</c:v>
                </c:pt>
                <c:pt idx="1327">
                  <c:v>11321.581</c:v>
                </c:pt>
                <c:pt idx="1328">
                  <c:v>11374.028</c:v>
                </c:pt>
                <c:pt idx="1329">
                  <c:v>11222.674000000001</c:v>
                </c:pt>
                <c:pt idx="1330">
                  <c:v>11355.782999999999</c:v>
                </c:pt>
                <c:pt idx="1331">
                  <c:v>11362.406000000001</c:v>
                </c:pt>
                <c:pt idx="1332">
                  <c:v>11324.173000000001</c:v>
                </c:pt>
                <c:pt idx="1333">
                  <c:v>11279.03</c:v>
                </c:pt>
                <c:pt idx="1334">
                  <c:v>11381.84</c:v>
                </c:pt>
                <c:pt idx="1335">
                  <c:v>11466.86</c:v>
                </c:pt>
                <c:pt idx="1336">
                  <c:v>11300.25</c:v>
                </c:pt>
                <c:pt idx="1337">
                  <c:v>11205.484</c:v>
                </c:pt>
                <c:pt idx="1338">
                  <c:v>11180.786</c:v>
                </c:pt>
                <c:pt idx="1339">
                  <c:v>11171.343999999999</c:v>
                </c:pt>
                <c:pt idx="1340">
                  <c:v>11321.050999999999</c:v>
                </c:pt>
                <c:pt idx="1341">
                  <c:v>11287.143</c:v>
                </c:pt>
                <c:pt idx="1342">
                  <c:v>11163.659</c:v>
                </c:pt>
                <c:pt idx="1343">
                  <c:v>11299.672</c:v>
                </c:pt>
                <c:pt idx="1344">
                  <c:v>11293.263999999999</c:v>
                </c:pt>
                <c:pt idx="1345">
                  <c:v>11284.736999999999</c:v>
                </c:pt>
                <c:pt idx="1346">
                  <c:v>11207.754999999999</c:v>
                </c:pt>
                <c:pt idx="1347">
                  <c:v>11078.677</c:v>
                </c:pt>
                <c:pt idx="1348">
                  <c:v>11283.386</c:v>
                </c:pt>
                <c:pt idx="1349">
                  <c:v>11196.761</c:v>
                </c:pt>
                <c:pt idx="1350">
                  <c:v>11212.194</c:v>
                </c:pt>
                <c:pt idx="1351">
                  <c:v>11165.386</c:v>
                </c:pt>
                <c:pt idx="1352">
                  <c:v>11137.352000000001</c:v>
                </c:pt>
                <c:pt idx="1353">
                  <c:v>11336.778</c:v>
                </c:pt>
                <c:pt idx="1354">
                  <c:v>11228.023999999999</c:v>
                </c:pt>
                <c:pt idx="1355">
                  <c:v>11188.609</c:v>
                </c:pt>
                <c:pt idx="1356">
                  <c:v>11188.078</c:v>
                </c:pt>
                <c:pt idx="1357">
                  <c:v>11109.844999999999</c:v>
                </c:pt>
                <c:pt idx="1358">
                  <c:v>11161.653</c:v>
                </c:pt>
                <c:pt idx="1359">
                  <c:v>11053.632</c:v>
                </c:pt>
                <c:pt idx="1360">
                  <c:v>10964.01</c:v>
                </c:pt>
                <c:pt idx="1361">
                  <c:v>11096.710999999999</c:v>
                </c:pt>
                <c:pt idx="1362">
                  <c:v>10972.406000000001</c:v>
                </c:pt>
                <c:pt idx="1363">
                  <c:v>11084.266</c:v>
                </c:pt>
                <c:pt idx="1364">
                  <c:v>11098.713</c:v>
                </c:pt>
                <c:pt idx="1365">
                  <c:v>11223.023999999999</c:v>
                </c:pt>
                <c:pt idx="1366">
                  <c:v>11202.471</c:v>
                </c:pt>
                <c:pt idx="1367">
                  <c:v>10910.142</c:v>
                </c:pt>
                <c:pt idx="1368">
                  <c:v>11102.553</c:v>
                </c:pt>
                <c:pt idx="1369">
                  <c:v>10982.886</c:v>
                </c:pt>
                <c:pt idx="1370">
                  <c:v>11117.62</c:v>
                </c:pt>
                <c:pt idx="1371">
                  <c:v>11103.78</c:v>
                </c:pt>
                <c:pt idx="1372">
                  <c:v>10864.447</c:v>
                </c:pt>
                <c:pt idx="1373">
                  <c:v>11042.77</c:v>
                </c:pt>
                <c:pt idx="1374">
                  <c:v>10912.174999999999</c:v>
                </c:pt>
                <c:pt idx="1375">
                  <c:v>10994.555</c:v>
                </c:pt>
                <c:pt idx="1376">
                  <c:v>11048.498</c:v>
                </c:pt>
                <c:pt idx="1377">
                  <c:v>10961.632</c:v>
                </c:pt>
                <c:pt idx="1378">
                  <c:v>10928.471</c:v>
                </c:pt>
                <c:pt idx="1379">
                  <c:v>11018.784</c:v>
                </c:pt>
                <c:pt idx="1380">
                  <c:v>10905.94</c:v>
                </c:pt>
                <c:pt idx="1381">
                  <c:v>10950.911</c:v>
                </c:pt>
                <c:pt idx="1382">
                  <c:v>10843.966</c:v>
                </c:pt>
                <c:pt idx="1383">
                  <c:v>10858.599</c:v>
                </c:pt>
                <c:pt idx="1384">
                  <c:v>10779.6</c:v>
                </c:pt>
                <c:pt idx="1385">
                  <c:v>11029.648999999999</c:v>
                </c:pt>
                <c:pt idx="1386">
                  <c:v>10995.835999999999</c:v>
                </c:pt>
                <c:pt idx="1387">
                  <c:v>10975.268</c:v>
                </c:pt>
                <c:pt idx="1388">
                  <c:v>11006.165999999999</c:v>
                </c:pt>
                <c:pt idx="1389">
                  <c:v>10866.391</c:v>
                </c:pt>
                <c:pt idx="1390">
                  <c:v>10886.954</c:v>
                </c:pt>
                <c:pt idx="1391">
                  <c:v>10935.213</c:v>
                </c:pt>
                <c:pt idx="1392">
                  <c:v>10821.565000000001</c:v>
                </c:pt>
                <c:pt idx="1393">
                  <c:v>10749.227000000001</c:v>
                </c:pt>
                <c:pt idx="1394">
                  <c:v>10970.585999999999</c:v>
                </c:pt>
                <c:pt idx="1395">
                  <c:v>10865.831</c:v>
                </c:pt>
                <c:pt idx="1396">
                  <c:v>10947.503000000001</c:v>
                </c:pt>
                <c:pt idx="1397">
                  <c:v>10824.177</c:v>
                </c:pt>
                <c:pt idx="1398">
                  <c:v>10836.153</c:v>
                </c:pt>
                <c:pt idx="1399">
                  <c:v>10828.974</c:v>
                </c:pt>
                <c:pt idx="1400">
                  <c:v>10903.249</c:v>
                </c:pt>
                <c:pt idx="1401">
                  <c:v>10791.9</c:v>
                </c:pt>
                <c:pt idx="1402">
                  <c:v>10765.091</c:v>
                </c:pt>
                <c:pt idx="1403">
                  <c:v>10845.085999999999</c:v>
                </c:pt>
                <c:pt idx="1404">
                  <c:v>10750.467000000001</c:v>
                </c:pt>
                <c:pt idx="1405">
                  <c:v>10755.023999999999</c:v>
                </c:pt>
                <c:pt idx="1406">
                  <c:v>10804.717000000001</c:v>
                </c:pt>
                <c:pt idx="1407">
                  <c:v>10710.499</c:v>
                </c:pt>
                <c:pt idx="1408">
                  <c:v>10782.861000000001</c:v>
                </c:pt>
                <c:pt idx="1409">
                  <c:v>10787.502</c:v>
                </c:pt>
                <c:pt idx="1410">
                  <c:v>10726.795</c:v>
                </c:pt>
                <c:pt idx="1411">
                  <c:v>10771.888999999999</c:v>
                </c:pt>
                <c:pt idx="1412">
                  <c:v>10715.072</c:v>
                </c:pt>
                <c:pt idx="1413">
                  <c:v>10636.761</c:v>
                </c:pt>
                <c:pt idx="1414">
                  <c:v>10716.137000000001</c:v>
                </c:pt>
                <c:pt idx="1415">
                  <c:v>10715.797</c:v>
                </c:pt>
                <c:pt idx="1416">
                  <c:v>10712.967000000001</c:v>
                </c:pt>
                <c:pt idx="1417">
                  <c:v>10760.883</c:v>
                </c:pt>
                <c:pt idx="1418">
                  <c:v>10667.398999999999</c:v>
                </c:pt>
                <c:pt idx="1419">
                  <c:v>10707.620999999999</c:v>
                </c:pt>
                <c:pt idx="1420">
                  <c:v>10624.418</c:v>
                </c:pt>
                <c:pt idx="1421">
                  <c:v>10638.022999999999</c:v>
                </c:pt>
                <c:pt idx="1422">
                  <c:v>10665.513000000001</c:v>
                </c:pt>
                <c:pt idx="1423">
                  <c:v>10668.519</c:v>
                </c:pt>
                <c:pt idx="1424">
                  <c:v>10641.39</c:v>
                </c:pt>
                <c:pt idx="1425">
                  <c:v>10693.544</c:v>
                </c:pt>
                <c:pt idx="1426">
                  <c:v>10651.986000000001</c:v>
                </c:pt>
                <c:pt idx="1427">
                  <c:v>10581.387000000001</c:v>
                </c:pt>
                <c:pt idx="1428">
                  <c:v>10560.322</c:v>
                </c:pt>
                <c:pt idx="1429">
                  <c:v>10662.28</c:v>
                </c:pt>
                <c:pt idx="1430">
                  <c:v>10585.584000000001</c:v>
                </c:pt>
                <c:pt idx="1431">
                  <c:v>10519.078</c:v>
                </c:pt>
                <c:pt idx="1432">
                  <c:v>10510.589</c:v>
                </c:pt>
                <c:pt idx="1433">
                  <c:v>10581.578</c:v>
                </c:pt>
                <c:pt idx="1434">
                  <c:v>10584.579</c:v>
                </c:pt>
                <c:pt idx="1435">
                  <c:v>10507.348</c:v>
                </c:pt>
                <c:pt idx="1436">
                  <c:v>10494.192999999999</c:v>
                </c:pt>
                <c:pt idx="1437">
                  <c:v>10517.928</c:v>
                </c:pt>
                <c:pt idx="1438">
                  <c:v>10505.196</c:v>
                </c:pt>
                <c:pt idx="1439">
                  <c:v>10553.858</c:v>
                </c:pt>
                <c:pt idx="1440">
                  <c:v>10444.004000000001</c:v>
                </c:pt>
                <c:pt idx="1441">
                  <c:v>10449.105</c:v>
                </c:pt>
                <c:pt idx="1442">
                  <c:v>10383.39</c:v>
                </c:pt>
                <c:pt idx="1443">
                  <c:v>10462.903</c:v>
                </c:pt>
                <c:pt idx="1444">
                  <c:v>10358.566999999999</c:v>
                </c:pt>
                <c:pt idx="1445">
                  <c:v>10467.449000000001</c:v>
                </c:pt>
                <c:pt idx="1446">
                  <c:v>10490.135</c:v>
                </c:pt>
                <c:pt idx="1447">
                  <c:v>10423.15</c:v>
                </c:pt>
                <c:pt idx="1448">
                  <c:v>10359.686</c:v>
                </c:pt>
                <c:pt idx="1449">
                  <c:v>10315.543</c:v>
                </c:pt>
                <c:pt idx="1450">
                  <c:v>10410.171</c:v>
                </c:pt>
                <c:pt idx="1451">
                  <c:v>10308.233</c:v>
                </c:pt>
                <c:pt idx="1452">
                  <c:v>10260.932000000001</c:v>
                </c:pt>
                <c:pt idx="1453">
                  <c:v>10251.906999999999</c:v>
                </c:pt>
                <c:pt idx="1454">
                  <c:v>10312.455</c:v>
                </c:pt>
                <c:pt idx="1455">
                  <c:v>10243.851000000001</c:v>
                </c:pt>
                <c:pt idx="1456">
                  <c:v>10300.969999999999</c:v>
                </c:pt>
                <c:pt idx="1457">
                  <c:v>10286.233</c:v>
                </c:pt>
                <c:pt idx="1458">
                  <c:v>10316.057000000001</c:v>
                </c:pt>
                <c:pt idx="1459">
                  <c:v>10304.816999999999</c:v>
                </c:pt>
                <c:pt idx="1460">
                  <c:v>10284.918</c:v>
                </c:pt>
                <c:pt idx="1461">
                  <c:v>10225.275</c:v>
                </c:pt>
                <c:pt idx="1462">
                  <c:v>10198.074000000001</c:v>
                </c:pt>
                <c:pt idx="1463">
                  <c:v>10250.482</c:v>
                </c:pt>
                <c:pt idx="1464">
                  <c:v>10274.873</c:v>
                </c:pt>
                <c:pt idx="1465">
                  <c:v>10185.856</c:v>
                </c:pt>
                <c:pt idx="1466">
                  <c:v>10167.17</c:v>
                </c:pt>
                <c:pt idx="1467">
                  <c:v>10181.927</c:v>
                </c:pt>
                <c:pt idx="1468">
                  <c:v>10231.558999999999</c:v>
                </c:pt>
                <c:pt idx="1469">
                  <c:v>10133.324000000001</c:v>
                </c:pt>
                <c:pt idx="1470">
                  <c:v>10112.634</c:v>
                </c:pt>
                <c:pt idx="1471">
                  <c:v>10010.489</c:v>
                </c:pt>
                <c:pt idx="1472">
                  <c:v>10162.839</c:v>
                </c:pt>
                <c:pt idx="1473">
                  <c:v>10138.368</c:v>
                </c:pt>
                <c:pt idx="1474">
                  <c:v>10079.629999999999</c:v>
                </c:pt>
                <c:pt idx="1475">
                  <c:v>10072.433000000001</c:v>
                </c:pt>
                <c:pt idx="1476">
                  <c:v>10078.656000000001</c:v>
                </c:pt>
                <c:pt idx="1477">
                  <c:v>10046.77</c:v>
                </c:pt>
                <c:pt idx="1478">
                  <c:v>10036.397000000001</c:v>
                </c:pt>
                <c:pt idx="1479">
                  <c:v>10046.763000000001</c:v>
                </c:pt>
                <c:pt idx="1480">
                  <c:v>10035.584000000001</c:v>
                </c:pt>
                <c:pt idx="1481">
                  <c:v>9941.1530000000002</c:v>
                </c:pt>
                <c:pt idx="1482">
                  <c:v>9947.89</c:v>
                </c:pt>
                <c:pt idx="1483">
                  <c:v>9935.3559999999998</c:v>
                </c:pt>
                <c:pt idx="1484">
                  <c:v>9929.0339999999997</c:v>
                </c:pt>
                <c:pt idx="1485">
                  <c:v>9880.0660000000007</c:v>
                </c:pt>
                <c:pt idx="1486">
                  <c:v>9881.2909999999993</c:v>
                </c:pt>
                <c:pt idx="1487">
                  <c:v>9853.0079999999998</c:v>
                </c:pt>
                <c:pt idx="1488">
                  <c:v>9863.2420000000002</c:v>
                </c:pt>
                <c:pt idx="1489">
                  <c:v>9836.3459999999995</c:v>
                </c:pt>
                <c:pt idx="1490">
                  <c:v>9839.9339999999993</c:v>
                </c:pt>
                <c:pt idx="1491">
                  <c:v>9822.8189999999995</c:v>
                </c:pt>
                <c:pt idx="1492">
                  <c:v>9867.4439999999995</c:v>
                </c:pt>
                <c:pt idx="1493">
                  <c:v>9804.39</c:v>
                </c:pt>
                <c:pt idx="1494">
                  <c:v>9817.9969999999994</c:v>
                </c:pt>
                <c:pt idx="1495">
                  <c:v>9749.7900000000009</c:v>
                </c:pt>
                <c:pt idx="1496">
                  <c:v>9740.8439999999991</c:v>
                </c:pt>
                <c:pt idx="1497">
                  <c:v>9796.3050000000003</c:v>
                </c:pt>
                <c:pt idx="1498">
                  <c:v>9790.0740000000005</c:v>
                </c:pt>
                <c:pt idx="1499">
                  <c:v>9655.8019999999997</c:v>
                </c:pt>
                <c:pt idx="1500">
                  <c:v>9623.2090000000007</c:v>
                </c:pt>
                <c:pt idx="1501">
                  <c:v>9526.3349999999991</c:v>
                </c:pt>
                <c:pt idx="1502">
                  <c:v>9574.375</c:v>
                </c:pt>
                <c:pt idx="1503">
                  <c:v>9545.3709999999992</c:v>
                </c:pt>
                <c:pt idx="1504">
                  <c:v>9617.4189999999999</c:v>
                </c:pt>
                <c:pt idx="1505">
                  <c:v>9537.9009999999998</c:v>
                </c:pt>
                <c:pt idx="1506">
                  <c:v>9489.9519999999993</c:v>
                </c:pt>
                <c:pt idx="1507">
                  <c:v>9450.69</c:v>
                </c:pt>
                <c:pt idx="1508">
                  <c:v>9465.3369999999995</c:v>
                </c:pt>
                <c:pt idx="1509">
                  <c:v>9345.4279999999999</c:v>
                </c:pt>
                <c:pt idx="1510">
                  <c:v>9351.0550000000003</c:v>
                </c:pt>
                <c:pt idx="1511">
                  <c:v>9353.6610000000001</c:v>
                </c:pt>
                <c:pt idx="1512">
                  <c:v>9309.7900000000009</c:v>
                </c:pt>
                <c:pt idx="1513">
                  <c:v>9370.9369999999999</c:v>
                </c:pt>
                <c:pt idx="1514">
                  <c:v>9333.9240000000009</c:v>
                </c:pt>
                <c:pt idx="1515">
                  <c:v>9301.1929999999993</c:v>
                </c:pt>
                <c:pt idx="1516">
                  <c:v>9324.4650000000001</c:v>
                </c:pt>
                <c:pt idx="1517">
                  <c:v>9278.84</c:v>
                </c:pt>
                <c:pt idx="1518">
                  <c:v>9263.3080000000009</c:v>
                </c:pt>
                <c:pt idx="1519">
                  <c:v>9227.4290000000001</c:v>
                </c:pt>
                <c:pt idx="1520">
                  <c:v>9054.3940000000002</c:v>
                </c:pt>
                <c:pt idx="1521">
                  <c:v>9223.9130000000005</c:v>
                </c:pt>
                <c:pt idx="1522">
                  <c:v>9139.0319999999992</c:v>
                </c:pt>
                <c:pt idx="1523">
                  <c:v>9128.4490000000005</c:v>
                </c:pt>
                <c:pt idx="1524">
                  <c:v>9024.0169999999998</c:v>
                </c:pt>
                <c:pt idx="1525">
                  <c:v>9010.6180000000004</c:v>
                </c:pt>
                <c:pt idx="1526">
                  <c:v>8945.9959999999992</c:v>
                </c:pt>
                <c:pt idx="1527">
                  <c:v>8922.2440000000006</c:v>
                </c:pt>
                <c:pt idx="1528">
                  <c:v>8866.3349999999991</c:v>
                </c:pt>
                <c:pt idx="1529">
                  <c:v>8917.9639999999999</c:v>
                </c:pt>
                <c:pt idx="1530">
                  <c:v>8930.4789999999994</c:v>
                </c:pt>
                <c:pt idx="1531">
                  <c:v>8871.23</c:v>
                </c:pt>
                <c:pt idx="1532">
                  <c:v>8853.7880000000005</c:v>
                </c:pt>
                <c:pt idx="1533">
                  <c:v>8864.1039999999994</c:v>
                </c:pt>
                <c:pt idx="1534">
                  <c:v>8817.5499999999993</c:v>
                </c:pt>
                <c:pt idx="1535">
                  <c:v>8809.2189999999991</c:v>
                </c:pt>
                <c:pt idx="1536">
                  <c:v>8774.6689999999999</c:v>
                </c:pt>
                <c:pt idx="1537">
                  <c:v>8739.1149999999998</c:v>
                </c:pt>
                <c:pt idx="1538">
                  <c:v>8712.5419999999995</c:v>
                </c:pt>
                <c:pt idx="1539">
                  <c:v>8712.8670000000002</c:v>
                </c:pt>
                <c:pt idx="1540">
                  <c:v>8676.9040000000005</c:v>
                </c:pt>
                <c:pt idx="1541">
                  <c:v>8700.9179999999997</c:v>
                </c:pt>
                <c:pt idx="1542">
                  <c:v>8536.5560000000005</c:v>
                </c:pt>
                <c:pt idx="1543">
                  <c:v>8660.2369999999992</c:v>
                </c:pt>
                <c:pt idx="1544">
                  <c:v>8591.866</c:v>
                </c:pt>
                <c:pt idx="1545">
                  <c:v>8454.6329999999998</c:v>
                </c:pt>
                <c:pt idx="1546">
                  <c:v>8577.6569999999992</c:v>
                </c:pt>
                <c:pt idx="1547">
                  <c:v>8464.3629999999994</c:v>
                </c:pt>
                <c:pt idx="1548">
                  <c:v>8430.4850000000006</c:v>
                </c:pt>
                <c:pt idx="1549">
                  <c:v>8480.8359999999993</c:v>
                </c:pt>
                <c:pt idx="1550">
                  <c:v>8363.7659999999996</c:v>
                </c:pt>
                <c:pt idx="1551">
                  <c:v>8354.741</c:v>
                </c:pt>
                <c:pt idx="1552">
                  <c:v>8295.473</c:v>
                </c:pt>
                <c:pt idx="1553">
                  <c:v>8255.5529999999999</c:v>
                </c:pt>
                <c:pt idx="1554">
                  <c:v>8246.5300000000007</c:v>
                </c:pt>
                <c:pt idx="1555">
                  <c:v>8199.9879999999994</c:v>
                </c:pt>
                <c:pt idx="1556">
                  <c:v>8197.973</c:v>
                </c:pt>
                <c:pt idx="1557">
                  <c:v>8279.3880000000008</c:v>
                </c:pt>
                <c:pt idx="1558">
                  <c:v>8029.7020000000002</c:v>
                </c:pt>
                <c:pt idx="1559">
                  <c:v>8140.6859999999997</c:v>
                </c:pt>
                <c:pt idx="1560">
                  <c:v>8142.9840000000004</c:v>
                </c:pt>
                <c:pt idx="1561">
                  <c:v>7992.683</c:v>
                </c:pt>
                <c:pt idx="1562">
                  <c:v>7942.9070000000002</c:v>
                </c:pt>
                <c:pt idx="1563">
                  <c:v>8035.87</c:v>
                </c:pt>
                <c:pt idx="1564">
                  <c:v>7947.518</c:v>
                </c:pt>
                <c:pt idx="1565">
                  <c:v>7809.0349999999999</c:v>
                </c:pt>
                <c:pt idx="1566">
                  <c:v>7816.9470000000001</c:v>
                </c:pt>
                <c:pt idx="1567">
                  <c:v>7827.27</c:v>
                </c:pt>
                <c:pt idx="1568">
                  <c:v>7746.8850000000002</c:v>
                </c:pt>
                <c:pt idx="1569">
                  <c:v>7648.5479999999998</c:v>
                </c:pt>
                <c:pt idx="1570">
                  <c:v>7671.0330000000004</c:v>
                </c:pt>
                <c:pt idx="1571">
                  <c:v>7714.5540000000001</c:v>
                </c:pt>
                <c:pt idx="1572">
                  <c:v>7631.5410000000002</c:v>
                </c:pt>
                <c:pt idx="1573">
                  <c:v>7677.1440000000002</c:v>
                </c:pt>
                <c:pt idx="1574">
                  <c:v>7579.8590000000004</c:v>
                </c:pt>
                <c:pt idx="1575">
                  <c:v>7498.1729999999998</c:v>
                </c:pt>
                <c:pt idx="1576">
                  <c:v>7374.4059999999999</c:v>
                </c:pt>
                <c:pt idx="1577">
                  <c:v>7514.8469999999998</c:v>
                </c:pt>
                <c:pt idx="1578">
                  <c:v>7402.933</c:v>
                </c:pt>
                <c:pt idx="1579">
                  <c:v>7348.8149999999996</c:v>
                </c:pt>
                <c:pt idx="1580">
                  <c:v>7275.3530000000001</c:v>
                </c:pt>
                <c:pt idx="1581">
                  <c:v>7274.4870000000001</c:v>
                </c:pt>
                <c:pt idx="1582">
                  <c:v>7064.1170000000002</c:v>
                </c:pt>
                <c:pt idx="1583">
                  <c:v>7094.4809999999998</c:v>
                </c:pt>
                <c:pt idx="1584">
                  <c:v>7003.64</c:v>
                </c:pt>
                <c:pt idx="1585">
                  <c:v>6822.8590000000004</c:v>
                </c:pt>
                <c:pt idx="1586">
                  <c:v>6681.9040000000005</c:v>
                </c:pt>
                <c:pt idx="1587">
                  <c:v>6543.4359999999997</c:v>
                </c:pt>
                <c:pt idx="1588">
                  <c:v>6465.9</c:v>
                </c:pt>
                <c:pt idx="1589">
                  <c:v>6230.2690000000002</c:v>
                </c:pt>
                <c:pt idx="1590">
                  <c:v>6118.3289999999997</c:v>
                </c:pt>
                <c:pt idx="1591">
                  <c:v>5946.9629999999997</c:v>
                </c:pt>
                <c:pt idx="1592">
                  <c:v>5768.13</c:v>
                </c:pt>
                <c:pt idx="1593">
                  <c:v>5604.2139999999999</c:v>
                </c:pt>
                <c:pt idx="1594">
                  <c:v>5370.83</c:v>
                </c:pt>
                <c:pt idx="1595">
                  <c:v>5165.2950000000001</c:v>
                </c:pt>
                <c:pt idx="1596">
                  <c:v>5056.7920000000004</c:v>
                </c:pt>
                <c:pt idx="1597">
                  <c:v>4867.5159999999996</c:v>
                </c:pt>
                <c:pt idx="1598">
                  <c:v>4732.5810000000001</c:v>
                </c:pt>
                <c:pt idx="1599">
                  <c:v>4585.116</c:v>
                </c:pt>
                <c:pt idx="1600">
                  <c:v>4456.9120000000003</c:v>
                </c:pt>
                <c:pt idx="1601">
                  <c:v>4354.2659999999996</c:v>
                </c:pt>
                <c:pt idx="1602">
                  <c:v>4299.0069999999996</c:v>
                </c:pt>
                <c:pt idx="1603">
                  <c:v>4205.991</c:v>
                </c:pt>
                <c:pt idx="1604">
                  <c:v>4135.7889999999998</c:v>
                </c:pt>
                <c:pt idx="1605">
                  <c:v>4114.1880000000001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5D-42B2-ABEA-978C00A71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  <c:max val="16000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D7_PR_PMB_50_D!$B$3</c:f>
              <c:strCache>
                <c:ptCount val="1"/>
                <c:pt idx="0">
                  <c:v>D7-PR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D7_PR_PMB_50_D!$A$18:$A$1623</c:f>
              <c:numCache>
                <c:formatCode>General</c:formatCode>
                <c:ptCount val="1606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  <c:pt idx="52">
                  <c:v>54</c:v>
                </c:pt>
                <c:pt idx="53">
                  <c:v>55</c:v>
                </c:pt>
                <c:pt idx="54">
                  <c:v>56</c:v>
                </c:pt>
                <c:pt idx="55">
                  <c:v>57</c:v>
                </c:pt>
                <c:pt idx="56">
                  <c:v>58</c:v>
                </c:pt>
                <c:pt idx="57">
                  <c:v>59</c:v>
                </c:pt>
                <c:pt idx="58">
                  <c:v>60</c:v>
                </c:pt>
                <c:pt idx="59">
                  <c:v>61</c:v>
                </c:pt>
                <c:pt idx="60">
                  <c:v>62</c:v>
                </c:pt>
                <c:pt idx="61">
                  <c:v>63</c:v>
                </c:pt>
                <c:pt idx="62">
                  <c:v>64</c:v>
                </c:pt>
                <c:pt idx="63">
                  <c:v>65</c:v>
                </c:pt>
                <c:pt idx="64">
                  <c:v>66</c:v>
                </c:pt>
                <c:pt idx="65">
                  <c:v>67</c:v>
                </c:pt>
                <c:pt idx="66">
                  <c:v>68</c:v>
                </c:pt>
                <c:pt idx="67">
                  <c:v>69</c:v>
                </c:pt>
                <c:pt idx="68">
                  <c:v>70</c:v>
                </c:pt>
                <c:pt idx="69">
                  <c:v>71</c:v>
                </c:pt>
                <c:pt idx="70">
                  <c:v>72</c:v>
                </c:pt>
                <c:pt idx="71">
                  <c:v>73</c:v>
                </c:pt>
                <c:pt idx="72">
                  <c:v>74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81</c:v>
                </c:pt>
                <c:pt idx="80">
                  <c:v>82</c:v>
                </c:pt>
                <c:pt idx="81">
                  <c:v>83</c:v>
                </c:pt>
                <c:pt idx="82">
                  <c:v>84</c:v>
                </c:pt>
                <c:pt idx="83">
                  <c:v>85</c:v>
                </c:pt>
                <c:pt idx="84">
                  <c:v>86</c:v>
                </c:pt>
                <c:pt idx="85">
                  <c:v>87</c:v>
                </c:pt>
                <c:pt idx="86">
                  <c:v>88</c:v>
                </c:pt>
                <c:pt idx="87">
                  <c:v>89</c:v>
                </c:pt>
                <c:pt idx="88">
                  <c:v>90</c:v>
                </c:pt>
                <c:pt idx="89">
                  <c:v>91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96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101</c:v>
                </c:pt>
                <c:pt idx="100">
                  <c:v>102</c:v>
                </c:pt>
                <c:pt idx="101">
                  <c:v>103</c:v>
                </c:pt>
                <c:pt idx="102">
                  <c:v>104</c:v>
                </c:pt>
                <c:pt idx="103">
                  <c:v>105</c:v>
                </c:pt>
                <c:pt idx="104">
                  <c:v>106</c:v>
                </c:pt>
                <c:pt idx="105">
                  <c:v>107</c:v>
                </c:pt>
                <c:pt idx="106">
                  <c:v>108</c:v>
                </c:pt>
                <c:pt idx="107">
                  <c:v>109</c:v>
                </c:pt>
                <c:pt idx="108">
                  <c:v>110</c:v>
                </c:pt>
                <c:pt idx="109">
                  <c:v>111</c:v>
                </c:pt>
                <c:pt idx="110">
                  <c:v>112</c:v>
                </c:pt>
                <c:pt idx="111">
                  <c:v>113</c:v>
                </c:pt>
                <c:pt idx="112">
                  <c:v>114</c:v>
                </c:pt>
                <c:pt idx="113">
                  <c:v>115</c:v>
                </c:pt>
                <c:pt idx="114">
                  <c:v>116</c:v>
                </c:pt>
                <c:pt idx="115">
                  <c:v>117</c:v>
                </c:pt>
                <c:pt idx="116">
                  <c:v>118</c:v>
                </c:pt>
                <c:pt idx="117">
                  <c:v>119</c:v>
                </c:pt>
                <c:pt idx="118">
                  <c:v>120</c:v>
                </c:pt>
                <c:pt idx="119">
                  <c:v>121</c:v>
                </c:pt>
                <c:pt idx="120">
                  <c:v>122</c:v>
                </c:pt>
                <c:pt idx="121">
                  <c:v>123</c:v>
                </c:pt>
                <c:pt idx="122">
                  <c:v>124</c:v>
                </c:pt>
                <c:pt idx="123">
                  <c:v>125</c:v>
                </c:pt>
                <c:pt idx="124">
                  <c:v>126</c:v>
                </c:pt>
                <c:pt idx="125">
                  <c:v>127</c:v>
                </c:pt>
                <c:pt idx="126">
                  <c:v>128</c:v>
                </c:pt>
                <c:pt idx="127">
                  <c:v>129</c:v>
                </c:pt>
                <c:pt idx="128">
                  <c:v>130</c:v>
                </c:pt>
                <c:pt idx="129">
                  <c:v>131</c:v>
                </c:pt>
                <c:pt idx="130">
                  <c:v>132</c:v>
                </c:pt>
                <c:pt idx="131">
                  <c:v>133</c:v>
                </c:pt>
                <c:pt idx="132">
                  <c:v>134</c:v>
                </c:pt>
                <c:pt idx="133">
                  <c:v>135</c:v>
                </c:pt>
                <c:pt idx="134">
                  <c:v>136</c:v>
                </c:pt>
                <c:pt idx="135">
                  <c:v>137</c:v>
                </c:pt>
                <c:pt idx="136">
                  <c:v>138</c:v>
                </c:pt>
                <c:pt idx="137">
                  <c:v>139</c:v>
                </c:pt>
                <c:pt idx="138">
                  <c:v>140</c:v>
                </c:pt>
                <c:pt idx="139">
                  <c:v>141</c:v>
                </c:pt>
                <c:pt idx="140">
                  <c:v>142</c:v>
                </c:pt>
                <c:pt idx="141">
                  <c:v>143</c:v>
                </c:pt>
                <c:pt idx="142">
                  <c:v>144</c:v>
                </c:pt>
                <c:pt idx="143">
                  <c:v>145</c:v>
                </c:pt>
                <c:pt idx="144">
                  <c:v>146</c:v>
                </c:pt>
                <c:pt idx="145">
                  <c:v>147</c:v>
                </c:pt>
                <c:pt idx="146">
                  <c:v>148</c:v>
                </c:pt>
                <c:pt idx="147">
                  <c:v>149</c:v>
                </c:pt>
                <c:pt idx="148">
                  <c:v>150</c:v>
                </c:pt>
                <c:pt idx="149">
                  <c:v>151</c:v>
                </c:pt>
                <c:pt idx="150">
                  <c:v>152</c:v>
                </c:pt>
                <c:pt idx="151">
                  <c:v>153</c:v>
                </c:pt>
                <c:pt idx="152">
                  <c:v>154</c:v>
                </c:pt>
                <c:pt idx="153">
                  <c:v>155</c:v>
                </c:pt>
                <c:pt idx="154">
                  <c:v>156</c:v>
                </c:pt>
                <c:pt idx="155">
                  <c:v>157</c:v>
                </c:pt>
                <c:pt idx="156">
                  <c:v>158</c:v>
                </c:pt>
                <c:pt idx="157">
                  <c:v>159</c:v>
                </c:pt>
                <c:pt idx="158">
                  <c:v>160</c:v>
                </c:pt>
                <c:pt idx="159">
                  <c:v>161</c:v>
                </c:pt>
                <c:pt idx="160">
                  <c:v>162</c:v>
                </c:pt>
                <c:pt idx="161">
                  <c:v>163</c:v>
                </c:pt>
                <c:pt idx="162">
                  <c:v>164</c:v>
                </c:pt>
                <c:pt idx="163">
                  <c:v>165</c:v>
                </c:pt>
                <c:pt idx="164">
                  <c:v>166</c:v>
                </c:pt>
                <c:pt idx="165">
                  <c:v>167</c:v>
                </c:pt>
                <c:pt idx="166">
                  <c:v>168</c:v>
                </c:pt>
                <c:pt idx="167">
                  <c:v>169</c:v>
                </c:pt>
                <c:pt idx="168">
                  <c:v>170</c:v>
                </c:pt>
                <c:pt idx="169">
                  <c:v>171</c:v>
                </c:pt>
                <c:pt idx="170">
                  <c:v>172</c:v>
                </c:pt>
                <c:pt idx="171">
                  <c:v>173</c:v>
                </c:pt>
                <c:pt idx="172">
                  <c:v>174</c:v>
                </c:pt>
                <c:pt idx="173">
                  <c:v>175</c:v>
                </c:pt>
                <c:pt idx="174">
                  <c:v>176</c:v>
                </c:pt>
                <c:pt idx="175">
                  <c:v>177</c:v>
                </c:pt>
                <c:pt idx="176">
                  <c:v>178</c:v>
                </c:pt>
                <c:pt idx="177">
                  <c:v>179</c:v>
                </c:pt>
                <c:pt idx="178">
                  <c:v>180</c:v>
                </c:pt>
                <c:pt idx="179">
                  <c:v>181</c:v>
                </c:pt>
                <c:pt idx="180">
                  <c:v>182</c:v>
                </c:pt>
                <c:pt idx="181">
                  <c:v>183</c:v>
                </c:pt>
                <c:pt idx="182">
                  <c:v>184</c:v>
                </c:pt>
                <c:pt idx="183">
                  <c:v>185</c:v>
                </c:pt>
                <c:pt idx="184">
                  <c:v>186</c:v>
                </c:pt>
                <c:pt idx="185">
                  <c:v>187</c:v>
                </c:pt>
                <c:pt idx="186">
                  <c:v>188</c:v>
                </c:pt>
                <c:pt idx="187">
                  <c:v>189</c:v>
                </c:pt>
                <c:pt idx="188">
                  <c:v>190</c:v>
                </c:pt>
                <c:pt idx="189">
                  <c:v>191</c:v>
                </c:pt>
                <c:pt idx="190">
                  <c:v>192</c:v>
                </c:pt>
                <c:pt idx="191">
                  <c:v>193</c:v>
                </c:pt>
                <c:pt idx="192">
                  <c:v>194</c:v>
                </c:pt>
                <c:pt idx="193">
                  <c:v>195</c:v>
                </c:pt>
                <c:pt idx="194">
                  <c:v>196</c:v>
                </c:pt>
                <c:pt idx="195">
                  <c:v>197</c:v>
                </c:pt>
                <c:pt idx="196">
                  <c:v>198</c:v>
                </c:pt>
                <c:pt idx="197">
                  <c:v>199</c:v>
                </c:pt>
                <c:pt idx="198">
                  <c:v>200</c:v>
                </c:pt>
                <c:pt idx="199">
                  <c:v>201</c:v>
                </c:pt>
                <c:pt idx="200">
                  <c:v>202</c:v>
                </c:pt>
                <c:pt idx="201">
                  <c:v>203</c:v>
                </c:pt>
                <c:pt idx="202">
                  <c:v>204</c:v>
                </c:pt>
                <c:pt idx="203">
                  <c:v>205</c:v>
                </c:pt>
                <c:pt idx="204">
                  <c:v>206</c:v>
                </c:pt>
                <c:pt idx="205">
                  <c:v>207</c:v>
                </c:pt>
                <c:pt idx="206">
                  <c:v>208</c:v>
                </c:pt>
                <c:pt idx="207">
                  <c:v>209</c:v>
                </c:pt>
                <c:pt idx="208">
                  <c:v>210</c:v>
                </c:pt>
                <c:pt idx="209">
                  <c:v>211</c:v>
                </c:pt>
                <c:pt idx="210">
                  <c:v>212</c:v>
                </c:pt>
                <c:pt idx="211">
                  <c:v>213</c:v>
                </c:pt>
                <c:pt idx="212">
                  <c:v>214</c:v>
                </c:pt>
                <c:pt idx="213">
                  <c:v>215</c:v>
                </c:pt>
                <c:pt idx="214">
                  <c:v>216</c:v>
                </c:pt>
                <c:pt idx="215">
                  <c:v>217</c:v>
                </c:pt>
                <c:pt idx="216">
                  <c:v>218</c:v>
                </c:pt>
                <c:pt idx="217">
                  <c:v>219</c:v>
                </c:pt>
                <c:pt idx="218">
                  <c:v>220</c:v>
                </c:pt>
                <c:pt idx="219">
                  <c:v>221</c:v>
                </c:pt>
                <c:pt idx="220">
                  <c:v>222</c:v>
                </c:pt>
                <c:pt idx="221">
                  <c:v>223</c:v>
                </c:pt>
                <c:pt idx="222">
                  <c:v>224</c:v>
                </c:pt>
                <c:pt idx="223">
                  <c:v>225</c:v>
                </c:pt>
                <c:pt idx="224">
                  <c:v>226</c:v>
                </c:pt>
                <c:pt idx="225">
                  <c:v>227</c:v>
                </c:pt>
                <c:pt idx="226">
                  <c:v>228</c:v>
                </c:pt>
                <c:pt idx="227">
                  <c:v>229</c:v>
                </c:pt>
                <c:pt idx="228">
                  <c:v>230</c:v>
                </c:pt>
                <c:pt idx="229">
                  <c:v>231</c:v>
                </c:pt>
                <c:pt idx="230">
                  <c:v>232</c:v>
                </c:pt>
                <c:pt idx="231">
                  <c:v>234</c:v>
                </c:pt>
                <c:pt idx="232">
                  <c:v>235</c:v>
                </c:pt>
                <c:pt idx="233">
                  <c:v>237</c:v>
                </c:pt>
                <c:pt idx="234">
                  <c:v>238</c:v>
                </c:pt>
                <c:pt idx="235">
                  <c:v>240</c:v>
                </c:pt>
                <c:pt idx="236">
                  <c:v>241</c:v>
                </c:pt>
                <c:pt idx="237">
                  <c:v>243</c:v>
                </c:pt>
                <c:pt idx="238">
                  <c:v>244</c:v>
                </c:pt>
                <c:pt idx="239">
                  <c:v>246</c:v>
                </c:pt>
                <c:pt idx="240">
                  <c:v>247</c:v>
                </c:pt>
                <c:pt idx="241">
                  <c:v>249</c:v>
                </c:pt>
                <c:pt idx="242">
                  <c:v>251</c:v>
                </c:pt>
                <c:pt idx="243">
                  <c:v>252</c:v>
                </c:pt>
                <c:pt idx="244">
                  <c:v>254</c:v>
                </c:pt>
                <c:pt idx="245">
                  <c:v>256</c:v>
                </c:pt>
                <c:pt idx="246">
                  <c:v>257</c:v>
                </c:pt>
                <c:pt idx="247">
                  <c:v>259</c:v>
                </c:pt>
                <c:pt idx="248">
                  <c:v>261</c:v>
                </c:pt>
                <c:pt idx="249">
                  <c:v>262</c:v>
                </c:pt>
                <c:pt idx="250">
                  <c:v>264</c:v>
                </c:pt>
                <c:pt idx="251">
                  <c:v>266</c:v>
                </c:pt>
                <c:pt idx="252">
                  <c:v>267</c:v>
                </c:pt>
                <c:pt idx="253">
                  <c:v>269</c:v>
                </c:pt>
                <c:pt idx="254">
                  <c:v>271</c:v>
                </c:pt>
                <c:pt idx="255">
                  <c:v>272</c:v>
                </c:pt>
                <c:pt idx="256">
                  <c:v>274</c:v>
                </c:pt>
                <c:pt idx="257">
                  <c:v>276</c:v>
                </c:pt>
                <c:pt idx="258">
                  <c:v>278</c:v>
                </c:pt>
                <c:pt idx="259">
                  <c:v>280</c:v>
                </c:pt>
                <c:pt idx="260">
                  <c:v>281</c:v>
                </c:pt>
                <c:pt idx="261">
                  <c:v>283</c:v>
                </c:pt>
                <c:pt idx="262">
                  <c:v>285</c:v>
                </c:pt>
                <c:pt idx="263">
                  <c:v>287</c:v>
                </c:pt>
                <c:pt idx="264">
                  <c:v>289</c:v>
                </c:pt>
                <c:pt idx="265">
                  <c:v>290</c:v>
                </c:pt>
                <c:pt idx="266">
                  <c:v>292</c:v>
                </c:pt>
                <c:pt idx="267">
                  <c:v>294</c:v>
                </c:pt>
                <c:pt idx="268">
                  <c:v>296</c:v>
                </c:pt>
                <c:pt idx="269">
                  <c:v>298</c:v>
                </c:pt>
                <c:pt idx="270">
                  <c:v>300</c:v>
                </c:pt>
                <c:pt idx="271">
                  <c:v>302</c:v>
                </c:pt>
                <c:pt idx="272">
                  <c:v>304</c:v>
                </c:pt>
                <c:pt idx="273">
                  <c:v>306</c:v>
                </c:pt>
                <c:pt idx="274">
                  <c:v>308</c:v>
                </c:pt>
                <c:pt idx="275">
                  <c:v>310</c:v>
                </c:pt>
                <c:pt idx="276">
                  <c:v>312</c:v>
                </c:pt>
                <c:pt idx="277">
                  <c:v>314</c:v>
                </c:pt>
                <c:pt idx="278">
                  <c:v>316</c:v>
                </c:pt>
                <c:pt idx="279">
                  <c:v>318</c:v>
                </c:pt>
                <c:pt idx="280">
                  <c:v>320</c:v>
                </c:pt>
                <c:pt idx="281">
                  <c:v>322</c:v>
                </c:pt>
                <c:pt idx="282">
                  <c:v>324</c:v>
                </c:pt>
                <c:pt idx="283">
                  <c:v>326</c:v>
                </c:pt>
                <c:pt idx="284">
                  <c:v>328</c:v>
                </c:pt>
                <c:pt idx="285">
                  <c:v>330</c:v>
                </c:pt>
                <c:pt idx="286">
                  <c:v>332</c:v>
                </c:pt>
                <c:pt idx="287">
                  <c:v>334</c:v>
                </c:pt>
                <c:pt idx="288">
                  <c:v>337</c:v>
                </c:pt>
                <c:pt idx="289">
                  <c:v>339</c:v>
                </c:pt>
                <c:pt idx="290">
                  <c:v>341</c:v>
                </c:pt>
                <c:pt idx="291">
                  <c:v>343</c:v>
                </c:pt>
                <c:pt idx="292">
                  <c:v>346</c:v>
                </c:pt>
                <c:pt idx="293">
                  <c:v>348</c:v>
                </c:pt>
                <c:pt idx="294">
                  <c:v>350</c:v>
                </c:pt>
                <c:pt idx="295">
                  <c:v>352</c:v>
                </c:pt>
                <c:pt idx="296">
                  <c:v>355</c:v>
                </c:pt>
                <c:pt idx="297">
                  <c:v>357</c:v>
                </c:pt>
                <c:pt idx="298">
                  <c:v>359</c:v>
                </c:pt>
                <c:pt idx="299">
                  <c:v>361</c:v>
                </c:pt>
                <c:pt idx="300">
                  <c:v>364</c:v>
                </c:pt>
                <c:pt idx="301">
                  <c:v>366</c:v>
                </c:pt>
                <c:pt idx="302">
                  <c:v>368</c:v>
                </c:pt>
                <c:pt idx="303">
                  <c:v>372</c:v>
                </c:pt>
                <c:pt idx="304">
                  <c:v>374</c:v>
                </c:pt>
                <c:pt idx="305">
                  <c:v>376</c:v>
                </c:pt>
                <c:pt idx="306">
                  <c:v>378</c:v>
                </c:pt>
                <c:pt idx="307">
                  <c:v>380</c:v>
                </c:pt>
                <c:pt idx="308">
                  <c:v>384</c:v>
                </c:pt>
                <c:pt idx="309">
                  <c:v>386</c:v>
                </c:pt>
                <c:pt idx="310">
                  <c:v>388</c:v>
                </c:pt>
                <c:pt idx="311">
                  <c:v>390</c:v>
                </c:pt>
                <c:pt idx="312">
                  <c:v>394</c:v>
                </c:pt>
                <c:pt idx="313">
                  <c:v>396</c:v>
                </c:pt>
                <c:pt idx="314">
                  <c:v>398</c:v>
                </c:pt>
                <c:pt idx="315">
                  <c:v>400</c:v>
                </c:pt>
                <c:pt idx="316">
                  <c:v>404</c:v>
                </c:pt>
                <c:pt idx="317">
                  <c:v>406</c:v>
                </c:pt>
                <c:pt idx="318">
                  <c:v>408</c:v>
                </c:pt>
                <c:pt idx="319">
                  <c:v>412</c:v>
                </c:pt>
                <c:pt idx="320">
                  <c:v>414</c:v>
                </c:pt>
                <c:pt idx="321">
                  <c:v>416</c:v>
                </c:pt>
                <c:pt idx="322">
                  <c:v>419</c:v>
                </c:pt>
                <c:pt idx="323">
                  <c:v>421</c:v>
                </c:pt>
                <c:pt idx="324">
                  <c:v>425</c:v>
                </c:pt>
                <c:pt idx="325">
                  <c:v>427</c:v>
                </c:pt>
                <c:pt idx="326">
                  <c:v>429</c:v>
                </c:pt>
                <c:pt idx="327">
                  <c:v>432</c:v>
                </c:pt>
                <c:pt idx="328">
                  <c:v>436</c:v>
                </c:pt>
                <c:pt idx="329">
                  <c:v>438</c:v>
                </c:pt>
                <c:pt idx="330">
                  <c:v>441</c:v>
                </c:pt>
                <c:pt idx="331">
                  <c:v>443</c:v>
                </c:pt>
                <c:pt idx="332">
                  <c:v>447</c:v>
                </c:pt>
                <c:pt idx="333">
                  <c:v>450</c:v>
                </c:pt>
                <c:pt idx="334">
                  <c:v>452</c:v>
                </c:pt>
                <c:pt idx="335">
                  <c:v>457</c:v>
                </c:pt>
                <c:pt idx="336">
                  <c:v>459</c:v>
                </c:pt>
                <c:pt idx="337">
                  <c:v>461</c:v>
                </c:pt>
                <c:pt idx="338">
                  <c:v>464</c:v>
                </c:pt>
                <c:pt idx="339">
                  <c:v>468</c:v>
                </c:pt>
                <c:pt idx="340">
                  <c:v>471</c:v>
                </c:pt>
                <c:pt idx="341">
                  <c:v>473</c:v>
                </c:pt>
                <c:pt idx="342">
                  <c:v>476</c:v>
                </c:pt>
                <c:pt idx="343">
                  <c:v>481</c:v>
                </c:pt>
                <c:pt idx="344">
                  <c:v>483</c:v>
                </c:pt>
                <c:pt idx="345">
                  <c:v>486</c:v>
                </c:pt>
                <c:pt idx="346">
                  <c:v>488</c:v>
                </c:pt>
                <c:pt idx="347">
                  <c:v>491</c:v>
                </c:pt>
                <c:pt idx="348">
                  <c:v>496</c:v>
                </c:pt>
                <c:pt idx="349">
                  <c:v>498</c:v>
                </c:pt>
                <c:pt idx="350">
                  <c:v>501</c:v>
                </c:pt>
                <c:pt idx="351">
                  <c:v>506</c:v>
                </c:pt>
                <c:pt idx="352">
                  <c:v>508</c:v>
                </c:pt>
                <c:pt idx="353">
                  <c:v>511</c:v>
                </c:pt>
                <c:pt idx="354">
                  <c:v>514</c:v>
                </c:pt>
                <c:pt idx="355">
                  <c:v>519</c:v>
                </c:pt>
                <c:pt idx="356">
                  <c:v>522</c:v>
                </c:pt>
                <c:pt idx="357">
                  <c:v>524</c:v>
                </c:pt>
                <c:pt idx="358">
                  <c:v>527</c:v>
                </c:pt>
                <c:pt idx="359">
                  <c:v>530</c:v>
                </c:pt>
                <c:pt idx="360">
                  <c:v>535</c:v>
                </c:pt>
                <c:pt idx="361">
                  <c:v>538</c:v>
                </c:pt>
                <c:pt idx="362">
                  <c:v>541</c:v>
                </c:pt>
                <c:pt idx="363">
                  <c:v>547</c:v>
                </c:pt>
                <c:pt idx="364">
                  <c:v>549</c:v>
                </c:pt>
                <c:pt idx="365">
                  <c:v>553</c:v>
                </c:pt>
                <c:pt idx="366">
                  <c:v>555</c:v>
                </c:pt>
                <c:pt idx="367">
                  <c:v>558</c:v>
                </c:pt>
                <c:pt idx="368">
                  <c:v>564</c:v>
                </c:pt>
                <c:pt idx="369">
                  <c:v>566</c:v>
                </c:pt>
                <c:pt idx="370">
                  <c:v>571</c:v>
                </c:pt>
                <c:pt idx="371">
                  <c:v>573</c:v>
                </c:pt>
                <c:pt idx="372">
                  <c:v>579</c:v>
                </c:pt>
                <c:pt idx="373">
                  <c:v>582</c:v>
                </c:pt>
                <c:pt idx="374">
                  <c:v>584</c:v>
                </c:pt>
                <c:pt idx="375">
                  <c:v>588</c:v>
                </c:pt>
                <c:pt idx="376">
                  <c:v>591</c:v>
                </c:pt>
                <c:pt idx="377">
                  <c:v>597</c:v>
                </c:pt>
                <c:pt idx="378">
                  <c:v>600</c:v>
                </c:pt>
                <c:pt idx="379">
                  <c:v>607</c:v>
                </c:pt>
                <c:pt idx="380">
                  <c:v>609</c:v>
                </c:pt>
                <c:pt idx="381">
                  <c:v>611</c:v>
                </c:pt>
                <c:pt idx="382">
                  <c:v>616</c:v>
                </c:pt>
                <c:pt idx="383">
                  <c:v>618</c:v>
                </c:pt>
                <c:pt idx="384">
                  <c:v>626</c:v>
                </c:pt>
                <c:pt idx="385">
                  <c:v>628</c:v>
                </c:pt>
                <c:pt idx="386">
                  <c:v>630</c:v>
                </c:pt>
                <c:pt idx="387">
                  <c:v>635</c:v>
                </c:pt>
                <c:pt idx="388">
                  <c:v>640</c:v>
                </c:pt>
                <c:pt idx="389">
                  <c:v>645</c:v>
                </c:pt>
                <c:pt idx="390">
                  <c:v>648</c:v>
                </c:pt>
                <c:pt idx="391">
                  <c:v>653</c:v>
                </c:pt>
                <c:pt idx="392">
                  <c:v>658</c:v>
                </c:pt>
                <c:pt idx="393">
                  <c:v>660</c:v>
                </c:pt>
                <c:pt idx="394">
                  <c:v>665</c:v>
                </c:pt>
                <c:pt idx="395">
                  <c:v>668</c:v>
                </c:pt>
                <c:pt idx="396">
                  <c:v>676</c:v>
                </c:pt>
                <c:pt idx="397">
                  <c:v>678</c:v>
                </c:pt>
                <c:pt idx="398">
                  <c:v>681</c:v>
                </c:pt>
                <c:pt idx="399">
                  <c:v>686</c:v>
                </c:pt>
                <c:pt idx="400">
                  <c:v>691</c:v>
                </c:pt>
                <c:pt idx="401">
                  <c:v>697</c:v>
                </c:pt>
                <c:pt idx="402">
                  <c:v>699</c:v>
                </c:pt>
                <c:pt idx="403">
                  <c:v>707</c:v>
                </c:pt>
                <c:pt idx="404">
                  <c:v>710</c:v>
                </c:pt>
                <c:pt idx="405">
                  <c:v>713</c:v>
                </c:pt>
                <c:pt idx="406">
                  <c:v>718</c:v>
                </c:pt>
                <c:pt idx="407">
                  <c:v>721</c:v>
                </c:pt>
                <c:pt idx="408">
                  <c:v>730</c:v>
                </c:pt>
                <c:pt idx="409">
                  <c:v>732</c:v>
                </c:pt>
                <c:pt idx="410">
                  <c:v>735</c:v>
                </c:pt>
                <c:pt idx="411">
                  <c:v>741</c:v>
                </c:pt>
                <c:pt idx="412">
                  <c:v>747</c:v>
                </c:pt>
                <c:pt idx="413">
                  <c:v>752</c:v>
                </c:pt>
                <c:pt idx="414">
                  <c:v>755</c:v>
                </c:pt>
                <c:pt idx="415">
                  <c:v>764</c:v>
                </c:pt>
                <c:pt idx="416">
                  <c:v>767</c:v>
                </c:pt>
                <c:pt idx="417">
                  <c:v>770</c:v>
                </c:pt>
                <c:pt idx="418">
                  <c:v>776</c:v>
                </c:pt>
                <c:pt idx="419">
                  <c:v>779</c:v>
                </c:pt>
                <c:pt idx="420">
                  <c:v>788</c:v>
                </c:pt>
                <c:pt idx="421">
                  <c:v>791</c:v>
                </c:pt>
                <c:pt idx="422">
                  <c:v>794</c:v>
                </c:pt>
                <c:pt idx="423">
                  <c:v>800</c:v>
                </c:pt>
                <c:pt idx="424">
                  <c:v>806</c:v>
                </c:pt>
                <c:pt idx="425">
                  <c:v>812</c:v>
                </c:pt>
                <c:pt idx="426">
                  <c:v>815</c:v>
                </c:pt>
                <c:pt idx="427">
                  <c:v>825</c:v>
                </c:pt>
                <c:pt idx="428">
                  <c:v>828</c:v>
                </c:pt>
                <c:pt idx="429">
                  <c:v>831</c:v>
                </c:pt>
                <c:pt idx="430">
                  <c:v>838</c:v>
                </c:pt>
                <c:pt idx="431">
                  <c:v>841</c:v>
                </c:pt>
                <c:pt idx="432">
                  <c:v>851</c:v>
                </c:pt>
                <c:pt idx="433">
                  <c:v>854</c:v>
                </c:pt>
                <c:pt idx="434">
                  <c:v>857</c:v>
                </c:pt>
                <c:pt idx="435">
                  <c:v>864</c:v>
                </c:pt>
                <c:pt idx="436">
                  <c:v>870</c:v>
                </c:pt>
                <c:pt idx="437">
                  <c:v>877</c:v>
                </c:pt>
                <c:pt idx="438">
                  <c:v>881</c:v>
                </c:pt>
                <c:pt idx="439">
                  <c:v>891</c:v>
                </c:pt>
                <c:pt idx="440">
                  <c:v>894</c:v>
                </c:pt>
                <c:pt idx="441">
                  <c:v>898</c:v>
                </c:pt>
                <c:pt idx="442">
                  <c:v>905</c:v>
                </c:pt>
                <c:pt idx="443">
                  <c:v>908</c:v>
                </c:pt>
                <c:pt idx="444">
                  <c:v>919</c:v>
                </c:pt>
                <c:pt idx="445">
                  <c:v>922</c:v>
                </c:pt>
                <c:pt idx="446">
                  <c:v>926</c:v>
                </c:pt>
                <c:pt idx="447">
                  <c:v>933</c:v>
                </c:pt>
                <c:pt idx="448">
                  <c:v>940</c:v>
                </c:pt>
                <c:pt idx="449">
                  <c:v>947</c:v>
                </c:pt>
                <c:pt idx="450">
                  <c:v>951</c:v>
                </c:pt>
                <c:pt idx="451">
                  <c:v>962</c:v>
                </c:pt>
                <c:pt idx="452">
                  <c:v>966</c:v>
                </c:pt>
                <c:pt idx="453">
                  <c:v>969</c:v>
                </c:pt>
                <c:pt idx="454">
                  <c:v>977</c:v>
                </c:pt>
                <c:pt idx="455">
                  <c:v>980</c:v>
                </c:pt>
                <c:pt idx="456">
                  <c:v>992</c:v>
                </c:pt>
                <c:pt idx="457">
                  <c:v>996</c:v>
                </c:pt>
                <c:pt idx="458">
                  <c:v>1000</c:v>
                </c:pt>
                <c:pt idx="459">
                  <c:v>1008</c:v>
                </c:pt>
                <c:pt idx="460">
                  <c:v>1016</c:v>
                </c:pt>
                <c:pt idx="461">
                  <c:v>1024</c:v>
                </c:pt>
                <c:pt idx="462">
                  <c:v>1029</c:v>
                </c:pt>
                <c:pt idx="463">
                  <c:v>1032</c:v>
                </c:pt>
                <c:pt idx="464">
                  <c:v>1045</c:v>
                </c:pt>
                <c:pt idx="465">
                  <c:v>1048</c:v>
                </c:pt>
                <c:pt idx="466">
                  <c:v>1053</c:v>
                </c:pt>
                <c:pt idx="467">
                  <c:v>1061</c:v>
                </c:pt>
                <c:pt idx="468">
                  <c:v>1072</c:v>
                </c:pt>
                <c:pt idx="469">
                  <c:v>1075</c:v>
                </c:pt>
                <c:pt idx="470">
                  <c:v>1080</c:v>
                </c:pt>
                <c:pt idx="471">
                  <c:v>1089</c:v>
                </c:pt>
                <c:pt idx="472">
                  <c:v>1094</c:v>
                </c:pt>
                <c:pt idx="473">
                  <c:v>1105</c:v>
                </c:pt>
                <c:pt idx="474">
                  <c:v>1111</c:v>
                </c:pt>
                <c:pt idx="475">
                  <c:v>1114</c:v>
                </c:pt>
                <c:pt idx="476">
                  <c:v>1123</c:v>
                </c:pt>
                <c:pt idx="477">
                  <c:v>1131</c:v>
                </c:pt>
                <c:pt idx="478">
                  <c:v>1137</c:v>
                </c:pt>
                <c:pt idx="479">
                  <c:v>1143</c:v>
                </c:pt>
                <c:pt idx="480">
                  <c:v>1157</c:v>
                </c:pt>
                <c:pt idx="481">
                  <c:v>1163</c:v>
                </c:pt>
                <c:pt idx="482">
                  <c:v>1166</c:v>
                </c:pt>
                <c:pt idx="483">
                  <c:v>1181</c:v>
                </c:pt>
                <c:pt idx="484">
                  <c:v>1184</c:v>
                </c:pt>
                <c:pt idx="485">
                  <c:v>1191</c:v>
                </c:pt>
                <c:pt idx="486">
                  <c:v>1197</c:v>
                </c:pt>
                <c:pt idx="487">
                  <c:v>1203</c:v>
                </c:pt>
                <c:pt idx="488">
                  <c:v>1212</c:v>
                </c:pt>
                <c:pt idx="489">
                  <c:v>1221</c:v>
                </c:pt>
                <c:pt idx="490">
                  <c:v>1228</c:v>
                </c:pt>
                <c:pt idx="491">
                  <c:v>1234</c:v>
                </c:pt>
                <c:pt idx="492">
                  <c:v>1247</c:v>
                </c:pt>
                <c:pt idx="493">
                  <c:v>1256</c:v>
                </c:pt>
                <c:pt idx="494">
                  <c:v>1259</c:v>
                </c:pt>
                <c:pt idx="495">
                  <c:v>1269</c:v>
                </c:pt>
                <c:pt idx="496">
                  <c:v>1276</c:v>
                </c:pt>
                <c:pt idx="497">
                  <c:v>1285</c:v>
                </c:pt>
                <c:pt idx="498">
                  <c:v>1295</c:v>
                </c:pt>
                <c:pt idx="499">
                  <c:v>1299</c:v>
                </c:pt>
                <c:pt idx="500">
                  <c:v>1315</c:v>
                </c:pt>
                <c:pt idx="501">
                  <c:v>1319</c:v>
                </c:pt>
                <c:pt idx="502">
                  <c:v>1326</c:v>
                </c:pt>
                <c:pt idx="503">
                  <c:v>1336</c:v>
                </c:pt>
                <c:pt idx="504">
                  <c:v>1349</c:v>
                </c:pt>
                <c:pt idx="505">
                  <c:v>1356</c:v>
                </c:pt>
                <c:pt idx="506">
                  <c:v>1360</c:v>
                </c:pt>
                <c:pt idx="507">
                  <c:v>1377</c:v>
                </c:pt>
                <c:pt idx="508">
                  <c:v>1381</c:v>
                </c:pt>
                <c:pt idx="509">
                  <c:v>1388</c:v>
                </c:pt>
                <c:pt idx="510">
                  <c:v>1399</c:v>
                </c:pt>
                <c:pt idx="511">
                  <c:v>1409</c:v>
                </c:pt>
                <c:pt idx="512">
                  <c:v>1417</c:v>
                </c:pt>
                <c:pt idx="513">
                  <c:v>1424</c:v>
                </c:pt>
                <c:pt idx="514">
                  <c:v>1435</c:v>
                </c:pt>
                <c:pt idx="515">
                  <c:v>1439</c:v>
                </c:pt>
                <c:pt idx="516">
                  <c:v>1457</c:v>
                </c:pt>
                <c:pt idx="517">
                  <c:v>1465</c:v>
                </c:pt>
                <c:pt idx="518">
                  <c:v>1468</c:v>
                </c:pt>
                <c:pt idx="519">
                  <c:v>1487</c:v>
                </c:pt>
                <c:pt idx="520">
                  <c:v>1491</c:v>
                </c:pt>
                <c:pt idx="521">
                  <c:v>1499</c:v>
                </c:pt>
                <c:pt idx="522">
                  <c:v>1510</c:v>
                </c:pt>
                <c:pt idx="523">
                  <c:v>1522</c:v>
                </c:pt>
                <c:pt idx="524">
                  <c:v>1534</c:v>
                </c:pt>
                <c:pt idx="525">
                  <c:v>1537</c:v>
                </c:pt>
                <c:pt idx="526">
                  <c:v>1545</c:v>
                </c:pt>
                <c:pt idx="527">
                  <c:v>1557</c:v>
                </c:pt>
                <c:pt idx="528">
                  <c:v>1569</c:v>
                </c:pt>
                <c:pt idx="529">
                  <c:v>1581</c:v>
                </c:pt>
                <c:pt idx="530">
                  <c:v>1585</c:v>
                </c:pt>
                <c:pt idx="531">
                  <c:v>1606</c:v>
                </c:pt>
                <c:pt idx="532">
                  <c:v>1610</c:v>
                </c:pt>
                <c:pt idx="533">
                  <c:v>1618</c:v>
                </c:pt>
                <c:pt idx="534">
                  <c:v>1631</c:v>
                </c:pt>
                <c:pt idx="535">
                  <c:v>1643</c:v>
                </c:pt>
                <c:pt idx="536">
                  <c:v>1656</c:v>
                </c:pt>
                <c:pt idx="537">
                  <c:v>1660</c:v>
                </c:pt>
                <c:pt idx="538">
                  <c:v>1669</c:v>
                </c:pt>
                <c:pt idx="539">
                  <c:v>1681</c:v>
                </c:pt>
                <c:pt idx="540">
                  <c:v>1694</c:v>
                </c:pt>
                <c:pt idx="541">
                  <c:v>1707</c:v>
                </c:pt>
                <c:pt idx="542">
                  <c:v>1712</c:v>
                </c:pt>
                <c:pt idx="543">
                  <c:v>1734</c:v>
                </c:pt>
                <c:pt idx="544">
                  <c:v>1738</c:v>
                </c:pt>
                <c:pt idx="545">
                  <c:v>1747</c:v>
                </c:pt>
                <c:pt idx="546">
                  <c:v>1761</c:v>
                </c:pt>
                <c:pt idx="547">
                  <c:v>1774</c:v>
                </c:pt>
                <c:pt idx="548">
                  <c:v>1788</c:v>
                </c:pt>
                <c:pt idx="549">
                  <c:v>1792</c:v>
                </c:pt>
                <c:pt idx="550">
                  <c:v>1802</c:v>
                </c:pt>
                <c:pt idx="551">
                  <c:v>1816</c:v>
                </c:pt>
                <c:pt idx="552">
                  <c:v>1830</c:v>
                </c:pt>
                <c:pt idx="553">
                  <c:v>1844</c:v>
                </c:pt>
                <c:pt idx="554">
                  <c:v>1848</c:v>
                </c:pt>
                <c:pt idx="555">
                  <c:v>1872</c:v>
                </c:pt>
                <c:pt idx="556">
                  <c:v>1877</c:v>
                </c:pt>
                <c:pt idx="557">
                  <c:v>1887</c:v>
                </c:pt>
                <c:pt idx="558">
                  <c:v>1901</c:v>
                </c:pt>
                <c:pt idx="559">
                  <c:v>1916</c:v>
                </c:pt>
                <c:pt idx="560">
                  <c:v>1930</c:v>
                </c:pt>
                <c:pt idx="561">
                  <c:v>1935</c:v>
                </c:pt>
                <c:pt idx="562">
                  <c:v>1945</c:v>
                </c:pt>
                <c:pt idx="563">
                  <c:v>1960</c:v>
                </c:pt>
                <c:pt idx="564">
                  <c:v>1975</c:v>
                </c:pt>
                <c:pt idx="565">
                  <c:v>1991</c:v>
                </c:pt>
                <c:pt idx="566">
                  <c:v>1996</c:v>
                </c:pt>
                <c:pt idx="567">
                  <c:v>2021</c:v>
                </c:pt>
                <c:pt idx="568">
                  <c:v>2027</c:v>
                </c:pt>
                <c:pt idx="569">
                  <c:v>2037</c:v>
                </c:pt>
                <c:pt idx="570">
                  <c:v>2053</c:v>
                </c:pt>
                <c:pt idx="571">
                  <c:v>2069</c:v>
                </c:pt>
                <c:pt idx="572">
                  <c:v>2084</c:v>
                </c:pt>
                <c:pt idx="573">
                  <c:v>2090</c:v>
                </c:pt>
                <c:pt idx="574">
                  <c:v>2101</c:v>
                </c:pt>
                <c:pt idx="575">
                  <c:v>2117</c:v>
                </c:pt>
                <c:pt idx="576">
                  <c:v>2133</c:v>
                </c:pt>
                <c:pt idx="577">
                  <c:v>2149</c:v>
                </c:pt>
                <c:pt idx="578">
                  <c:v>2155</c:v>
                </c:pt>
                <c:pt idx="579">
                  <c:v>2183</c:v>
                </c:pt>
                <c:pt idx="580">
                  <c:v>2188</c:v>
                </c:pt>
                <c:pt idx="581">
                  <c:v>2199</c:v>
                </c:pt>
                <c:pt idx="582">
                  <c:v>2216</c:v>
                </c:pt>
                <c:pt idx="583">
                  <c:v>2234</c:v>
                </c:pt>
                <c:pt idx="584">
                  <c:v>2251</c:v>
                </c:pt>
                <c:pt idx="585">
                  <c:v>2256</c:v>
                </c:pt>
                <c:pt idx="586">
                  <c:v>2268</c:v>
                </c:pt>
                <c:pt idx="587">
                  <c:v>2286</c:v>
                </c:pt>
                <c:pt idx="588">
                  <c:v>2303</c:v>
                </c:pt>
                <c:pt idx="589">
                  <c:v>2321</c:v>
                </c:pt>
                <c:pt idx="590">
                  <c:v>2327</c:v>
                </c:pt>
                <c:pt idx="591">
                  <c:v>2357</c:v>
                </c:pt>
                <c:pt idx="592">
                  <c:v>2363</c:v>
                </c:pt>
                <c:pt idx="593">
                  <c:v>2375</c:v>
                </c:pt>
                <c:pt idx="594">
                  <c:v>2393</c:v>
                </c:pt>
                <c:pt idx="595">
                  <c:v>2412</c:v>
                </c:pt>
                <c:pt idx="596">
                  <c:v>2430</c:v>
                </c:pt>
                <c:pt idx="597">
                  <c:v>2436</c:v>
                </c:pt>
                <c:pt idx="598">
                  <c:v>2449</c:v>
                </c:pt>
                <c:pt idx="599">
                  <c:v>2468</c:v>
                </c:pt>
                <c:pt idx="600">
                  <c:v>2487</c:v>
                </c:pt>
                <c:pt idx="601">
                  <c:v>2506</c:v>
                </c:pt>
                <c:pt idx="602">
                  <c:v>2512</c:v>
                </c:pt>
                <c:pt idx="603">
                  <c:v>2545</c:v>
                </c:pt>
                <c:pt idx="604">
                  <c:v>2551</c:v>
                </c:pt>
                <c:pt idx="605">
                  <c:v>2564</c:v>
                </c:pt>
                <c:pt idx="606">
                  <c:v>2584</c:v>
                </c:pt>
                <c:pt idx="607">
                  <c:v>2604</c:v>
                </c:pt>
                <c:pt idx="608">
                  <c:v>2624</c:v>
                </c:pt>
                <c:pt idx="609">
                  <c:v>2631</c:v>
                </c:pt>
                <c:pt idx="610">
                  <c:v>2644</c:v>
                </c:pt>
                <c:pt idx="611">
                  <c:v>2665</c:v>
                </c:pt>
                <c:pt idx="612">
                  <c:v>2685</c:v>
                </c:pt>
                <c:pt idx="613">
                  <c:v>2706</c:v>
                </c:pt>
                <c:pt idx="614">
                  <c:v>2713</c:v>
                </c:pt>
                <c:pt idx="615">
                  <c:v>2748</c:v>
                </c:pt>
                <c:pt idx="616">
                  <c:v>2755</c:v>
                </c:pt>
                <c:pt idx="617">
                  <c:v>2769</c:v>
                </c:pt>
                <c:pt idx="618">
                  <c:v>2790</c:v>
                </c:pt>
                <c:pt idx="619">
                  <c:v>2812</c:v>
                </c:pt>
                <c:pt idx="620">
                  <c:v>2833</c:v>
                </c:pt>
                <c:pt idx="621">
                  <c:v>2841</c:v>
                </c:pt>
                <c:pt idx="622">
                  <c:v>2855</c:v>
                </c:pt>
                <c:pt idx="623">
                  <c:v>2877</c:v>
                </c:pt>
                <c:pt idx="624">
                  <c:v>2899</c:v>
                </c:pt>
                <c:pt idx="625">
                  <c:v>2922</c:v>
                </c:pt>
                <c:pt idx="626">
                  <c:v>2929</c:v>
                </c:pt>
                <c:pt idx="627">
                  <c:v>2967</c:v>
                </c:pt>
                <c:pt idx="628">
                  <c:v>2974</c:v>
                </c:pt>
                <c:pt idx="629">
                  <c:v>2990</c:v>
                </c:pt>
                <c:pt idx="630">
                  <c:v>3013</c:v>
                </c:pt>
                <c:pt idx="631">
                  <c:v>3036</c:v>
                </c:pt>
                <c:pt idx="632">
                  <c:v>3059</c:v>
                </c:pt>
                <c:pt idx="633">
                  <c:v>3067</c:v>
                </c:pt>
                <c:pt idx="634">
                  <c:v>3083</c:v>
                </c:pt>
                <c:pt idx="635">
                  <c:v>3107</c:v>
                </c:pt>
                <c:pt idx="636">
                  <c:v>3131</c:v>
                </c:pt>
                <c:pt idx="637">
                  <c:v>3155</c:v>
                </c:pt>
                <c:pt idx="638">
                  <c:v>3163</c:v>
                </c:pt>
                <c:pt idx="639">
                  <c:v>3203</c:v>
                </c:pt>
                <c:pt idx="640">
                  <c:v>3212</c:v>
                </c:pt>
                <c:pt idx="641">
                  <c:v>3228</c:v>
                </c:pt>
                <c:pt idx="642">
                  <c:v>3253</c:v>
                </c:pt>
                <c:pt idx="643">
                  <c:v>3278</c:v>
                </c:pt>
                <c:pt idx="644">
                  <c:v>3303</c:v>
                </c:pt>
                <c:pt idx="645">
                  <c:v>3312</c:v>
                </c:pt>
                <c:pt idx="646">
                  <c:v>3329</c:v>
                </c:pt>
                <c:pt idx="647">
                  <c:v>3354</c:v>
                </c:pt>
                <c:pt idx="648">
                  <c:v>3380</c:v>
                </c:pt>
                <c:pt idx="649">
                  <c:v>3406</c:v>
                </c:pt>
                <c:pt idx="650">
                  <c:v>3415</c:v>
                </c:pt>
                <c:pt idx="651">
                  <c:v>3459</c:v>
                </c:pt>
                <c:pt idx="652">
                  <c:v>3468</c:v>
                </c:pt>
                <c:pt idx="653">
                  <c:v>3486</c:v>
                </c:pt>
                <c:pt idx="654">
                  <c:v>3513</c:v>
                </c:pt>
                <c:pt idx="655">
                  <c:v>3540</c:v>
                </c:pt>
                <c:pt idx="656">
                  <c:v>3567</c:v>
                </c:pt>
                <c:pt idx="657">
                  <c:v>3576</c:v>
                </c:pt>
                <c:pt idx="658">
                  <c:v>3594</c:v>
                </c:pt>
                <c:pt idx="659">
                  <c:v>3622</c:v>
                </c:pt>
                <c:pt idx="660">
                  <c:v>3650</c:v>
                </c:pt>
                <c:pt idx="661">
                  <c:v>3678</c:v>
                </c:pt>
                <c:pt idx="662">
                  <c:v>3687</c:v>
                </c:pt>
                <c:pt idx="663">
                  <c:v>3735</c:v>
                </c:pt>
                <c:pt idx="664">
                  <c:v>3744</c:v>
                </c:pt>
                <c:pt idx="665">
                  <c:v>3764</c:v>
                </c:pt>
                <c:pt idx="666">
                  <c:v>3793</c:v>
                </c:pt>
                <c:pt idx="667">
                  <c:v>3822</c:v>
                </c:pt>
                <c:pt idx="668">
                  <c:v>3851</c:v>
                </c:pt>
                <c:pt idx="669">
                  <c:v>3861</c:v>
                </c:pt>
                <c:pt idx="670">
                  <c:v>3881</c:v>
                </c:pt>
                <c:pt idx="671">
                  <c:v>3911</c:v>
                </c:pt>
                <c:pt idx="672">
                  <c:v>3941</c:v>
                </c:pt>
                <c:pt idx="673">
                  <c:v>3971</c:v>
                </c:pt>
                <c:pt idx="674">
                  <c:v>3982</c:v>
                </c:pt>
                <c:pt idx="675">
                  <c:v>4033</c:v>
                </c:pt>
                <c:pt idx="676">
                  <c:v>4043</c:v>
                </c:pt>
                <c:pt idx="677">
                  <c:v>4064</c:v>
                </c:pt>
                <c:pt idx="678">
                  <c:v>4095</c:v>
                </c:pt>
                <c:pt idx="679">
                  <c:v>4127</c:v>
                </c:pt>
                <c:pt idx="680">
                  <c:v>4159</c:v>
                </c:pt>
                <c:pt idx="681">
                  <c:v>4169</c:v>
                </c:pt>
                <c:pt idx="682">
                  <c:v>4191</c:v>
                </c:pt>
                <c:pt idx="683">
                  <c:v>4223</c:v>
                </c:pt>
                <c:pt idx="684">
                  <c:v>4255</c:v>
                </c:pt>
                <c:pt idx="685">
                  <c:v>4288</c:v>
                </c:pt>
                <c:pt idx="686">
                  <c:v>4299</c:v>
                </c:pt>
                <c:pt idx="687">
                  <c:v>4355</c:v>
                </c:pt>
                <c:pt idx="688">
                  <c:v>4366</c:v>
                </c:pt>
                <c:pt idx="689">
                  <c:v>4388</c:v>
                </c:pt>
                <c:pt idx="690">
                  <c:v>4422</c:v>
                </c:pt>
                <c:pt idx="691">
                  <c:v>4456</c:v>
                </c:pt>
                <c:pt idx="692">
                  <c:v>4490</c:v>
                </c:pt>
                <c:pt idx="693">
                  <c:v>4502</c:v>
                </c:pt>
                <c:pt idx="694">
                  <c:v>4525</c:v>
                </c:pt>
                <c:pt idx="695">
                  <c:v>4560</c:v>
                </c:pt>
                <c:pt idx="696">
                  <c:v>4595</c:v>
                </c:pt>
                <c:pt idx="697">
                  <c:v>4630</c:v>
                </c:pt>
                <c:pt idx="698">
                  <c:v>4642</c:v>
                </c:pt>
                <c:pt idx="699">
                  <c:v>4702</c:v>
                </c:pt>
                <c:pt idx="700">
                  <c:v>4714</c:v>
                </c:pt>
                <c:pt idx="701">
                  <c:v>4738</c:v>
                </c:pt>
                <c:pt idx="702">
                  <c:v>4775</c:v>
                </c:pt>
                <c:pt idx="703">
                  <c:v>4811</c:v>
                </c:pt>
                <c:pt idx="704">
                  <c:v>4848</c:v>
                </c:pt>
                <c:pt idx="705">
                  <c:v>4861</c:v>
                </c:pt>
                <c:pt idx="706">
                  <c:v>4886</c:v>
                </c:pt>
                <c:pt idx="707">
                  <c:v>4923</c:v>
                </c:pt>
                <c:pt idx="708">
                  <c:v>4961</c:v>
                </c:pt>
                <c:pt idx="709">
                  <c:v>5000</c:v>
                </c:pt>
                <c:pt idx="710">
                  <c:v>5012</c:v>
                </c:pt>
                <c:pt idx="711">
                  <c:v>5077</c:v>
                </c:pt>
                <c:pt idx="712">
                  <c:v>5090</c:v>
                </c:pt>
                <c:pt idx="713">
                  <c:v>5116</c:v>
                </c:pt>
                <c:pt idx="714">
                  <c:v>5155</c:v>
                </c:pt>
                <c:pt idx="715">
                  <c:v>5195</c:v>
                </c:pt>
                <c:pt idx="716">
                  <c:v>5235</c:v>
                </c:pt>
                <c:pt idx="717">
                  <c:v>5249</c:v>
                </c:pt>
                <c:pt idx="718">
                  <c:v>5275</c:v>
                </c:pt>
                <c:pt idx="719">
                  <c:v>5316</c:v>
                </c:pt>
                <c:pt idx="720">
                  <c:v>5357</c:v>
                </c:pt>
                <c:pt idx="721">
                  <c:v>5398</c:v>
                </c:pt>
                <c:pt idx="722">
                  <c:v>5412</c:v>
                </c:pt>
                <c:pt idx="723">
                  <c:v>5482</c:v>
                </c:pt>
                <c:pt idx="724">
                  <c:v>5496</c:v>
                </c:pt>
                <c:pt idx="725">
                  <c:v>5524</c:v>
                </c:pt>
                <c:pt idx="726">
                  <c:v>5567</c:v>
                </c:pt>
                <c:pt idx="727">
                  <c:v>5610</c:v>
                </c:pt>
                <c:pt idx="728">
                  <c:v>5653</c:v>
                </c:pt>
                <c:pt idx="729">
                  <c:v>5667</c:v>
                </c:pt>
                <c:pt idx="730">
                  <c:v>5696</c:v>
                </c:pt>
                <c:pt idx="731">
                  <c:v>5740</c:v>
                </c:pt>
                <c:pt idx="732">
                  <c:v>5784</c:v>
                </c:pt>
                <c:pt idx="733">
                  <c:v>5829</c:v>
                </c:pt>
                <c:pt idx="734">
                  <c:v>5844</c:v>
                </c:pt>
                <c:pt idx="735">
                  <c:v>5919</c:v>
                </c:pt>
                <c:pt idx="736">
                  <c:v>5934</c:v>
                </c:pt>
                <c:pt idx="737">
                  <c:v>5965</c:v>
                </c:pt>
                <c:pt idx="738">
                  <c:v>6011</c:v>
                </c:pt>
                <c:pt idx="739">
                  <c:v>6057</c:v>
                </c:pt>
                <c:pt idx="740">
                  <c:v>6104</c:v>
                </c:pt>
                <c:pt idx="741">
                  <c:v>6119</c:v>
                </c:pt>
                <c:pt idx="742">
                  <c:v>6151</c:v>
                </c:pt>
                <c:pt idx="743">
                  <c:v>6198</c:v>
                </c:pt>
                <c:pt idx="744">
                  <c:v>6246</c:v>
                </c:pt>
                <c:pt idx="745">
                  <c:v>6294</c:v>
                </c:pt>
                <c:pt idx="746">
                  <c:v>6310</c:v>
                </c:pt>
                <c:pt idx="747">
                  <c:v>6391</c:v>
                </c:pt>
                <c:pt idx="748">
                  <c:v>6408</c:v>
                </c:pt>
                <c:pt idx="749">
                  <c:v>6441</c:v>
                </c:pt>
                <c:pt idx="750">
                  <c:v>6490</c:v>
                </c:pt>
                <c:pt idx="751">
                  <c:v>6540</c:v>
                </c:pt>
                <c:pt idx="752">
                  <c:v>6591</c:v>
                </c:pt>
                <c:pt idx="753">
                  <c:v>6607</c:v>
                </c:pt>
                <c:pt idx="754">
                  <c:v>6641</c:v>
                </c:pt>
                <c:pt idx="755">
                  <c:v>6692</c:v>
                </c:pt>
                <c:pt idx="756">
                  <c:v>6744</c:v>
                </c:pt>
                <c:pt idx="757">
                  <c:v>6796</c:v>
                </c:pt>
                <c:pt idx="758">
                  <c:v>6813</c:v>
                </c:pt>
                <c:pt idx="759">
                  <c:v>6901</c:v>
                </c:pt>
                <c:pt idx="760">
                  <c:v>6919</c:v>
                </c:pt>
                <c:pt idx="761">
                  <c:v>6954</c:v>
                </c:pt>
                <c:pt idx="762">
                  <c:v>7008</c:v>
                </c:pt>
                <c:pt idx="763">
                  <c:v>7062</c:v>
                </c:pt>
                <c:pt idx="764">
                  <c:v>7116</c:v>
                </c:pt>
                <c:pt idx="765">
                  <c:v>7135</c:v>
                </c:pt>
                <c:pt idx="766">
                  <c:v>7171</c:v>
                </c:pt>
                <c:pt idx="767">
                  <c:v>7226</c:v>
                </c:pt>
                <c:pt idx="768">
                  <c:v>7282</c:v>
                </c:pt>
                <c:pt idx="769">
                  <c:v>7338</c:v>
                </c:pt>
                <c:pt idx="770">
                  <c:v>7357</c:v>
                </c:pt>
                <c:pt idx="771">
                  <c:v>7452</c:v>
                </c:pt>
                <c:pt idx="772">
                  <c:v>7471</c:v>
                </c:pt>
                <c:pt idx="773">
                  <c:v>7509</c:v>
                </c:pt>
                <c:pt idx="774">
                  <c:v>7567</c:v>
                </c:pt>
                <c:pt idx="775">
                  <c:v>7625</c:v>
                </c:pt>
                <c:pt idx="776">
                  <c:v>7684</c:v>
                </c:pt>
                <c:pt idx="777">
                  <c:v>7704</c:v>
                </c:pt>
                <c:pt idx="778">
                  <c:v>7743</c:v>
                </c:pt>
                <c:pt idx="779">
                  <c:v>7803</c:v>
                </c:pt>
                <c:pt idx="780">
                  <c:v>7863</c:v>
                </c:pt>
                <c:pt idx="781">
                  <c:v>7923</c:v>
                </c:pt>
                <c:pt idx="782">
                  <c:v>7944</c:v>
                </c:pt>
                <c:pt idx="783">
                  <c:v>8046</c:v>
                </c:pt>
                <c:pt idx="784">
                  <c:v>8067</c:v>
                </c:pt>
                <c:pt idx="785">
                  <c:v>8108</c:v>
                </c:pt>
                <c:pt idx="786">
                  <c:v>8171</c:v>
                </c:pt>
                <c:pt idx="787">
                  <c:v>8233</c:v>
                </c:pt>
                <c:pt idx="788">
                  <c:v>8297</c:v>
                </c:pt>
                <c:pt idx="789">
                  <c:v>8318</c:v>
                </c:pt>
                <c:pt idx="790">
                  <c:v>8361</c:v>
                </c:pt>
                <c:pt idx="791">
                  <c:v>8425</c:v>
                </c:pt>
                <c:pt idx="792">
                  <c:v>8490</c:v>
                </c:pt>
                <c:pt idx="793">
                  <c:v>8556</c:v>
                </c:pt>
                <c:pt idx="794">
                  <c:v>8577</c:v>
                </c:pt>
                <c:pt idx="795">
                  <c:v>8688</c:v>
                </c:pt>
                <c:pt idx="796">
                  <c:v>8710</c:v>
                </c:pt>
                <c:pt idx="797">
                  <c:v>8755</c:v>
                </c:pt>
                <c:pt idx="798">
                  <c:v>8822</c:v>
                </c:pt>
                <c:pt idx="799">
                  <c:v>8890</c:v>
                </c:pt>
                <c:pt idx="800">
                  <c:v>8959</c:v>
                </c:pt>
                <c:pt idx="801">
                  <c:v>8982</c:v>
                </c:pt>
                <c:pt idx="802">
                  <c:v>9028</c:v>
                </c:pt>
                <c:pt idx="803">
                  <c:v>9097</c:v>
                </c:pt>
                <c:pt idx="804">
                  <c:v>9167</c:v>
                </c:pt>
                <c:pt idx="805">
                  <c:v>9238</c:v>
                </c:pt>
                <c:pt idx="806">
                  <c:v>9262</c:v>
                </c:pt>
                <c:pt idx="807">
                  <c:v>9381</c:v>
                </c:pt>
                <c:pt idx="808">
                  <c:v>9405</c:v>
                </c:pt>
                <c:pt idx="809">
                  <c:v>9453</c:v>
                </c:pt>
                <c:pt idx="810">
                  <c:v>9526</c:v>
                </c:pt>
                <c:pt idx="811">
                  <c:v>9599</c:v>
                </c:pt>
                <c:pt idx="812">
                  <c:v>9673</c:v>
                </c:pt>
                <c:pt idx="813">
                  <c:v>9698</c:v>
                </c:pt>
                <c:pt idx="814">
                  <c:v>9748</c:v>
                </c:pt>
                <c:pt idx="815">
                  <c:v>9823</c:v>
                </c:pt>
                <c:pt idx="816">
                  <c:v>9899</c:v>
                </c:pt>
                <c:pt idx="817">
                  <c:v>9975</c:v>
                </c:pt>
                <c:pt idx="818">
                  <c:v>10000</c:v>
                </c:pt>
                <c:pt idx="819">
                  <c:v>10078</c:v>
                </c:pt>
                <c:pt idx="820">
                  <c:v>10155</c:v>
                </c:pt>
                <c:pt idx="821">
                  <c:v>10233</c:v>
                </c:pt>
                <c:pt idx="822">
                  <c:v>10273</c:v>
                </c:pt>
                <c:pt idx="823">
                  <c:v>10392</c:v>
                </c:pt>
                <c:pt idx="824">
                  <c:v>10432</c:v>
                </c:pt>
                <c:pt idx="825">
                  <c:v>10472</c:v>
                </c:pt>
                <c:pt idx="826">
                  <c:v>10552</c:v>
                </c:pt>
                <c:pt idx="827">
                  <c:v>10593</c:v>
                </c:pt>
                <c:pt idx="828">
                  <c:v>10716</c:v>
                </c:pt>
                <c:pt idx="829">
                  <c:v>10757</c:v>
                </c:pt>
                <c:pt idx="830">
                  <c:v>10798</c:v>
                </c:pt>
                <c:pt idx="831">
                  <c:v>10881</c:v>
                </c:pt>
                <c:pt idx="832">
                  <c:v>10965</c:v>
                </c:pt>
                <c:pt idx="833">
                  <c:v>11050</c:v>
                </c:pt>
                <c:pt idx="834">
                  <c:v>11092</c:v>
                </c:pt>
                <c:pt idx="835">
                  <c:v>11221</c:v>
                </c:pt>
                <c:pt idx="836">
                  <c:v>11264</c:v>
                </c:pt>
                <c:pt idx="837">
                  <c:v>11307</c:v>
                </c:pt>
                <c:pt idx="838">
                  <c:v>11394</c:v>
                </c:pt>
                <c:pt idx="839">
                  <c:v>11438</c:v>
                </c:pt>
                <c:pt idx="840">
                  <c:v>11570</c:v>
                </c:pt>
                <c:pt idx="841">
                  <c:v>11615</c:v>
                </c:pt>
                <c:pt idx="842">
                  <c:v>11660</c:v>
                </c:pt>
                <c:pt idx="843">
                  <c:v>11749</c:v>
                </c:pt>
                <c:pt idx="844">
                  <c:v>11840</c:v>
                </c:pt>
                <c:pt idx="845">
                  <c:v>11931</c:v>
                </c:pt>
                <c:pt idx="846">
                  <c:v>11977</c:v>
                </c:pt>
                <c:pt idx="847">
                  <c:v>12116</c:v>
                </c:pt>
                <c:pt idx="848">
                  <c:v>12162</c:v>
                </c:pt>
                <c:pt idx="849">
                  <c:v>12209</c:v>
                </c:pt>
                <c:pt idx="850">
                  <c:v>12303</c:v>
                </c:pt>
                <c:pt idx="851">
                  <c:v>12350</c:v>
                </c:pt>
                <c:pt idx="852">
                  <c:v>12493</c:v>
                </c:pt>
                <c:pt idx="853">
                  <c:v>12542</c:v>
                </c:pt>
                <c:pt idx="854">
                  <c:v>12590</c:v>
                </c:pt>
                <c:pt idx="855">
                  <c:v>12687</c:v>
                </c:pt>
                <c:pt idx="856">
                  <c:v>12784</c:v>
                </c:pt>
                <c:pt idx="857">
                  <c:v>12883</c:v>
                </c:pt>
                <c:pt idx="858">
                  <c:v>12933</c:v>
                </c:pt>
                <c:pt idx="859">
                  <c:v>13082</c:v>
                </c:pt>
                <c:pt idx="860">
                  <c:v>13133</c:v>
                </c:pt>
                <c:pt idx="861">
                  <c:v>13183</c:v>
                </c:pt>
                <c:pt idx="862">
                  <c:v>13285</c:v>
                </c:pt>
                <c:pt idx="863">
                  <c:v>13336</c:v>
                </c:pt>
                <c:pt idx="864">
                  <c:v>13490</c:v>
                </c:pt>
                <c:pt idx="865">
                  <c:v>13542</c:v>
                </c:pt>
                <c:pt idx="866">
                  <c:v>13594</c:v>
                </c:pt>
                <c:pt idx="867">
                  <c:v>13699</c:v>
                </c:pt>
                <c:pt idx="868">
                  <c:v>13804</c:v>
                </c:pt>
                <c:pt idx="869">
                  <c:v>13911</c:v>
                </c:pt>
                <c:pt idx="870">
                  <c:v>13964</c:v>
                </c:pt>
                <c:pt idx="871">
                  <c:v>14126</c:v>
                </c:pt>
                <c:pt idx="872">
                  <c:v>14180</c:v>
                </c:pt>
                <c:pt idx="873">
                  <c:v>14235</c:v>
                </c:pt>
                <c:pt idx="874">
                  <c:v>14344</c:v>
                </c:pt>
                <c:pt idx="875">
                  <c:v>14400</c:v>
                </c:pt>
                <c:pt idx="876">
                  <c:v>14566</c:v>
                </c:pt>
                <c:pt idx="877">
                  <c:v>14622</c:v>
                </c:pt>
                <c:pt idx="878">
                  <c:v>14678</c:v>
                </c:pt>
                <c:pt idx="879">
                  <c:v>14792</c:v>
                </c:pt>
                <c:pt idx="880">
                  <c:v>14906</c:v>
                </c:pt>
                <c:pt idx="881">
                  <c:v>15020</c:v>
                </c:pt>
                <c:pt idx="882">
                  <c:v>15078</c:v>
                </c:pt>
                <c:pt idx="883">
                  <c:v>15253</c:v>
                </c:pt>
                <c:pt idx="884">
                  <c:v>15311</c:v>
                </c:pt>
                <c:pt idx="885">
                  <c:v>15370</c:v>
                </c:pt>
                <c:pt idx="886">
                  <c:v>15489</c:v>
                </c:pt>
                <c:pt idx="887">
                  <c:v>15548</c:v>
                </c:pt>
                <c:pt idx="888">
                  <c:v>15728</c:v>
                </c:pt>
                <c:pt idx="889">
                  <c:v>15789</c:v>
                </c:pt>
                <c:pt idx="890">
                  <c:v>15849</c:v>
                </c:pt>
                <c:pt idx="891">
                  <c:v>15972</c:v>
                </c:pt>
                <c:pt idx="892">
                  <c:v>16095</c:v>
                </c:pt>
                <c:pt idx="893">
                  <c:v>16219</c:v>
                </c:pt>
                <c:pt idx="894">
                  <c:v>16281</c:v>
                </c:pt>
                <c:pt idx="895">
                  <c:v>16469</c:v>
                </c:pt>
                <c:pt idx="896">
                  <c:v>16533</c:v>
                </c:pt>
                <c:pt idx="897">
                  <c:v>16596</c:v>
                </c:pt>
                <c:pt idx="898">
                  <c:v>16724</c:v>
                </c:pt>
                <c:pt idx="899">
                  <c:v>16789</c:v>
                </c:pt>
                <c:pt idx="900">
                  <c:v>16983</c:v>
                </c:pt>
                <c:pt idx="901">
                  <c:v>17048</c:v>
                </c:pt>
                <c:pt idx="902">
                  <c:v>17114</c:v>
                </c:pt>
                <c:pt idx="903">
                  <c:v>17246</c:v>
                </c:pt>
                <c:pt idx="904">
                  <c:v>17379</c:v>
                </c:pt>
                <c:pt idx="905">
                  <c:v>17512</c:v>
                </c:pt>
                <c:pt idx="906">
                  <c:v>17580</c:v>
                </c:pt>
                <c:pt idx="907">
                  <c:v>17783</c:v>
                </c:pt>
                <c:pt idx="908">
                  <c:v>17852</c:v>
                </c:pt>
                <c:pt idx="909">
                  <c:v>17920</c:v>
                </c:pt>
                <c:pt idx="910">
                  <c:v>18058</c:v>
                </c:pt>
                <c:pt idx="911">
                  <c:v>18128</c:v>
                </c:pt>
                <c:pt idx="912">
                  <c:v>18338</c:v>
                </c:pt>
                <c:pt idx="913">
                  <c:v>18408</c:v>
                </c:pt>
                <c:pt idx="914">
                  <c:v>18479</c:v>
                </c:pt>
                <c:pt idx="915">
                  <c:v>18621</c:v>
                </c:pt>
                <c:pt idx="916">
                  <c:v>18765</c:v>
                </c:pt>
                <c:pt idx="917">
                  <c:v>18909</c:v>
                </c:pt>
                <c:pt idx="918">
                  <c:v>18982</c:v>
                </c:pt>
                <c:pt idx="919">
                  <c:v>19202</c:v>
                </c:pt>
                <c:pt idx="920">
                  <c:v>19276</c:v>
                </c:pt>
                <c:pt idx="921">
                  <c:v>19350</c:v>
                </c:pt>
                <c:pt idx="922">
                  <c:v>19499</c:v>
                </c:pt>
                <c:pt idx="923">
                  <c:v>19574</c:v>
                </c:pt>
                <c:pt idx="924">
                  <c:v>19801</c:v>
                </c:pt>
                <c:pt idx="925">
                  <c:v>19877</c:v>
                </c:pt>
                <c:pt idx="926">
                  <c:v>19953</c:v>
                </c:pt>
                <c:pt idx="927">
                  <c:v>20107</c:v>
                </c:pt>
                <c:pt idx="928">
                  <c:v>20262</c:v>
                </c:pt>
                <c:pt idx="929">
                  <c:v>20418</c:v>
                </c:pt>
                <c:pt idx="930">
                  <c:v>20496</c:v>
                </c:pt>
                <c:pt idx="931">
                  <c:v>20734</c:v>
                </c:pt>
                <c:pt idx="932">
                  <c:v>20813</c:v>
                </c:pt>
                <c:pt idx="933">
                  <c:v>20893</c:v>
                </c:pt>
                <c:pt idx="934">
                  <c:v>21054</c:v>
                </c:pt>
                <c:pt idx="935">
                  <c:v>21135</c:v>
                </c:pt>
                <c:pt idx="936">
                  <c:v>21380</c:v>
                </c:pt>
                <c:pt idx="937">
                  <c:v>21462</c:v>
                </c:pt>
                <c:pt idx="938">
                  <c:v>21545</c:v>
                </c:pt>
                <c:pt idx="939">
                  <c:v>21711</c:v>
                </c:pt>
                <c:pt idx="940">
                  <c:v>21878</c:v>
                </c:pt>
                <c:pt idx="941">
                  <c:v>22047</c:v>
                </c:pt>
                <c:pt idx="942">
                  <c:v>22131</c:v>
                </c:pt>
                <c:pt idx="943">
                  <c:v>22388</c:v>
                </c:pt>
                <c:pt idx="944">
                  <c:v>22474</c:v>
                </c:pt>
                <c:pt idx="945">
                  <c:v>22560</c:v>
                </c:pt>
                <c:pt idx="946">
                  <c:v>22734</c:v>
                </c:pt>
                <c:pt idx="947">
                  <c:v>22821</c:v>
                </c:pt>
                <c:pt idx="948">
                  <c:v>23086</c:v>
                </c:pt>
                <c:pt idx="949">
                  <c:v>23174</c:v>
                </c:pt>
                <c:pt idx="950">
                  <c:v>23264</c:v>
                </c:pt>
                <c:pt idx="951">
                  <c:v>23443</c:v>
                </c:pt>
                <c:pt idx="952">
                  <c:v>23623</c:v>
                </c:pt>
                <c:pt idx="953">
                  <c:v>23805</c:v>
                </c:pt>
                <c:pt idx="954">
                  <c:v>23897</c:v>
                </c:pt>
                <c:pt idx="955">
                  <c:v>24174</c:v>
                </c:pt>
                <c:pt idx="956">
                  <c:v>24267</c:v>
                </c:pt>
                <c:pt idx="957">
                  <c:v>24360</c:v>
                </c:pt>
                <c:pt idx="958">
                  <c:v>24548</c:v>
                </c:pt>
                <c:pt idx="959">
                  <c:v>24642</c:v>
                </c:pt>
                <c:pt idx="960">
                  <c:v>24927</c:v>
                </c:pt>
                <c:pt idx="961">
                  <c:v>25023</c:v>
                </c:pt>
                <c:pt idx="962">
                  <c:v>25119</c:v>
                </c:pt>
                <c:pt idx="963">
                  <c:v>25313</c:v>
                </c:pt>
                <c:pt idx="964">
                  <c:v>25508</c:v>
                </c:pt>
                <c:pt idx="965">
                  <c:v>25704</c:v>
                </c:pt>
                <c:pt idx="966">
                  <c:v>25803</c:v>
                </c:pt>
                <c:pt idx="967">
                  <c:v>26102</c:v>
                </c:pt>
                <c:pt idx="968">
                  <c:v>26202</c:v>
                </c:pt>
                <c:pt idx="969">
                  <c:v>26303</c:v>
                </c:pt>
                <c:pt idx="970">
                  <c:v>26506</c:v>
                </c:pt>
                <c:pt idx="971">
                  <c:v>26608</c:v>
                </c:pt>
                <c:pt idx="972">
                  <c:v>26916</c:v>
                </c:pt>
                <c:pt idx="973">
                  <c:v>27019</c:v>
                </c:pt>
                <c:pt idx="974">
                  <c:v>27123</c:v>
                </c:pt>
                <c:pt idx="975">
                  <c:v>27332</c:v>
                </c:pt>
                <c:pt idx="976">
                  <c:v>27543</c:v>
                </c:pt>
                <c:pt idx="977">
                  <c:v>27755</c:v>
                </c:pt>
                <c:pt idx="978">
                  <c:v>27862</c:v>
                </c:pt>
                <c:pt idx="979">
                  <c:v>28184</c:v>
                </c:pt>
                <c:pt idx="980">
                  <c:v>28293</c:v>
                </c:pt>
                <c:pt idx="981">
                  <c:v>28401</c:v>
                </c:pt>
                <c:pt idx="982">
                  <c:v>28620</c:v>
                </c:pt>
                <c:pt idx="983">
                  <c:v>28730</c:v>
                </c:pt>
                <c:pt idx="984">
                  <c:v>29063</c:v>
                </c:pt>
                <c:pt idx="985">
                  <c:v>29175</c:v>
                </c:pt>
                <c:pt idx="986">
                  <c:v>29287</c:v>
                </c:pt>
                <c:pt idx="987">
                  <c:v>29513</c:v>
                </c:pt>
                <c:pt idx="988">
                  <c:v>29740</c:v>
                </c:pt>
                <c:pt idx="989">
                  <c:v>29969</c:v>
                </c:pt>
                <c:pt idx="990">
                  <c:v>30084</c:v>
                </c:pt>
                <c:pt idx="991">
                  <c:v>30433</c:v>
                </c:pt>
                <c:pt idx="992">
                  <c:v>30550</c:v>
                </c:pt>
                <c:pt idx="993">
                  <c:v>30667</c:v>
                </c:pt>
                <c:pt idx="994">
                  <c:v>30903</c:v>
                </c:pt>
                <c:pt idx="995">
                  <c:v>31022</c:v>
                </c:pt>
                <c:pt idx="996">
                  <c:v>31381</c:v>
                </c:pt>
                <c:pt idx="997">
                  <c:v>31502</c:v>
                </c:pt>
                <c:pt idx="998">
                  <c:v>31623</c:v>
                </c:pt>
                <c:pt idx="999">
                  <c:v>31867</c:v>
                </c:pt>
                <c:pt idx="1000">
                  <c:v>32112</c:v>
                </c:pt>
                <c:pt idx="1001">
                  <c:v>32360</c:v>
                </c:pt>
                <c:pt idx="1002">
                  <c:v>32484</c:v>
                </c:pt>
                <c:pt idx="1003">
                  <c:v>32860</c:v>
                </c:pt>
                <c:pt idx="1004">
                  <c:v>32987</c:v>
                </c:pt>
                <c:pt idx="1005">
                  <c:v>33114</c:v>
                </c:pt>
                <c:pt idx="1006">
                  <c:v>33369</c:v>
                </c:pt>
                <c:pt idx="1007">
                  <c:v>33497</c:v>
                </c:pt>
                <c:pt idx="1008">
                  <c:v>33885</c:v>
                </c:pt>
                <c:pt idx="1009">
                  <c:v>34015</c:v>
                </c:pt>
                <c:pt idx="1010">
                  <c:v>34146</c:v>
                </c:pt>
                <c:pt idx="1011">
                  <c:v>34409</c:v>
                </c:pt>
                <c:pt idx="1012">
                  <c:v>34674</c:v>
                </c:pt>
                <c:pt idx="1013">
                  <c:v>34941</c:v>
                </c:pt>
                <c:pt idx="1014">
                  <c:v>35076</c:v>
                </c:pt>
                <c:pt idx="1015">
                  <c:v>35482</c:v>
                </c:pt>
                <c:pt idx="1016">
                  <c:v>35618</c:v>
                </c:pt>
                <c:pt idx="1017">
                  <c:v>35755</c:v>
                </c:pt>
                <c:pt idx="1018">
                  <c:v>36031</c:v>
                </c:pt>
                <c:pt idx="1019">
                  <c:v>36169</c:v>
                </c:pt>
                <c:pt idx="1020">
                  <c:v>36588</c:v>
                </c:pt>
                <c:pt idx="1021">
                  <c:v>36729</c:v>
                </c:pt>
                <c:pt idx="1022">
                  <c:v>36870</c:v>
                </c:pt>
                <c:pt idx="1023">
                  <c:v>37154</c:v>
                </c:pt>
                <c:pt idx="1024">
                  <c:v>37440</c:v>
                </c:pt>
                <c:pt idx="1025">
                  <c:v>37729</c:v>
                </c:pt>
                <c:pt idx="1026">
                  <c:v>37874</c:v>
                </c:pt>
                <c:pt idx="1027">
                  <c:v>38312</c:v>
                </c:pt>
                <c:pt idx="1028">
                  <c:v>38460</c:v>
                </c:pt>
                <c:pt idx="1029">
                  <c:v>38608</c:v>
                </c:pt>
                <c:pt idx="1030">
                  <c:v>38905</c:v>
                </c:pt>
                <c:pt idx="1031">
                  <c:v>39055</c:v>
                </c:pt>
                <c:pt idx="1032">
                  <c:v>39507</c:v>
                </c:pt>
                <c:pt idx="1033">
                  <c:v>39659</c:v>
                </c:pt>
                <c:pt idx="1034">
                  <c:v>39811</c:v>
                </c:pt>
                <c:pt idx="1035">
                  <c:v>40118</c:v>
                </c:pt>
                <c:pt idx="1036">
                  <c:v>40427</c:v>
                </c:pt>
                <c:pt idx="1037">
                  <c:v>40739</c:v>
                </c:pt>
                <c:pt idx="1038">
                  <c:v>40895</c:v>
                </c:pt>
                <c:pt idx="1039">
                  <c:v>41369</c:v>
                </c:pt>
                <c:pt idx="1040">
                  <c:v>41528</c:v>
                </c:pt>
                <c:pt idx="1041">
                  <c:v>41687</c:v>
                </c:pt>
                <c:pt idx="1042">
                  <c:v>42009</c:v>
                </c:pt>
                <c:pt idx="1043">
                  <c:v>42170</c:v>
                </c:pt>
                <c:pt idx="1044">
                  <c:v>42658</c:v>
                </c:pt>
                <c:pt idx="1045">
                  <c:v>42822</c:v>
                </c:pt>
                <c:pt idx="1046">
                  <c:v>42987</c:v>
                </c:pt>
                <c:pt idx="1047">
                  <c:v>43318</c:v>
                </c:pt>
                <c:pt idx="1048">
                  <c:v>43652</c:v>
                </c:pt>
                <c:pt idx="1049">
                  <c:v>43988</c:v>
                </c:pt>
                <c:pt idx="1050">
                  <c:v>44158</c:v>
                </c:pt>
                <c:pt idx="1051">
                  <c:v>44669</c:v>
                </c:pt>
                <c:pt idx="1052">
                  <c:v>44841</c:v>
                </c:pt>
                <c:pt idx="1053">
                  <c:v>45013</c:v>
                </c:pt>
                <c:pt idx="1054">
                  <c:v>45360</c:v>
                </c:pt>
                <c:pt idx="1055">
                  <c:v>45534</c:v>
                </c:pt>
                <c:pt idx="1056">
                  <c:v>46061</c:v>
                </c:pt>
                <c:pt idx="1057">
                  <c:v>46239</c:v>
                </c:pt>
                <c:pt idx="1058">
                  <c:v>46416</c:v>
                </c:pt>
                <c:pt idx="1059">
                  <c:v>46774</c:v>
                </c:pt>
                <c:pt idx="1060">
                  <c:v>47134</c:v>
                </c:pt>
                <c:pt idx="1061">
                  <c:v>47498</c:v>
                </c:pt>
                <c:pt idx="1062">
                  <c:v>47680</c:v>
                </c:pt>
                <c:pt idx="1063">
                  <c:v>48232</c:v>
                </c:pt>
                <c:pt idx="1064">
                  <c:v>48418</c:v>
                </c:pt>
                <c:pt idx="1065">
                  <c:v>48604</c:v>
                </c:pt>
                <c:pt idx="1066">
                  <c:v>48978</c:v>
                </c:pt>
                <c:pt idx="1067">
                  <c:v>49167</c:v>
                </c:pt>
                <c:pt idx="1068">
                  <c:v>49736</c:v>
                </c:pt>
                <c:pt idx="1069">
                  <c:v>49927</c:v>
                </c:pt>
                <c:pt idx="1070">
                  <c:v>50119</c:v>
                </c:pt>
                <c:pt idx="1071">
                  <c:v>50505</c:v>
                </c:pt>
                <c:pt idx="1072">
                  <c:v>50895</c:v>
                </c:pt>
                <c:pt idx="1073">
                  <c:v>51287</c:v>
                </c:pt>
                <c:pt idx="1074">
                  <c:v>51484</c:v>
                </c:pt>
                <c:pt idx="1075">
                  <c:v>52080</c:v>
                </c:pt>
                <c:pt idx="1076">
                  <c:v>52280</c:v>
                </c:pt>
                <c:pt idx="1077">
                  <c:v>52481</c:v>
                </c:pt>
                <c:pt idx="1078">
                  <c:v>52886</c:v>
                </c:pt>
                <c:pt idx="1079">
                  <c:v>53089</c:v>
                </c:pt>
                <c:pt idx="1080">
                  <c:v>53704</c:v>
                </c:pt>
                <c:pt idx="1081">
                  <c:v>53910</c:v>
                </c:pt>
                <c:pt idx="1082">
                  <c:v>54117</c:v>
                </c:pt>
                <c:pt idx="1083">
                  <c:v>54534</c:v>
                </c:pt>
                <c:pt idx="1084">
                  <c:v>54955</c:v>
                </c:pt>
                <c:pt idx="1085">
                  <c:v>55378</c:v>
                </c:pt>
                <c:pt idx="1086">
                  <c:v>55591</c:v>
                </c:pt>
                <c:pt idx="1087">
                  <c:v>56235</c:v>
                </c:pt>
                <c:pt idx="1088">
                  <c:v>56451</c:v>
                </c:pt>
                <c:pt idx="1089">
                  <c:v>56668</c:v>
                </c:pt>
                <c:pt idx="1090">
                  <c:v>57105</c:v>
                </c:pt>
                <c:pt idx="1091">
                  <c:v>57324</c:v>
                </c:pt>
                <c:pt idx="1092">
                  <c:v>57988</c:v>
                </c:pt>
                <c:pt idx="1093">
                  <c:v>58211</c:v>
                </c:pt>
                <c:pt idx="1094">
                  <c:v>58435</c:v>
                </c:pt>
                <c:pt idx="1095">
                  <c:v>58885</c:v>
                </c:pt>
                <c:pt idx="1096">
                  <c:v>59339</c:v>
                </c:pt>
                <c:pt idx="1097">
                  <c:v>59796</c:v>
                </c:pt>
                <c:pt idx="1098">
                  <c:v>60026</c:v>
                </c:pt>
                <c:pt idx="1099">
                  <c:v>60721</c:v>
                </c:pt>
                <c:pt idx="1100">
                  <c:v>60954</c:v>
                </c:pt>
                <c:pt idx="1101">
                  <c:v>61189</c:v>
                </c:pt>
                <c:pt idx="1102">
                  <c:v>61660</c:v>
                </c:pt>
                <c:pt idx="1103">
                  <c:v>61897</c:v>
                </c:pt>
                <c:pt idx="1104">
                  <c:v>62614</c:v>
                </c:pt>
                <c:pt idx="1105">
                  <c:v>62855</c:v>
                </c:pt>
                <c:pt idx="1106">
                  <c:v>63096</c:v>
                </c:pt>
                <c:pt idx="1107">
                  <c:v>63582</c:v>
                </c:pt>
                <c:pt idx="1108">
                  <c:v>64072</c:v>
                </c:pt>
                <c:pt idx="1109">
                  <c:v>64566</c:v>
                </c:pt>
                <c:pt idx="1110">
                  <c:v>64814</c:v>
                </c:pt>
                <c:pt idx="1111">
                  <c:v>65565</c:v>
                </c:pt>
                <c:pt idx="1112">
                  <c:v>65817</c:v>
                </c:pt>
                <c:pt idx="1113">
                  <c:v>66070</c:v>
                </c:pt>
                <c:pt idx="1114">
                  <c:v>66579</c:v>
                </c:pt>
                <c:pt idx="1115">
                  <c:v>66835</c:v>
                </c:pt>
                <c:pt idx="1116">
                  <c:v>67609</c:v>
                </c:pt>
                <c:pt idx="1117">
                  <c:v>67869</c:v>
                </c:pt>
                <c:pt idx="1118">
                  <c:v>68130</c:v>
                </c:pt>
                <c:pt idx="1119">
                  <c:v>68655</c:v>
                </c:pt>
                <c:pt idx="1120">
                  <c:v>69184</c:v>
                </c:pt>
                <c:pt idx="1121">
                  <c:v>69717</c:v>
                </c:pt>
                <c:pt idx="1122">
                  <c:v>69985</c:v>
                </c:pt>
                <c:pt idx="1123">
                  <c:v>70795</c:v>
                </c:pt>
                <c:pt idx="1124">
                  <c:v>71067</c:v>
                </c:pt>
                <c:pt idx="1125">
                  <c:v>71341</c:v>
                </c:pt>
                <c:pt idx="1126">
                  <c:v>71890</c:v>
                </c:pt>
                <c:pt idx="1127">
                  <c:v>72167</c:v>
                </c:pt>
                <c:pt idx="1128">
                  <c:v>73002</c:v>
                </c:pt>
                <c:pt idx="1129">
                  <c:v>73283</c:v>
                </c:pt>
                <c:pt idx="1130">
                  <c:v>73565</c:v>
                </c:pt>
                <c:pt idx="1131">
                  <c:v>74132</c:v>
                </c:pt>
                <c:pt idx="1132">
                  <c:v>74703</c:v>
                </c:pt>
                <c:pt idx="1133">
                  <c:v>75278</c:v>
                </c:pt>
                <c:pt idx="1134">
                  <c:v>75568</c:v>
                </c:pt>
                <c:pt idx="1135">
                  <c:v>76443</c:v>
                </c:pt>
                <c:pt idx="1136">
                  <c:v>76737</c:v>
                </c:pt>
                <c:pt idx="1137">
                  <c:v>77032</c:v>
                </c:pt>
                <c:pt idx="1138">
                  <c:v>77625</c:v>
                </c:pt>
                <c:pt idx="1139">
                  <c:v>77924</c:v>
                </c:pt>
                <c:pt idx="1140">
                  <c:v>78826</c:v>
                </c:pt>
                <c:pt idx="1141">
                  <c:v>79129</c:v>
                </c:pt>
                <c:pt idx="1142">
                  <c:v>79433</c:v>
                </c:pt>
                <c:pt idx="1143">
                  <c:v>80045</c:v>
                </c:pt>
                <c:pt idx="1144">
                  <c:v>80662</c:v>
                </c:pt>
                <c:pt idx="1145">
                  <c:v>81284</c:v>
                </c:pt>
                <c:pt idx="1146">
                  <c:v>81596</c:v>
                </c:pt>
                <c:pt idx="1147">
                  <c:v>82541</c:v>
                </c:pt>
                <c:pt idx="1148">
                  <c:v>82858</c:v>
                </c:pt>
                <c:pt idx="1149">
                  <c:v>83177</c:v>
                </c:pt>
                <c:pt idx="1150">
                  <c:v>83818</c:v>
                </c:pt>
                <c:pt idx="1151">
                  <c:v>84140</c:v>
                </c:pt>
                <c:pt idx="1152">
                  <c:v>85114</c:v>
                </c:pt>
                <c:pt idx="1153">
                  <c:v>85442</c:v>
                </c:pt>
                <c:pt idx="1154">
                  <c:v>85770</c:v>
                </c:pt>
                <c:pt idx="1155">
                  <c:v>86431</c:v>
                </c:pt>
                <c:pt idx="1156">
                  <c:v>87097</c:v>
                </c:pt>
                <c:pt idx="1157">
                  <c:v>87768</c:v>
                </c:pt>
                <c:pt idx="1158">
                  <c:v>88105</c:v>
                </c:pt>
                <c:pt idx="1159">
                  <c:v>89126</c:v>
                </c:pt>
                <c:pt idx="1160">
                  <c:v>89468</c:v>
                </c:pt>
                <c:pt idx="1161">
                  <c:v>89812</c:v>
                </c:pt>
                <c:pt idx="1162">
                  <c:v>90504</c:v>
                </c:pt>
                <c:pt idx="1163">
                  <c:v>90852</c:v>
                </c:pt>
                <c:pt idx="1164">
                  <c:v>91904</c:v>
                </c:pt>
                <c:pt idx="1165">
                  <c:v>92258</c:v>
                </c:pt>
                <c:pt idx="1166">
                  <c:v>92612</c:v>
                </c:pt>
                <c:pt idx="1167">
                  <c:v>93326</c:v>
                </c:pt>
                <c:pt idx="1168">
                  <c:v>94045</c:v>
                </c:pt>
                <c:pt idx="1169">
                  <c:v>94770</c:v>
                </c:pt>
                <c:pt idx="1170">
                  <c:v>95134</c:v>
                </c:pt>
                <c:pt idx="1171">
                  <c:v>96236</c:v>
                </c:pt>
                <c:pt idx="1172">
                  <c:v>96606</c:v>
                </c:pt>
                <c:pt idx="1173">
                  <c:v>96977</c:v>
                </c:pt>
                <c:pt idx="1174">
                  <c:v>97724</c:v>
                </c:pt>
                <c:pt idx="1175">
                  <c:v>98100</c:v>
                </c:pt>
                <c:pt idx="1176">
                  <c:v>99236</c:v>
                </c:pt>
                <c:pt idx="1177">
                  <c:v>99617</c:v>
                </c:pt>
                <c:pt idx="1178">
                  <c:v>100000</c:v>
                </c:pt>
                <c:pt idx="1179">
                  <c:v>101029</c:v>
                </c:pt>
                <c:pt idx="1180">
                  <c:v>101547</c:v>
                </c:pt>
                <c:pt idx="1181">
                  <c:v>102068</c:v>
                </c:pt>
                <c:pt idx="1182">
                  <c:v>102592</c:v>
                </c:pt>
                <c:pt idx="1183">
                  <c:v>103647</c:v>
                </c:pt>
                <c:pt idx="1184">
                  <c:v>104179</c:v>
                </c:pt>
                <c:pt idx="1185">
                  <c:v>104713</c:v>
                </c:pt>
                <c:pt idx="1186">
                  <c:v>105251</c:v>
                </c:pt>
                <c:pt idx="1187">
                  <c:v>106333</c:v>
                </c:pt>
                <c:pt idx="1188">
                  <c:v>106879</c:v>
                </c:pt>
                <c:pt idx="1189">
                  <c:v>107427</c:v>
                </c:pt>
                <c:pt idx="1190">
                  <c:v>107978</c:v>
                </c:pt>
                <c:pt idx="1191">
                  <c:v>109089</c:v>
                </c:pt>
                <c:pt idx="1192">
                  <c:v>109648</c:v>
                </c:pt>
                <c:pt idx="1193">
                  <c:v>110211</c:v>
                </c:pt>
                <c:pt idx="1194">
                  <c:v>110776</c:v>
                </c:pt>
                <c:pt idx="1195">
                  <c:v>111916</c:v>
                </c:pt>
                <c:pt idx="1196">
                  <c:v>112490</c:v>
                </c:pt>
                <c:pt idx="1197">
                  <c:v>113067</c:v>
                </c:pt>
                <c:pt idx="1198">
                  <c:v>113647</c:v>
                </c:pt>
                <c:pt idx="1199">
                  <c:v>114816</c:v>
                </c:pt>
                <c:pt idx="1200">
                  <c:v>115405</c:v>
                </c:pt>
                <c:pt idx="1201">
                  <c:v>115997</c:v>
                </c:pt>
                <c:pt idx="1202">
                  <c:v>116592</c:v>
                </c:pt>
                <c:pt idx="1203">
                  <c:v>117791</c:v>
                </c:pt>
                <c:pt idx="1204">
                  <c:v>118395</c:v>
                </c:pt>
                <c:pt idx="1205">
                  <c:v>119003</c:v>
                </c:pt>
                <c:pt idx="1206">
                  <c:v>119613</c:v>
                </c:pt>
                <c:pt idx="1207">
                  <c:v>120844</c:v>
                </c:pt>
                <c:pt idx="1208">
                  <c:v>121464</c:v>
                </c:pt>
                <c:pt idx="1209">
                  <c:v>122087</c:v>
                </c:pt>
                <c:pt idx="1210">
                  <c:v>122713</c:v>
                </c:pt>
                <c:pt idx="1211">
                  <c:v>123975</c:v>
                </c:pt>
                <c:pt idx="1212">
                  <c:v>124611</c:v>
                </c:pt>
                <c:pt idx="1213">
                  <c:v>125251</c:v>
                </c:pt>
                <c:pt idx="1214">
                  <c:v>125893</c:v>
                </c:pt>
                <c:pt idx="1215">
                  <c:v>127188</c:v>
                </c:pt>
                <c:pt idx="1216">
                  <c:v>127840</c:v>
                </c:pt>
                <c:pt idx="1217">
                  <c:v>128496</c:v>
                </c:pt>
                <c:pt idx="1218">
                  <c:v>129155</c:v>
                </c:pt>
                <c:pt idx="1219">
                  <c:v>130484</c:v>
                </c:pt>
                <c:pt idx="1220">
                  <c:v>131153</c:v>
                </c:pt>
                <c:pt idx="1221">
                  <c:v>131826</c:v>
                </c:pt>
                <c:pt idx="1222">
                  <c:v>132502</c:v>
                </c:pt>
                <c:pt idx="1223">
                  <c:v>133865</c:v>
                </c:pt>
                <c:pt idx="1224">
                  <c:v>134552</c:v>
                </c:pt>
                <c:pt idx="1225">
                  <c:v>135242</c:v>
                </c:pt>
                <c:pt idx="1226">
                  <c:v>135936</c:v>
                </c:pt>
                <c:pt idx="1227">
                  <c:v>137334</c:v>
                </c:pt>
                <c:pt idx="1228">
                  <c:v>138039</c:v>
                </c:pt>
                <c:pt idx="1229">
                  <c:v>138747</c:v>
                </c:pt>
                <c:pt idx="1230">
                  <c:v>139459</c:v>
                </c:pt>
                <c:pt idx="1231">
                  <c:v>140893</c:v>
                </c:pt>
                <c:pt idx="1232">
                  <c:v>141616</c:v>
                </c:pt>
                <c:pt idx="1233">
                  <c:v>142343</c:v>
                </c:pt>
                <c:pt idx="1234">
                  <c:v>143073</c:v>
                </c:pt>
                <c:pt idx="1235">
                  <c:v>144544</c:v>
                </c:pt>
                <c:pt idx="1236">
                  <c:v>145286</c:v>
                </c:pt>
                <c:pt idx="1237">
                  <c:v>146031</c:v>
                </c:pt>
                <c:pt idx="1238">
                  <c:v>146780</c:v>
                </c:pt>
                <c:pt idx="1239">
                  <c:v>148290</c:v>
                </c:pt>
                <c:pt idx="1240">
                  <c:v>149051</c:v>
                </c:pt>
                <c:pt idx="1241">
                  <c:v>149816</c:v>
                </c:pt>
                <c:pt idx="1242">
                  <c:v>150584</c:v>
                </c:pt>
                <c:pt idx="1243">
                  <c:v>152133</c:v>
                </c:pt>
                <c:pt idx="1244">
                  <c:v>152914</c:v>
                </c:pt>
                <c:pt idx="1245">
                  <c:v>153698</c:v>
                </c:pt>
                <c:pt idx="1246">
                  <c:v>154486</c:v>
                </c:pt>
                <c:pt idx="1247">
                  <c:v>156075</c:v>
                </c:pt>
                <c:pt idx="1248">
                  <c:v>156876</c:v>
                </c:pt>
                <c:pt idx="1249">
                  <c:v>157681</c:v>
                </c:pt>
                <c:pt idx="1250">
                  <c:v>158490</c:v>
                </c:pt>
                <c:pt idx="1251">
                  <c:v>160120</c:v>
                </c:pt>
                <c:pt idx="1252">
                  <c:v>160941</c:v>
                </c:pt>
                <c:pt idx="1253">
                  <c:v>161767</c:v>
                </c:pt>
                <c:pt idx="1254">
                  <c:v>162597</c:v>
                </c:pt>
                <c:pt idx="1255">
                  <c:v>164269</c:v>
                </c:pt>
                <c:pt idx="1256">
                  <c:v>165112</c:v>
                </c:pt>
                <c:pt idx="1257">
                  <c:v>165959</c:v>
                </c:pt>
                <c:pt idx="1258">
                  <c:v>166811</c:v>
                </c:pt>
                <c:pt idx="1259">
                  <c:v>168526</c:v>
                </c:pt>
                <c:pt idx="1260">
                  <c:v>169391</c:v>
                </c:pt>
                <c:pt idx="1261">
                  <c:v>170260</c:v>
                </c:pt>
                <c:pt idx="1262">
                  <c:v>171133</c:v>
                </c:pt>
                <c:pt idx="1263">
                  <c:v>172894</c:v>
                </c:pt>
                <c:pt idx="1264">
                  <c:v>173781</c:v>
                </c:pt>
                <c:pt idx="1265">
                  <c:v>174672</c:v>
                </c:pt>
                <c:pt idx="1266">
                  <c:v>175568</c:v>
                </c:pt>
                <c:pt idx="1267">
                  <c:v>177374</c:v>
                </c:pt>
                <c:pt idx="1268">
                  <c:v>178284</c:v>
                </c:pt>
                <c:pt idx="1269">
                  <c:v>179199</c:v>
                </c:pt>
                <c:pt idx="1270">
                  <c:v>180118</c:v>
                </c:pt>
                <c:pt idx="1271">
                  <c:v>181971</c:v>
                </c:pt>
                <c:pt idx="1272">
                  <c:v>182904</c:v>
                </c:pt>
                <c:pt idx="1273">
                  <c:v>183842</c:v>
                </c:pt>
                <c:pt idx="1274">
                  <c:v>184785</c:v>
                </c:pt>
                <c:pt idx="1275">
                  <c:v>186686</c:v>
                </c:pt>
                <c:pt idx="1276">
                  <c:v>187644</c:v>
                </c:pt>
                <c:pt idx="1277">
                  <c:v>188607</c:v>
                </c:pt>
                <c:pt idx="1278">
                  <c:v>189574</c:v>
                </c:pt>
                <c:pt idx="1279">
                  <c:v>191524</c:v>
                </c:pt>
                <c:pt idx="1280">
                  <c:v>192507</c:v>
                </c:pt>
                <c:pt idx="1281">
                  <c:v>193494</c:v>
                </c:pt>
                <c:pt idx="1282">
                  <c:v>194487</c:v>
                </c:pt>
                <c:pt idx="1283">
                  <c:v>196487</c:v>
                </c:pt>
                <c:pt idx="1284">
                  <c:v>197495</c:v>
                </c:pt>
                <c:pt idx="1285">
                  <c:v>198508</c:v>
                </c:pt>
                <c:pt idx="1286">
                  <c:v>199527</c:v>
                </c:pt>
                <c:pt idx="1287">
                  <c:v>201579</c:v>
                </c:pt>
                <c:pt idx="1288">
                  <c:v>202613</c:v>
                </c:pt>
                <c:pt idx="1289">
                  <c:v>203653</c:v>
                </c:pt>
                <c:pt idx="1290">
                  <c:v>204697</c:v>
                </c:pt>
                <c:pt idx="1291">
                  <c:v>206803</c:v>
                </c:pt>
                <c:pt idx="1292">
                  <c:v>207864</c:v>
                </c:pt>
                <c:pt idx="1293">
                  <c:v>208930</c:v>
                </c:pt>
                <c:pt idx="1294">
                  <c:v>210002</c:v>
                </c:pt>
                <c:pt idx="1295">
                  <c:v>212162</c:v>
                </c:pt>
                <c:pt idx="1296">
                  <c:v>213250</c:v>
                </c:pt>
                <c:pt idx="1297">
                  <c:v>214344</c:v>
                </c:pt>
                <c:pt idx="1298">
                  <c:v>215444</c:v>
                </c:pt>
                <c:pt idx="1299">
                  <c:v>217660</c:v>
                </c:pt>
                <c:pt idx="1300">
                  <c:v>218777</c:v>
                </c:pt>
                <c:pt idx="1301">
                  <c:v>219899</c:v>
                </c:pt>
                <c:pt idx="1302">
                  <c:v>221027</c:v>
                </c:pt>
                <c:pt idx="1303">
                  <c:v>223301</c:v>
                </c:pt>
                <c:pt idx="1304">
                  <c:v>224446</c:v>
                </c:pt>
                <c:pt idx="1305">
                  <c:v>225598</c:v>
                </c:pt>
                <c:pt idx="1306">
                  <c:v>226755</c:v>
                </c:pt>
                <c:pt idx="1307">
                  <c:v>229087</c:v>
                </c:pt>
                <c:pt idx="1308">
                  <c:v>230262</c:v>
                </c:pt>
                <c:pt idx="1309">
                  <c:v>231444</c:v>
                </c:pt>
                <c:pt idx="1310">
                  <c:v>232631</c:v>
                </c:pt>
                <c:pt idx="1311">
                  <c:v>235024</c:v>
                </c:pt>
                <c:pt idx="1312">
                  <c:v>236230</c:v>
                </c:pt>
                <c:pt idx="1313">
                  <c:v>237441</c:v>
                </c:pt>
                <c:pt idx="1314">
                  <c:v>238659</c:v>
                </c:pt>
                <c:pt idx="1315">
                  <c:v>241114</c:v>
                </c:pt>
                <c:pt idx="1316">
                  <c:v>242351</c:v>
                </c:pt>
                <c:pt idx="1317">
                  <c:v>243595</c:v>
                </c:pt>
                <c:pt idx="1318">
                  <c:v>244844</c:v>
                </c:pt>
                <c:pt idx="1319">
                  <c:v>247363</c:v>
                </c:pt>
                <c:pt idx="1320">
                  <c:v>248632</c:v>
                </c:pt>
                <c:pt idx="1321">
                  <c:v>249907</c:v>
                </c:pt>
                <c:pt idx="1322">
                  <c:v>251189</c:v>
                </c:pt>
                <c:pt idx="1323">
                  <c:v>253773</c:v>
                </c:pt>
                <c:pt idx="1324">
                  <c:v>255075</c:v>
                </c:pt>
                <c:pt idx="1325">
                  <c:v>256383</c:v>
                </c:pt>
                <c:pt idx="1326">
                  <c:v>257699</c:v>
                </c:pt>
                <c:pt idx="1327">
                  <c:v>260349</c:v>
                </c:pt>
                <c:pt idx="1328">
                  <c:v>261685</c:v>
                </c:pt>
                <c:pt idx="1329">
                  <c:v>263027</c:v>
                </c:pt>
                <c:pt idx="1330">
                  <c:v>264377</c:v>
                </c:pt>
                <c:pt idx="1331">
                  <c:v>267096</c:v>
                </c:pt>
                <c:pt idx="1332">
                  <c:v>268466</c:v>
                </c:pt>
                <c:pt idx="1333">
                  <c:v>269843</c:v>
                </c:pt>
                <c:pt idx="1334">
                  <c:v>271228</c:v>
                </c:pt>
                <c:pt idx="1335">
                  <c:v>274018</c:v>
                </c:pt>
                <c:pt idx="1336">
                  <c:v>275423</c:v>
                </c:pt>
                <c:pt idx="1337">
                  <c:v>276836</c:v>
                </c:pt>
                <c:pt idx="1338">
                  <c:v>278256</c:v>
                </c:pt>
                <c:pt idx="1339">
                  <c:v>281119</c:v>
                </c:pt>
                <c:pt idx="1340">
                  <c:v>282561</c:v>
                </c:pt>
                <c:pt idx="1341">
                  <c:v>284010</c:v>
                </c:pt>
                <c:pt idx="1342">
                  <c:v>285467</c:v>
                </c:pt>
                <c:pt idx="1343">
                  <c:v>288404</c:v>
                </c:pt>
                <c:pt idx="1344">
                  <c:v>289883</c:v>
                </c:pt>
                <c:pt idx="1345">
                  <c:v>291370</c:v>
                </c:pt>
                <c:pt idx="1346">
                  <c:v>292865</c:v>
                </c:pt>
                <c:pt idx="1347">
                  <c:v>295877</c:v>
                </c:pt>
                <c:pt idx="1348">
                  <c:v>297395</c:v>
                </c:pt>
                <c:pt idx="1349">
                  <c:v>298921</c:v>
                </c:pt>
                <c:pt idx="1350">
                  <c:v>300454</c:v>
                </c:pt>
                <c:pt idx="1351">
                  <c:v>303545</c:v>
                </c:pt>
                <c:pt idx="1352">
                  <c:v>305102</c:v>
                </c:pt>
                <c:pt idx="1353">
                  <c:v>306667</c:v>
                </c:pt>
                <c:pt idx="1354">
                  <c:v>308240</c:v>
                </c:pt>
                <c:pt idx="1355">
                  <c:v>311411</c:v>
                </c:pt>
                <c:pt idx="1356">
                  <c:v>313009</c:v>
                </c:pt>
                <c:pt idx="1357">
                  <c:v>314614</c:v>
                </c:pt>
                <c:pt idx="1358">
                  <c:v>316228</c:v>
                </c:pt>
                <c:pt idx="1359">
                  <c:v>319481</c:v>
                </c:pt>
                <c:pt idx="1360">
                  <c:v>321120</c:v>
                </c:pt>
                <c:pt idx="1361">
                  <c:v>322767</c:v>
                </c:pt>
                <c:pt idx="1362">
                  <c:v>324423</c:v>
                </c:pt>
                <c:pt idx="1363">
                  <c:v>327760</c:v>
                </c:pt>
                <c:pt idx="1364">
                  <c:v>329442</c:v>
                </c:pt>
                <c:pt idx="1365">
                  <c:v>331132</c:v>
                </c:pt>
                <c:pt idx="1366">
                  <c:v>332830</c:v>
                </c:pt>
                <c:pt idx="1367">
                  <c:v>336254</c:v>
                </c:pt>
                <c:pt idx="1368">
                  <c:v>337979</c:v>
                </c:pt>
                <c:pt idx="1369">
                  <c:v>339713</c:v>
                </c:pt>
                <c:pt idx="1370">
                  <c:v>341455</c:v>
                </c:pt>
                <c:pt idx="1371">
                  <c:v>344968</c:v>
                </c:pt>
                <c:pt idx="1372">
                  <c:v>346737</c:v>
                </c:pt>
                <c:pt idx="1373">
                  <c:v>348516</c:v>
                </c:pt>
                <c:pt idx="1374">
                  <c:v>350304</c:v>
                </c:pt>
                <c:pt idx="1375">
                  <c:v>353907</c:v>
                </c:pt>
                <c:pt idx="1376">
                  <c:v>355723</c:v>
                </c:pt>
                <c:pt idx="1377">
                  <c:v>357548</c:v>
                </c:pt>
                <c:pt idx="1378">
                  <c:v>359382</c:v>
                </c:pt>
                <c:pt idx="1379">
                  <c:v>363079</c:v>
                </c:pt>
                <c:pt idx="1380">
                  <c:v>364941</c:v>
                </c:pt>
                <c:pt idx="1381">
                  <c:v>366813</c:v>
                </c:pt>
                <c:pt idx="1382">
                  <c:v>368695</c:v>
                </c:pt>
                <c:pt idx="1383">
                  <c:v>372487</c:v>
                </c:pt>
                <c:pt idx="1384">
                  <c:v>374398</c:v>
                </c:pt>
                <c:pt idx="1385">
                  <c:v>376319</c:v>
                </c:pt>
                <c:pt idx="1386">
                  <c:v>378249</c:v>
                </c:pt>
                <c:pt idx="1387">
                  <c:v>382140</c:v>
                </c:pt>
                <c:pt idx="1388">
                  <c:v>384101</c:v>
                </c:pt>
                <c:pt idx="1389">
                  <c:v>386071</c:v>
                </c:pt>
                <c:pt idx="1390">
                  <c:v>388052</c:v>
                </c:pt>
                <c:pt idx="1391">
                  <c:v>392043</c:v>
                </c:pt>
                <c:pt idx="1392">
                  <c:v>394054</c:v>
                </c:pt>
                <c:pt idx="1393">
                  <c:v>396076</c:v>
                </c:pt>
                <c:pt idx="1394">
                  <c:v>398108</c:v>
                </c:pt>
                <c:pt idx="1395">
                  <c:v>402203</c:v>
                </c:pt>
                <c:pt idx="1396">
                  <c:v>404266</c:v>
                </c:pt>
                <c:pt idx="1397">
                  <c:v>406340</c:v>
                </c:pt>
                <c:pt idx="1398">
                  <c:v>408424</c:v>
                </c:pt>
                <c:pt idx="1399">
                  <c:v>412626</c:v>
                </c:pt>
                <c:pt idx="1400">
                  <c:v>414742</c:v>
                </c:pt>
                <c:pt idx="1401">
                  <c:v>416870</c:v>
                </c:pt>
                <c:pt idx="1402">
                  <c:v>419008</c:v>
                </c:pt>
                <c:pt idx="1403">
                  <c:v>423318</c:v>
                </c:pt>
                <c:pt idx="1404">
                  <c:v>425490</c:v>
                </c:pt>
                <c:pt idx="1405">
                  <c:v>427673</c:v>
                </c:pt>
                <c:pt idx="1406">
                  <c:v>429867</c:v>
                </c:pt>
                <c:pt idx="1407">
                  <c:v>434288</c:v>
                </c:pt>
                <c:pt idx="1408">
                  <c:v>436516</c:v>
                </c:pt>
                <c:pt idx="1409">
                  <c:v>438756</c:v>
                </c:pt>
                <c:pt idx="1410">
                  <c:v>441006</c:v>
                </c:pt>
                <c:pt idx="1411">
                  <c:v>445543</c:v>
                </c:pt>
                <c:pt idx="1412">
                  <c:v>447828</c:v>
                </c:pt>
                <c:pt idx="1413">
                  <c:v>450126</c:v>
                </c:pt>
                <c:pt idx="1414">
                  <c:v>452435</c:v>
                </c:pt>
                <c:pt idx="1415">
                  <c:v>457089</c:v>
                </c:pt>
                <c:pt idx="1416">
                  <c:v>459434</c:v>
                </c:pt>
                <c:pt idx="1417">
                  <c:v>461790</c:v>
                </c:pt>
                <c:pt idx="1418">
                  <c:v>464159</c:v>
                </c:pt>
                <c:pt idx="1419">
                  <c:v>468934</c:v>
                </c:pt>
                <c:pt idx="1420">
                  <c:v>471339</c:v>
                </c:pt>
                <c:pt idx="1421">
                  <c:v>473757</c:v>
                </c:pt>
                <c:pt idx="1422">
                  <c:v>476188</c:v>
                </c:pt>
                <c:pt idx="1423">
                  <c:v>481086</c:v>
                </c:pt>
                <c:pt idx="1424">
                  <c:v>483554</c:v>
                </c:pt>
                <c:pt idx="1425">
                  <c:v>486035</c:v>
                </c:pt>
                <c:pt idx="1426">
                  <c:v>488528</c:v>
                </c:pt>
                <c:pt idx="1427">
                  <c:v>493553</c:v>
                </c:pt>
                <c:pt idx="1428">
                  <c:v>496085</c:v>
                </c:pt>
                <c:pt idx="1429">
                  <c:v>498630</c:v>
                </c:pt>
                <c:pt idx="1430">
                  <c:v>501188</c:v>
                </c:pt>
                <c:pt idx="1431">
                  <c:v>506343</c:v>
                </c:pt>
                <c:pt idx="1432">
                  <c:v>508941</c:v>
                </c:pt>
                <c:pt idx="1433">
                  <c:v>511551</c:v>
                </c:pt>
                <c:pt idx="1434">
                  <c:v>514176</c:v>
                </c:pt>
                <c:pt idx="1435">
                  <c:v>519465</c:v>
                </c:pt>
                <c:pt idx="1436">
                  <c:v>522129</c:v>
                </c:pt>
                <c:pt idx="1437">
                  <c:v>524808</c:v>
                </c:pt>
                <c:pt idx="1438">
                  <c:v>527500</c:v>
                </c:pt>
                <c:pt idx="1439">
                  <c:v>532926</c:v>
                </c:pt>
                <c:pt idx="1440">
                  <c:v>535660</c:v>
                </c:pt>
                <c:pt idx="1441">
                  <c:v>538408</c:v>
                </c:pt>
                <c:pt idx="1442">
                  <c:v>541170</c:v>
                </c:pt>
                <c:pt idx="1443">
                  <c:v>546737</c:v>
                </c:pt>
                <c:pt idx="1444">
                  <c:v>549541</c:v>
                </c:pt>
                <c:pt idx="1445">
                  <c:v>552361</c:v>
                </c:pt>
                <c:pt idx="1446">
                  <c:v>555194</c:v>
                </c:pt>
                <c:pt idx="1447">
                  <c:v>560905</c:v>
                </c:pt>
                <c:pt idx="1448">
                  <c:v>563782</c:v>
                </c:pt>
                <c:pt idx="1449">
                  <c:v>566675</c:v>
                </c:pt>
                <c:pt idx="1450">
                  <c:v>569582</c:v>
                </c:pt>
                <c:pt idx="1451">
                  <c:v>575440</c:v>
                </c:pt>
                <c:pt idx="1452">
                  <c:v>578392</c:v>
                </c:pt>
                <c:pt idx="1453">
                  <c:v>581360</c:v>
                </c:pt>
                <c:pt idx="1454">
                  <c:v>584342</c:v>
                </c:pt>
                <c:pt idx="1455">
                  <c:v>590353</c:v>
                </c:pt>
                <c:pt idx="1456">
                  <c:v>593381</c:v>
                </c:pt>
                <c:pt idx="1457">
                  <c:v>596425</c:v>
                </c:pt>
                <c:pt idx="1458">
                  <c:v>599485</c:v>
                </c:pt>
                <c:pt idx="1459">
                  <c:v>605651</c:v>
                </c:pt>
                <c:pt idx="1460">
                  <c:v>608758</c:v>
                </c:pt>
                <c:pt idx="1461">
                  <c:v>611881</c:v>
                </c:pt>
                <c:pt idx="1462">
                  <c:v>615020</c:v>
                </c:pt>
                <c:pt idx="1463">
                  <c:v>621346</c:v>
                </c:pt>
                <c:pt idx="1464">
                  <c:v>624534</c:v>
                </c:pt>
                <c:pt idx="1465">
                  <c:v>627738</c:v>
                </c:pt>
                <c:pt idx="1466">
                  <c:v>630958</c:v>
                </c:pt>
                <c:pt idx="1467">
                  <c:v>637448</c:v>
                </c:pt>
                <c:pt idx="1468">
                  <c:v>640718</c:v>
                </c:pt>
                <c:pt idx="1469">
                  <c:v>644005</c:v>
                </c:pt>
                <c:pt idx="1470">
                  <c:v>647309</c:v>
                </c:pt>
                <c:pt idx="1471">
                  <c:v>653967</c:v>
                </c:pt>
                <c:pt idx="1472">
                  <c:v>657322</c:v>
                </c:pt>
                <c:pt idx="1473">
                  <c:v>660694</c:v>
                </c:pt>
                <c:pt idx="1474">
                  <c:v>664083</c:v>
                </c:pt>
                <c:pt idx="1475">
                  <c:v>670914</c:v>
                </c:pt>
                <c:pt idx="1476">
                  <c:v>674356</c:v>
                </c:pt>
                <c:pt idx="1477">
                  <c:v>677815</c:v>
                </c:pt>
                <c:pt idx="1478">
                  <c:v>681293</c:v>
                </c:pt>
                <c:pt idx="1479">
                  <c:v>688301</c:v>
                </c:pt>
                <c:pt idx="1480">
                  <c:v>691831</c:v>
                </c:pt>
                <c:pt idx="1481">
                  <c:v>695381</c:v>
                </c:pt>
                <c:pt idx="1482">
                  <c:v>698948</c:v>
                </c:pt>
                <c:pt idx="1483">
                  <c:v>706137</c:v>
                </c:pt>
                <c:pt idx="1484">
                  <c:v>709760</c:v>
                </c:pt>
                <c:pt idx="1485">
                  <c:v>713401</c:v>
                </c:pt>
                <c:pt idx="1486">
                  <c:v>717061</c:v>
                </c:pt>
                <c:pt idx="1487">
                  <c:v>724436</c:v>
                </c:pt>
                <c:pt idx="1488">
                  <c:v>728153</c:v>
                </c:pt>
                <c:pt idx="1489">
                  <c:v>731888</c:v>
                </c:pt>
                <c:pt idx="1490">
                  <c:v>735643</c:v>
                </c:pt>
                <c:pt idx="1491">
                  <c:v>743210</c:v>
                </c:pt>
                <c:pt idx="1492">
                  <c:v>747022</c:v>
                </c:pt>
                <c:pt idx="1493">
                  <c:v>750855</c:v>
                </c:pt>
                <c:pt idx="1494">
                  <c:v>754706</c:v>
                </c:pt>
                <c:pt idx="1495">
                  <c:v>762470</c:v>
                </c:pt>
                <c:pt idx="1496">
                  <c:v>766381</c:v>
                </c:pt>
                <c:pt idx="1497">
                  <c:v>770313</c:v>
                </c:pt>
                <c:pt idx="1498">
                  <c:v>774264</c:v>
                </c:pt>
                <c:pt idx="1499">
                  <c:v>782228</c:v>
                </c:pt>
                <c:pt idx="1500">
                  <c:v>786241</c:v>
                </c:pt>
                <c:pt idx="1501">
                  <c:v>790275</c:v>
                </c:pt>
                <c:pt idx="1502">
                  <c:v>794329</c:v>
                </c:pt>
                <c:pt idx="1503">
                  <c:v>802499</c:v>
                </c:pt>
                <c:pt idx="1504">
                  <c:v>806616</c:v>
                </c:pt>
                <c:pt idx="1505">
                  <c:v>810754</c:v>
                </c:pt>
                <c:pt idx="1506">
                  <c:v>814913</c:v>
                </c:pt>
                <c:pt idx="1507">
                  <c:v>823296</c:v>
                </c:pt>
                <c:pt idx="1508">
                  <c:v>827519</c:v>
                </c:pt>
                <c:pt idx="1509">
                  <c:v>831764</c:v>
                </c:pt>
                <c:pt idx="1510">
                  <c:v>836031</c:v>
                </c:pt>
                <c:pt idx="1511">
                  <c:v>844631</c:v>
                </c:pt>
                <c:pt idx="1512">
                  <c:v>848964</c:v>
                </c:pt>
                <c:pt idx="1513">
                  <c:v>853319</c:v>
                </c:pt>
                <c:pt idx="1514">
                  <c:v>857696</c:v>
                </c:pt>
                <c:pt idx="1515">
                  <c:v>866519</c:v>
                </c:pt>
                <c:pt idx="1516">
                  <c:v>870964</c:v>
                </c:pt>
                <c:pt idx="1517">
                  <c:v>875432</c:v>
                </c:pt>
                <c:pt idx="1518">
                  <c:v>879923</c:v>
                </c:pt>
                <c:pt idx="1519">
                  <c:v>888974</c:v>
                </c:pt>
                <c:pt idx="1520">
                  <c:v>893535</c:v>
                </c:pt>
                <c:pt idx="1521">
                  <c:v>898118</c:v>
                </c:pt>
                <c:pt idx="1522">
                  <c:v>902726</c:v>
                </c:pt>
                <c:pt idx="1523">
                  <c:v>912011</c:v>
                </c:pt>
                <c:pt idx="1524">
                  <c:v>916690</c:v>
                </c:pt>
                <c:pt idx="1525">
                  <c:v>921393</c:v>
                </c:pt>
                <c:pt idx="1526">
                  <c:v>926119</c:v>
                </c:pt>
                <c:pt idx="1527">
                  <c:v>935646</c:v>
                </c:pt>
                <c:pt idx="1528">
                  <c:v>940445</c:v>
                </c:pt>
                <c:pt idx="1529">
                  <c:v>945270</c:v>
                </c:pt>
                <c:pt idx="1530">
                  <c:v>950119</c:v>
                </c:pt>
                <c:pt idx="1531">
                  <c:v>959892</c:v>
                </c:pt>
                <c:pt idx="1532">
                  <c:v>964816</c:v>
                </c:pt>
                <c:pt idx="1533">
                  <c:v>969766</c:v>
                </c:pt>
                <c:pt idx="1534">
                  <c:v>974741</c:v>
                </c:pt>
                <c:pt idx="1535">
                  <c:v>984767</c:v>
                </c:pt>
                <c:pt idx="1536">
                  <c:v>989819</c:v>
                </c:pt>
                <c:pt idx="1537">
                  <c:v>994897</c:v>
                </c:pt>
                <c:pt idx="1538">
                  <c:v>1000000</c:v>
                </c:pt>
                <c:pt idx="1539">
                  <c:v>1000001</c:v>
                </c:pt>
                <c:pt idx="1540">
                  <c:v>1006417</c:v>
                </c:pt>
                <c:pt idx="1541">
                  <c:v>1012875</c:v>
                </c:pt>
                <c:pt idx="1542">
                  <c:v>1019374</c:v>
                </c:pt>
                <c:pt idx="1543">
                  <c:v>1025915</c:v>
                </c:pt>
                <c:pt idx="1544">
                  <c:v>1032498</c:v>
                </c:pt>
                <c:pt idx="1545">
                  <c:v>1039123</c:v>
                </c:pt>
                <c:pt idx="1546">
                  <c:v>1045790</c:v>
                </c:pt>
                <c:pt idx="1547">
                  <c:v>1052501</c:v>
                </c:pt>
                <c:pt idx="1548">
                  <c:v>1059254</c:v>
                </c:pt>
                <c:pt idx="1549">
                  <c:v>1066051</c:v>
                </c:pt>
                <c:pt idx="1550">
                  <c:v>1072891</c:v>
                </c:pt>
                <c:pt idx="1551">
                  <c:v>1079776</c:v>
                </c:pt>
                <c:pt idx="1552">
                  <c:v>1086704</c:v>
                </c:pt>
                <c:pt idx="1553">
                  <c:v>1093677</c:v>
                </c:pt>
                <c:pt idx="1554">
                  <c:v>1100695</c:v>
                </c:pt>
                <c:pt idx="1555">
                  <c:v>1107757</c:v>
                </c:pt>
                <c:pt idx="1556">
                  <c:v>1114865</c:v>
                </c:pt>
                <c:pt idx="1557">
                  <c:v>1122019</c:v>
                </c:pt>
                <c:pt idx="1558">
                  <c:v>1129218</c:v>
                </c:pt>
                <c:pt idx="1559">
                  <c:v>1136464</c:v>
                </c:pt>
                <c:pt idx="1560">
                  <c:v>1143756</c:v>
                </c:pt>
                <c:pt idx="1561">
                  <c:v>1151095</c:v>
                </c:pt>
                <c:pt idx="1562">
                  <c:v>1158481</c:v>
                </c:pt>
                <c:pt idx="1563">
                  <c:v>1165915</c:v>
                </c:pt>
                <c:pt idx="1564">
                  <c:v>1173396</c:v>
                </c:pt>
                <c:pt idx="1565">
                  <c:v>1180925</c:v>
                </c:pt>
                <c:pt idx="1566">
                  <c:v>1188503</c:v>
                </c:pt>
                <c:pt idx="1567">
                  <c:v>1196129</c:v>
                </c:pt>
                <c:pt idx="1568">
                  <c:v>1203804</c:v>
                </c:pt>
                <c:pt idx="1569">
                  <c:v>1211528</c:v>
                </c:pt>
                <c:pt idx="1570">
                  <c:v>1219302</c:v>
                </c:pt>
                <c:pt idx="1571">
                  <c:v>1227126</c:v>
                </c:pt>
                <c:pt idx="1572">
                  <c:v>1235000</c:v>
                </c:pt>
                <c:pt idx="1573">
                  <c:v>1242924</c:v>
                </c:pt>
                <c:pt idx="1574">
                  <c:v>1250899</c:v>
                </c:pt>
                <c:pt idx="1575">
                  <c:v>1258926</c:v>
                </c:pt>
                <c:pt idx="1576">
                  <c:v>1267004</c:v>
                </c:pt>
                <c:pt idx="1577">
                  <c:v>1275134</c:v>
                </c:pt>
                <c:pt idx="1578">
                  <c:v>1283316</c:v>
                </c:pt>
                <c:pt idx="1579">
                  <c:v>1291550</c:v>
                </c:pt>
                <c:pt idx="1580">
                  <c:v>1299837</c:v>
                </c:pt>
                <c:pt idx="1581">
                  <c:v>1308178</c:v>
                </c:pt>
                <c:pt idx="1582">
                  <c:v>1316572</c:v>
                </c:pt>
                <c:pt idx="1583">
                  <c:v>1325020</c:v>
                </c:pt>
                <c:pt idx="1584">
                  <c:v>1333522</c:v>
                </c:pt>
                <c:pt idx="1585">
                  <c:v>1342079</c:v>
                </c:pt>
                <c:pt idx="1586">
                  <c:v>1350690</c:v>
                </c:pt>
                <c:pt idx="1587">
                  <c:v>1359357</c:v>
                </c:pt>
                <c:pt idx="1588">
                  <c:v>1368079</c:v>
                </c:pt>
                <c:pt idx="1589">
                  <c:v>1376858</c:v>
                </c:pt>
                <c:pt idx="1590">
                  <c:v>1385692</c:v>
                </c:pt>
                <c:pt idx="1591">
                  <c:v>1394584</c:v>
                </c:pt>
                <c:pt idx="1592">
                  <c:v>1403532</c:v>
                </c:pt>
                <c:pt idx="1593">
                  <c:v>1412538</c:v>
                </c:pt>
                <c:pt idx="1594">
                  <c:v>1421602</c:v>
                </c:pt>
                <c:pt idx="1595">
                  <c:v>1430723</c:v>
                </c:pt>
                <c:pt idx="1596">
                  <c:v>1439904</c:v>
                </c:pt>
                <c:pt idx="1597">
                  <c:v>1449143</c:v>
                </c:pt>
                <c:pt idx="1598">
                  <c:v>1458442</c:v>
                </c:pt>
                <c:pt idx="1599">
                  <c:v>1467800</c:v>
                </c:pt>
                <c:pt idx="1600">
                  <c:v>1477218</c:v>
                </c:pt>
                <c:pt idx="1601">
                  <c:v>1486697</c:v>
                </c:pt>
                <c:pt idx="1602">
                  <c:v>1496236</c:v>
                </c:pt>
                <c:pt idx="1603">
                  <c:v>1505837</c:v>
                </c:pt>
                <c:pt idx="1604">
                  <c:v>1515499</c:v>
                </c:pt>
                <c:pt idx="1605">
                  <c:v>1525223</c:v>
                </c:pt>
              </c:numCache>
            </c:numRef>
          </c:xVal>
          <c:yVal>
            <c:numRef>
              <c:f>D7_PR_PMB_50_D!$G$18:$G$1623</c:f>
              <c:numCache>
                <c:formatCode>0.0</c:formatCode>
                <c:ptCount val="1606"/>
                <c:pt idx="0">
                  <c:v>30962.982</c:v>
                </c:pt>
                <c:pt idx="1">
                  <c:v>46564.95</c:v>
                </c:pt>
                <c:pt idx="2">
                  <c:v>62623.9</c:v>
                </c:pt>
                <c:pt idx="3">
                  <c:v>75538.3</c:v>
                </c:pt>
                <c:pt idx="4">
                  <c:v>91548.396000000008</c:v>
                </c:pt>
                <c:pt idx="5">
                  <c:v>107124.745</c:v>
                </c:pt>
                <c:pt idx="6">
                  <c:v>123625.048</c:v>
                </c:pt>
                <c:pt idx="7">
                  <c:v>139586.95800000001</c:v>
                </c:pt>
                <c:pt idx="8">
                  <c:v>153871.29</c:v>
                </c:pt>
                <c:pt idx="9">
                  <c:v>167200.715</c:v>
                </c:pt>
                <c:pt idx="10">
                  <c:v>182446.068</c:v>
                </c:pt>
                <c:pt idx="11">
                  <c:v>199643.951</c:v>
                </c:pt>
                <c:pt idx="12">
                  <c:v>213863.86</c:v>
                </c:pt>
                <c:pt idx="13">
                  <c:v>227135.05499999999</c:v>
                </c:pt>
                <c:pt idx="14">
                  <c:v>243336.83199999999</c:v>
                </c:pt>
                <c:pt idx="15">
                  <c:v>257431.56099999999</c:v>
                </c:pt>
                <c:pt idx="16">
                  <c:v>271284.66000000003</c:v>
                </c:pt>
                <c:pt idx="17">
                  <c:v>283840.58199999999</c:v>
                </c:pt>
                <c:pt idx="18">
                  <c:v>294828</c:v>
                </c:pt>
                <c:pt idx="19">
                  <c:v>311487.26699999999</c:v>
                </c:pt>
                <c:pt idx="20">
                  <c:v>323334.24200000003</c:v>
                </c:pt>
                <c:pt idx="21">
                  <c:v>340440.41099999996</c:v>
                </c:pt>
                <c:pt idx="22">
                  <c:v>351544.10399999999</c:v>
                </c:pt>
                <c:pt idx="23">
                  <c:v>370178.47499999998</c:v>
                </c:pt>
                <c:pt idx="24">
                  <c:v>383187.24599999998</c:v>
                </c:pt>
                <c:pt idx="25">
                  <c:v>396863.36099999998</c:v>
                </c:pt>
                <c:pt idx="26">
                  <c:v>415458.68</c:v>
                </c:pt>
                <c:pt idx="27">
                  <c:v>429947.098</c:v>
                </c:pt>
                <c:pt idx="28">
                  <c:v>449371.11</c:v>
                </c:pt>
                <c:pt idx="29">
                  <c:v>462215.08400000003</c:v>
                </c:pt>
                <c:pt idx="30">
                  <c:v>475935.2</c:v>
                </c:pt>
                <c:pt idx="31">
                  <c:v>487621.728</c:v>
                </c:pt>
                <c:pt idx="32">
                  <c:v>502798.902</c:v>
                </c:pt>
                <c:pt idx="33">
                  <c:v>521142.51</c:v>
                </c:pt>
                <c:pt idx="34">
                  <c:v>534154.53599999996</c:v>
                </c:pt>
                <c:pt idx="35">
                  <c:v>542312.29299999995</c:v>
                </c:pt>
                <c:pt idx="36">
                  <c:v>560876.16200000001</c:v>
                </c:pt>
                <c:pt idx="37">
                  <c:v>574242.98100000003</c:v>
                </c:pt>
                <c:pt idx="38">
                  <c:v>587946.12</c:v>
                </c:pt>
                <c:pt idx="39">
                  <c:v>608057.96200000006</c:v>
                </c:pt>
                <c:pt idx="40">
                  <c:v>616984.57799999998</c:v>
                </c:pt>
                <c:pt idx="41">
                  <c:v>629396.16</c:v>
                </c:pt>
                <c:pt idx="42">
                  <c:v>644138.48400000005</c:v>
                </c:pt>
                <c:pt idx="43">
                  <c:v>662944.09499999997</c:v>
                </c:pt>
                <c:pt idx="44">
                  <c:v>672450.12599999993</c:v>
                </c:pt>
                <c:pt idx="45">
                  <c:v>694021.69299999997</c:v>
                </c:pt>
                <c:pt idx="46">
                  <c:v>703871.95200000005</c:v>
                </c:pt>
                <c:pt idx="47">
                  <c:v>720358.31</c:v>
                </c:pt>
                <c:pt idx="48">
                  <c:v>737874</c:v>
                </c:pt>
                <c:pt idx="49">
                  <c:v>750264.26399999997</c:v>
                </c:pt>
                <c:pt idx="50">
                  <c:v>755843.03599999996</c:v>
                </c:pt>
                <c:pt idx="51">
                  <c:v>773274.77</c:v>
                </c:pt>
                <c:pt idx="52">
                  <c:v>792267.37199999997</c:v>
                </c:pt>
                <c:pt idx="53">
                  <c:v>809167.80999999994</c:v>
                </c:pt>
                <c:pt idx="54">
                  <c:v>829970.45600000001</c:v>
                </c:pt>
                <c:pt idx="55">
                  <c:v>832071.06599999999</c:v>
                </c:pt>
                <c:pt idx="56">
                  <c:v>850953.26399999997</c:v>
                </c:pt>
                <c:pt idx="57">
                  <c:v>869549.61100000003</c:v>
                </c:pt>
                <c:pt idx="58">
                  <c:v>878610.18</c:v>
                </c:pt>
                <c:pt idx="59">
                  <c:v>890155.79800000007</c:v>
                </c:pt>
                <c:pt idx="60">
                  <c:v>910382.89</c:v>
                </c:pt>
                <c:pt idx="61">
                  <c:v>913635.95399999991</c:v>
                </c:pt>
                <c:pt idx="62">
                  <c:v>944433.53599999996</c:v>
                </c:pt>
                <c:pt idx="63">
                  <c:v>946393.56499999994</c:v>
                </c:pt>
                <c:pt idx="64">
                  <c:v>961432.55999999994</c:v>
                </c:pt>
                <c:pt idx="65">
                  <c:v>990141.14199999999</c:v>
                </c:pt>
                <c:pt idx="66">
                  <c:v>999014.31599999999</c:v>
                </c:pt>
                <c:pt idx="67">
                  <c:v>1006963.644</c:v>
                </c:pt>
                <c:pt idx="68">
                  <c:v>1031010.3999999999</c:v>
                </c:pt>
                <c:pt idx="69">
                  <c:v>1028362.509</c:v>
                </c:pt>
                <c:pt idx="70">
                  <c:v>1055427.5520000001</c:v>
                </c:pt>
                <c:pt idx="71">
                  <c:v>1073234.6850000001</c:v>
                </c:pt>
                <c:pt idx="72">
                  <c:v>1093275.926</c:v>
                </c:pt>
                <c:pt idx="73">
                  <c:v>1096506.3</c:v>
                </c:pt>
                <c:pt idx="74">
                  <c:v>1109106.9880000001</c:v>
                </c:pt>
                <c:pt idx="75">
                  <c:v>1130299.4010000001</c:v>
                </c:pt>
                <c:pt idx="76">
                  <c:v>1136607.7320000001</c:v>
                </c:pt>
                <c:pt idx="77">
                  <c:v>1148819.5009999999</c:v>
                </c:pt>
                <c:pt idx="78">
                  <c:v>1170486.48</c:v>
                </c:pt>
                <c:pt idx="79">
                  <c:v>1177118.1629999999</c:v>
                </c:pt>
                <c:pt idx="80">
                  <c:v>1194580.0180000002</c:v>
                </c:pt>
                <c:pt idx="81">
                  <c:v>1217223.5519999999</c:v>
                </c:pt>
                <c:pt idx="82">
                  <c:v>1225212.4079999998</c:v>
                </c:pt>
                <c:pt idx="83">
                  <c:v>1231588.0350000001</c:v>
                </c:pt>
                <c:pt idx="84">
                  <c:v>1247185.8459999999</c:v>
                </c:pt>
                <c:pt idx="85">
                  <c:v>1282130.223</c:v>
                </c:pt>
                <c:pt idx="86">
                  <c:v>1267827.6159999999</c:v>
                </c:pt>
                <c:pt idx="87">
                  <c:v>1285054.8910000001</c:v>
                </c:pt>
                <c:pt idx="88">
                  <c:v>1312515.27</c:v>
                </c:pt>
                <c:pt idx="89">
                  <c:v>1324708.385</c:v>
                </c:pt>
                <c:pt idx="90">
                  <c:v>1347511.4879999999</c:v>
                </c:pt>
                <c:pt idx="91">
                  <c:v>1353547.9469999999</c:v>
                </c:pt>
                <c:pt idx="92">
                  <c:v>1371168.6939999999</c:v>
                </c:pt>
                <c:pt idx="93">
                  <c:v>1374614.5649999999</c:v>
                </c:pt>
                <c:pt idx="94">
                  <c:v>1402781.76</c:v>
                </c:pt>
                <c:pt idx="95">
                  <c:v>1423991.2339999999</c:v>
                </c:pt>
                <c:pt idx="96">
                  <c:v>1425603.55</c:v>
                </c:pt>
                <c:pt idx="97">
                  <c:v>1447526.817</c:v>
                </c:pt>
                <c:pt idx="98">
                  <c:v>1466170.7</c:v>
                </c:pt>
                <c:pt idx="99">
                  <c:v>1472504.351</c:v>
                </c:pt>
                <c:pt idx="100">
                  <c:v>1492545.906</c:v>
                </c:pt>
                <c:pt idx="101">
                  <c:v>1499237.409</c:v>
                </c:pt>
                <c:pt idx="102">
                  <c:v>1520391.08</c:v>
                </c:pt>
                <c:pt idx="103">
                  <c:v>1538427.03</c:v>
                </c:pt>
                <c:pt idx="104">
                  <c:v>1549478.956</c:v>
                </c:pt>
                <c:pt idx="105">
                  <c:v>1568391.8759999999</c:v>
                </c:pt>
                <c:pt idx="106">
                  <c:v>1568867.0760000001</c:v>
                </c:pt>
                <c:pt idx="107">
                  <c:v>1594189.419</c:v>
                </c:pt>
                <c:pt idx="108">
                  <c:v>1614485.2899999998</c:v>
                </c:pt>
                <c:pt idx="109">
                  <c:v>1632061.86</c:v>
                </c:pt>
                <c:pt idx="110">
                  <c:v>1638414.4000000001</c:v>
                </c:pt>
                <c:pt idx="111">
                  <c:v>1629260.3289999999</c:v>
                </c:pt>
                <c:pt idx="112">
                  <c:v>1656995.7</c:v>
                </c:pt>
                <c:pt idx="113">
                  <c:v>1678339.67</c:v>
                </c:pt>
                <c:pt idx="114">
                  <c:v>1688325.48</c:v>
                </c:pt>
                <c:pt idx="115">
                  <c:v>1691294.085</c:v>
                </c:pt>
                <c:pt idx="116">
                  <c:v>1723099.7200000002</c:v>
                </c:pt>
                <c:pt idx="117">
                  <c:v>1735007.0289999999</c:v>
                </c:pt>
                <c:pt idx="118">
                  <c:v>1769299.44</c:v>
                </c:pt>
                <c:pt idx="119">
                  <c:v>1785821.6969999999</c:v>
                </c:pt>
                <c:pt idx="120">
                  <c:v>1783212.1459999999</c:v>
                </c:pt>
                <c:pt idx="121">
                  <c:v>1799460.726</c:v>
                </c:pt>
                <c:pt idx="122">
                  <c:v>1794883.8800000001</c:v>
                </c:pt>
                <c:pt idx="123">
                  <c:v>1830909.875</c:v>
                </c:pt>
                <c:pt idx="124">
                  <c:v>1856197.2239999999</c:v>
                </c:pt>
                <c:pt idx="125">
                  <c:v>1842685.291</c:v>
                </c:pt>
                <c:pt idx="126">
                  <c:v>1867924.352</c:v>
                </c:pt>
                <c:pt idx="127">
                  <c:v>1874805.375</c:v>
                </c:pt>
                <c:pt idx="128">
                  <c:v>1909120.72</c:v>
                </c:pt>
                <c:pt idx="129">
                  <c:v>1911727.8020000001</c:v>
                </c:pt>
                <c:pt idx="130">
                  <c:v>1914495.3960000002</c:v>
                </c:pt>
                <c:pt idx="131">
                  <c:v>1917212.5559999999</c:v>
                </c:pt>
                <c:pt idx="132">
                  <c:v>1964610.8499999999</c:v>
                </c:pt>
                <c:pt idx="133">
                  <c:v>1972637.01</c:v>
                </c:pt>
                <c:pt idx="134">
                  <c:v>1990390.192</c:v>
                </c:pt>
                <c:pt idx="135">
                  <c:v>1994337.2220000001</c:v>
                </c:pt>
                <c:pt idx="136">
                  <c:v>2003274.24</c:v>
                </c:pt>
                <c:pt idx="137">
                  <c:v>2017800.7279999999</c:v>
                </c:pt>
                <c:pt idx="138">
                  <c:v>2044605.64</c:v>
                </c:pt>
                <c:pt idx="139">
                  <c:v>2029466.7209999999</c:v>
                </c:pt>
                <c:pt idx="140">
                  <c:v>2061578.294</c:v>
                </c:pt>
                <c:pt idx="141">
                  <c:v>2095446.925</c:v>
                </c:pt>
                <c:pt idx="142">
                  <c:v>2080374.48</c:v>
                </c:pt>
                <c:pt idx="143">
                  <c:v>2121351.5950000002</c:v>
                </c:pt>
                <c:pt idx="144">
                  <c:v>2126474.67</c:v>
                </c:pt>
                <c:pt idx="145">
                  <c:v>2159314.605</c:v>
                </c:pt>
                <c:pt idx="146">
                  <c:v>2163901.0439999998</c:v>
                </c:pt>
                <c:pt idx="147">
                  <c:v>2158917.7689999999</c:v>
                </c:pt>
                <c:pt idx="148">
                  <c:v>2202131.4</c:v>
                </c:pt>
                <c:pt idx="149">
                  <c:v>2195408.63</c:v>
                </c:pt>
                <c:pt idx="150">
                  <c:v>2223468.4640000002</c:v>
                </c:pt>
                <c:pt idx="151">
                  <c:v>2220037.0380000002</c:v>
                </c:pt>
                <c:pt idx="152">
                  <c:v>2276968.54</c:v>
                </c:pt>
                <c:pt idx="153">
                  <c:v>2261652.4300000002</c:v>
                </c:pt>
                <c:pt idx="154">
                  <c:v>2297909.1719999998</c:v>
                </c:pt>
                <c:pt idx="155">
                  <c:v>2282446.375</c:v>
                </c:pt>
                <c:pt idx="156">
                  <c:v>2320862.79</c:v>
                </c:pt>
                <c:pt idx="157">
                  <c:v>2311869.0630000001</c:v>
                </c:pt>
                <c:pt idx="158">
                  <c:v>2349446.56</c:v>
                </c:pt>
                <c:pt idx="159">
                  <c:v>2333213.2880000002</c:v>
                </c:pt>
                <c:pt idx="160">
                  <c:v>2354245.236</c:v>
                </c:pt>
                <c:pt idx="161">
                  <c:v>2375897.6170000001</c:v>
                </c:pt>
                <c:pt idx="162">
                  <c:v>2389043.432</c:v>
                </c:pt>
                <c:pt idx="163">
                  <c:v>2425755.75</c:v>
                </c:pt>
                <c:pt idx="164">
                  <c:v>2418874.81</c:v>
                </c:pt>
                <c:pt idx="165">
                  <c:v>2429202.3739999998</c:v>
                </c:pt>
                <c:pt idx="166">
                  <c:v>2444347.2480000001</c:v>
                </c:pt>
                <c:pt idx="167">
                  <c:v>2483230.7370000002</c:v>
                </c:pt>
                <c:pt idx="168">
                  <c:v>2463193.41</c:v>
                </c:pt>
                <c:pt idx="169">
                  <c:v>2494703.4389999998</c:v>
                </c:pt>
                <c:pt idx="170">
                  <c:v>2509893.3160000001</c:v>
                </c:pt>
                <c:pt idx="171">
                  <c:v>2521948.5009999997</c:v>
                </c:pt>
                <c:pt idx="172">
                  <c:v>2543403.7620000001</c:v>
                </c:pt>
                <c:pt idx="173">
                  <c:v>2565323.25</c:v>
                </c:pt>
                <c:pt idx="174">
                  <c:v>2541562.3199999998</c:v>
                </c:pt>
                <c:pt idx="175">
                  <c:v>2571124.8330000001</c:v>
                </c:pt>
                <c:pt idx="176">
                  <c:v>2589276.2879999997</c:v>
                </c:pt>
                <c:pt idx="177">
                  <c:v>2579140.6529999999</c:v>
                </c:pt>
                <c:pt idx="178">
                  <c:v>2613939.66</c:v>
                </c:pt>
                <c:pt idx="179">
                  <c:v>2628258.6459999997</c:v>
                </c:pt>
                <c:pt idx="180">
                  <c:v>2644013.554</c:v>
                </c:pt>
                <c:pt idx="181">
                  <c:v>2665103.4809999997</c:v>
                </c:pt>
                <c:pt idx="182">
                  <c:v>2661148.7599999998</c:v>
                </c:pt>
                <c:pt idx="183">
                  <c:v>2705548.2249999996</c:v>
                </c:pt>
                <c:pt idx="184">
                  <c:v>2703442.4820000003</c:v>
                </c:pt>
                <c:pt idx="185">
                  <c:v>2718522.4109999998</c:v>
                </c:pt>
                <c:pt idx="186">
                  <c:v>2765994.3680000002</c:v>
                </c:pt>
                <c:pt idx="187">
                  <c:v>2758032.0180000002</c:v>
                </c:pt>
                <c:pt idx="188">
                  <c:v>2753044.71</c:v>
                </c:pt>
                <c:pt idx="189">
                  <c:v>2788528.9480000003</c:v>
                </c:pt>
                <c:pt idx="190">
                  <c:v>2797925.1839999999</c:v>
                </c:pt>
                <c:pt idx="191">
                  <c:v>2796865.676</c:v>
                </c:pt>
                <c:pt idx="192">
                  <c:v>2828218.5240000002</c:v>
                </c:pt>
                <c:pt idx="193">
                  <c:v>2866624.41</c:v>
                </c:pt>
                <c:pt idx="194">
                  <c:v>2880539.284</c:v>
                </c:pt>
                <c:pt idx="195">
                  <c:v>2845265.878</c:v>
                </c:pt>
                <c:pt idx="196">
                  <c:v>2871703.4939999999</c:v>
                </c:pt>
                <c:pt idx="197">
                  <c:v>2883470.5979999998</c:v>
                </c:pt>
                <c:pt idx="198">
                  <c:v>2893753.1999999997</c:v>
                </c:pt>
                <c:pt idx="199">
                  <c:v>2916227.193</c:v>
                </c:pt>
                <c:pt idx="200">
                  <c:v>2977936.7220000001</c:v>
                </c:pt>
                <c:pt idx="201">
                  <c:v>2943976.8470000001</c:v>
                </c:pt>
                <c:pt idx="202">
                  <c:v>2973395.0640000002</c:v>
                </c:pt>
                <c:pt idx="203">
                  <c:v>2998403.5950000002</c:v>
                </c:pt>
                <c:pt idx="204">
                  <c:v>2994970.5519999997</c:v>
                </c:pt>
                <c:pt idx="205">
                  <c:v>3034676.9249999998</c:v>
                </c:pt>
                <c:pt idx="206">
                  <c:v>3041645.9840000002</c:v>
                </c:pt>
                <c:pt idx="207">
                  <c:v>3056765.8660000004</c:v>
                </c:pt>
                <c:pt idx="208">
                  <c:v>3072087.27</c:v>
                </c:pt>
                <c:pt idx="209">
                  <c:v>3076250.446</c:v>
                </c:pt>
                <c:pt idx="210">
                  <c:v>3059769.7119999998</c:v>
                </c:pt>
                <c:pt idx="211">
                  <c:v>3086415.3689999999</c:v>
                </c:pt>
                <c:pt idx="212">
                  <c:v>3110245.1839999999</c:v>
                </c:pt>
                <c:pt idx="213">
                  <c:v>3133469.5550000002</c:v>
                </c:pt>
                <c:pt idx="214">
                  <c:v>3200080.608</c:v>
                </c:pt>
                <c:pt idx="215">
                  <c:v>3183556.0049999999</c:v>
                </c:pt>
                <c:pt idx="216">
                  <c:v>3176128.9819999998</c:v>
                </c:pt>
                <c:pt idx="217">
                  <c:v>3203204.5949999997</c:v>
                </c:pt>
                <c:pt idx="218">
                  <c:v>3220217.22</c:v>
                </c:pt>
                <c:pt idx="219">
                  <c:v>3223462.2420000001</c:v>
                </c:pt>
                <c:pt idx="220">
                  <c:v>3259368.48</c:v>
                </c:pt>
                <c:pt idx="221">
                  <c:v>3271249.44</c:v>
                </c:pt>
                <c:pt idx="222">
                  <c:v>3269652.96</c:v>
                </c:pt>
                <c:pt idx="223">
                  <c:v>3300884.7749999999</c:v>
                </c:pt>
                <c:pt idx="224">
                  <c:v>3297004.3899999997</c:v>
                </c:pt>
                <c:pt idx="225">
                  <c:v>3271077.264</c:v>
                </c:pt>
                <c:pt idx="226">
                  <c:v>3334189.236</c:v>
                </c:pt>
                <c:pt idx="227">
                  <c:v>3311669.3020000001</c:v>
                </c:pt>
                <c:pt idx="228">
                  <c:v>3324680.13</c:v>
                </c:pt>
                <c:pt idx="229">
                  <c:v>3360864.0449999999</c:v>
                </c:pt>
                <c:pt idx="230">
                  <c:v>3385489</c:v>
                </c:pt>
                <c:pt idx="231">
                  <c:v>3402022.1040000003</c:v>
                </c:pt>
                <c:pt idx="232">
                  <c:v>3424567.11</c:v>
                </c:pt>
                <c:pt idx="233">
                  <c:v>3455652.4440000001</c:v>
                </c:pt>
                <c:pt idx="234">
                  <c:v>3450362.398</c:v>
                </c:pt>
                <c:pt idx="235">
                  <c:v>3471864</c:v>
                </c:pt>
                <c:pt idx="236">
                  <c:v>3522757.7320000003</c:v>
                </c:pt>
                <c:pt idx="237">
                  <c:v>3570590.97</c:v>
                </c:pt>
                <c:pt idx="238">
                  <c:v>3536239.0519999997</c:v>
                </c:pt>
                <c:pt idx="239">
                  <c:v>3567252.8880000003</c:v>
                </c:pt>
                <c:pt idx="240">
                  <c:v>3614065.4679999999</c:v>
                </c:pt>
                <c:pt idx="241">
                  <c:v>3612015.912</c:v>
                </c:pt>
                <c:pt idx="242">
                  <c:v>3648081.1880000001</c:v>
                </c:pt>
                <c:pt idx="243">
                  <c:v>3671559.6120000002</c:v>
                </c:pt>
                <c:pt idx="244">
                  <c:v>3713890.4640000002</c:v>
                </c:pt>
                <c:pt idx="245">
                  <c:v>3719538.176</c:v>
                </c:pt>
                <c:pt idx="246">
                  <c:v>3726537.2650000001</c:v>
                </c:pt>
                <c:pt idx="247">
                  <c:v>3763597.6349999998</c:v>
                </c:pt>
                <c:pt idx="248">
                  <c:v>3829069.665</c:v>
                </c:pt>
                <c:pt idx="249">
                  <c:v>3829396.1919999998</c:v>
                </c:pt>
                <c:pt idx="250">
                  <c:v>3834123.216</c:v>
                </c:pt>
                <c:pt idx="251">
                  <c:v>3886704.486</c:v>
                </c:pt>
                <c:pt idx="252">
                  <c:v>3921372.1290000002</c:v>
                </c:pt>
                <c:pt idx="253">
                  <c:v>3924803.6120000002</c:v>
                </c:pt>
                <c:pt idx="254">
                  <c:v>3919142.6510000001</c:v>
                </c:pt>
                <c:pt idx="255">
                  <c:v>3960422</c:v>
                </c:pt>
                <c:pt idx="256">
                  <c:v>4009627.4980000001</c:v>
                </c:pt>
                <c:pt idx="257">
                  <c:v>4030901.34</c:v>
                </c:pt>
                <c:pt idx="258">
                  <c:v>4053996.9939999999</c:v>
                </c:pt>
                <c:pt idx="259">
                  <c:v>4103748.88</c:v>
                </c:pt>
                <c:pt idx="260">
                  <c:v>4090253.1409999998</c:v>
                </c:pt>
                <c:pt idx="261">
                  <c:v>4122315.2550000004</c:v>
                </c:pt>
                <c:pt idx="262">
                  <c:v>4223782.6500000004</c:v>
                </c:pt>
                <c:pt idx="263">
                  <c:v>4179824.95</c:v>
                </c:pt>
                <c:pt idx="264">
                  <c:v>4227825.7949999999</c:v>
                </c:pt>
                <c:pt idx="265">
                  <c:v>4244561.8</c:v>
                </c:pt>
                <c:pt idx="266">
                  <c:v>4268422.42</c:v>
                </c:pt>
                <c:pt idx="267">
                  <c:v>4284840.6720000003</c:v>
                </c:pt>
                <c:pt idx="268">
                  <c:v>4306747.0159999998</c:v>
                </c:pt>
                <c:pt idx="269">
                  <c:v>4329318.9679999994</c:v>
                </c:pt>
                <c:pt idx="270">
                  <c:v>4357848.3</c:v>
                </c:pt>
                <c:pt idx="271">
                  <c:v>4366022.4560000002</c:v>
                </c:pt>
                <c:pt idx="272">
                  <c:v>4409358.5759999994</c:v>
                </c:pt>
                <c:pt idx="273">
                  <c:v>4457023.4160000002</c:v>
                </c:pt>
                <c:pt idx="274">
                  <c:v>4513924.8</c:v>
                </c:pt>
                <c:pt idx="275">
                  <c:v>4512590.95</c:v>
                </c:pt>
                <c:pt idx="276">
                  <c:v>4531409.3760000002</c:v>
                </c:pt>
                <c:pt idx="277">
                  <c:v>4582562.7859999994</c:v>
                </c:pt>
                <c:pt idx="278">
                  <c:v>4591197.4960000003</c:v>
                </c:pt>
                <c:pt idx="279">
                  <c:v>4602889.7280000001</c:v>
                </c:pt>
                <c:pt idx="280">
                  <c:v>4649936.6399999997</c:v>
                </c:pt>
                <c:pt idx="281">
                  <c:v>4717358.926</c:v>
                </c:pt>
                <c:pt idx="282">
                  <c:v>4711835.1239999998</c:v>
                </c:pt>
                <c:pt idx="283">
                  <c:v>4712684.3619999997</c:v>
                </c:pt>
                <c:pt idx="284">
                  <c:v>4793556.9840000002</c:v>
                </c:pt>
                <c:pt idx="285">
                  <c:v>4782865.5599999996</c:v>
                </c:pt>
                <c:pt idx="286">
                  <c:v>4879197.1639999999</c:v>
                </c:pt>
                <c:pt idx="287">
                  <c:v>4879822.8319999995</c:v>
                </c:pt>
                <c:pt idx="288">
                  <c:v>4916578.9349999996</c:v>
                </c:pt>
                <c:pt idx="289">
                  <c:v>4937114.9790000003</c:v>
                </c:pt>
                <c:pt idx="290">
                  <c:v>4995486.32</c:v>
                </c:pt>
                <c:pt idx="291">
                  <c:v>5008570.0350000001</c:v>
                </c:pt>
                <c:pt idx="292">
                  <c:v>5004230.1780000003</c:v>
                </c:pt>
                <c:pt idx="293">
                  <c:v>5087898.5039999997</c:v>
                </c:pt>
                <c:pt idx="294">
                  <c:v>5114554.8999999994</c:v>
                </c:pt>
                <c:pt idx="295">
                  <c:v>5119150.784</c:v>
                </c:pt>
                <c:pt idx="296">
                  <c:v>5147659.04</c:v>
                </c:pt>
                <c:pt idx="297">
                  <c:v>5161696.6380000003</c:v>
                </c:pt>
                <c:pt idx="298">
                  <c:v>5179715.1839999994</c:v>
                </c:pt>
                <c:pt idx="299">
                  <c:v>5232562.5130000003</c:v>
                </c:pt>
                <c:pt idx="300">
                  <c:v>5286745.8279999997</c:v>
                </c:pt>
                <c:pt idx="301">
                  <c:v>5285065.9859999996</c:v>
                </c:pt>
                <c:pt idx="302">
                  <c:v>5331663.8560000006</c:v>
                </c:pt>
                <c:pt idx="303">
                  <c:v>5370314.3880000003</c:v>
                </c:pt>
                <c:pt idx="304">
                  <c:v>5414572.284</c:v>
                </c:pt>
                <c:pt idx="305">
                  <c:v>5461807.5840000007</c:v>
                </c:pt>
                <c:pt idx="306">
                  <c:v>5453313.7680000002</c:v>
                </c:pt>
                <c:pt idx="307">
                  <c:v>5492277.5599999996</c:v>
                </c:pt>
                <c:pt idx="308">
                  <c:v>5580552.5760000004</c:v>
                </c:pt>
                <c:pt idx="309">
                  <c:v>5599148.4760000007</c:v>
                </c:pt>
                <c:pt idx="310">
                  <c:v>5633842.6440000003</c:v>
                </c:pt>
                <c:pt idx="311">
                  <c:v>5649053.6699999999</c:v>
                </c:pt>
                <c:pt idx="312">
                  <c:v>5673477.8600000003</c:v>
                </c:pt>
                <c:pt idx="313">
                  <c:v>5709808.3679999998</c:v>
                </c:pt>
                <c:pt idx="314">
                  <c:v>5722501.71</c:v>
                </c:pt>
                <c:pt idx="315">
                  <c:v>5772552.7999999998</c:v>
                </c:pt>
                <c:pt idx="316">
                  <c:v>5816644.1359999999</c:v>
                </c:pt>
                <c:pt idx="317">
                  <c:v>5873966.5879999995</c:v>
                </c:pt>
                <c:pt idx="318">
                  <c:v>5870435.3760000002</c:v>
                </c:pt>
                <c:pt idx="319">
                  <c:v>5969940.9759999998</c:v>
                </c:pt>
                <c:pt idx="320">
                  <c:v>6002000.6039999994</c:v>
                </c:pt>
                <c:pt idx="321">
                  <c:v>6014448.96</c:v>
                </c:pt>
                <c:pt idx="322">
                  <c:v>6003550.1579999998</c:v>
                </c:pt>
                <c:pt idx="323">
                  <c:v>6098548.7439999999</c:v>
                </c:pt>
                <c:pt idx="324">
                  <c:v>6108775.75</c:v>
                </c:pt>
                <c:pt idx="325">
                  <c:v>6152471.3459999999</c:v>
                </c:pt>
                <c:pt idx="326">
                  <c:v>6225324.1050000004</c:v>
                </c:pt>
                <c:pt idx="327">
                  <c:v>6182270.784</c:v>
                </c:pt>
                <c:pt idx="328">
                  <c:v>6297703.4639999997</c:v>
                </c:pt>
                <c:pt idx="329">
                  <c:v>6332323.6800000006</c:v>
                </c:pt>
                <c:pt idx="330">
                  <c:v>6355116.4950000001</c:v>
                </c:pt>
                <c:pt idx="331">
                  <c:v>6388165.4339999994</c:v>
                </c:pt>
                <c:pt idx="332">
                  <c:v>6469718.8679999998</c:v>
                </c:pt>
                <c:pt idx="333">
                  <c:v>6524795.7000000002</c:v>
                </c:pt>
                <c:pt idx="334">
                  <c:v>6490784.1840000004</c:v>
                </c:pt>
                <c:pt idx="335">
                  <c:v>6543939.2940000007</c:v>
                </c:pt>
                <c:pt idx="336">
                  <c:v>6631584.2640000004</c:v>
                </c:pt>
                <c:pt idx="337">
                  <c:v>6637823.75</c:v>
                </c:pt>
                <c:pt idx="338">
                  <c:v>6642327.9679999994</c:v>
                </c:pt>
                <c:pt idx="339">
                  <c:v>6706855.5840000007</c:v>
                </c:pt>
                <c:pt idx="340">
                  <c:v>6730968.6840000004</c:v>
                </c:pt>
                <c:pt idx="341">
                  <c:v>6758643.0779999997</c:v>
                </c:pt>
                <c:pt idx="342">
                  <c:v>6814614.4919999996</c:v>
                </c:pt>
                <c:pt idx="343">
                  <c:v>6839934.9589999998</c:v>
                </c:pt>
                <c:pt idx="344">
                  <c:v>6996352.0829999996</c:v>
                </c:pt>
                <c:pt idx="345">
                  <c:v>7002809.4780000001</c:v>
                </c:pt>
                <c:pt idx="346">
                  <c:v>7043097.5759999994</c:v>
                </c:pt>
                <c:pt idx="347">
                  <c:v>7041089.7549999999</c:v>
                </c:pt>
                <c:pt idx="348">
                  <c:v>7130178.5600000005</c:v>
                </c:pt>
                <c:pt idx="349">
                  <c:v>7117908.0239999993</c:v>
                </c:pt>
                <c:pt idx="350">
                  <c:v>7225712.5800000001</c:v>
                </c:pt>
                <c:pt idx="351">
                  <c:v>7274989.7000000002</c:v>
                </c:pt>
                <c:pt idx="352">
                  <c:v>7260384.2599999998</c:v>
                </c:pt>
                <c:pt idx="353">
                  <c:v>7290694.0330000008</c:v>
                </c:pt>
                <c:pt idx="354">
                  <c:v>7307033.2520000003</c:v>
                </c:pt>
                <c:pt idx="355">
                  <c:v>7443499.0380000006</c:v>
                </c:pt>
                <c:pt idx="356">
                  <c:v>7555091.3099999996</c:v>
                </c:pt>
                <c:pt idx="357">
                  <c:v>7578368.3399999999</c:v>
                </c:pt>
                <c:pt idx="358">
                  <c:v>7586181.8640000001</c:v>
                </c:pt>
                <c:pt idx="359">
                  <c:v>7565232.7199999997</c:v>
                </c:pt>
                <c:pt idx="360">
                  <c:v>7662770.7599999998</c:v>
                </c:pt>
                <c:pt idx="361">
                  <c:v>7693716.8820000002</c:v>
                </c:pt>
                <c:pt idx="362">
                  <c:v>7667734.2010000004</c:v>
                </c:pt>
                <c:pt idx="363">
                  <c:v>7777153.557</c:v>
                </c:pt>
                <c:pt idx="364">
                  <c:v>7864111.5209999997</c:v>
                </c:pt>
                <c:pt idx="365">
                  <c:v>7916339.8859999999</c:v>
                </c:pt>
                <c:pt idx="366">
                  <c:v>7921623.2249999996</c:v>
                </c:pt>
                <c:pt idx="367">
                  <c:v>7973129.1960000005</c:v>
                </c:pt>
                <c:pt idx="368">
                  <c:v>7968178.4640000006</c:v>
                </c:pt>
                <c:pt idx="369">
                  <c:v>8033014.9960000003</c:v>
                </c:pt>
                <c:pt idx="370">
                  <c:v>8144505.8930000002</c:v>
                </c:pt>
                <c:pt idx="371">
                  <c:v>8135511.8730000006</c:v>
                </c:pt>
                <c:pt idx="372">
                  <c:v>8259944.5199999996</c:v>
                </c:pt>
                <c:pt idx="373">
                  <c:v>8253316.392</c:v>
                </c:pt>
                <c:pt idx="374">
                  <c:v>8238219.9439999992</c:v>
                </c:pt>
                <c:pt idx="375">
                  <c:v>8291301.5639999993</c:v>
                </c:pt>
                <c:pt idx="376">
                  <c:v>8439512.5050000008</c:v>
                </c:pt>
                <c:pt idx="377">
                  <c:v>8508481.6109999996</c:v>
                </c:pt>
                <c:pt idx="378">
                  <c:v>8578532.4000000004</c:v>
                </c:pt>
                <c:pt idx="379">
                  <c:v>8665536.8560000006</c:v>
                </c:pt>
                <c:pt idx="380">
                  <c:v>8683841.8379999995</c:v>
                </c:pt>
                <c:pt idx="381">
                  <c:v>8750569.0870000012</c:v>
                </c:pt>
                <c:pt idx="382">
                  <c:v>8756610.6319999993</c:v>
                </c:pt>
                <c:pt idx="383">
                  <c:v>8751294.6779999994</c:v>
                </c:pt>
                <c:pt idx="384">
                  <c:v>8828127.4399999995</c:v>
                </c:pt>
                <c:pt idx="385">
                  <c:v>8925311.2119999994</c:v>
                </c:pt>
                <c:pt idx="386">
                  <c:v>8966643.8399999999</c:v>
                </c:pt>
                <c:pt idx="387">
                  <c:v>9040234.0150000006</c:v>
                </c:pt>
                <c:pt idx="388">
                  <c:v>9021043.1999999993</c:v>
                </c:pt>
                <c:pt idx="389">
                  <c:v>9109042.1699999999</c:v>
                </c:pt>
                <c:pt idx="390">
                  <c:v>9232401.3839999996</c:v>
                </c:pt>
                <c:pt idx="391">
                  <c:v>9284416.6879999992</c:v>
                </c:pt>
                <c:pt idx="392">
                  <c:v>9213464.0500000007</c:v>
                </c:pt>
                <c:pt idx="393">
                  <c:v>9263452.4399999995</c:v>
                </c:pt>
                <c:pt idx="394">
                  <c:v>9355515.2599999998</c:v>
                </c:pt>
                <c:pt idx="395">
                  <c:v>9341920.5480000004</c:v>
                </c:pt>
                <c:pt idx="396">
                  <c:v>9552213.9440000001</c:v>
                </c:pt>
                <c:pt idx="397">
                  <c:v>9587113.9079999998</c:v>
                </c:pt>
                <c:pt idx="398">
                  <c:v>9693321.311999999</c:v>
                </c:pt>
                <c:pt idx="399">
                  <c:v>9713189.9340000004</c:v>
                </c:pt>
                <c:pt idx="400">
                  <c:v>9683589.0070000011</c:v>
                </c:pt>
                <c:pt idx="401">
                  <c:v>9848775.1889999993</c:v>
                </c:pt>
                <c:pt idx="402">
                  <c:v>9899588.199000001</c:v>
                </c:pt>
                <c:pt idx="403">
                  <c:v>10002865.775</c:v>
                </c:pt>
                <c:pt idx="404">
                  <c:v>10032693.34</c:v>
                </c:pt>
                <c:pt idx="405">
                  <c:v>9998331.2650000006</c:v>
                </c:pt>
                <c:pt idx="406">
                  <c:v>10125339.392000001</c:v>
                </c:pt>
                <c:pt idx="407">
                  <c:v>10278279.669</c:v>
                </c:pt>
                <c:pt idx="408">
                  <c:v>10333673.41</c:v>
                </c:pt>
                <c:pt idx="409">
                  <c:v>10400574.42</c:v>
                </c:pt>
                <c:pt idx="410">
                  <c:v>10374561.75</c:v>
                </c:pt>
                <c:pt idx="411">
                  <c:v>10500684.323999999</c:v>
                </c:pt>
                <c:pt idx="412">
                  <c:v>10563323.265000001</c:v>
                </c:pt>
                <c:pt idx="413">
                  <c:v>10619710.912</c:v>
                </c:pt>
                <c:pt idx="414">
                  <c:v>10790796.73</c:v>
                </c:pt>
                <c:pt idx="415">
                  <c:v>10767797.664000001</c:v>
                </c:pt>
                <c:pt idx="416">
                  <c:v>11003258.513</c:v>
                </c:pt>
                <c:pt idx="417">
                  <c:v>10879265.32</c:v>
                </c:pt>
                <c:pt idx="418">
                  <c:v>11029952.255999999</c:v>
                </c:pt>
                <c:pt idx="419">
                  <c:v>11057694.67</c:v>
                </c:pt>
                <c:pt idx="420">
                  <c:v>11207223.619999999</c:v>
                </c:pt>
                <c:pt idx="421">
                  <c:v>11262275.402000001</c:v>
                </c:pt>
                <c:pt idx="422">
                  <c:v>11281618.872</c:v>
                </c:pt>
                <c:pt idx="423">
                  <c:v>11356183.199999999</c:v>
                </c:pt>
                <c:pt idx="424">
                  <c:v>11350080.716</c:v>
                </c:pt>
                <c:pt idx="425">
                  <c:v>11600034.684</c:v>
                </c:pt>
                <c:pt idx="426">
                  <c:v>11543116.395</c:v>
                </c:pt>
                <c:pt idx="427">
                  <c:v>11779275.75</c:v>
                </c:pt>
                <c:pt idx="428">
                  <c:v>11736076.139999999</c:v>
                </c:pt>
                <c:pt idx="429">
                  <c:v>11890705.040999999</c:v>
                </c:pt>
                <c:pt idx="430">
                  <c:v>11837092.742000001</c:v>
                </c:pt>
                <c:pt idx="431">
                  <c:v>11983073.441</c:v>
                </c:pt>
                <c:pt idx="432">
                  <c:v>12087600.595999999</c:v>
                </c:pt>
                <c:pt idx="433">
                  <c:v>12130725.838</c:v>
                </c:pt>
                <c:pt idx="434">
                  <c:v>12228838.092</c:v>
                </c:pt>
                <c:pt idx="435">
                  <c:v>12397294.944</c:v>
                </c:pt>
                <c:pt idx="436">
                  <c:v>12266144.789999999</c:v>
                </c:pt>
                <c:pt idx="437">
                  <c:v>12431695.127</c:v>
                </c:pt>
                <c:pt idx="438">
                  <c:v>12538438.693</c:v>
                </c:pt>
                <c:pt idx="439">
                  <c:v>12742182.09</c:v>
                </c:pt>
                <c:pt idx="440">
                  <c:v>12754817.796</c:v>
                </c:pt>
                <c:pt idx="441">
                  <c:v>12737322.698000001</c:v>
                </c:pt>
                <c:pt idx="442">
                  <c:v>12864965.055</c:v>
                </c:pt>
                <c:pt idx="443">
                  <c:v>12897502.584000001</c:v>
                </c:pt>
                <c:pt idx="444">
                  <c:v>13154366.577</c:v>
                </c:pt>
                <c:pt idx="445">
                  <c:v>13176138.806</c:v>
                </c:pt>
                <c:pt idx="446">
                  <c:v>13202887.627999999</c:v>
                </c:pt>
                <c:pt idx="447">
                  <c:v>13304227.325999999</c:v>
                </c:pt>
                <c:pt idx="448">
                  <c:v>13448257.58</c:v>
                </c:pt>
                <c:pt idx="449">
                  <c:v>13580761.275</c:v>
                </c:pt>
                <c:pt idx="450">
                  <c:v>13530815.637</c:v>
                </c:pt>
                <c:pt idx="451">
                  <c:v>13667121.493999999</c:v>
                </c:pt>
                <c:pt idx="452">
                  <c:v>13714036.35</c:v>
                </c:pt>
                <c:pt idx="453">
                  <c:v>13860646.737</c:v>
                </c:pt>
                <c:pt idx="454">
                  <c:v>14025883.321</c:v>
                </c:pt>
                <c:pt idx="455">
                  <c:v>14028130.619999999</c:v>
                </c:pt>
                <c:pt idx="456">
                  <c:v>14057185.6</c:v>
                </c:pt>
                <c:pt idx="457">
                  <c:v>14128039.884</c:v>
                </c:pt>
                <c:pt idx="458">
                  <c:v>14280709</c:v>
                </c:pt>
                <c:pt idx="459">
                  <c:v>14311719.072000001</c:v>
                </c:pt>
                <c:pt idx="460">
                  <c:v>14475611.384</c:v>
                </c:pt>
                <c:pt idx="461">
                  <c:v>14664561.664000001</c:v>
                </c:pt>
                <c:pt idx="462">
                  <c:v>14752491.054000001</c:v>
                </c:pt>
                <c:pt idx="463">
                  <c:v>14817203.159999998</c:v>
                </c:pt>
                <c:pt idx="464">
                  <c:v>14938529.98</c:v>
                </c:pt>
                <c:pt idx="465">
                  <c:v>14826523.408</c:v>
                </c:pt>
                <c:pt idx="466">
                  <c:v>14779724.777999999</c:v>
                </c:pt>
                <c:pt idx="467">
                  <c:v>15064758.101</c:v>
                </c:pt>
                <c:pt idx="468">
                  <c:v>15395964.304</c:v>
                </c:pt>
                <c:pt idx="469">
                  <c:v>15139120.725</c:v>
                </c:pt>
                <c:pt idx="470">
                  <c:v>15342154.92</c:v>
                </c:pt>
                <c:pt idx="471">
                  <c:v>15280726.032000002</c:v>
                </c:pt>
                <c:pt idx="472">
                  <c:v>15394243.974000001</c:v>
                </c:pt>
                <c:pt idx="473">
                  <c:v>15520018.93</c:v>
                </c:pt>
                <c:pt idx="474">
                  <c:v>15764357.851</c:v>
                </c:pt>
                <c:pt idx="475">
                  <c:v>15786189.878</c:v>
                </c:pt>
                <c:pt idx="476">
                  <c:v>15769933.009000001</c:v>
                </c:pt>
                <c:pt idx="477">
                  <c:v>16014997.322999999</c:v>
                </c:pt>
                <c:pt idx="478">
                  <c:v>16072356.845999999</c:v>
                </c:pt>
                <c:pt idx="479">
                  <c:v>15958315.683</c:v>
                </c:pt>
                <c:pt idx="480">
                  <c:v>16321565.286</c:v>
                </c:pt>
                <c:pt idx="481">
                  <c:v>16375340.054</c:v>
                </c:pt>
                <c:pt idx="482">
                  <c:v>16503028.806</c:v>
                </c:pt>
                <c:pt idx="483">
                  <c:v>16520425.585999999</c:v>
                </c:pt>
                <c:pt idx="484">
                  <c:v>16668689.439999999</c:v>
                </c:pt>
                <c:pt idx="485">
                  <c:v>16716356.723999999</c:v>
                </c:pt>
                <c:pt idx="486">
                  <c:v>16781333.120999999</c:v>
                </c:pt>
                <c:pt idx="487">
                  <c:v>16874809.419</c:v>
                </c:pt>
                <c:pt idx="488">
                  <c:v>17134703.328000002</c:v>
                </c:pt>
                <c:pt idx="489">
                  <c:v>17215839.927000001</c:v>
                </c:pt>
                <c:pt idx="490">
                  <c:v>17138771.112</c:v>
                </c:pt>
                <c:pt idx="491">
                  <c:v>17245489.349999998</c:v>
                </c:pt>
                <c:pt idx="492">
                  <c:v>17451414.592999998</c:v>
                </c:pt>
                <c:pt idx="493">
                  <c:v>17640025.136</c:v>
                </c:pt>
                <c:pt idx="494">
                  <c:v>17557934.682999998</c:v>
                </c:pt>
                <c:pt idx="495">
                  <c:v>17803123.326000001</c:v>
                </c:pt>
                <c:pt idx="496">
                  <c:v>17778775.959999997</c:v>
                </c:pt>
                <c:pt idx="497">
                  <c:v>18157675.794999998</c:v>
                </c:pt>
                <c:pt idx="498">
                  <c:v>18426791.984999999</c:v>
                </c:pt>
                <c:pt idx="499">
                  <c:v>18118893.66</c:v>
                </c:pt>
                <c:pt idx="500">
                  <c:v>18472461.184999999</c:v>
                </c:pt>
                <c:pt idx="501">
                  <c:v>18753290.070999999</c:v>
                </c:pt>
                <c:pt idx="502">
                  <c:v>18669167.712000001</c:v>
                </c:pt>
                <c:pt idx="503">
                  <c:v>18819951.440000001</c:v>
                </c:pt>
                <c:pt idx="504">
                  <c:v>19142486.719000001</c:v>
                </c:pt>
                <c:pt idx="505">
                  <c:v>19077029.736000001</c:v>
                </c:pt>
                <c:pt idx="506">
                  <c:v>19414136</c:v>
                </c:pt>
                <c:pt idx="507">
                  <c:v>19306930.77</c:v>
                </c:pt>
                <c:pt idx="508">
                  <c:v>19448990.346000001</c:v>
                </c:pt>
                <c:pt idx="509">
                  <c:v>19579173.803999998</c:v>
                </c:pt>
                <c:pt idx="510">
                  <c:v>19909868.5</c:v>
                </c:pt>
                <c:pt idx="511">
                  <c:v>20096893.888</c:v>
                </c:pt>
                <c:pt idx="512">
                  <c:v>19925998.534000002</c:v>
                </c:pt>
                <c:pt idx="513">
                  <c:v>20101393.328000002</c:v>
                </c:pt>
                <c:pt idx="514">
                  <c:v>20337990.960000001</c:v>
                </c:pt>
                <c:pt idx="515">
                  <c:v>20414580.716000002</c:v>
                </c:pt>
                <c:pt idx="516">
                  <c:v>20566220.848999999</c:v>
                </c:pt>
                <c:pt idx="517">
                  <c:v>20830676.780000001</c:v>
                </c:pt>
                <c:pt idx="518">
                  <c:v>20860023.100000001</c:v>
                </c:pt>
                <c:pt idx="519">
                  <c:v>21016304.833000001</c:v>
                </c:pt>
                <c:pt idx="520">
                  <c:v>21217772.414999999</c:v>
                </c:pt>
                <c:pt idx="521">
                  <c:v>21411105.907000002</c:v>
                </c:pt>
                <c:pt idx="522">
                  <c:v>21508202.93</c:v>
                </c:pt>
                <c:pt idx="523">
                  <c:v>21483229.381999999</c:v>
                </c:pt>
                <c:pt idx="524">
                  <c:v>21839364.715999998</c:v>
                </c:pt>
                <c:pt idx="525">
                  <c:v>21710151.129000001</c:v>
                </c:pt>
                <c:pt idx="526">
                  <c:v>21962361.945</c:v>
                </c:pt>
                <c:pt idx="527">
                  <c:v>22142951.793000001</c:v>
                </c:pt>
                <c:pt idx="528">
                  <c:v>22464592.113000002</c:v>
                </c:pt>
                <c:pt idx="529">
                  <c:v>22377779.132999998</c:v>
                </c:pt>
                <c:pt idx="530">
                  <c:v>22594463.470000003</c:v>
                </c:pt>
                <c:pt idx="531">
                  <c:v>22619792.118000001</c:v>
                </c:pt>
                <c:pt idx="532">
                  <c:v>23054208.239999998</c:v>
                </c:pt>
                <c:pt idx="533">
                  <c:v>22764583.675999999</c:v>
                </c:pt>
                <c:pt idx="534">
                  <c:v>23150291.674999997</c:v>
                </c:pt>
                <c:pt idx="535">
                  <c:v>23431766.082000002</c:v>
                </c:pt>
                <c:pt idx="536">
                  <c:v>23307277.607999999</c:v>
                </c:pt>
                <c:pt idx="537">
                  <c:v>23428202.5</c:v>
                </c:pt>
                <c:pt idx="538">
                  <c:v>23623343.109999999</c:v>
                </c:pt>
                <c:pt idx="539">
                  <c:v>23855756.847999997</c:v>
                </c:pt>
                <c:pt idx="540">
                  <c:v>23826191.312000003</c:v>
                </c:pt>
                <c:pt idx="541">
                  <c:v>23752046.379000001</c:v>
                </c:pt>
                <c:pt idx="542">
                  <c:v>24045851.488000002</c:v>
                </c:pt>
                <c:pt idx="543">
                  <c:v>24407894.976</c:v>
                </c:pt>
                <c:pt idx="544">
                  <c:v>24413044.677999999</c:v>
                </c:pt>
                <c:pt idx="545">
                  <c:v>24762657.582999997</c:v>
                </c:pt>
                <c:pt idx="546">
                  <c:v>24709996.278000001</c:v>
                </c:pt>
                <c:pt idx="547">
                  <c:v>24784981.533999998</c:v>
                </c:pt>
                <c:pt idx="548">
                  <c:v>25131148.175999999</c:v>
                </c:pt>
                <c:pt idx="549">
                  <c:v>25020276.736000001</c:v>
                </c:pt>
                <c:pt idx="550">
                  <c:v>25592153.566</c:v>
                </c:pt>
                <c:pt idx="551">
                  <c:v>25477813.528000001</c:v>
                </c:pt>
                <c:pt idx="552">
                  <c:v>25674259.5</c:v>
                </c:pt>
                <c:pt idx="553">
                  <c:v>25762935.212000001</c:v>
                </c:pt>
                <c:pt idx="554">
                  <c:v>26110632.239999998</c:v>
                </c:pt>
                <c:pt idx="555">
                  <c:v>26293902.336000003</c:v>
                </c:pt>
                <c:pt idx="556">
                  <c:v>26134569.044999998</c:v>
                </c:pt>
                <c:pt idx="557">
                  <c:v>26479063.32</c:v>
                </c:pt>
                <c:pt idx="558">
                  <c:v>26767644.523000002</c:v>
                </c:pt>
                <c:pt idx="559">
                  <c:v>26994182.952</c:v>
                </c:pt>
                <c:pt idx="560">
                  <c:v>27231228.849999998</c:v>
                </c:pt>
                <c:pt idx="561">
                  <c:v>27107122.815000001</c:v>
                </c:pt>
                <c:pt idx="562">
                  <c:v>27288573.675000001</c:v>
                </c:pt>
                <c:pt idx="563">
                  <c:v>27651176.280000001</c:v>
                </c:pt>
                <c:pt idx="564">
                  <c:v>27466741.724999998</c:v>
                </c:pt>
                <c:pt idx="565">
                  <c:v>28130617.998999998</c:v>
                </c:pt>
                <c:pt idx="566">
                  <c:v>27846740.908</c:v>
                </c:pt>
                <c:pt idx="567">
                  <c:v>28486059.671999998</c:v>
                </c:pt>
                <c:pt idx="568">
                  <c:v>28609029.352000002</c:v>
                </c:pt>
                <c:pt idx="569">
                  <c:v>28446191.675999999</c:v>
                </c:pt>
                <c:pt idx="570">
                  <c:v>28923581.691</c:v>
                </c:pt>
                <c:pt idx="571">
                  <c:v>28899539.582000002</c:v>
                </c:pt>
                <c:pt idx="572">
                  <c:v>29397195.759999998</c:v>
                </c:pt>
                <c:pt idx="573">
                  <c:v>29380233.52</c:v>
                </c:pt>
                <c:pt idx="574">
                  <c:v>30193088.617999997</c:v>
                </c:pt>
                <c:pt idx="575">
                  <c:v>29721140.941</c:v>
                </c:pt>
                <c:pt idx="576">
                  <c:v>30174403.445999999</c:v>
                </c:pt>
                <c:pt idx="577">
                  <c:v>30337809.074999999</c:v>
                </c:pt>
                <c:pt idx="578">
                  <c:v>30333629.150000002</c:v>
                </c:pt>
                <c:pt idx="579">
                  <c:v>30908976.934999999</c:v>
                </c:pt>
                <c:pt idx="580">
                  <c:v>31102665.055999998</c:v>
                </c:pt>
                <c:pt idx="581">
                  <c:v>30884889.029999997</c:v>
                </c:pt>
                <c:pt idx="582">
                  <c:v>31492974.296</c:v>
                </c:pt>
                <c:pt idx="583">
                  <c:v>31863859.228</c:v>
                </c:pt>
                <c:pt idx="584">
                  <c:v>31940301.133000001</c:v>
                </c:pt>
                <c:pt idx="585">
                  <c:v>31967716.272</c:v>
                </c:pt>
                <c:pt idx="586">
                  <c:v>31578593.255999997</c:v>
                </c:pt>
                <c:pt idx="587">
                  <c:v>31942305.432</c:v>
                </c:pt>
                <c:pt idx="588">
                  <c:v>32613897.652000003</c:v>
                </c:pt>
                <c:pt idx="589">
                  <c:v>32502012.092</c:v>
                </c:pt>
                <c:pt idx="590">
                  <c:v>32590821.77</c:v>
                </c:pt>
                <c:pt idx="591">
                  <c:v>32725575.583000001</c:v>
                </c:pt>
                <c:pt idx="592">
                  <c:v>32961342.857000001</c:v>
                </c:pt>
                <c:pt idx="593">
                  <c:v>33482001.875</c:v>
                </c:pt>
                <c:pt idx="594">
                  <c:v>33461445.829</c:v>
                </c:pt>
                <c:pt idx="595">
                  <c:v>33647052.671999998</c:v>
                </c:pt>
                <c:pt idx="596">
                  <c:v>34161669</c:v>
                </c:pt>
                <c:pt idx="597">
                  <c:v>33927073.32</c:v>
                </c:pt>
                <c:pt idx="598">
                  <c:v>34148378.445</c:v>
                </c:pt>
                <c:pt idx="599">
                  <c:v>34275485.280000001</c:v>
                </c:pt>
                <c:pt idx="600">
                  <c:v>34573898.463</c:v>
                </c:pt>
                <c:pt idx="601">
                  <c:v>34844571.748000003</c:v>
                </c:pt>
                <c:pt idx="602">
                  <c:v>35350363.663999997</c:v>
                </c:pt>
                <c:pt idx="603">
                  <c:v>35718858.675000004</c:v>
                </c:pt>
                <c:pt idx="604">
                  <c:v>35636327.152000003</c:v>
                </c:pt>
                <c:pt idx="605">
                  <c:v>35986647.655999996</c:v>
                </c:pt>
                <c:pt idx="606">
                  <c:v>36388596.015999995</c:v>
                </c:pt>
                <c:pt idx="607">
                  <c:v>36456710.891999997</c:v>
                </c:pt>
                <c:pt idx="608">
                  <c:v>37293938.495999999</c:v>
                </c:pt>
                <c:pt idx="609">
                  <c:v>37000550.192999996</c:v>
                </c:pt>
                <c:pt idx="610">
                  <c:v>37155283.276000001</c:v>
                </c:pt>
                <c:pt idx="611">
                  <c:v>37491273.300000004</c:v>
                </c:pt>
                <c:pt idx="612">
                  <c:v>38180297.25</c:v>
                </c:pt>
                <c:pt idx="613">
                  <c:v>38224882.938000001</c:v>
                </c:pt>
                <c:pt idx="614">
                  <c:v>38459577.528999999</c:v>
                </c:pt>
                <c:pt idx="615">
                  <c:v>38478141.780000001</c:v>
                </c:pt>
                <c:pt idx="616">
                  <c:v>38766497.620000005</c:v>
                </c:pt>
                <c:pt idx="617">
                  <c:v>39160316.675999999</c:v>
                </c:pt>
                <c:pt idx="618">
                  <c:v>38912336.460000001</c:v>
                </c:pt>
                <c:pt idx="619">
                  <c:v>39201251.211999997</c:v>
                </c:pt>
                <c:pt idx="620">
                  <c:v>39450423.060999997</c:v>
                </c:pt>
                <c:pt idx="621">
                  <c:v>39767746.958999999</c:v>
                </c:pt>
                <c:pt idx="622">
                  <c:v>39656723.704999998</c:v>
                </c:pt>
                <c:pt idx="623">
                  <c:v>39981602.829000004</c:v>
                </c:pt>
                <c:pt idx="624">
                  <c:v>40040941.616000004</c:v>
                </c:pt>
                <c:pt idx="625">
                  <c:v>40664562.336000003</c:v>
                </c:pt>
                <c:pt idx="626">
                  <c:v>40783252.478999995</c:v>
                </c:pt>
                <c:pt idx="627">
                  <c:v>41694387.603</c:v>
                </c:pt>
                <c:pt idx="628">
                  <c:v>41431338.242000006</c:v>
                </c:pt>
                <c:pt idx="629">
                  <c:v>41970815.380000003</c:v>
                </c:pt>
                <c:pt idx="630">
                  <c:v>41853004.504000001</c:v>
                </c:pt>
                <c:pt idx="631">
                  <c:v>42784990.908</c:v>
                </c:pt>
                <c:pt idx="632">
                  <c:v>42621285.601999998</c:v>
                </c:pt>
                <c:pt idx="633">
                  <c:v>43091202.783999994</c:v>
                </c:pt>
                <c:pt idx="634">
                  <c:v>42889875.921999998</c:v>
                </c:pt>
                <c:pt idx="635">
                  <c:v>43074599.789000005</c:v>
                </c:pt>
                <c:pt idx="636">
                  <c:v>43580219.925999999</c:v>
                </c:pt>
                <c:pt idx="637">
                  <c:v>43937019.024999999</c:v>
                </c:pt>
                <c:pt idx="638">
                  <c:v>44498444.090000004</c:v>
                </c:pt>
                <c:pt idx="639">
                  <c:v>44465724.372000001</c:v>
                </c:pt>
                <c:pt idx="640">
                  <c:v>45123624.611999996</c:v>
                </c:pt>
                <c:pt idx="641">
                  <c:v>45038537.652000003</c:v>
                </c:pt>
                <c:pt idx="642">
                  <c:v>45632804.241999999</c:v>
                </c:pt>
                <c:pt idx="643">
                  <c:v>45978129.449999996</c:v>
                </c:pt>
                <c:pt idx="644">
                  <c:v>46006383.798</c:v>
                </c:pt>
                <c:pt idx="645">
                  <c:v>46625716.656000003</c:v>
                </c:pt>
                <c:pt idx="646">
                  <c:v>46593046.861000001</c:v>
                </c:pt>
                <c:pt idx="647">
                  <c:v>46785281.399999999</c:v>
                </c:pt>
                <c:pt idx="648">
                  <c:v>47549458.060000002</c:v>
                </c:pt>
                <c:pt idx="649">
                  <c:v>47338417.022</c:v>
                </c:pt>
                <c:pt idx="650">
                  <c:v>48067016.315000005</c:v>
                </c:pt>
                <c:pt idx="651">
                  <c:v>47955468.770999998</c:v>
                </c:pt>
                <c:pt idx="652">
                  <c:v>48462716.339999996</c:v>
                </c:pt>
                <c:pt idx="653">
                  <c:v>48469002.372000001</c:v>
                </c:pt>
                <c:pt idx="654">
                  <c:v>49083203.901000001</c:v>
                </c:pt>
                <c:pt idx="655">
                  <c:v>49583640.119999997</c:v>
                </c:pt>
                <c:pt idx="656">
                  <c:v>49728631.368000001</c:v>
                </c:pt>
                <c:pt idx="657">
                  <c:v>49644152.568000004</c:v>
                </c:pt>
                <c:pt idx="658">
                  <c:v>50123853.978</c:v>
                </c:pt>
                <c:pt idx="659">
                  <c:v>50274131.486000001</c:v>
                </c:pt>
                <c:pt idx="660">
                  <c:v>50926847.649999999</c:v>
                </c:pt>
                <c:pt idx="661">
                  <c:v>51653563.505999997</c:v>
                </c:pt>
                <c:pt idx="662">
                  <c:v>51153567.045000002</c:v>
                </c:pt>
                <c:pt idx="663">
                  <c:v>52307681.490000002</c:v>
                </c:pt>
                <c:pt idx="664">
                  <c:v>52099542.144000001</c:v>
                </c:pt>
                <c:pt idx="665">
                  <c:v>52296481.512000002</c:v>
                </c:pt>
                <c:pt idx="666">
                  <c:v>52918964.991999999</c:v>
                </c:pt>
                <c:pt idx="667">
                  <c:v>53728326.834000006</c:v>
                </c:pt>
                <c:pt idx="668">
                  <c:v>53881871.107000001</c:v>
                </c:pt>
                <c:pt idx="669">
                  <c:v>54032590.755000003</c:v>
                </c:pt>
                <c:pt idx="670">
                  <c:v>53947297.160000004</c:v>
                </c:pt>
                <c:pt idx="671">
                  <c:v>54584720.186999999</c:v>
                </c:pt>
                <c:pt idx="672">
                  <c:v>55021633.057999998</c:v>
                </c:pt>
                <c:pt idx="673">
                  <c:v>55622515.751000002</c:v>
                </c:pt>
                <c:pt idx="674">
                  <c:v>55687561.204000004</c:v>
                </c:pt>
                <c:pt idx="675">
                  <c:v>55824902.957000002</c:v>
                </c:pt>
                <c:pt idx="676">
                  <c:v>56567747.704000004</c:v>
                </c:pt>
                <c:pt idx="677">
                  <c:v>56624825.535999998</c:v>
                </c:pt>
                <c:pt idx="678">
                  <c:v>56451839.534999996</c:v>
                </c:pt>
                <c:pt idx="679">
                  <c:v>57517218.997000001</c:v>
                </c:pt>
                <c:pt idx="680">
                  <c:v>57374727.561999999</c:v>
                </c:pt>
                <c:pt idx="681">
                  <c:v>57462552.685999997</c:v>
                </c:pt>
                <c:pt idx="682">
                  <c:v>58140192.329999998</c:v>
                </c:pt>
                <c:pt idx="683">
                  <c:v>59057430.329999998</c:v>
                </c:pt>
                <c:pt idx="684">
                  <c:v>59429853.064999998</c:v>
                </c:pt>
                <c:pt idx="685">
                  <c:v>59199021.696000002</c:v>
                </c:pt>
                <c:pt idx="686">
                  <c:v>59757806.703000002</c:v>
                </c:pt>
                <c:pt idx="687">
                  <c:v>60506153.305</c:v>
                </c:pt>
                <c:pt idx="688">
                  <c:v>61074489.560000002</c:v>
                </c:pt>
                <c:pt idx="689">
                  <c:v>60699879.752000004</c:v>
                </c:pt>
                <c:pt idx="690">
                  <c:v>62118190.925999999</c:v>
                </c:pt>
                <c:pt idx="691">
                  <c:v>61762174.111999996</c:v>
                </c:pt>
                <c:pt idx="692">
                  <c:v>62240923.289999999</c:v>
                </c:pt>
                <c:pt idx="693">
                  <c:v>63102616.148000002</c:v>
                </c:pt>
                <c:pt idx="694">
                  <c:v>63247698.799999997</c:v>
                </c:pt>
                <c:pt idx="695">
                  <c:v>63610522.559999995</c:v>
                </c:pt>
                <c:pt idx="696">
                  <c:v>63904806.270000003</c:v>
                </c:pt>
                <c:pt idx="697">
                  <c:v>64263686.979999997</c:v>
                </c:pt>
                <c:pt idx="698">
                  <c:v>64063907.776000001</c:v>
                </c:pt>
                <c:pt idx="699">
                  <c:v>64933044.830000006</c:v>
                </c:pt>
                <c:pt idx="700">
                  <c:v>65290512.188000001</c:v>
                </c:pt>
                <c:pt idx="701">
                  <c:v>65566471.864</c:v>
                </c:pt>
                <c:pt idx="702">
                  <c:v>66039099.950000003</c:v>
                </c:pt>
                <c:pt idx="703">
                  <c:v>66019866.401000001</c:v>
                </c:pt>
                <c:pt idx="704">
                  <c:v>67509946.511999995</c:v>
                </c:pt>
                <c:pt idx="705">
                  <c:v>67975596.930999994</c:v>
                </c:pt>
                <c:pt idx="706">
                  <c:v>68096387.211999997</c:v>
                </c:pt>
                <c:pt idx="707">
                  <c:v>68472687.635999992</c:v>
                </c:pt>
                <c:pt idx="708">
                  <c:v>68712156.864999995</c:v>
                </c:pt>
                <c:pt idx="709">
                  <c:v>69633950</c:v>
                </c:pt>
                <c:pt idx="710">
                  <c:v>69847467.563999996</c:v>
                </c:pt>
                <c:pt idx="711">
                  <c:v>70450056.332000002</c:v>
                </c:pt>
                <c:pt idx="712">
                  <c:v>70873048.019999996</c:v>
                </c:pt>
                <c:pt idx="713">
                  <c:v>70567842.728</c:v>
                </c:pt>
                <c:pt idx="714">
                  <c:v>71223366.730000004</c:v>
                </c:pt>
                <c:pt idx="715">
                  <c:v>71626270.300000012</c:v>
                </c:pt>
                <c:pt idx="716">
                  <c:v>72561738.210000008</c:v>
                </c:pt>
                <c:pt idx="717">
                  <c:v>71649248.923999995</c:v>
                </c:pt>
                <c:pt idx="718">
                  <c:v>72831497.724999994</c:v>
                </c:pt>
                <c:pt idx="719">
                  <c:v>72614970.516000003</c:v>
                </c:pt>
                <c:pt idx="720">
                  <c:v>74861525.068000004</c:v>
                </c:pt>
                <c:pt idx="721">
                  <c:v>75194582.636000007</c:v>
                </c:pt>
                <c:pt idx="722">
                  <c:v>74275262.159999996</c:v>
                </c:pt>
                <c:pt idx="723">
                  <c:v>76038437.329999998</c:v>
                </c:pt>
                <c:pt idx="724">
                  <c:v>76090086.479999989</c:v>
                </c:pt>
                <c:pt idx="725">
                  <c:v>76452695.827999994</c:v>
                </c:pt>
                <c:pt idx="726">
                  <c:v>77560056.370000005</c:v>
                </c:pt>
                <c:pt idx="727">
                  <c:v>77940986.640000001</c:v>
                </c:pt>
                <c:pt idx="728">
                  <c:v>77744018.752999991</c:v>
                </c:pt>
                <c:pt idx="729">
                  <c:v>77995283.688000008</c:v>
                </c:pt>
                <c:pt idx="730">
                  <c:v>78082482.495999992</c:v>
                </c:pt>
                <c:pt idx="731">
                  <c:v>79019933.859999999</c:v>
                </c:pt>
                <c:pt idx="732">
                  <c:v>79886780.255999997</c:v>
                </c:pt>
                <c:pt idx="733">
                  <c:v>80936166.294</c:v>
                </c:pt>
                <c:pt idx="734">
                  <c:v>80239312.175999999</c:v>
                </c:pt>
                <c:pt idx="735">
                  <c:v>81711836.432999998</c:v>
                </c:pt>
                <c:pt idx="736">
                  <c:v>81985295.195999995</c:v>
                </c:pt>
                <c:pt idx="737">
                  <c:v>82278030.655000001</c:v>
                </c:pt>
                <c:pt idx="738">
                  <c:v>83006764.584000006</c:v>
                </c:pt>
                <c:pt idx="739">
                  <c:v>84092232.303000003</c:v>
                </c:pt>
                <c:pt idx="740">
                  <c:v>84344748.488000005</c:v>
                </c:pt>
                <c:pt idx="741">
                  <c:v>84435775.049999997</c:v>
                </c:pt>
                <c:pt idx="742">
                  <c:v>84251157.34799999</c:v>
                </c:pt>
                <c:pt idx="743">
                  <c:v>84951969.69600001</c:v>
                </c:pt>
                <c:pt idx="744">
                  <c:v>85930831.547999993</c:v>
                </c:pt>
                <c:pt idx="745">
                  <c:v>86781155.892000005</c:v>
                </c:pt>
                <c:pt idx="746">
                  <c:v>86324062.269999996</c:v>
                </c:pt>
                <c:pt idx="747">
                  <c:v>88051535.957000002</c:v>
                </c:pt>
                <c:pt idx="748">
                  <c:v>88890584.112000003</c:v>
                </c:pt>
                <c:pt idx="749">
                  <c:v>88782518.564999998</c:v>
                </c:pt>
                <c:pt idx="750">
                  <c:v>90132678.680000007</c:v>
                </c:pt>
                <c:pt idx="751">
                  <c:v>90807010.560000002</c:v>
                </c:pt>
                <c:pt idx="752">
                  <c:v>91029065.555999994</c:v>
                </c:pt>
                <c:pt idx="753">
                  <c:v>90663956.262999997</c:v>
                </c:pt>
                <c:pt idx="754">
                  <c:v>91521932.068000004</c:v>
                </c:pt>
                <c:pt idx="755">
                  <c:v>92050802.200000003</c:v>
                </c:pt>
                <c:pt idx="756">
                  <c:v>92355950.783999994</c:v>
                </c:pt>
                <c:pt idx="757">
                  <c:v>93370373.123999998</c:v>
                </c:pt>
                <c:pt idx="758">
                  <c:v>93143609.28899999</c:v>
                </c:pt>
                <c:pt idx="759">
                  <c:v>94157727.069999993</c:v>
                </c:pt>
                <c:pt idx="760">
                  <c:v>94826963.781000003</c:v>
                </c:pt>
                <c:pt idx="761">
                  <c:v>94522717.871999994</c:v>
                </c:pt>
                <c:pt idx="762">
                  <c:v>97188829.151999995</c:v>
                </c:pt>
                <c:pt idx="763">
                  <c:v>97206424.392000005</c:v>
                </c:pt>
                <c:pt idx="764">
                  <c:v>98012090.796000004</c:v>
                </c:pt>
                <c:pt idx="765">
                  <c:v>98183272.325000003</c:v>
                </c:pt>
                <c:pt idx="766">
                  <c:v>98439199.741999999</c:v>
                </c:pt>
                <c:pt idx="767">
                  <c:v>98511111.394000009</c:v>
                </c:pt>
                <c:pt idx="768">
                  <c:v>99557654.371999994</c:v>
                </c:pt>
                <c:pt idx="769">
                  <c:v>101260070.58</c:v>
                </c:pt>
                <c:pt idx="770">
                  <c:v>100122347.339</c:v>
                </c:pt>
                <c:pt idx="771">
                  <c:v>101802256.38000001</c:v>
                </c:pt>
                <c:pt idx="772">
                  <c:v>102892913.068</c:v>
                </c:pt>
                <c:pt idx="773">
                  <c:v>103451883.46799999</c:v>
                </c:pt>
                <c:pt idx="774">
                  <c:v>103503953.37800001</c:v>
                </c:pt>
                <c:pt idx="775">
                  <c:v>105262865.75</c:v>
                </c:pt>
                <c:pt idx="776">
                  <c:v>105431188.132</c:v>
                </c:pt>
                <c:pt idx="777">
                  <c:v>104438282.184</c:v>
                </c:pt>
                <c:pt idx="778">
                  <c:v>105299921.91000001</c:v>
                </c:pt>
                <c:pt idx="779">
                  <c:v>106351253.802</c:v>
                </c:pt>
                <c:pt idx="780">
                  <c:v>106457526.561</c:v>
                </c:pt>
                <c:pt idx="781">
                  <c:v>108939499.017</c:v>
                </c:pt>
                <c:pt idx="782">
                  <c:v>109302568.44</c:v>
                </c:pt>
                <c:pt idx="783">
                  <c:v>108991767.726</c:v>
                </c:pt>
                <c:pt idx="784">
                  <c:v>110709878.46600001</c:v>
                </c:pt>
                <c:pt idx="785">
                  <c:v>111295791.71200001</c:v>
                </c:pt>
                <c:pt idx="786">
                  <c:v>111544600.70900001</c:v>
                </c:pt>
                <c:pt idx="787">
                  <c:v>112231226.875</c:v>
                </c:pt>
                <c:pt idx="788">
                  <c:v>112375472.373</c:v>
                </c:pt>
                <c:pt idx="789">
                  <c:v>114304217.53799999</c:v>
                </c:pt>
                <c:pt idx="790">
                  <c:v>113213533.509</c:v>
                </c:pt>
                <c:pt idx="791">
                  <c:v>115113192.97500001</c:v>
                </c:pt>
                <c:pt idx="792">
                  <c:v>115358715.51000001</c:v>
                </c:pt>
                <c:pt idx="793">
                  <c:v>116431742.088</c:v>
                </c:pt>
                <c:pt idx="794">
                  <c:v>117010787.60699999</c:v>
                </c:pt>
                <c:pt idx="795">
                  <c:v>117409658.06400001</c:v>
                </c:pt>
                <c:pt idx="796">
                  <c:v>118096921.53999999</c:v>
                </c:pt>
                <c:pt idx="797">
                  <c:v>118528201.72</c:v>
                </c:pt>
                <c:pt idx="798">
                  <c:v>118605473.448</c:v>
                </c:pt>
                <c:pt idx="799">
                  <c:v>120550053.53999999</c:v>
                </c:pt>
                <c:pt idx="800">
                  <c:v>122548664.847</c:v>
                </c:pt>
                <c:pt idx="801">
                  <c:v>122271427.08</c:v>
                </c:pt>
                <c:pt idx="802">
                  <c:v>122686403.23199999</c:v>
                </c:pt>
                <c:pt idx="803">
                  <c:v>123458525.46499999</c:v>
                </c:pt>
                <c:pt idx="804">
                  <c:v>126070084.2</c:v>
                </c:pt>
                <c:pt idx="805">
                  <c:v>126062089.80600001</c:v>
                </c:pt>
                <c:pt idx="806">
                  <c:v>125264974.868</c:v>
                </c:pt>
                <c:pt idx="807">
                  <c:v>126577345.18800001</c:v>
                </c:pt>
                <c:pt idx="808">
                  <c:v>128064960.045</c:v>
                </c:pt>
                <c:pt idx="809">
                  <c:v>127457653.80599999</c:v>
                </c:pt>
                <c:pt idx="810">
                  <c:v>130324472.49800001</c:v>
                </c:pt>
                <c:pt idx="811">
                  <c:v>131267121.71700001</c:v>
                </c:pt>
                <c:pt idx="812">
                  <c:v>130742260.638</c:v>
                </c:pt>
                <c:pt idx="813">
                  <c:v>132028736.866</c:v>
                </c:pt>
                <c:pt idx="814">
                  <c:v>130232314.948</c:v>
                </c:pt>
                <c:pt idx="815">
                  <c:v>132763856.676</c:v>
                </c:pt>
                <c:pt idx="816">
                  <c:v>135006036.54899999</c:v>
                </c:pt>
                <c:pt idx="817">
                  <c:v>136154361</c:v>
                </c:pt>
                <c:pt idx="818">
                  <c:v>134794810</c:v>
                </c:pt>
                <c:pt idx="819">
                  <c:v>137503566.852</c:v>
                </c:pt>
                <c:pt idx="820">
                  <c:v>137391057</c:v>
                </c:pt>
                <c:pt idx="821">
                  <c:v>137684022.39899999</c:v>
                </c:pt>
                <c:pt idx="822">
                  <c:v>138507191.539</c:v>
                </c:pt>
                <c:pt idx="823">
                  <c:v>140728245.76800001</c:v>
                </c:pt>
                <c:pt idx="824">
                  <c:v>143072240.704</c:v>
                </c:pt>
                <c:pt idx="825">
                  <c:v>145023722.53599998</c:v>
                </c:pt>
                <c:pt idx="826">
                  <c:v>144803006.704</c:v>
                </c:pt>
                <c:pt idx="827">
                  <c:v>144221353.947</c:v>
                </c:pt>
                <c:pt idx="828">
                  <c:v>144500373.50400001</c:v>
                </c:pt>
                <c:pt idx="829">
                  <c:v>144913323.509</c:v>
                </c:pt>
                <c:pt idx="830">
                  <c:v>145789175.40399998</c:v>
                </c:pt>
                <c:pt idx="831">
                  <c:v>147950980.866</c:v>
                </c:pt>
                <c:pt idx="832">
                  <c:v>148417854</c:v>
                </c:pt>
                <c:pt idx="833">
                  <c:v>149937527.34999999</c:v>
                </c:pt>
                <c:pt idx="834">
                  <c:v>150001708.088</c:v>
                </c:pt>
                <c:pt idx="835">
                  <c:v>152406685.333</c:v>
                </c:pt>
                <c:pt idx="836">
                  <c:v>151808126.97600001</c:v>
                </c:pt>
                <c:pt idx="837">
                  <c:v>154142202.60600001</c:v>
                </c:pt>
                <c:pt idx="838">
                  <c:v>152741970.75600001</c:v>
                </c:pt>
                <c:pt idx="839">
                  <c:v>154390490.016</c:v>
                </c:pt>
                <c:pt idx="840">
                  <c:v>156731882.71000001</c:v>
                </c:pt>
                <c:pt idx="841">
                  <c:v>157105349.51000002</c:v>
                </c:pt>
                <c:pt idx="842">
                  <c:v>157739290.06</c:v>
                </c:pt>
                <c:pt idx="843">
                  <c:v>158439753.118</c:v>
                </c:pt>
                <c:pt idx="844">
                  <c:v>159121975.03999999</c:v>
                </c:pt>
                <c:pt idx="845">
                  <c:v>161559520.30500001</c:v>
                </c:pt>
                <c:pt idx="846">
                  <c:v>160531108.514</c:v>
                </c:pt>
                <c:pt idx="847">
                  <c:v>164405335.90000001</c:v>
                </c:pt>
                <c:pt idx="848">
                  <c:v>163714554.94800001</c:v>
                </c:pt>
                <c:pt idx="849">
                  <c:v>165117763.59399998</c:v>
                </c:pt>
                <c:pt idx="850">
                  <c:v>165093354.153</c:v>
                </c:pt>
                <c:pt idx="851">
                  <c:v>167638677.69999999</c:v>
                </c:pt>
                <c:pt idx="852">
                  <c:v>167855898.028</c:v>
                </c:pt>
                <c:pt idx="853">
                  <c:v>168755896.00400001</c:v>
                </c:pt>
                <c:pt idx="854">
                  <c:v>172238237.81</c:v>
                </c:pt>
                <c:pt idx="855">
                  <c:v>171631715.17200002</c:v>
                </c:pt>
                <c:pt idx="856">
                  <c:v>170193852.22400001</c:v>
                </c:pt>
                <c:pt idx="857">
                  <c:v>171789355.491</c:v>
                </c:pt>
                <c:pt idx="858">
                  <c:v>172600778.745</c:v>
                </c:pt>
                <c:pt idx="859">
                  <c:v>176428430.70000002</c:v>
                </c:pt>
                <c:pt idx="860">
                  <c:v>176462211.14999998</c:v>
                </c:pt>
                <c:pt idx="861">
                  <c:v>177062929.54800001</c:v>
                </c:pt>
                <c:pt idx="862">
                  <c:v>178104289.69999999</c:v>
                </c:pt>
                <c:pt idx="863">
                  <c:v>179083436.192</c:v>
                </c:pt>
                <c:pt idx="864">
                  <c:v>181300972.92999998</c:v>
                </c:pt>
                <c:pt idx="865">
                  <c:v>181861232.72400001</c:v>
                </c:pt>
                <c:pt idx="866">
                  <c:v>182373134.55200002</c:v>
                </c:pt>
                <c:pt idx="867">
                  <c:v>184071846.51800001</c:v>
                </c:pt>
                <c:pt idx="868">
                  <c:v>183986186.07599998</c:v>
                </c:pt>
                <c:pt idx="869">
                  <c:v>186689584.63499999</c:v>
                </c:pt>
                <c:pt idx="870">
                  <c:v>184861380.664</c:v>
                </c:pt>
                <c:pt idx="871">
                  <c:v>190663523.722</c:v>
                </c:pt>
                <c:pt idx="872">
                  <c:v>190426935.16</c:v>
                </c:pt>
                <c:pt idx="873">
                  <c:v>189124074.75</c:v>
                </c:pt>
                <c:pt idx="874">
                  <c:v>192446792.384</c:v>
                </c:pt>
                <c:pt idx="875">
                  <c:v>194202504</c:v>
                </c:pt>
                <c:pt idx="876">
                  <c:v>194572482.34</c:v>
                </c:pt>
                <c:pt idx="877">
                  <c:v>196769277.53999999</c:v>
                </c:pt>
                <c:pt idx="878">
                  <c:v>198438281.60800001</c:v>
                </c:pt>
                <c:pt idx="879">
                  <c:v>199437873.44</c:v>
                </c:pt>
                <c:pt idx="880">
                  <c:v>200215126.28799999</c:v>
                </c:pt>
                <c:pt idx="881">
                  <c:v>200521220.62</c:v>
                </c:pt>
                <c:pt idx="882">
                  <c:v>203799299.13</c:v>
                </c:pt>
                <c:pt idx="883">
                  <c:v>203603541.778</c:v>
                </c:pt>
                <c:pt idx="884">
                  <c:v>205540575.00299999</c:v>
                </c:pt>
                <c:pt idx="885">
                  <c:v>202806688.89999998</c:v>
                </c:pt>
                <c:pt idx="886">
                  <c:v>206232488.01900002</c:v>
                </c:pt>
                <c:pt idx="887">
                  <c:v>206321617.94399998</c:v>
                </c:pt>
                <c:pt idx="888">
                  <c:v>210272256.03200001</c:v>
                </c:pt>
                <c:pt idx="889">
                  <c:v>210577293.01800001</c:v>
                </c:pt>
                <c:pt idx="890">
                  <c:v>213193298.97</c:v>
                </c:pt>
                <c:pt idx="891">
                  <c:v>212964371.00400001</c:v>
                </c:pt>
                <c:pt idx="892">
                  <c:v>215276966.43000001</c:v>
                </c:pt>
                <c:pt idx="893">
                  <c:v>215783690.56299999</c:v>
                </c:pt>
                <c:pt idx="894">
                  <c:v>216653725.43099999</c:v>
                </c:pt>
                <c:pt idx="895">
                  <c:v>219069863.95699999</c:v>
                </c:pt>
                <c:pt idx="896">
                  <c:v>219231994.31099999</c:v>
                </c:pt>
                <c:pt idx="897">
                  <c:v>222631207.59600002</c:v>
                </c:pt>
                <c:pt idx="898">
                  <c:v>222673102.81600001</c:v>
                </c:pt>
                <c:pt idx="899">
                  <c:v>222865177.56400001</c:v>
                </c:pt>
                <c:pt idx="900">
                  <c:v>224889310.57499999</c:v>
                </c:pt>
                <c:pt idx="901">
                  <c:v>228103842.51199999</c:v>
                </c:pt>
                <c:pt idx="902">
                  <c:v>228545746.91</c:v>
                </c:pt>
                <c:pt idx="903">
                  <c:v>228962621.40399998</c:v>
                </c:pt>
                <c:pt idx="904">
                  <c:v>231434891.71200001</c:v>
                </c:pt>
                <c:pt idx="905">
                  <c:v>232207368.79999998</c:v>
                </c:pt>
                <c:pt idx="906">
                  <c:v>234332170.5</c:v>
                </c:pt>
                <c:pt idx="907">
                  <c:v>237093199.00799999</c:v>
                </c:pt>
                <c:pt idx="908">
                  <c:v>235848038.34</c:v>
                </c:pt>
                <c:pt idx="909">
                  <c:v>238998681.59999999</c:v>
                </c:pt>
                <c:pt idx="910">
                  <c:v>240897313.542</c:v>
                </c:pt>
                <c:pt idx="911">
                  <c:v>240598260.32000002</c:v>
                </c:pt>
                <c:pt idx="912">
                  <c:v>244746173.17199999</c:v>
                </c:pt>
                <c:pt idx="913">
                  <c:v>244500044.56800002</c:v>
                </c:pt>
                <c:pt idx="914">
                  <c:v>244267636.61899999</c:v>
                </c:pt>
                <c:pt idx="915">
                  <c:v>247557014.847</c:v>
                </c:pt>
                <c:pt idx="916">
                  <c:v>251251227.81</c:v>
                </c:pt>
                <c:pt idx="917">
                  <c:v>251194341.41999999</c:v>
                </c:pt>
                <c:pt idx="918">
                  <c:v>250334103.486</c:v>
                </c:pt>
                <c:pt idx="919">
                  <c:v>255479672.09399998</c:v>
                </c:pt>
                <c:pt idx="920">
                  <c:v>254711174.95199999</c:v>
                </c:pt>
                <c:pt idx="921">
                  <c:v>256735645.20000002</c:v>
                </c:pt>
                <c:pt idx="922">
                  <c:v>258618161.84999999</c:v>
                </c:pt>
                <c:pt idx="923">
                  <c:v>257759768.79800001</c:v>
                </c:pt>
                <c:pt idx="924">
                  <c:v>262186526.07500002</c:v>
                </c:pt>
                <c:pt idx="925">
                  <c:v>262585545.79400003</c:v>
                </c:pt>
                <c:pt idx="926">
                  <c:v>261925086.15899998</c:v>
                </c:pt>
                <c:pt idx="927">
                  <c:v>266447186.648</c:v>
                </c:pt>
                <c:pt idx="928">
                  <c:v>269456982.89399999</c:v>
                </c:pt>
                <c:pt idx="929">
                  <c:v>268831759.38</c:v>
                </c:pt>
                <c:pt idx="930">
                  <c:v>271840846.03200001</c:v>
                </c:pt>
                <c:pt idx="931">
                  <c:v>274221290.588</c:v>
                </c:pt>
                <c:pt idx="932">
                  <c:v>276521268.24399996</c:v>
                </c:pt>
                <c:pt idx="933">
                  <c:v>276794851.52999997</c:v>
                </c:pt>
                <c:pt idx="934">
                  <c:v>279737613.34200001</c:v>
                </c:pt>
                <c:pt idx="935">
                  <c:v>275117296.17000002</c:v>
                </c:pt>
                <c:pt idx="936">
                  <c:v>283757669.04000002</c:v>
                </c:pt>
                <c:pt idx="937">
                  <c:v>284987395.014</c:v>
                </c:pt>
                <c:pt idx="938">
                  <c:v>283223072.33999997</c:v>
                </c:pt>
                <c:pt idx="939">
                  <c:v>287574331.449</c:v>
                </c:pt>
                <c:pt idx="940">
                  <c:v>288185460.90799999</c:v>
                </c:pt>
                <c:pt idx="941">
                  <c:v>288797643.50700003</c:v>
                </c:pt>
                <c:pt idx="942">
                  <c:v>292242466.458</c:v>
                </c:pt>
                <c:pt idx="943">
                  <c:v>295392107.80800003</c:v>
                </c:pt>
                <c:pt idx="944">
                  <c:v>293024282.43199998</c:v>
                </c:pt>
                <c:pt idx="945">
                  <c:v>296495792.63999999</c:v>
                </c:pt>
                <c:pt idx="946">
                  <c:v>297670107.00599998</c:v>
                </c:pt>
                <c:pt idx="947">
                  <c:v>302247508.491</c:v>
                </c:pt>
                <c:pt idx="948">
                  <c:v>303239989.03799999</c:v>
                </c:pt>
                <c:pt idx="949">
                  <c:v>304824469.49800003</c:v>
                </c:pt>
                <c:pt idx="950">
                  <c:v>307995422.75199997</c:v>
                </c:pt>
                <c:pt idx="951">
                  <c:v>306456507.63</c:v>
                </c:pt>
                <c:pt idx="952">
                  <c:v>310228527.79399997</c:v>
                </c:pt>
                <c:pt idx="953">
                  <c:v>313016563.17000002</c:v>
                </c:pt>
                <c:pt idx="954">
                  <c:v>314795061.51500005</c:v>
                </c:pt>
                <c:pt idx="955">
                  <c:v>315530772.38999999</c:v>
                </c:pt>
                <c:pt idx="956">
                  <c:v>321484556.736</c:v>
                </c:pt>
                <c:pt idx="957">
                  <c:v>321964926.35999995</c:v>
                </c:pt>
                <c:pt idx="958">
                  <c:v>321572834.83599997</c:v>
                </c:pt>
                <c:pt idx="959">
                  <c:v>325457539.34400004</c:v>
                </c:pt>
                <c:pt idx="960">
                  <c:v>328694476.34099996</c:v>
                </c:pt>
                <c:pt idx="961">
                  <c:v>329391586.71899998</c:v>
                </c:pt>
                <c:pt idx="962">
                  <c:v>327038302.52099997</c:v>
                </c:pt>
                <c:pt idx="963">
                  <c:v>332092663.16299999</c:v>
                </c:pt>
                <c:pt idx="964">
                  <c:v>332695002.66800004</c:v>
                </c:pt>
                <c:pt idx="965">
                  <c:v>337461518.51999998</c:v>
                </c:pt>
                <c:pt idx="966">
                  <c:v>341782873.97399998</c:v>
                </c:pt>
                <c:pt idx="967">
                  <c:v>342992626.24599999</c:v>
                </c:pt>
                <c:pt idx="968">
                  <c:v>345815541.91799998</c:v>
                </c:pt>
                <c:pt idx="969">
                  <c:v>344227176.87900001</c:v>
                </c:pt>
                <c:pt idx="970">
                  <c:v>349935922.83999997</c:v>
                </c:pt>
                <c:pt idx="971">
                  <c:v>347197148.80000001</c:v>
                </c:pt>
                <c:pt idx="972">
                  <c:v>351665184.14399999</c:v>
                </c:pt>
                <c:pt idx="973">
                  <c:v>351489522.54400003</c:v>
                </c:pt>
                <c:pt idx="974">
                  <c:v>354379516.458</c:v>
                </c:pt>
                <c:pt idx="975">
                  <c:v>355538947.12399995</c:v>
                </c:pt>
                <c:pt idx="976">
                  <c:v>360067766.07600003</c:v>
                </c:pt>
                <c:pt idx="977">
                  <c:v>361222471.15500003</c:v>
                </c:pt>
                <c:pt idx="978">
                  <c:v>363699709.68200004</c:v>
                </c:pt>
                <c:pt idx="979">
                  <c:v>370822102.03999996</c:v>
                </c:pt>
                <c:pt idx="980">
                  <c:v>367935922.398</c:v>
                </c:pt>
                <c:pt idx="981">
                  <c:v>371890163.463</c:v>
                </c:pt>
                <c:pt idx="982">
                  <c:v>370629572.40000004</c:v>
                </c:pt>
                <c:pt idx="983">
                  <c:v>372077202.25</c:v>
                </c:pt>
                <c:pt idx="984">
                  <c:v>378746255.01500005</c:v>
                </c:pt>
                <c:pt idx="985">
                  <c:v>381499477.04999995</c:v>
                </c:pt>
                <c:pt idx="986">
                  <c:v>381050989.76199996</c:v>
                </c:pt>
                <c:pt idx="987">
                  <c:v>382982970.315</c:v>
                </c:pt>
                <c:pt idx="988">
                  <c:v>388666528.36000001</c:v>
                </c:pt>
                <c:pt idx="989">
                  <c:v>392577177.29799998</c:v>
                </c:pt>
                <c:pt idx="990">
                  <c:v>388091993.43599999</c:v>
                </c:pt>
                <c:pt idx="991">
                  <c:v>395200898.98900002</c:v>
                </c:pt>
                <c:pt idx="992">
                  <c:v>395226297.05000001</c:v>
                </c:pt>
                <c:pt idx="993">
                  <c:v>394959955.66299999</c:v>
                </c:pt>
                <c:pt idx="994">
                  <c:v>401073627.50699997</c:v>
                </c:pt>
                <c:pt idx="995">
                  <c:v>402959958.77999997</c:v>
                </c:pt>
                <c:pt idx="996">
                  <c:v>407973177.98299998</c:v>
                </c:pt>
                <c:pt idx="997">
                  <c:v>409652512.03200001</c:v>
                </c:pt>
                <c:pt idx="998">
                  <c:v>408551008.398</c:v>
                </c:pt>
                <c:pt idx="999">
                  <c:v>419460923.35399997</c:v>
                </c:pt>
                <c:pt idx="1000">
                  <c:v>413422090.56</c:v>
                </c:pt>
                <c:pt idx="1001">
                  <c:v>422600404.19999999</c:v>
                </c:pt>
                <c:pt idx="1002">
                  <c:v>421239453.43199998</c:v>
                </c:pt>
                <c:pt idx="1003">
                  <c:v>423696117.07999998</c:v>
                </c:pt>
                <c:pt idx="1004">
                  <c:v>429043634.20200002</c:v>
                </c:pt>
                <c:pt idx="1005">
                  <c:v>423253544.94</c:v>
                </c:pt>
                <c:pt idx="1006">
                  <c:v>431701927.33499998</c:v>
                </c:pt>
                <c:pt idx="1007">
                  <c:v>435763343.92199999</c:v>
                </c:pt>
                <c:pt idx="1008">
                  <c:v>445943949.12</c:v>
                </c:pt>
                <c:pt idx="1009">
                  <c:v>436207237.505</c:v>
                </c:pt>
                <c:pt idx="1010">
                  <c:v>443176529.16599995</c:v>
                </c:pt>
                <c:pt idx="1011">
                  <c:v>447268483.31</c:v>
                </c:pt>
                <c:pt idx="1012">
                  <c:v>445049042.412</c:v>
                </c:pt>
                <c:pt idx="1013">
                  <c:v>452920336.51200002</c:v>
                </c:pt>
                <c:pt idx="1014">
                  <c:v>457056344.80800003</c:v>
                </c:pt>
                <c:pt idx="1015">
                  <c:v>457660177.23199999</c:v>
                </c:pt>
                <c:pt idx="1016">
                  <c:v>460887623.70199996</c:v>
                </c:pt>
                <c:pt idx="1017">
                  <c:v>464262799.78000003</c:v>
                </c:pt>
                <c:pt idx="1018">
                  <c:v>465686911.15799999</c:v>
                </c:pt>
                <c:pt idx="1019">
                  <c:v>461758265.93400002</c:v>
                </c:pt>
                <c:pt idx="1020">
                  <c:v>467366184.528</c:v>
                </c:pt>
                <c:pt idx="1021">
                  <c:v>469789399.926</c:v>
                </c:pt>
                <c:pt idx="1022">
                  <c:v>479803099.38</c:v>
                </c:pt>
                <c:pt idx="1023">
                  <c:v>480469286.12800002</c:v>
                </c:pt>
                <c:pt idx="1024">
                  <c:v>484057828.80000001</c:v>
                </c:pt>
                <c:pt idx="1025">
                  <c:v>485034780.39499998</c:v>
                </c:pt>
                <c:pt idx="1026">
                  <c:v>484316918.542</c:v>
                </c:pt>
                <c:pt idx="1027">
                  <c:v>499939647.792</c:v>
                </c:pt>
                <c:pt idx="1028">
                  <c:v>493928434.38</c:v>
                </c:pt>
                <c:pt idx="1029">
                  <c:v>494507672.39999998</c:v>
                </c:pt>
                <c:pt idx="1030">
                  <c:v>500270057.80000001</c:v>
                </c:pt>
                <c:pt idx="1031">
                  <c:v>498927351.61500001</c:v>
                </c:pt>
                <c:pt idx="1032">
                  <c:v>517661919.801</c:v>
                </c:pt>
                <c:pt idx="1033">
                  <c:v>510701871.83399999</c:v>
                </c:pt>
                <c:pt idx="1034">
                  <c:v>518263937.39899999</c:v>
                </c:pt>
                <c:pt idx="1035">
                  <c:v>512267785.06800002</c:v>
                </c:pt>
                <c:pt idx="1036">
                  <c:v>518592138.78200001</c:v>
                </c:pt>
                <c:pt idx="1037">
                  <c:v>525614822.43399996</c:v>
                </c:pt>
                <c:pt idx="1038">
                  <c:v>532706939.74000001</c:v>
                </c:pt>
                <c:pt idx="1039">
                  <c:v>531137749.33200002</c:v>
                </c:pt>
                <c:pt idx="1040">
                  <c:v>537658987.78400004</c:v>
                </c:pt>
                <c:pt idx="1041">
                  <c:v>539236769.19000006</c:v>
                </c:pt>
                <c:pt idx="1042">
                  <c:v>538612134.15900004</c:v>
                </c:pt>
                <c:pt idx="1043">
                  <c:v>546309440.26999998</c:v>
                </c:pt>
                <c:pt idx="1044">
                  <c:v>543449141.46599996</c:v>
                </c:pt>
                <c:pt idx="1045">
                  <c:v>556193418.53399992</c:v>
                </c:pt>
                <c:pt idx="1046">
                  <c:v>554107803.375</c:v>
                </c:pt>
                <c:pt idx="1047">
                  <c:v>555132992.12800002</c:v>
                </c:pt>
                <c:pt idx="1048">
                  <c:v>562037528.27600002</c:v>
                </c:pt>
                <c:pt idx="1049">
                  <c:v>562351609.53999996</c:v>
                </c:pt>
                <c:pt idx="1050">
                  <c:v>564066299.40199995</c:v>
                </c:pt>
                <c:pt idx="1051">
                  <c:v>570597383.76899993</c:v>
                </c:pt>
                <c:pt idx="1052">
                  <c:v>575141338.15799999</c:v>
                </c:pt>
                <c:pt idx="1053">
                  <c:v>573729711.27100003</c:v>
                </c:pt>
                <c:pt idx="1054">
                  <c:v>583897734</c:v>
                </c:pt>
                <c:pt idx="1055">
                  <c:v>583769921.95200002</c:v>
                </c:pt>
                <c:pt idx="1056">
                  <c:v>581997178.77699995</c:v>
                </c:pt>
                <c:pt idx="1057">
                  <c:v>588653820.04199994</c:v>
                </c:pt>
                <c:pt idx="1058">
                  <c:v>599681445.02400005</c:v>
                </c:pt>
                <c:pt idx="1059">
                  <c:v>595298123.78400004</c:v>
                </c:pt>
                <c:pt idx="1060">
                  <c:v>606861279.35600007</c:v>
                </c:pt>
                <c:pt idx="1061">
                  <c:v>606700836.12600005</c:v>
                </c:pt>
                <c:pt idx="1062">
                  <c:v>607191831.03999996</c:v>
                </c:pt>
                <c:pt idx="1063">
                  <c:v>607633970.79999995</c:v>
                </c:pt>
                <c:pt idx="1064">
                  <c:v>625483623.79799998</c:v>
                </c:pt>
                <c:pt idx="1065">
                  <c:v>621443258.98399997</c:v>
                </c:pt>
                <c:pt idx="1066">
                  <c:v>625177476.99000001</c:v>
                </c:pt>
                <c:pt idx="1067">
                  <c:v>622101348.44099998</c:v>
                </c:pt>
                <c:pt idx="1068">
                  <c:v>632384138.31199992</c:v>
                </c:pt>
                <c:pt idx="1069">
                  <c:v>640419770.02100003</c:v>
                </c:pt>
                <c:pt idx="1070">
                  <c:v>633052387.33399999</c:v>
                </c:pt>
                <c:pt idx="1071">
                  <c:v>649044199.43999994</c:v>
                </c:pt>
                <c:pt idx="1072">
                  <c:v>651783305.745</c:v>
                </c:pt>
                <c:pt idx="1073">
                  <c:v>646903394.51300001</c:v>
                </c:pt>
                <c:pt idx="1074">
                  <c:v>655110680.71600008</c:v>
                </c:pt>
                <c:pt idx="1075">
                  <c:v>660983683.92000008</c:v>
                </c:pt>
                <c:pt idx="1076">
                  <c:v>664277835.68000007</c:v>
                </c:pt>
                <c:pt idx="1077">
                  <c:v>663883652.86099994</c:v>
                </c:pt>
                <c:pt idx="1078">
                  <c:v>678114498.99799991</c:v>
                </c:pt>
                <c:pt idx="1079">
                  <c:v>677923967.17500007</c:v>
                </c:pt>
                <c:pt idx="1080">
                  <c:v>689870091.34399998</c:v>
                </c:pt>
                <c:pt idx="1081">
                  <c:v>687624475.95000005</c:v>
                </c:pt>
                <c:pt idx="1082">
                  <c:v>683349754.12199998</c:v>
                </c:pt>
                <c:pt idx="1083">
                  <c:v>694392656.00399995</c:v>
                </c:pt>
                <c:pt idx="1084">
                  <c:v>706191643.70999992</c:v>
                </c:pt>
                <c:pt idx="1085">
                  <c:v>700105953.93599999</c:v>
                </c:pt>
                <c:pt idx="1086">
                  <c:v>702865809.13800001</c:v>
                </c:pt>
                <c:pt idx="1087">
                  <c:v>713972494.04999995</c:v>
                </c:pt>
                <c:pt idx="1088">
                  <c:v>719210465.53799999</c:v>
                </c:pt>
                <c:pt idx="1089">
                  <c:v>721072079.33599997</c:v>
                </c:pt>
                <c:pt idx="1090">
                  <c:v>726756775.875</c:v>
                </c:pt>
                <c:pt idx="1091">
                  <c:v>729375041.19599998</c:v>
                </c:pt>
                <c:pt idx="1092">
                  <c:v>739321659.24399996</c:v>
                </c:pt>
                <c:pt idx="1093">
                  <c:v>742185127.43200004</c:v>
                </c:pt>
                <c:pt idx="1094">
                  <c:v>742995181.5</c:v>
                </c:pt>
                <c:pt idx="1095">
                  <c:v>744088172.18999994</c:v>
                </c:pt>
                <c:pt idx="1096">
                  <c:v>745476035.01700008</c:v>
                </c:pt>
                <c:pt idx="1097">
                  <c:v>745633277.92799997</c:v>
                </c:pt>
                <c:pt idx="1098">
                  <c:v>753296827.23399997</c:v>
                </c:pt>
                <c:pt idx="1099">
                  <c:v>764746687.63499999</c:v>
                </c:pt>
                <c:pt idx="1100">
                  <c:v>769923079.11000001</c:v>
                </c:pt>
                <c:pt idx="1101">
                  <c:v>765680596.93000007</c:v>
                </c:pt>
                <c:pt idx="1102">
                  <c:v>770242661.5200001</c:v>
                </c:pt>
                <c:pt idx="1103">
                  <c:v>776833532.43099999</c:v>
                </c:pt>
                <c:pt idx="1104">
                  <c:v>790266571.81599998</c:v>
                </c:pt>
                <c:pt idx="1105">
                  <c:v>786696448.46000004</c:v>
                </c:pt>
                <c:pt idx="1106">
                  <c:v>790655976</c:v>
                </c:pt>
                <c:pt idx="1107">
                  <c:v>809168438.83200002</c:v>
                </c:pt>
                <c:pt idx="1108">
                  <c:v>808163842.6400001</c:v>
                </c:pt>
                <c:pt idx="1109">
                  <c:v>814929389.33399999</c:v>
                </c:pt>
                <c:pt idx="1110">
                  <c:v>809027921.82799995</c:v>
                </c:pt>
                <c:pt idx="1111">
                  <c:v>831378493.17000008</c:v>
                </c:pt>
                <c:pt idx="1112">
                  <c:v>827627581.926</c:v>
                </c:pt>
                <c:pt idx="1113">
                  <c:v>841982073.16000009</c:v>
                </c:pt>
                <c:pt idx="1114">
                  <c:v>836013594.56400001</c:v>
                </c:pt>
                <c:pt idx="1115">
                  <c:v>840353882.60000002</c:v>
                </c:pt>
                <c:pt idx="1116">
                  <c:v>845143262.09500003</c:v>
                </c:pt>
                <c:pt idx="1117">
                  <c:v>847985691.31200004</c:v>
                </c:pt>
                <c:pt idx="1118">
                  <c:v>856760298.75</c:v>
                </c:pt>
                <c:pt idx="1119">
                  <c:v>860232183.20999992</c:v>
                </c:pt>
                <c:pt idx="1120">
                  <c:v>870665834.62399995</c:v>
                </c:pt>
                <c:pt idx="1121">
                  <c:v>877841814.65100002</c:v>
                </c:pt>
                <c:pt idx="1122">
                  <c:v>882251345.62</c:v>
                </c:pt>
                <c:pt idx="1123">
                  <c:v>878673699.99000001</c:v>
                </c:pt>
                <c:pt idx="1124">
                  <c:v>902188600.43400002</c:v>
                </c:pt>
                <c:pt idx="1125">
                  <c:v>893207583.296</c:v>
                </c:pt>
                <c:pt idx="1126">
                  <c:v>902769817.95000005</c:v>
                </c:pt>
                <c:pt idx="1127">
                  <c:v>903554077.77400005</c:v>
                </c:pt>
                <c:pt idx="1128">
                  <c:v>917516438.74800003</c:v>
                </c:pt>
                <c:pt idx="1129">
                  <c:v>922368638.21899998</c:v>
                </c:pt>
                <c:pt idx="1130">
                  <c:v>915818188.63000011</c:v>
                </c:pt>
                <c:pt idx="1131">
                  <c:v>932124129.27600002</c:v>
                </c:pt>
                <c:pt idx="1132">
                  <c:v>931724501.95200002</c:v>
                </c:pt>
                <c:pt idx="1133">
                  <c:v>932510816.95799994</c:v>
                </c:pt>
                <c:pt idx="1134">
                  <c:v>942539411.77600002</c:v>
                </c:pt>
                <c:pt idx="1135">
                  <c:v>949260000.83999991</c:v>
                </c:pt>
                <c:pt idx="1136">
                  <c:v>960935092.176</c:v>
                </c:pt>
                <c:pt idx="1137">
                  <c:v>967917094.15999997</c:v>
                </c:pt>
                <c:pt idx="1138">
                  <c:v>973737780.75</c:v>
                </c:pt>
                <c:pt idx="1139">
                  <c:v>982132121.43200004</c:v>
                </c:pt>
                <c:pt idx="1140">
                  <c:v>978559758.54999995</c:v>
                </c:pt>
                <c:pt idx="1141">
                  <c:v>984634035.98699999</c:v>
                </c:pt>
                <c:pt idx="1142">
                  <c:v>993577989.67400002</c:v>
                </c:pt>
                <c:pt idx="1143">
                  <c:v>1000768775.9649999</c:v>
                </c:pt>
                <c:pt idx="1144">
                  <c:v>994759275.28000009</c:v>
                </c:pt>
                <c:pt idx="1145">
                  <c:v>1013893779.332</c:v>
                </c:pt>
                <c:pt idx="1146">
                  <c:v>1016313266.28</c:v>
                </c:pt>
                <c:pt idx="1147">
                  <c:v>1024828395.6720001</c:v>
                </c:pt>
                <c:pt idx="1148">
                  <c:v>1024443800.442</c:v>
                </c:pt>
                <c:pt idx="1149">
                  <c:v>1031900183.4519999</c:v>
                </c:pt>
                <c:pt idx="1150">
                  <c:v>1034624917.1440001</c:v>
                </c:pt>
                <c:pt idx="1151">
                  <c:v>1036194112.6600001</c:v>
                </c:pt>
                <c:pt idx="1152">
                  <c:v>1073537860.274</c:v>
                </c:pt>
                <c:pt idx="1153">
                  <c:v>1056630027.6700001</c:v>
                </c:pt>
                <c:pt idx="1154">
                  <c:v>1067834613.0599999</c:v>
                </c:pt>
                <c:pt idx="1155">
                  <c:v>1075321519.7970002</c:v>
                </c:pt>
                <c:pt idx="1156">
                  <c:v>1082639313.2869999</c:v>
                </c:pt>
                <c:pt idx="1157">
                  <c:v>1082607660.072</c:v>
                </c:pt>
                <c:pt idx="1158">
                  <c:v>1098891198.3900001</c:v>
                </c:pt>
                <c:pt idx="1159">
                  <c:v>1103927291.892</c:v>
                </c:pt>
                <c:pt idx="1160">
                  <c:v>1108332178.572</c:v>
                </c:pt>
                <c:pt idx="1161">
                  <c:v>1098709623.4679999</c:v>
                </c:pt>
                <c:pt idx="1162">
                  <c:v>1120880727</c:v>
                </c:pt>
                <c:pt idx="1163">
                  <c:v>1109683135.6199999</c:v>
                </c:pt>
                <c:pt idx="1164">
                  <c:v>1120434106.112</c:v>
                </c:pt>
                <c:pt idx="1165">
                  <c:v>1136110864.2259998</c:v>
                </c:pt>
                <c:pt idx="1166">
                  <c:v>1143657438.1440001</c:v>
                </c:pt>
                <c:pt idx="1167">
                  <c:v>1141000502.9160001</c:v>
                </c:pt>
                <c:pt idx="1168">
                  <c:v>1165845488.4649999</c:v>
                </c:pt>
                <c:pt idx="1169">
                  <c:v>1162736446.95</c:v>
                </c:pt>
                <c:pt idx="1170">
                  <c:v>1176246194.266</c:v>
                </c:pt>
                <c:pt idx="1171">
                  <c:v>1184288877.24</c:v>
                </c:pt>
                <c:pt idx="1172">
                  <c:v>1197561208.464</c:v>
                </c:pt>
                <c:pt idx="1173">
                  <c:v>1193416611.8140001</c:v>
                </c:pt>
                <c:pt idx="1174">
                  <c:v>1199795464.9120002</c:v>
                </c:pt>
                <c:pt idx="1175">
                  <c:v>1214853821.0999999</c:v>
                </c:pt>
                <c:pt idx="1176">
                  <c:v>1216834908.316</c:v>
                </c:pt>
                <c:pt idx="1177">
                  <c:v>1220026035.039</c:v>
                </c:pt>
                <c:pt idx="1178">
                  <c:v>1220422300</c:v>
                </c:pt>
                <c:pt idx="1179">
                  <c:v>1238204554.0280001</c:v>
                </c:pt>
                <c:pt idx="1180">
                  <c:v>1254674824.029</c:v>
                </c:pt>
                <c:pt idx="1181">
                  <c:v>1255721067.652</c:v>
                </c:pt>
                <c:pt idx="1182">
                  <c:v>1268242201.408</c:v>
                </c:pt>
                <c:pt idx="1183">
                  <c:v>1281402786.168</c:v>
                </c:pt>
                <c:pt idx="1184">
                  <c:v>1272643788.1859999</c:v>
                </c:pt>
                <c:pt idx="1185">
                  <c:v>1268451606.2260001</c:v>
                </c:pt>
                <c:pt idx="1186">
                  <c:v>1287419601.6489999</c:v>
                </c:pt>
                <c:pt idx="1187">
                  <c:v>1290383173.8989999</c:v>
                </c:pt>
                <c:pt idx="1188">
                  <c:v>1298607531.661</c:v>
                </c:pt>
                <c:pt idx="1189">
                  <c:v>1303198870.6860001</c:v>
                </c:pt>
                <c:pt idx="1190">
                  <c:v>1319940564.4360001</c:v>
                </c:pt>
                <c:pt idx="1191">
                  <c:v>1328508641.6010001</c:v>
                </c:pt>
                <c:pt idx="1192">
                  <c:v>1346362419.2479999</c:v>
                </c:pt>
                <c:pt idx="1193">
                  <c:v>1337781014.382</c:v>
                </c:pt>
                <c:pt idx="1194">
                  <c:v>1347599012.8559999</c:v>
                </c:pt>
                <c:pt idx="1195">
                  <c:v>1364092083.0599999</c:v>
                </c:pt>
                <c:pt idx="1196">
                  <c:v>1373621689.4400001</c:v>
                </c:pt>
                <c:pt idx="1197">
                  <c:v>1398231522.6659999</c:v>
                </c:pt>
                <c:pt idx="1198">
                  <c:v>1390940634.404</c:v>
                </c:pt>
                <c:pt idx="1199">
                  <c:v>1394951825.28</c:v>
                </c:pt>
                <c:pt idx="1200">
                  <c:v>1404536898.7150002</c:v>
                </c:pt>
                <c:pt idx="1201">
                  <c:v>1408871258.7319999</c:v>
                </c:pt>
                <c:pt idx="1202">
                  <c:v>1411678913.5679998</c:v>
                </c:pt>
                <c:pt idx="1203">
                  <c:v>1429306855.2420001</c:v>
                </c:pt>
                <c:pt idx="1204">
                  <c:v>1433946488.6700001</c:v>
                </c:pt>
                <c:pt idx="1205">
                  <c:v>1437369405.29</c:v>
                </c:pt>
                <c:pt idx="1206">
                  <c:v>1469819974.0770001</c:v>
                </c:pt>
                <c:pt idx="1207">
                  <c:v>1457179972.464</c:v>
                </c:pt>
                <c:pt idx="1208">
                  <c:v>1463981906.52</c:v>
                </c:pt>
                <c:pt idx="1209">
                  <c:v>1466705848.244</c:v>
                </c:pt>
                <c:pt idx="1210">
                  <c:v>1487028403.0810001</c:v>
                </c:pt>
                <c:pt idx="1211">
                  <c:v>1491253247.4749999</c:v>
                </c:pt>
                <c:pt idx="1212">
                  <c:v>1493919160.4820001</c:v>
                </c:pt>
                <c:pt idx="1213">
                  <c:v>1528965885.9649999</c:v>
                </c:pt>
                <c:pt idx="1214">
                  <c:v>1527221327.658</c:v>
                </c:pt>
                <c:pt idx="1215">
                  <c:v>1536094627.74</c:v>
                </c:pt>
                <c:pt idx="1216">
                  <c:v>1550793801.5999999</c:v>
                </c:pt>
                <c:pt idx="1217">
                  <c:v>1554465711.4560001</c:v>
                </c:pt>
                <c:pt idx="1218">
                  <c:v>1554223630.8299999</c:v>
                </c:pt>
                <c:pt idx="1219">
                  <c:v>1565107300.9199998</c:v>
                </c:pt>
                <c:pt idx="1220">
                  <c:v>1588783769.7160001</c:v>
                </c:pt>
                <c:pt idx="1221">
                  <c:v>1576399959.4619999</c:v>
                </c:pt>
                <c:pt idx="1222">
                  <c:v>1604182633.7119999</c:v>
                </c:pt>
                <c:pt idx="1223">
                  <c:v>1619448972.22</c:v>
                </c:pt>
                <c:pt idx="1224">
                  <c:v>1611763962.688</c:v>
                </c:pt>
                <c:pt idx="1225">
                  <c:v>1635940787.832</c:v>
                </c:pt>
                <c:pt idx="1226">
                  <c:v>1640392591.1039999</c:v>
                </c:pt>
                <c:pt idx="1227">
                  <c:v>1651128228.48</c:v>
                </c:pt>
                <c:pt idx="1228">
                  <c:v>1647221595.6239998</c:v>
                </c:pt>
                <c:pt idx="1229">
                  <c:v>1657537011.8369999</c:v>
                </c:pt>
                <c:pt idx="1230">
                  <c:v>1673964170.3890002</c:v>
                </c:pt>
                <c:pt idx="1231">
                  <c:v>1699301737.6340001</c:v>
                </c:pt>
                <c:pt idx="1232">
                  <c:v>1709877248.6400001</c:v>
                </c:pt>
                <c:pt idx="1233">
                  <c:v>1707011703.006</c:v>
                </c:pt>
                <c:pt idx="1234">
                  <c:v>1703897848.1700001</c:v>
                </c:pt>
                <c:pt idx="1235">
                  <c:v>1718028880.576</c:v>
                </c:pt>
                <c:pt idx="1236">
                  <c:v>1733903998.8339999</c:v>
                </c:pt>
                <c:pt idx="1237">
                  <c:v>1743541505.4300001</c:v>
                </c:pt>
                <c:pt idx="1238">
                  <c:v>1742759010.9399998</c:v>
                </c:pt>
                <c:pt idx="1239">
                  <c:v>1779590624.3399999</c:v>
                </c:pt>
                <c:pt idx="1240">
                  <c:v>1771977163.145</c:v>
                </c:pt>
                <c:pt idx="1241">
                  <c:v>1786854083.6559999</c:v>
                </c:pt>
                <c:pt idx="1242">
                  <c:v>1795909808.6160002</c:v>
                </c:pt>
                <c:pt idx="1243">
                  <c:v>1806768932.7179999</c:v>
                </c:pt>
                <c:pt idx="1244">
                  <c:v>1818409248.7679999</c:v>
                </c:pt>
                <c:pt idx="1245">
                  <c:v>1807229037.776</c:v>
                </c:pt>
                <c:pt idx="1246">
                  <c:v>1842766476.7919998</c:v>
                </c:pt>
                <c:pt idx="1247">
                  <c:v>1859794070.1000001</c:v>
                </c:pt>
                <c:pt idx="1248">
                  <c:v>1864643352.9719999</c:v>
                </c:pt>
                <c:pt idx="1249">
                  <c:v>1887570395.3769999</c:v>
                </c:pt>
                <c:pt idx="1250">
                  <c:v>1889765341.3799999</c:v>
                </c:pt>
                <c:pt idx="1251">
                  <c:v>1882260397.3199999</c:v>
                </c:pt>
                <c:pt idx="1252">
                  <c:v>1917368511.267</c:v>
                </c:pt>
                <c:pt idx="1253">
                  <c:v>1928535055.6279998</c:v>
                </c:pt>
                <c:pt idx="1254">
                  <c:v>1929015849.645</c:v>
                </c:pt>
                <c:pt idx="1255">
                  <c:v>1942004380.631</c:v>
                </c:pt>
                <c:pt idx="1256">
                  <c:v>1928016126.24</c:v>
                </c:pt>
                <c:pt idx="1257">
                  <c:v>1976210563.2160001</c:v>
                </c:pt>
                <c:pt idx="1258">
                  <c:v>1980493123.0469999</c:v>
                </c:pt>
                <c:pt idx="1259">
                  <c:v>1993362940.7720001</c:v>
                </c:pt>
                <c:pt idx="1260">
                  <c:v>2000455198.7900002</c:v>
                </c:pt>
                <c:pt idx="1261">
                  <c:v>1999331681.9000001</c:v>
                </c:pt>
                <c:pt idx="1262">
                  <c:v>2011153304.6700001</c:v>
                </c:pt>
                <c:pt idx="1263">
                  <c:v>2048592824.2779999</c:v>
                </c:pt>
                <c:pt idx="1264">
                  <c:v>2051613476.721</c:v>
                </c:pt>
                <c:pt idx="1265">
                  <c:v>2065929586.5599999</c:v>
                </c:pt>
                <c:pt idx="1266">
                  <c:v>2068904899.4880002</c:v>
                </c:pt>
                <c:pt idx="1267">
                  <c:v>2098190214.938</c:v>
                </c:pt>
                <c:pt idx="1268">
                  <c:v>2108013257.3040001</c:v>
                </c:pt>
                <c:pt idx="1269">
                  <c:v>2119389977.7810001</c:v>
                </c:pt>
                <c:pt idx="1270">
                  <c:v>2124024944.1439998</c:v>
                </c:pt>
                <c:pt idx="1271">
                  <c:v>2137366766.2950001</c:v>
                </c:pt>
                <c:pt idx="1272">
                  <c:v>2131474690.464</c:v>
                </c:pt>
                <c:pt idx="1273">
                  <c:v>2144200905.6020002</c:v>
                </c:pt>
                <c:pt idx="1274">
                  <c:v>2165384544</c:v>
                </c:pt>
                <c:pt idx="1275">
                  <c:v>2186860526.1459999</c:v>
                </c:pt>
                <c:pt idx="1276">
                  <c:v>2196004674.8280001</c:v>
                </c:pt>
                <c:pt idx="1277">
                  <c:v>2213856140.724</c:v>
                </c:pt>
                <c:pt idx="1278">
                  <c:v>2204741449.3719997</c:v>
                </c:pt>
                <c:pt idx="1279">
                  <c:v>2221578232.948</c:v>
                </c:pt>
                <c:pt idx="1280">
                  <c:v>2234686323.3660002</c:v>
                </c:pt>
                <c:pt idx="1281">
                  <c:v>2241018483.9000001</c:v>
                </c:pt>
                <c:pt idx="1282">
                  <c:v>2270517865.8780003</c:v>
                </c:pt>
                <c:pt idx="1283">
                  <c:v>2280488443.5090003</c:v>
                </c:pt>
                <c:pt idx="1284">
                  <c:v>2292029012.48</c:v>
                </c:pt>
                <c:pt idx="1285">
                  <c:v>2301616688.132</c:v>
                </c:pt>
                <c:pt idx="1286">
                  <c:v>2317166510.046</c:v>
                </c:pt>
                <c:pt idx="1287">
                  <c:v>2357601059.7719998</c:v>
                </c:pt>
                <c:pt idx="1288">
                  <c:v>2359996309.2389998</c:v>
                </c:pt>
                <c:pt idx="1289">
                  <c:v>2353336068.901</c:v>
                </c:pt>
                <c:pt idx="1290">
                  <c:v>2372858268.244</c:v>
                </c:pt>
                <c:pt idx="1291">
                  <c:v>2408888701.8870001</c:v>
                </c:pt>
                <c:pt idx="1292">
                  <c:v>2406652717.8239999</c:v>
                </c:pt>
                <c:pt idx="1293">
                  <c:v>2444245744.8200002</c:v>
                </c:pt>
                <c:pt idx="1294">
                  <c:v>2446749262.152</c:v>
                </c:pt>
                <c:pt idx="1295">
                  <c:v>2442526057.4239998</c:v>
                </c:pt>
                <c:pt idx="1296">
                  <c:v>2462359365</c:v>
                </c:pt>
                <c:pt idx="1297">
                  <c:v>2470098112.5599999</c:v>
                </c:pt>
                <c:pt idx="1298">
                  <c:v>2479049259.3559999</c:v>
                </c:pt>
                <c:pt idx="1299">
                  <c:v>2514147780.98</c:v>
                </c:pt>
                <c:pt idx="1300">
                  <c:v>2527253052.987</c:v>
                </c:pt>
                <c:pt idx="1301">
                  <c:v>2544825816.9969997</c:v>
                </c:pt>
                <c:pt idx="1302">
                  <c:v>2537221095.3720002</c:v>
                </c:pt>
                <c:pt idx="1303">
                  <c:v>2577877404.2060003</c:v>
                </c:pt>
                <c:pt idx="1304">
                  <c:v>2605577004.9959998</c:v>
                </c:pt>
                <c:pt idx="1305">
                  <c:v>2619328364.3980002</c:v>
                </c:pt>
                <c:pt idx="1306">
                  <c:v>2608840537.7849998</c:v>
                </c:pt>
                <c:pt idx="1307">
                  <c:v>2644080231.079</c:v>
                </c:pt>
                <c:pt idx="1308">
                  <c:v>2638768901.7479997</c:v>
                </c:pt>
                <c:pt idx="1309">
                  <c:v>2672056622.3759999</c:v>
                </c:pt>
                <c:pt idx="1310">
                  <c:v>2691446687.0759997</c:v>
                </c:pt>
                <c:pt idx="1311">
                  <c:v>2685484109.1999998</c:v>
                </c:pt>
                <c:pt idx="1312">
                  <c:v>2701076498.0799999</c:v>
                </c:pt>
                <c:pt idx="1313">
                  <c:v>2719898764.4909997</c:v>
                </c:pt>
                <c:pt idx="1314">
                  <c:v>2737840917.7709999</c:v>
                </c:pt>
                <c:pt idx="1315">
                  <c:v>2768241648.5860004</c:v>
                </c:pt>
                <c:pt idx="1316">
                  <c:v>2748017746.6490002</c:v>
                </c:pt>
                <c:pt idx="1317">
                  <c:v>2794024906.1999998</c:v>
                </c:pt>
                <c:pt idx="1318">
                  <c:v>2813970300.8839998</c:v>
                </c:pt>
                <c:pt idx="1319">
                  <c:v>2814120222.2399998</c:v>
                </c:pt>
                <c:pt idx="1320">
                  <c:v>2826622369.7680001</c:v>
                </c:pt>
                <c:pt idx="1321">
                  <c:v>2831111934.434</c:v>
                </c:pt>
                <c:pt idx="1322">
                  <c:v>2866041873.4780002</c:v>
                </c:pt>
                <c:pt idx="1323">
                  <c:v>2885338865.7990003</c:v>
                </c:pt>
                <c:pt idx="1324">
                  <c:v>2893003003.0499997</c:v>
                </c:pt>
                <c:pt idx="1325">
                  <c:v>2904699146.3730001</c:v>
                </c:pt>
                <c:pt idx="1326">
                  <c:v>2942133763.3610001</c:v>
                </c:pt>
                <c:pt idx="1327">
                  <c:v>2947562291.7690001</c:v>
                </c:pt>
                <c:pt idx="1328">
                  <c:v>2976412517.1799998</c:v>
                </c:pt>
                <c:pt idx="1329">
                  <c:v>2951866274.1980004</c:v>
                </c:pt>
                <c:pt idx="1330">
                  <c:v>3002207842.191</c:v>
                </c:pt>
                <c:pt idx="1331">
                  <c:v>3034853192.9760003</c:v>
                </c:pt>
                <c:pt idx="1332">
                  <c:v>3040155428.618</c:v>
                </c:pt>
                <c:pt idx="1333">
                  <c:v>3043567292.29</c:v>
                </c:pt>
                <c:pt idx="1334">
                  <c:v>3087073699.52</c:v>
                </c:pt>
                <c:pt idx="1335">
                  <c:v>3142126043.48</c:v>
                </c:pt>
                <c:pt idx="1336">
                  <c:v>3112348755.75</c:v>
                </c:pt>
                <c:pt idx="1337">
                  <c:v>3102081368.6240001</c:v>
                </c:pt>
                <c:pt idx="1338">
                  <c:v>3111120789.2160001</c:v>
                </c:pt>
                <c:pt idx="1339">
                  <c:v>3140477053.9359999</c:v>
                </c:pt>
                <c:pt idx="1340">
                  <c:v>3198887491.6110001</c:v>
                </c:pt>
                <c:pt idx="1341">
                  <c:v>3205661483.4299998</c:v>
                </c:pt>
                <c:pt idx="1342">
                  <c:v>3186856243.7529998</c:v>
                </c:pt>
                <c:pt idx="1343">
                  <c:v>3258870603.4879999</c:v>
                </c:pt>
                <c:pt idx="1344">
                  <c:v>3273725248.112</c:v>
                </c:pt>
                <c:pt idx="1345">
                  <c:v>3288033819.6899996</c:v>
                </c:pt>
                <c:pt idx="1346">
                  <c:v>3282359168.0749998</c:v>
                </c:pt>
                <c:pt idx="1347">
                  <c:v>3277925714.7290001</c:v>
                </c:pt>
                <c:pt idx="1348">
                  <c:v>3355622579.4700003</c:v>
                </c:pt>
                <c:pt idx="1349">
                  <c:v>3346946994.881</c:v>
                </c:pt>
                <c:pt idx="1350">
                  <c:v>3368748536.0759997</c:v>
                </c:pt>
                <c:pt idx="1351">
                  <c:v>3389197093.3700004</c:v>
                </c:pt>
                <c:pt idx="1352">
                  <c:v>3398028369.9040003</c:v>
                </c:pt>
                <c:pt idx="1353">
                  <c:v>3476615698.9260001</c:v>
                </c:pt>
                <c:pt idx="1354">
                  <c:v>3460926117.7599998</c:v>
                </c:pt>
                <c:pt idx="1355">
                  <c:v>3484255917.2990003</c:v>
                </c:pt>
                <c:pt idx="1356">
                  <c:v>3501969106.7019997</c:v>
                </c:pt>
                <c:pt idx="1357">
                  <c:v>3495312774.8299999</c:v>
                </c:pt>
                <c:pt idx="1358">
                  <c:v>3529627204.8840003</c:v>
                </c:pt>
                <c:pt idx="1359">
                  <c:v>3531425404.9920001</c:v>
                </c:pt>
                <c:pt idx="1360">
                  <c:v>3520762891.2000003</c:v>
                </c:pt>
                <c:pt idx="1361">
                  <c:v>3581652119.3369999</c:v>
                </c:pt>
                <c:pt idx="1362">
                  <c:v>3559700871.7380004</c:v>
                </c:pt>
                <c:pt idx="1363">
                  <c:v>3632979024.1599998</c:v>
                </c:pt>
                <c:pt idx="1364">
                  <c:v>3656382208.1459999</c:v>
                </c:pt>
                <c:pt idx="1365">
                  <c:v>3716302383.1679997</c:v>
                </c:pt>
                <c:pt idx="1366">
                  <c:v>3728518422.9299998</c:v>
                </c:pt>
                <c:pt idx="1367">
                  <c:v>3668578888.0679998</c:v>
                </c:pt>
                <c:pt idx="1368">
                  <c:v>3752429760.3870001</c:v>
                </c:pt>
                <c:pt idx="1369">
                  <c:v>3731029151.7179999</c:v>
                </c:pt>
                <c:pt idx="1370">
                  <c:v>3796166937.1000004</c:v>
                </c:pt>
                <c:pt idx="1371">
                  <c:v>3830448779.0400004</c:v>
                </c:pt>
                <c:pt idx="1372">
                  <c:v>3767105759.4390001</c:v>
                </c:pt>
                <c:pt idx="1373">
                  <c:v>3848582029.3200002</c:v>
                </c:pt>
                <c:pt idx="1374">
                  <c:v>3822578551.1999998</c:v>
                </c:pt>
                <c:pt idx="1375">
                  <c:v>3891049976.3850002</c:v>
                </c:pt>
                <c:pt idx="1376">
                  <c:v>3930204854.0539999</c:v>
                </c:pt>
                <c:pt idx="1377">
                  <c:v>3919309598.336</c:v>
                </c:pt>
                <c:pt idx="1378">
                  <c:v>3927495764.9219999</c:v>
                </c:pt>
                <c:pt idx="1379">
                  <c:v>4000689075.9359999</c:v>
                </c:pt>
                <c:pt idx="1380">
                  <c:v>3980024649.54</c:v>
                </c:pt>
                <c:pt idx="1381">
                  <c:v>4016936516.6430001</c:v>
                </c:pt>
                <c:pt idx="1382">
                  <c:v>3998116044.3700004</c:v>
                </c:pt>
                <c:pt idx="1383">
                  <c:v>4044686965.7130003</c:v>
                </c:pt>
                <c:pt idx="1384">
                  <c:v>4035860680.8000002</c:v>
                </c:pt>
                <c:pt idx="1385">
                  <c:v>4150666482.0309997</c:v>
                </c:pt>
                <c:pt idx="1386">
                  <c:v>4159163971.1639996</c:v>
                </c:pt>
                <c:pt idx="1387">
                  <c:v>4194088913.52</c:v>
                </c:pt>
                <c:pt idx="1388">
                  <c:v>4227479366.7659998</c:v>
                </c:pt>
                <c:pt idx="1389">
                  <c:v>4195198439.7609997</c:v>
                </c:pt>
                <c:pt idx="1390">
                  <c:v>4224704273.6079998</c:v>
                </c:pt>
                <c:pt idx="1391">
                  <c:v>4287073710.1589999</c:v>
                </c:pt>
                <c:pt idx="1392">
                  <c:v>4264280974.5100002</c:v>
                </c:pt>
                <c:pt idx="1393">
                  <c:v>4257510833.2520003</c:v>
                </c:pt>
                <c:pt idx="1394">
                  <c:v>4367478051.2880001</c:v>
                </c:pt>
                <c:pt idx="1395">
                  <c:v>4370269825.6929998</c:v>
                </c:pt>
                <c:pt idx="1396">
                  <c:v>4425703247.7980003</c:v>
                </c:pt>
                <c:pt idx="1397">
                  <c:v>4398296082.1800003</c:v>
                </c:pt>
                <c:pt idx="1398">
                  <c:v>4425744952.8719997</c:v>
                </c:pt>
                <c:pt idx="1399">
                  <c:v>4468316225.724</c:v>
                </c:pt>
                <c:pt idx="1400">
                  <c:v>4522035296.7580004</c:v>
                </c:pt>
                <c:pt idx="1401">
                  <c:v>4498819353</c:v>
                </c:pt>
                <c:pt idx="1402">
                  <c:v>4510659249.7279997</c:v>
                </c:pt>
                <c:pt idx="1403">
                  <c:v>4590920115.3479996</c:v>
                </c:pt>
                <c:pt idx="1404">
                  <c:v>4574216203.8299999</c:v>
                </c:pt>
                <c:pt idx="1405">
                  <c:v>4599633379.1519995</c:v>
                </c:pt>
                <c:pt idx="1406">
                  <c:v>4644591282.6389999</c:v>
                </c:pt>
                <c:pt idx="1407">
                  <c:v>4651441189.7119999</c:v>
                </c:pt>
                <c:pt idx="1408">
                  <c:v>4706891352.276</c:v>
                </c:pt>
                <c:pt idx="1409">
                  <c:v>4733081227.5120001</c:v>
                </c:pt>
                <c:pt idx="1410">
                  <c:v>4730580955.7700005</c:v>
                </c:pt>
                <c:pt idx="1411">
                  <c:v>4799339740.7269993</c:v>
                </c:pt>
                <c:pt idx="1412">
                  <c:v>4798509263.6160002</c:v>
                </c:pt>
                <c:pt idx="1413">
                  <c:v>4787882681.8860006</c:v>
                </c:pt>
                <c:pt idx="1414">
                  <c:v>4848355443.5950003</c:v>
                </c:pt>
                <c:pt idx="1415">
                  <c:v>4898072934.9330006</c:v>
                </c:pt>
                <c:pt idx="1416">
                  <c:v>4921901280.6780005</c:v>
                </c:pt>
                <c:pt idx="1417">
                  <c:v>4969268160.5699997</c:v>
                </c:pt>
                <c:pt idx="1418">
                  <c:v>4951369252.441</c:v>
                </c:pt>
                <c:pt idx="1419">
                  <c:v>5021167546.0139999</c:v>
                </c:pt>
                <c:pt idx="1420">
                  <c:v>5007702555.7019997</c:v>
                </c:pt>
                <c:pt idx="1421">
                  <c:v>5039837862.4109993</c:v>
                </c:pt>
                <c:pt idx="1422">
                  <c:v>5078789304.4440002</c:v>
                </c:pt>
                <c:pt idx="1423">
                  <c:v>5132475131.6339998</c:v>
                </c:pt>
                <c:pt idx="1424">
                  <c:v>5145686700.0599995</c:v>
                </c:pt>
                <c:pt idx="1425">
                  <c:v>5197436658.04</c:v>
                </c:pt>
                <c:pt idx="1426">
                  <c:v>5203793416.6080008</c:v>
                </c:pt>
                <c:pt idx="1427">
                  <c:v>5222475298.0110006</c:v>
                </c:pt>
                <c:pt idx="1428">
                  <c:v>5238817339.3699999</c:v>
                </c:pt>
                <c:pt idx="1429">
                  <c:v>5316532676.4000006</c:v>
                </c:pt>
                <c:pt idx="1430">
                  <c:v>5305367673.7920008</c:v>
                </c:pt>
                <c:pt idx="1431">
                  <c:v>5326261511.7539997</c:v>
                </c:pt>
                <c:pt idx="1432">
                  <c:v>5349269676.2489996</c:v>
                </c:pt>
                <c:pt idx="1433">
                  <c:v>5413016807.4779997</c:v>
                </c:pt>
                <c:pt idx="1434">
                  <c:v>5442336491.9040003</c:v>
                </c:pt>
                <c:pt idx="1435">
                  <c:v>5458199528.8199997</c:v>
                </c:pt>
                <c:pt idx="1436">
                  <c:v>5479322496.8969994</c:v>
                </c:pt>
                <c:pt idx="1437">
                  <c:v>5519892757.8240004</c:v>
                </c:pt>
                <c:pt idx="1438">
                  <c:v>5541490890</c:v>
                </c:pt>
                <c:pt idx="1439">
                  <c:v>5624425328.5080004</c:v>
                </c:pt>
                <c:pt idx="1440">
                  <c:v>5594435182.6400003</c:v>
                </c:pt>
                <c:pt idx="1441">
                  <c:v>5625881724.8400002</c:v>
                </c:pt>
                <c:pt idx="1442">
                  <c:v>5619179166.2999992</c:v>
                </c:pt>
                <c:pt idx="1443">
                  <c:v>5720456197.5109997</c:v>
                </c:pt>
                <c:pt idx="1444">
                  <c:v>5692457267.7469997</c:v>
                </c:pt>
                <c:pt idx="1445">
                  <c:v>5781810597.0890007</c:v>
                </c:pt>
                <c:pt idx="1446">
                  <c:v>5824060011.1900005</c:v>
                </c:pt>
                <c:pt idx="1447">
                  <c:v>5846396950.75</c:v>
                </c:pt>
                <c:pt idx="1448">
                  <c:v>5840604492.4519997</c:v>
                </c:pt>
                <c:pt idx="1449">
                  <c:v>5845560329.5249996</c:v>
                </c:pt>
                <c:pt idx="1450">
                  <c:v>5929446018.5220003</c:v>
                </c:pt>
                <c:pt idx="1451">
                  <c:v>5931769597.5200005</c:v>
                </c:pt>
                <c:pt idx="1452">
                  <c:v>5934840981.3440008</c:v>
                </c:pt>
                <c:pt idx="1453">
                  <c:v>5960048653.5199995</c:v>
                </c:pt>
                <c:pt idx="1454">
                  <c:v>6026000579.6099997</c:v>
                </c:pt>
                <c:pt idx="1455">
                  <c:v>6047488169.4029999</c:v>
                </c:pt>
                <c:pt idx="1456">
                  <c:v>6112399879.5699997</c:v>
                </c:pt>
                <c:pt idx="1457">
                  <c:v>6134966517.0250006</c:v>
                </c:pt>
                <c:pt idx="1458">
                  <c:v>6184321430.6450005</c:v>
                </c:pt>
                <c:pt idx="1459">
                  <c:v>6241122720.8669996</c:v>
                </c:pt>
                <c:pt idx="1460">
                  <c:v>6261026111.8439999</c:v>
                </c:pt>
                <c:pt idx="1461">
                  <c:v>6256651492.2749996</c:v>
                </c:pt>
                <c:pt idx="1462">
                  <c:v>6272019471.4800005</c:v>
                </c:pt>
                <c:pt idx="1463">
                  <c:v>6369095988.7720003</c:v>
                </c:pt>
                <c:pt idx="1464">
                  <c:v>6417007534.1820002</c:v>
                </c:pt>
                <c:pt idx="1465">
                  <c:v>6394048873.7279997</c:v>
                </c:pt>
                <c:pt idx="1466">
                  <c:v>6415057248.8599997</c:v>
                </c:pt>
                <c:pt idx="1467">
                  <c:v>6490449002.2959995</c:v>
                </c:pt>
                <c:pt idx="1468">
                  <c:v>6555544019.3619995</c:v>
                </c:pt>
                <c:pt idx="1469">
                  <c:v>6525911322.6199999</c:v>
                </c:pt>
                <c:pt idx="1470">
                  <c:v>6545999001.9060001</c:v>
                </c:pt>
                <c:pt idx="1471">
                  <c:v>6546529459.8629999</c:v>
                </c:pt>
                <c:pt idx="1472">
                  <c:v>6680257657.158</c:v>
                </c:pt>
                <c:pt idx="1473">
                  <c:v>6698358907.3920002</c:v>
                </c:pt>
                <c:pt idx="1474">
                  <c:v>6693710929.289999</c:v>
                </c:pt>
                <c:pt idx="1475">
                  <c:v>6757736313.762001</c:v>
                </c:pt>
                <c:pt idx="1476">
                  <c:v>6796602145.5360003</c:v>
                </c:pt>
                <c:pt idx="1477">
                  <c:v>6809851407.5500002</c:v>
                </c:pt>
                <c:pt idx="1478">
                  <c:v>6837727021.3210001</c:v>
                </c:pt>
                <c:pt idx="1479">
                  <c:v>6915197019.6630001</c:v>
                </c:pt>
                <c:pt idx="1480">
                  <c:v>6942928114.3040009</c:v>
                </c:pt>
                <c:pt idx="1481">
                  <c:v>6912888914.2930002</c:v>
                </c:pt>
                <c:pt idx="1482">
                  <c:v>6953057819.7199993</c:v>
                </c:pt>
                <c:pt idx="1483">
                  <c:v>7015722479.7719994</c:v>
                </c:pt>
                <c:pt idx="1484">
                  <c:v>7047231171.8400002</c:v>
                </c:pt>
                <c:pt idx="1485">
                  <c:v>7048448964.4660006</c:v>
                </c:pt>
                <c:pt idx="1486">
                  <c:v>7085488405.7509995</c:v>
                </c:pt>
                <c:pt idx="1487">
                  <c:v>7137873703.4879999</c:v>
                </c:pt>
                <c:pt idx="1488">
                  <c:v>7181949252.026</c:v>
                </c:pt>
                <c:pt idx="1489">
                  <c:v>7199103601.2480001</c:v>
                </c:pt>
                <c:pt idx="1490">
                  <c:v>7238678567.5619993</c:v>
                </c:pt>
                <c:pt idx="1491">
                  <c:v>7300417308.9899998</c:v>
                </c:pt>
                <c:pt idx="1492">
                  <c:v>7371197751.7679996</c:v>
                </c:pt>
                <c:pt idx="1493">
                  <c:v>7361675253.4499998</c:v>
                </c:pt>
                <c:pt idx="1494">
                  <c:v>7409701243.882</c:v>
                </c:pt>
                <c:pt idx="1495">
                  <c:v>7433922381.3000002</c:v>
                </c:pt>
                <c:pt idx="1496">
                  <c:v>7465197765.5639992</c:v>
                </c:pt>
                <c:pt idx="1497">
                  <c:v>7546221093.4650002</c:v>
                </c:pt>
                <c:pt idx="1498">
                  <c:v>7580101855.5360003</c:v>
                </c:pt>
                <c:pt idx="1499">
                  <c:v>7553038686.8559999</c:v>
                </c:pt>
                <c:pt idx="1500">
                  <c:v>7566161467.3690004</c:v>
                </c:pt>
                <c:pt idx="1501">
                  <c:v>7528424392.124999</c:v>
                </c:pt>
                <c:pt idx="1502">
                  <c:v>7605203719.375</c:v>
                </c:pt>
                <c:pt idx="1503">
                  <c:v>7660150682.1289997</c:v>
                </c:pt>
                <c:pt idx="1504">
                  <c:v>7757564044.1040001</c:v>
                </c:pt>
                <c:pt idx="1505">
                  <c:v>7732891387.3540001</c:v>
                </c:pt>
                <c:pt idx="1506">
                  <c:v>7733485254.1759996</c:v>
                </c:pt>
                <c:pt idx="1507">
                  <c:v>7780715274.2400007</c:v>
                </c:pt>
                <c:pt idx="1508">
                  <c:v>7832746208.9029999</c:v>
                </c:pt>
                <c:pt idx="1509">
                  <c:v>7773190574.9919996</c:v>
                </c:pt>
                <c:pt idx="1510">
                  <c:v>7817771862.7049999</c:v>
                </c:pt>
                <c:pt idx="1511">
                  <c:v>7900392044.0909996</c:v>
                </c:pt>
                <c:pt idx="1512">
                  <c:v>7903676557.5600004</c:v>
                </c:pt>
                <c:pt idx="1513">
                  <c:v>7996398589.9029999</c:v>
                </c:pt>
                <c:pt idx="1514">
                  <c:v>8005669279.104001</c:v>
                </c:pt>
                <c:pt idx="1515">
                  <c:v>8059660457.1669998</c:v>
                </c:pt>
                <c:pt idx="1516">
                  <c:v>8121273334.2600002</c:v>
                </c:pt>
                <c:pt idx="1517">
                  <c:v>8122993458.8800001</c:v>
                </c:pt>
                <c:pt idx="1518">
                  <c:v>8150997765.2840004</c:v>
                </c:pt>
                <c:pt idx="1519">
                  <c:v>8202944467.8459997</c:v>
                </c:pt>
                <c:pt idx="1520">
                  <c:v>8090417942.79</c:v>
                </c:pt>
                <c:pt idx="1521">
                  <c:v>8284162295.7340002</c:v>
                </c:pt>
                <c:pt idx="1522">
                  <c:v>8250041801.2319994</c:v>
                </c:pt>
                <c:pt idx="1523">
                  <c:v>8325245900.9390001</c:v>
                </c:pt>
                <c:pt idx="1524">
                  <c:v>8272226143.7299995</c:v>
                </c:pt>
                <c:pt idx="1525">
                  <c:v>8302320350.8740005</c:v>
                </c:pt>
                <c:pt idx="1526">
                  <c:v>8285056869.5239992</c:v>
                </c:pt>
                <c:pt idx="1527">
                  <c:v>8348061909.6240005</c:v>
                </c:pt>
                <c:pt idx="1528">
                  <c:v>8338300419.0749989</c:v>
                </c:pt>
                <c:pt idx="1529">
                  <c:v>8429883830.2799997</c:v>
                </c:pt>
                <c:pt idx="1530">
                  <c:v>8485017777.0009995</c:v>
                </c:pt>
                <c:pt idx="1531">
                  <c:v>8515422707.1599998</c:v>
                </c:pt>
                <c:pt idx="1532">
                  <c:v>8542276323.0080004</c:v>
                </c:pt>
                <c:pt idx="1533">
                  <c:v>8596106679.6639996</c:v>
                </c:pt>
                <c:pt idx="1534">
                  <c:v>8594827504.5499992</c:v>
                </c:pt>
                <c:pt idx="1535">
                  <c:v>8675028166.9729996</c:v>
                </c:pt>
                <c:pt idx="1536">
                  <c:v>8685334094.9109993</c:v>
                </c:pt>
                <c:pt idx="1537">
                  <c:v>8694519296.1550007</c:v>
                </c:pt>
                <c:pt idx="1538">
                  <c:v>8712542000</c:v>
                </c:pt>
                <c:pt idx="1539">
                  <c:v>8712875712.8670006</c:v>
                </c:pt>
                <c:pt idx="1540">
                  <c:v>8732583692.9680004</c:v>
                </c:pt>
                <c:pt idx="1541">
                  <c:v>8812942319.25</c:v>
                </c:pt>
                <c:pt idx="1542">
                  <c:v>8701943235.9440002</c:v>
                </c:pt>
                <c:pt idx="1543">
                  <c:v>8884667041.8549995</c:v>
                </c:pt>
                <c:pt idx="1544">
                  <c:v>8871084461.2679996</c:v>
                </c:pt>
                <c:pt idx="1545">
                  <c:v>8785403606.8589993</c:v>
                </c:pt>
                <c:pt idx="1546">
                  <c:v>8970427914.0299988</c:v>
                </c:pt>
                <c:pt idx="1547">
                  <c:v>8908750521.862999</c:v>
                </c:pt>
                <c:pt idx="1548">
                  <c:v>8930024958.1900005</c:v>
                </c:pt>
                <c:pt idx="1549">
                  <c:v>9041003698.6359997</c:v>
                </c:pt>
                <c:pt idx="1550">
                  <c:v>8973409267.5060005</c:v>
                </c:pt>
                <c:pt idx="1551">
                  <c:v>9021248818.0160007</c:v>
                </c:pt>
                <c:pt idx="1552">
                  <c:v>9014723690.9920006</c:v>
                </c:pt>
                <c:pt idx="1553">
                  <c:v>9028908438.3810005</c:v>
                </c:pt>
                <c:pt idx="1554">
                  <c:v>9076914338.3500004</c:v>
                </c:pt>
                <c:pt idx="1555">
                  <c:v>9083594106.9159985</c:v>
                </c:pt>
                <c:pt idx="1556">
                  <c:v>9139633168.6450005</c:v>
                </c:pt>
                <c:pt idx="1557">
                  <c:v>9289630644.3720016</c:v>
                </c:pt>
                <c:pt idx="1558">
                  <c:v>9067284033.0360012</c:v>
                </c:pt>
                <c:pt idx="1559">
                  <c:v>9251596574.3039989</c:v>
                </c:pt>
                <c:pt idx="1560">
                  <c:v>9313586807.9040012</c:v>
                </c:pt>
                <c:pt idx="1561">
                  <c:v>9200337437.8850002</c:v>
                </c:pt>
                <c:pt idx="1562">
                  <c:v>9201706844.2670002</c:v>
                </c:pt>
                <c:pt idx="1563">
                  <c:v>9369141371.0499992</c:v>
                </c:pt>
                <c:pt idx="1564">
                  <c:v>9325585831.1280003</c:v>
                </c:pt>
                <c:pt idx="1565">
                  <c:v>9221884657.375</c:v>
                </c:pt>
                <c:pt idx="1566">
                  <c:v>9290464960.3409996</c:v>
                </c:pt>
                <c:pt idx="1567">
                  <c:v>9362424637.8299999</c:v>
                </c:pt>
                <c:pt idx="1568">
                  <c:v>9325731150.5400009</c:v>
                </c:pt>
                <c:pt idx="1569">
                  <c:v>9266430061.3439999</c:v>
                </c:pt>
                <c:pt idx="1570">
                  <c:v>9353305878.9659996</c:v>
                </c:pt>
                <c:pt idx="1571">
                  <c:v>9466729791.8040009</c:v>
                </c:pt>
                <c:pt idx="1572">
                  <c:v>9424953135</c:v>
                </c:pt>
                <c:pt idx="1573">
                  <c:v>9542106529.0559998</c:v>
                </c:pt>
                <c:pt idx="1574">
                  <c:v>9481638043.2410011</c:v>
                </c:pt>
                <c:pt idx="1575">
                  <c:v>9439644942.198</c:v>
                </c:pt>
                <c:pt idx="1576">
                  <c:v>9343401899.6240005</c:v>
                </c:pt>
                <c:pt idx="1577">
                  <c:v>9582436914.4979992</c:v>
                </c:pt>
                <c:pt idx="1578">
                  <c:v>9500302365.8279991</c:v>
                </c:pt>
                <c:pt idx="1579">
                  <c:v>9491362013.25</c:v>
                </c:pt>
                <c:pt idx="1580">
                  <c:v>9456773017.4610004</c:v>
                </c:pt>
                <c:pt idx="1581">
                  <c:v>9516323854.6860008</c:v>
                </c:pt>
                <c:pt idx="1582">
                  <c:v>9300418646.9239998</c:v>
                </c:pt>
                <c:pt idx="1583">
                  <c:v>9400329214.6199989</c:v>
                </c:pt>
                <c:pt idx="1584">
                  <c:v>9339508020.0799999</c:v>
                </c:pt>
                <c:pt idx="1585">
                  <c:v>9156815783.8610001</c:v>
                </c:pt>
                <c:pt idx="1586">
                  <c:v>9025180913.7600002</c:v>
                </c:pt>
                <c:pt idx="1587">
                  <c:v>8894865530.6520004</c:v>
                </c:pt>
                <c:pt idx="1588">
                  <c:v>8845862006.1000004</c:v>
                </c:pt>
                <c:pt idx="1589">
                  <c:v>8578195714.802</c:v>
                </c:pt>
                <c:pt idx="1590">
                  <c:v>8478119548.6679993</c:v>
                </c:pt>
                <c:pt idx="1591">
                  <c:v>8293539448.3919992</c:v>
                </c:pt>
                <c:pt idx="1592">
                  <c:v>8095755035.1599998</c:v>
                </c:pt>
                <c:pt idx="1593">
                  <c:v>7916165235.132</c:v>
                </c:pt>
                <c:pt idx="1594">
                  <c:v>7635182669.6599998</c:v>
                </c:pt>
                <c:pt idx="1595">
                  <c:v>7390106358.2849998</c:v>
                </c:pt>
                <c:pt idx="1596">
                  <c:v>7281295027.9680004</c:v>
                </c:pt>
                <c:pt idx="1597">
                  <c:v>7053726738.7879992</c:v>
                </c:pt>
                <c:pt idx="1598">
                  <c:v>6902194898.802</c:v>
                </c:pt>
                <c:pt idx="1599">
                  <c:v>6730033264.8000002</c:v>
                </c:pt>
                <c:pt idx="1600">
                  <c:v>6583830630.816</c:v>
                </c:pt>
                <c:pt idx="1601">
                  <c:v>6473474199.4019995</c:v>
                </c:pt>
                <c:pt idx="1602">
                  <c:v>6432329037.6519995</c:v>
                </c:pt>
                <c:pt idx="1603">
                  <c:v>6333536869.467</c:v>
                </c:pt>
                <c:pt idx="1604">
                  <c:v>6267784093.7109995</c:v>
                </c:pt>
                <c:pt idx="1605">
                  <c:v>6275054163.9239998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9D-4385-B15B-D9FDEF428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  <c:max val="16000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25823540444641424"/>
                  <c:y val="0.1278767955319541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Lines'!$E$9:$E$15</c:f>
              <c:numCache>
                <c:formatCode>0.0</c:formatCode>
                <c:ptCount val="7"/>
                <c:pt idx="0">
                  <c:v>179.68</c:v>
                </c:pt>
                <c:pt idx="1">
                  <c:v>181.63</c:v>
                </c:pt>
                <c:pt idx="2">
                  <c:v>234.387</c:v>
                </c:pt>
                <c:pt idx="3">
                  <c:v>201.11699999999999</c:v>
                </c:pt>
                <c:pt idx="4">
                  <c:v>200.65899999999999</c:v>
                </c:pt>
                <c:pt idx="5">
                  <c:v>161.02600000000001</c:v>
                </c:pt>
                <c:pt idx="6">
                  <c:v>150.221</c:v>
                </c:pt>
              </c:numCache>
            </c:numRef>
          </c:xVal>
          <c:yVal>
            <c:numRef>
              <c:f>'Fatigue Lines'!$F$9:$F$15</c:f>
              <c:numCache>
                <c:formatCode>0</c:formatCode>
                <c:ptCount val="7"/>
                <c:pt idx="0">
                  <c:v>32994</c:v>
                </c:pt>
                <c:pt idx="1">
                  <c:v>119613</c:v>
                </c:pt>
                <c:pt idx="2">
                  <c:v>18550</c:v>
                </c:pt>
                <c:pt idx="3">
                  <c:v>84140</c:v>
                </c:pt>
                <c:pt idx="4">
                  <c:v>44669</c:v>
                </c:pt>
                <c:pt idx="5">
                  <c:v>222161</c:v>
                </c:pt>
                <c:pt idx="6">
                  <c:v>1291550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72-4E7B-9556-B31DE1A2A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5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25224457040492115"/>
                  <c:y val="0.1109304714419532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Lines'!$E$9:$E$15</c:f>
              <c:numCache>
                <c:formatCode>0.0</c:formatCode>
                <c:ptCount val="7"/>
                <c:pt idx="0">
                  <c:v>179.68</c:v>
                </c:pt>
                <c:pt idx="1">
                  <c:v>181.63</c:v>
                </c:pt>
                <c:pt idx="2">
                  <c:v>234.387</c:v>
                </c:pt>
                <c:pt idx="3">
                  <c:v>201.11699999999999</c:v>
                </c:pt>
                <c:pt idx="4">
                  <c:v>200.65899999999999</c:v>
                </c:pt>
                <c:pt idx="5">
                  <c:v>161.02600000000001</c:v>
                </c:pt>
                <c:pt idx="6">
                  <c:v>150.221</c:v>
                </c:pt>
              </c:numCache>
            </c:numRef>
          </c:xVal>
          <c:yVal>
            <c:numRef>
              <c:f>'Fatigue Lines'!$G$9:$G$15</c:f>
              <c:numCache>
                <c:formatCode>0</c:formatCode>
                <c:ptCount val="7"/>
                <c:pt idx="0">
                  <c:v>27505</c:v>
                </c:pt>
                <c:pt idx="1">
                  <c:v>139459</c:v>
                </c:pt>
                <c:pt idx="2">
                  <c:v>20496</c:v>
                </c:pt>
                <c:pt idx="3">
                  <c:v>91202</c:v>
                </c:pt>
                <c:pt idx="4">
                  <c:v>45534</c:v>
                </c:pt>
                <c:pt idx="5">
                  <c:v>197495</c:v>
                </c:pt>
                <c:pt idx="6">
                  <c:v>1275134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F73-4100-AB13-9C45F494F7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5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D76F27C-111F-466A-B256-7B95B5C57B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178407F-2C08-4780-A333-569E1A0A0A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305A15E-D6B1-40DA-AD6A-687482E655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280859E-6E12-44E9-A68D-812713326C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3EC805B-6BA9-49F7-8256-6CE0354DE9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346415F-D1C9-4556-9BF1-2465DBD60E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C8FD355-0C89-47D5-A6ED-CD66E271BE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866379F-EE60-48F6-97C4-914C300B88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E59FB08-4147-4B3E-8B84-7DDE81FD36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167AB12-4D8A-45E3-A88D-3C87A6D3EF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DB41C6F-AAEB-4C65-BE6A-65A1C60FFA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68BDDD4-69FC-4280-9E75-E2D47C701B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0D02441-250A-4D59-9260-67B36E4C5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101B92AE-7068-45EC-BC8E-DA2AF6871C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601979</xdr:colOff>
      <xdr:row>18</xdr:row>
      <xdr:rowOff>163830</xdr:rowOff>
    </xdr:from>
    <xdr:to>
      <xdr:col>9</xdr:col>
      <xdr:colOff>581890</xdr:colOff>
      <xdr:row>39</xdr:row>
      <xdr:rowOff>6927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E9CD403-6555-4953-AC8D-27F477B12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19</xdr:row>
      <xdr:rowOff>0</xdr:rowOff>
    </xdr:from>
    <xdr:to>
      <xdr:col>20</xdr:col>
      <xdr:colOff>146166</xdr:colOff>
      <xdr:row>39</xdr:row>
      <xdr:rowOff>23206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F194052-4802-4D2B-A4BD-6ABBC13079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A247F-D087-4E29-8E52-0B3B275596C7}">
  <dimension ref="A1:AG3012"/>
  <sheetViews>
    <sheetView zoomScaleNormal="100" workbookViewId="0">
      <selection activeCell="F4" sqref="F4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3" t="s">
        <v>35</v>
      </c>
      <c r="B1" s="174"/>
      <c r="C1" s="174"/>
      <c r="D1" s="174"/>
      <c r="E1" s="174"/>
      <c r="F1" s="174"/>
      <c r="G1" s="174"/>
      <c r="H1" s="174"/>
      <c r="I1" s="174"/>
      <c r="J1" s="175"/>
    </row>
    <row r="2" spans="1:33" ht="14.4" thickBot="1" x14ac:dyDescent="0.35">
      <c r="A2" s="176"/>
      <c r="B2" s="177"/>
      <c r="C2" s="178"/>
      <c r="D2" s="178"/>
      <c r="E2" s="178"/>
      <c r="F2" s="178"/>
      <c r="G2" s="178"/>
      <c r="H2" s="178"/>
      <c r="I2" s="178"/>
      <c r="J2" s="179"/>
      <c r="AG2" s="8" t="s">
        <v>0</v>
      </c>
    </row>
    <row r="3" spans="1:33" ht="15" thickBot="1" x14ac:dyDescent="0.35">
      <c r="A3" s="109" t="s">
        <v>1</v>
      </c>
      <c r="B3" s="47" t="s">
        <v>29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0" t="s">
        <v>47</v>
      </c>
      <c r="B4" s="32">
        <v>13016</v>
      </c>
      <c r="C4" s="12"/>
      <c r="D4" s="121" t="s">
        <v>36</v>
      </c>
      <c r="E4" s="77">
        <f>C117</f>
        <v>179.68</v>
      </c>
      <c r="H4" s="17"/>
      <c r="I4" s="10"/>
      <c r="J4" s="10"/>
      <c r="K4" s="10"/>
      <c r="L4" s="10"/>
      <c r="M4" s="10"/>
    </row>
    <row r="5" spans="1:33" ht="15.6" x14ac:dyDescent="0.3">
      <c r="A5" s="110" t="s">
        <v>2</v>
      </c>
      <c r="B5" s="48" t="s">
        <v>5</v>
      </c>
      <c r="C5" s="9"/>
      <c r="D5" s="120" t="s">
        <v>37</v>
      </c>
      <c r="E5" s="50">
        <f>D117*1000</f>
        <v>2287</v>
      </c>
      <c r="H5" s="45"/>
      <c r="J5" s="10"/>
      <c r="K5" s="10"/>
      <c r="L5" s="10"/>
      <c r="M5" s="10"/>
    </row>
    <row r="6" spans="1:33" ht="15.6" x14ac:dyDescent="0.3">
      <c r="A6" s="111" t="s">
        <v>30</v>
      </c>
      <c r="B6" s="49" t="s">
        <v>31</v>
      </c>
      <c r="C6" s="9"/>
      <c r="D6" s="122" t="s">
        <v>8</v>
      </c>
      <c r="E6" s="32">
        <f>J68</f>
        <v>32994</v>
      </c>
      <c r="H6" s="10"/>
      <c r="J6" s="10"/>
      <c r="K6" s="10"/>
      <c r="L6" s="10"/>
      <c r="M6" s="10"/>
    </row>
    <row r="7" spans="1:33" ht="16.2" thickBot="1" x14ac:dyDescent="0.35">
      <c r="A7" s="110" t="s">
        <v>38</v>
      </c>
      <c r="B7" s="48">
        <v>180</v>
      </c>
      <c r="D7" s="123" t="s">
        <v>16</v>
      </c>
      <c r="E7" s="46">
        <f>J74</f>
        <v>27505</v>
      </c>
    </row>
    <row r="8" spans="1:33" ht="14.4" x14ac:dyDescent="0.3">
      <c r="A8" s="112" t="s">
        <v>32</v>
      </c>
      <c r="B8" s="78">
        <v>20</v>
      </c>
      <c r="E8" s="180"/>
      <c r="F8" s="180"/>
      <c r="G8" s="79"/>
    </row>
    <row r="9" spans="1:33" ht="14.4" x14ac:dyDescent="0.3">
      <c r="A9" s="112" t="s">
        <v>33</v>
      </c>
      <c r="B9" s="78">
        <v>10</v>
      </c>
    </row>
    <row r="10" spans="1:33" ht="15" thickBot="1" x14ac:dyDescent="0.35">
      <c r="A10" s="113" t="s">
        <v>34</v>
      </c>
      <c r="B10" s="80">
        <v>100</v>
      </c>
    </row>
    <row r="11" spans="1:33" x14ac:dyDescent="0.3">
      <c r="I11" s="14"/>
    </row>
    <row r="12" spans="1:33" ht="14.4" x14ac:dyDescent="0.3">
      <c r="A12" s="16"/>
      <c r="B12" s="44"/>
    </row>
    <row r="13" spans="1:33" ht="14.4" x14ac:dyDescent="0.3">
      <c r="A13" s="16"/>
      <c r="B13" s="44"/>
      <c r="E13" s="15"/>
    </row>
    <row r="14" spans="1:33" ht="14.4" x14ac:dyDescent="0.3">
      <c r="A14" s="16"/>
      <c r="B14" s="17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0" t="s">
        <v>3</v>
      </c>
      <c r="B16" s="21" t="s">
        <v>39</v>
      </c>
      <c r="C16" s="21" t="s">
        <v>40</v>
      </c>
      <c r="D16" s="21" t="s">
        <v>41</v>
      </c>
      <c r="E16" s="81" t="s">
        <v>42</v>
      </c>
      <c r="F16" s="21" t="s">
        <v>43</v>
      </c>
      <c r="G16" s="82" t="s">
        <v>44</v>
      </c>
      <c r="H16" s="9"/>
      <c r="I16" s="44"/>
    </row>
    <row r="17" spans="1:10" ht="16.8" thickBot="1" x14ac:dyDescent="0.35">
      <c r="A17" s="171"/>
      <c r="B17" s="26" t="s">
        <v>15</v>
      </c>
      <c r="C17" s="27" t="s">
        <v>14</v>
      </c>
      <c r="D17" s="83" t="s">
        <v>15</v>
      </c>
      <c r="E17" s="26" t="s">
        <v>45</v>
      </c>
      <c r="F17" s="83" t="s">
        <v>46</v>
      </c>
      <c r="G17" s="84" t="s">
        <v>10</v>
      </c>
      <c r="H17" s="9"/>
      <c r="I17" s="44"/>
    </row>
    <row r="18" spans="1:10" x14ac:dyDescent="0.3">
      <c r="A18" s="73">
        <v>1</v>
      </c>
      <c r="B18" s="85">
        <v>13737.550999999999</v>
      </c>
      <c r="C18" s="85">
        <v>49.521000000000001</v>
      </c>
      <c r="D18" s="86">
        <v>0.68</v>
      </c>
      <c r="E18" s="87">
        <v>6.89</v>
      </c>
      <c r="F18" s="87">
        <v>3.5000000000000003E-2</v>
      </c>
      <c r="G18" s="88">
        <f>B18*A18</f>
        <v>13737.550999999999</v>
      </c>
      <c r="J18" s="43"/>
    </row>
    <row r="19" spans="1:10" x14ac:dyDescent="0.3">
      <c r="A19" s="74">
        <v>2</v>
      </c>
      <c r="B19" s="89">
        <v>13473.869000000001</v>
      </c>
      <c r="C19" s="89">
        <v>72.067999999999998</v>
      </c>
      <c r="D19" s="90">
        <v>0.97099999999999997</v>
      </c>
      <c r="E19" s="91">
        <v>6.36</v>
      </c>
      <c r="F19" s="91">
        <v>1.7000000000000001E-2</v>
      </c>
      <c r="G19" s="92">
        <f t="shared" ref="G19:G82" si="0">B19*A19</f>
        <v>26947.738000000001</v>
      </c>
      <c r="J19" s="43"/>
    </row>
    <row r="20" spans="1:10" x14ac:dyDescent="0.3">
      <c r="A20" s="74">
        <v>3</v>
      </c>
      <c r="B20" s="89">
        <v>13369.74</v>
      </c>
      <c r="C20" s="89">
        <v>88.344999999999999</v>
      </c>
      <c r="D20" s="90">
        <v>1.181</v>
      </c>
      <c r="E20" s="91">
        <v>5.88</v>
      </c>
      <c r="F20" s="91">
        <v>2.8000000000000001E-2</v>
      </c>
      <c r="G20" s="92">
        <f t="shared" si="0"/>
        <v>40109.22</v>
      </c>
      <c r="J20" s="43"/>
    </row>
    <row r="21" spans="1:10" x14ac:dyDescent="0.3">
      <c r="A21" s="74">
        <v>4</v>
      </c>
      <c r="B21" s="89">
        <v>13124.654</v>
      </c>
      <c r="C21" s="89">
        <v>104.73699999999999</v>
      </c>
      <c r="D21" s="90">
        <v>1.375</v>
      </c>
      <c r="E21" s="91">
        <v>-1.44</v>
      </c>
      <c r="F21" s="91">
        <v>-0.01</v>
      </c>
      <c r="G21" s="92">
        <f t="shared" si="0"/>
        <v>52498.616000000002</v>
      </c>
      <c r="J21" s="43"/>
    </row>
    <row r="22" spans="1:10" x14ac:dyDescent="0.3">
      <c r="A22" s="74">
        <v>5</v>
      </c>
      <c r="B22" s="89">
        <v>12827.543</v>
      </c>
      <c r="C22" s="89">
        <v>120.093</v>
      </c>
      <c r="D22" s="90">
        <v>1.5409999999999999</v>
      </c>
      <c r="E22" s="91">
        <v>4.54</v>
      </c>
      <c r="F22" s="91">
        <v>4.1000000000000002E-2</v>
      </c>
      <c r="G22" s="92">
        <f t="shared" si="0"/>
        <v>64137.714999999997</v>
      </c>
      <c r="J22" s="43"/>
    </row>
    <row r="23" spans="1:10" x14ac:dyDescent="0.3">
      <c r="A23" s="74">
        <v>6</v>
      </c>
      <c r="B23" s="89">
        <v>13343.207</v>
      </c>
      <c r="C23" s="89">
        <v>131.42400000000001</v>
      </c>
      <c r="D23" s="90">
        <v>1.754</v>
      </c>
      <c r="E23" s="91">
        <v>6.93</v>
      </c>
      <c r="F23" s="91">
        <v>7.6999999999999999E-2</v>
      </c>
      <c r="G23" s="92">
        <f t="shared" si="0"/>
        <v>80059.241999999998</v>
      </c>
      <c r="J23" s="43"/>
    </row>
    <row r="24" spans="1:10" x14ac:dyDescent="0.3">
      <c r="A24" s="74">
        <v>7</v>
      </c>
      <c r="B24" s="89">
        <v>13171.99</v>
      </c>
      <c r="C24" s="89">
        <v>141.66200000000001</v>
      </c>
      <c r="D24" s="90">
        <v>1.8660000000000001</v>
      </c>
      <c r="E24" s="91">
        <v>6.99</v>
      </c>
      <c r="F24" s="91">
        <v>9.5000000000000001E-2</v>
      </c>
      <c r="G24" s="92">
        <f t="shared" si="0"/>
        <v>92203.93</v>
      </c>
      <c r="J24" s="43"/>
    </row>
    <row r="25" spans="1:10" x14ac:dyDescent="0.3">
      <c r="A25" s="74">
        <v>8</v>
      </c>
      <c r="B25" s="89">
        <v>13212.25</v>
      </c>
      <c r="C25" s="89">
        <v>148.04599999999999</v>
      </c>
      <c r="D25" s="90">
        <v>1.956</v>
      </c>
      <c r="E25" s="91">
        <v>6.49</v>
      </c>
      <c r="F25" s="91">
        <v>9.8000000000000004E-2</v>
      </c>
      <c r="G25" s="92">
        <f t="shared" si="0"/>
        <v>105698</v>
      </c>
      <c r="J25" s="43"/>
    </row>
    <row r="26" spans="1:10" x14ac:dyDescent="0.3">
      <c r="A26" s="74">
        <v>9</v>
      </c>
      <c r="B26" s="89">
        <v>13197.405000000001</v>
      </c>
      <c r="C26" s="89">
        <v>152.87799999999999</v>
      </c>
      <c r="D26" s="90">
        <v>2.0179999999999998</v>
      </c>
      <c r="E26" s="91">
        <v>6.99</v>
      </c>
      <c r="F26" s="91">
        <v>0.114</v>
      </c>
      <c r="G26" s="92">
        <f t="shared" si="0"/>
        <v>118776.645</v>
      </c>
      <c r="J26" s="43"/>
    </row>
    <row r="27" spans="1:10" x14ac:dyDescent="0.3">
      <c r="A27" s="74">
        <v>10</v>
      </c>
      <c r="B27" s="89">
        <v>13179.951999999999</v>
      </c>
      <c r="C27" s="89">
        <v>157.881</v>
      </c>
      <c r="D27" s="90">
        <v>2.081</v>
      </c>
      <c r="E27" s="91">
        <v>6.86</v>
      </c>
      <c r="F27" s="91">
        <v>0.12</v>
      </c>
      <c r="G27" s="92">
        <f t="shared" si="0"/>
        <v>131799.51999999999</v>
      </c>
      <c r="J27" s="43"/>
    </row>
    <row r="28" spans="1:10" x14ac:dyDescent="0.3">
      <c r="A28" s="74">
        <v>11</v>
      </c>
      <c r="B28" s="89">
        <v>13115.28</v>
      </c>
      <c r="C28" s="89">
        <v>161.678</v>
      </c>
      <c r="D28" s="90">
        <v>2.12</v>
      </c>
      <c r="E28" s="91">
        <v>7.21</v>
      </c>
      <c r="F28" s="91">
        <v>0.13300000000000001</v>
      </c>
      <c r="G28" s="92">
        <f t="shared" si="0"/>
        <v>144268.08000000002</v>
      </c>
      <c r="J28" s="43"/>
    </row>
    <row r="29" spans="1:10" x14ac:dyDescent="0.3">
      <c r="A29" s="74">
        <v>12</v>
      </c>
      <c r="B29" s="89">
        <v>13075.495000000001</v>
      </c>
      <c r="C29" s="89">
        <v>165.53100000000001</v>
      </c>
      <c r="D29" s="90">
        <v>2.1640000000000001</v>
      </c>
      <c r="E29" s="91">
        <v>7.66</v>
      </c>
      <c r="F29" s="91">
        <v>0.14699999999999999</v>
      </c>
      <c r="G29" s="92">
        <f t="shared" si="0"/>
        <v>156905.94</v>
      </c>
      <c r="J29" s="43"/>
    </row>
    <row r="30" spans="1:10" x14ac:dyDescent="0.3">
      <c r="A30" s="74">
        <v>13</v>
      </c>
      <c r="B30" s="89">
        <v>13127.013999999999</v>
      </c>
      <c r="C30" s="89">
        <v>167.54400000000001</v>
      </c>
      <c r="D30" s="90">
        <v>2.1989999999999998</v>
      </c>
      <c r="E30" s="91">
        <v>6.71</v>
      </c>
      <c r="F30" s="91">
        <v>0.13300000000000001</v>
      </c>
      <c r="G30" s="92">
        <f t="shared" si="0"/>
        <v>170651.182</v>
      </c>
      <c r="J30" s="43"/>
    </row>
    <row r="31" spans="1:10" x14ac:dyDescent="0.3">
      <c r="A31" s="74">
        <v>14</v>
      </c>
      <c r="B31" s="89">
        <v>13167.242</v>
      </c>
      <c r="C31" s="89">
        <v>169.55699999999999</v>
      </c>
      <c r="D31" s="90">
        <v>2.2330000000000001</v>
      </c>
      <c r="E31" s="91">
        <v>7.38</v>
      </c>
      <c r="F31" s="91">
        <v>0.151</v>
      </c>
      <c r="G31" s="92">
        <f t="shared" si="0"/>
        <v>184341.38800000001</v>
      </c>
      <c r="J31" s="43"/>
    </row>
    <row r="32" spans="1:10" x14ac:dyDescent="0.3">
      <c r="A32" s="74">
        <v>15</v>
      </c>
      <c r="B32" s="89">
        <v>13044.231</v>
      </c>
      <c r="C32" s="89">
        <v>172.26</v>
      </c>
      <c r="D32" s="90">
        <v>2.2469999999999999</v>
      </c>
      <c r="E32" s="91">
        <v>7.99</v>
      </c>
      <c r="F32" s="91">
        <v>0.16800000000000001</v>
      </c>
      <c r="G32" s="92">
        <f t="shared" si="0"/>
        <v>195663.465</v>
      </c>
      <c r="J32" s="43"/>
    </row>
    <row r="33" spans="1:10" x14ac:dyDescent="0.3">
      <c r="A33" s="74">
        <v>16</v>
      </c>
      <c r="B33" s="89">
        <v>13089.892</v>
      </c>
      <c r="C33" s="89">
        <v>173.35300000000001</v>
      </c>
      <c r="D33" s="90">
        <v>2.2690000000000001</v>
      </c>
      <c r="E33" s="91">
        <v>7.83</v>
      </c>
      <c r="F33" s="91">
        <v>0.16700000000000001</v>
      </c>
      <c r="G33" s="92">
        <f t="shared" si="0"/>
        <v>209438.272</v>
      </c>
      <c r="J33" s="43"/>
    </row>
    <row r="34" spans="1:10" x14ac:dyDescent="0.3">
      <c r="A34" s="74">
        <v>17</v>
      </c>
      <c r="B34" s="89">
        <v>13036.945</v>
      </c>
      <c r="C34" s="89">
        <v>175.136</v>
      </c>
      <c r="D34" s="90">
        <v>2.2829999999999999</v>
      </c>
      <c r="E34" s="91">
        <v>8.1999999999999993</v>
      </c>
      <c r="F34" s="91">
        <v>0.17799999999999999</v>
      </c>
      <c r="G34" s="92">
        <f t="shared" si="0"/>
        <v>221628.065</v>
      </c>
      <c r="J34" s="43"/>
    </row>
    <row r="35" spans="1:10" x14ac:dyDescent="0.3">
      <c r="A35" s="74">
        <v>18</v>
      </c>
      <c r="B35" s="89">
        <v>13014.293</v>
      </c>
      <c r="C35" s="89">
        <v>176.459</v>
      </c>
      <c r="D35" s="90">
        <v>2.2959999999999998</v>
      </c>
      <c r="E35" s="91">
        <v>7.79</v>
      </c>
      <c r="F35" s="91">
        <v>0.17199999999999999</v>
      </c>
      <c r="G35" s="92">
        <f t="shared" si="0"/>
        <v>234257.274</v>
      </c>
      <c r="J35" s="43"/>
    </row>
    <row r="36" spans="1:10" x14ac:dyDescent="0.3">
      <c r="A36" s="74">
        <v>19</v>
      </c>
      <c r="B36" s="89">
        <v>13043.437</v>
      </c>
      <c r="C36" s="89">
        <v>176.86199999999999</v>
      </c>
      <c r="D36" s="90">
        <v>2.3069999999999999</v>
      </c>
      <c r="E36" s="91">
        <v>8.41</v>
      </c>
      <c r="F36" s="91">
        <v>0.187</v>
      </c>
      <c r="G36" s="92">
        <f t="shared" si="0"/>
        <v>247825.30299999999</v>
      </c>
      <c r="J36" s="43"/>
    </row>
    <row r="37" spans="1:10" x14ac:dyDescent="0.3">
      <c r="A37" s="74">
        <v>20</v>
      </c>
      <c r="B37" s="89">
        <v>13003.78</v>
      </c>
      <c r="C37" s="89">
        <v>177.78200000000001</v>
      </c>
      <c r="D37" s="90">
        <v>2.3119999999999998</v>
      </c>
      <c r="E37" s="91">
        <v>8.19</v>
      </c>
      <c r="F37" s="91">
        <v>0.184</v>
      </c>
      <c r="G37" s="92">
        <f t="shared" si="0"/>
        <v>260075.6</v>
      </c>
      <c r="J37" s="43"/>
    </row>
    <row r="38" spans="1:10" x14ac:dyDescent="0.3">
      <c r="A38" s="74">
        <v>21</v>
      </c>
      <c r="B38" s="89">
        <v>12979.253000000001</v>
      </c>
      <c r="C38" s="89">
        <v>178.64500000000001</v>
      </c>
      <c r="D38" s="90">
        <v>2.319</v>
      </c>
      <c r="E38" s="91">
        <v>8.5399999999999991</v>
      </c>
      <c r="F38" s="91">
        <v>0.193</v>
      </c>
      <c r="G38" s="92">
        <f t="shared" si="0"/>
        <v>272564.31300000002</v>
      </c>
      <c r="J38" s="43"/>
    </row>
    <row r="39" spans="1:10" x14ac:dyDescent="0.3">
      <c r="A39" s="74">
        <v>22</v>
      </c>
      <c r="B39" s="89">
        <v>13046.132</v>
      </c>
      <c r="C39" s="89">
        <v>178.53</v>
      </c>
      <c r="D39" s="90">
        <v>2.3290000000000002</v>
      </c>
      <c r="E39" s="91">
        <v>8.7100000000000009</v>
      </c>
      <c r="F39" s="91">
        <v>0.19700000000000001</v>
      </c>
      <c r="G39" s="92">
        <f t="shared" si="0"/>
        <v>287014.90399999998</v>
      </c>
      <c r="J39" s="43"/>
    </row>
    <row r="40" spans="1:10" x14ac:dyDescent="0.3">
      <c r="A40" s="74">
        <v>23</v>
      </c>
      <c r="B40" s="89">
        <v>13077.1</v>
      </c>
      <c r="C40" s="89">
        <v>178.81700000000001</v>
      </c>
      <c r="D40" s="90">
        <v>2.3380000000000001</v>
      </c>
      <c r="E40" s="91">
        <v>7.31</v>
      </c>
      <c r="F40" s="91">
        <v>0.16700000000000001</v>
      </c>
      <c r="G40" s="92">
        <f t="shared" si="0"/>
        <v>300773.3</v>
      </c>
      <c r="J40" s="43"/>
    </row>
    <row r="41" spans="1:10" x14ac:dyDescent="0.3">
      <c r="A41" s="74">
        <v>24</v>
      </c>
      <c r="B41" s="89">
        <v>13024.977999999999</v>
      </c>
      <c r="C41" s="89">
        <v>179.392</v>
      </c>
      <c r="D41" s="90">
        <v>2.3370000000000002</v>
      </c>
      <c r="E41" s="91">
        <v>7.65</v>
      </c>
      <c r="F41" s="91">
        <v>0.17599999999999999</v>
      </c>
      <c r="G41" s="92">
        <f t="shared" si="0"/>
        <v>312599.47199999995</v>
      </c>
      <c r="J41" s="43"/>
    </row>
    <row r="42" spans="1:10" x14ac:dyDescent="0.3">
      <c r="A42" s="74">
        <v>25</v>
      </c>
      <c r="B42" s="89">
        <v>13019.107</v>
      </c>
      <c r="C42" s="89">
        <v>179.392</v>
      </c>
      <c r="D42" s="90">
        <v>2.3359999999999999</v>
      </c>
      <c r="E42" s="91">
        <v>7.9</v>
      </c>
      <c r="F42" s="91">
        <v>0.18099999999999999</v>
      </c>
      <c r="G42" s="92">
        <f t="shared" si="0"/>
        <v>325477.67499999999</v>
      </c>
      <c r="J42" s="43"/>
    </row>
    <row r="43" spans="1:10" x14ac:dyDescent="0.3">
      <c r="A43" s="74">
        <v>26</v>
      </c>
      <c r="B43" s="89">
        <v>13050.152</v>
      </c>
      <c r="C43" s="89">
        <v>179.27699999999999</v>
      </c>
      <c r="D43" s="90">
        <v>2.34</v>
      </c>
      <c r="E43" s="91">
        <v>7.85</v>
      </c>
      <c r="F43" s="91">
        <v>0.18</v>
      </c>
      <c r="G43" s="92">
        <f t="shared" si="0"/>
        <v>339303.95199999999</v>
      </c>
      <c r="J43" s="43"/>
    </row>
    <row r="44" spans="1:10" x14ac:dyDescent="0.3">
      <c r="A44" s="74">
        <v>27</v>
      </c>
      <c r="B44" s="89">
        <v>12993.878000000001</v>
      </c>
      <c r="C44" s="89">
        <v>180.14</v>
      </c>
      <c r="D44" s="90">
        <v>2.3410000000000002</v>
      </c>
      <c r="E44" s="91">
        <v>8.44</v>
      </c>
      <c r="F44" s="91">
        <v>0.19500000000000001</v>
      </c>
      <c r="G44" s="92">
        <f t="shared" si="0"/>
        <v>350834.70600000001</v>
      </c>
      <c r="J44" s="43"/>
    </row>
    <row r="45" spans="1:10" x14ac:dyDescent="0.3">
      <c r="A45" s="74">
        <v>28</v>
      </c>
      <c r="B45" s="89">
        <v>12954.755999999999</v>
      </c>
      <c r="C45" s="89">
        <v>180.37</v>
      </c>
      <c r="D45" s="90">
        <v>2.3370000000000002</v>
      </c>
      <c r="E45" s="91">
        <v>8.5</v>
      </c>
      <c r="F45" s="91">
        <v>0.19600000000000001</v>
      </c>
      <c r="G45" s="92">
        <f t="shared" si="0"/>
        <v>362733.16800000001</v>
      </c>
      <c r="J45" s="43"/>
    </row>
    <row r="46" spans="1:10" x14ac:dyDescent="0.3">
      <c r="A46" s="74">
        <v>29</v>
      </c>
      <c r="B46" s="89">
        <v>13043.543</v>
      </c>
      <c r="C46" s="89">
        <v>179.738</v>
      </c>
      <c r="D46" s="90">
        <v>2.3439999999999999</v>
      </c>
      <c r="E46" s="91">
        <v>8.18</v>
      </c>
      <c r="F46" s="91">
        <v>0.188</v>
      </c>
      <c r="G46" s="92">
        <f t="shared" si="0"/>
        <v>378262.74699999997</v>
      </c>
      <c r="J46" s="43"/>
    </row>
    <row r="47" spans="1:10" x14ac:dyDescent="0.3">
      <c r="A47" s="74">
        <v>30</v>
      </c>
      <c r="B47" s="89">
        <v>13010.388000000001</v>
      </c>
      <c r="C47" s="89">
        <v>180.02500000000001</v>
      </c>
      <c r="D47" s="90">
        <v>2.3420000000000001</v>
      </c>
      <c r="E47" s="91">
        <v>8.33</v>
      </c>
      <c r="F47" s="91">
        <v>0.192</v>
      </c>
      <c r="G47" s="92">
        <f t="shared" si="0"/>
        <v>390311.64</v>
      </c>
      <c r="J47" s="43"/>
    </row>
    <row r="48" spans="1:10" x14ac:dyDescent="0.3">
      <c r="A48" s="74">
        <v>31</v>
      </c>
      <c r="B48" s="89">
        <v>12948.991</v>
      </c>
      <c r="C48" s="89">
        <v>180.6</v>
      </c>
      <c r="D48" s="90">
        <v>2.339</v>
      </c>
      <c r="E48" s="91">
        <v>8.5500000000000007</v>
      </c>
      <c r="F48" s="91">
        <v>0.19800000000000001</v>
      </c>
      <c r="G48" s="92">
        <f t="shared" si="0"/>
        <v>401418.72100000002</v>
      </c>
      <c r="J48" s="43"/>
    </row>
    <row r="49" spans="1:10" x14ac:dyDescent="0.3">
      <c r="A49" s="74">
        <v>32</v>
      </c>
      <c r="B49" s="89">
        <v>12950.115</v>
      </c>
      <c r="C49" s="89">
        <v>180.083</v>
      </c>
      <c r="D49" s="90">
        <v>2.3319999999999999</v>
      </c>
      <c r="E49" s="91">
        <v>9.1999999999999993</v>
      </c>
      <c r="F49" s="91">
        <v>0.21199999999999999</v>
      </c>
      <c r="G49" s="92">
        <f t="shared" si="0"/>
        <v>414403.68</v>
      </c>
      <c r="J49" s="43"/>
    </row>
    <row r="50" spans="1:10" x14ac:dyDescent="0.3">
      <c r="A50" s="74">
        <v>33</v>
      </c>
      <c r="B50" s="89">
        <v>13021.385</v>
      </c>
      <c r="C50" s="89">
        <v>179.79499999999999</v>
      </c>
      <c r="D50" s="90">
        <v>2.3410000000000002</v>
      </c>
      <c r="E50" s="91">
        <v>8.1199999999999992</v>
      </c>
      <c r="F50" s="91">
        <v>0.186</v>
      </c>
      <c r="G50" s="92">
        <f t="shared" si="0"/>
        <v>429705.70500000002</v>
      </c>
      <c r="J50" s="43"/>
    </row>
    <row r="51" spans="1:10" x14ac:dyDescent="0.3">
      <c r="A51" s="74">
        <v>34</v>
      </c>
      <c r="B51" s="89">
        <v>12959.227999999999</v>
      </c>
      <c r="C51" s="89">
        <v>180.083</v>
      </c>
      <c r="D51" s="90">
        <v>2.3340000000000001</v>
      </c>
      <c r="E51" s="91">
        <v>7.78</v>
      </c>
      <c r="F51" s="91">
        <v>0.17899999999999999</v>
      </c>
      <c r="G51" s="92">
        <f t="shared" si="0"/>
        <v>440613.75199999998</v>
      </c>
      <c r="J51" s="43"/>
    </row>
    <row r="52" spans="1:10" x14ac:dyDescent="0.3">
      <c r="A52" s="74">
        <v>35</v>
      </c>
      <c r="B52" s="89">
        <v>12978.14</v>
      </c>
      <c r="C52" s="89">
        <v>180.255</v>
      </c>
      <c r="D52" s="90">
        <v>2.339</v>
      </c>
      <c r="E52" s="91">
        <v>9.2799999999999994</v>
      </c>
      <c r="F52" s="91">
        <v>0.21299999999999999</v>
      </c>
      <c r="G52" s="92">
        <f t="shared" si="0"/>
        <v>454234.89999999997</v>
      </c>
      <c r="J52" s="43"/>
    </row>
    <row r="53" spans="1:10" x14ac:dyDescent="0.3">
      <c r="A53" s="74">
        <v>36</v>
      </c>
      <c r="B53" s="89">
        <v>12913.962</v>
      </c>
      <c r="C53" s="89">
        <v>180.54300000000001</v>
      </c>
      <c r="D53" s="90">
        <v>2.3319999999999999</v>
      </c>
      <c r="E53" s="91">
        <v>9</v>
      </c>
      <c r="F53" s="91">
        <v>0.20799999999999999</v>
      </c>
      <c r="G53" s="92">
        <f t="shared" si="0"/>
        <v>464902.63199999998</v>
      </c>
      <c r="J53" s="43"/>
    </row>
    <row r="54" spans="1:10" x14ac:dyDescent="0.3">
      <c r="A54" s="74">
        <v>37</v>
      </c>
      <c r="B54" s="89">
        <v>12988.278</v>
      </c>
      <c r="C54" s="89">
        <v>179.96799999999999</v>
      </c>
      <c r="D54" s="90">
        <v>2.3370000000000002</v>
      </c>
      <c r="E54" s="91">
        <v>9.77</v>
      </c>
      <c r="F54" s="91">
        <v>0.224</v>
      </c>
      <c r="G54" s="92">
        <f t="shared" si="0"/>
        <v>480566.28600000002</v>
      </c>
      <c r="J54" s="43"/>
    </row>
    <row r="55" spans="1:10" x14ac:dyDescent="0.3">
      <c r="A55" s="74">
        <v>38</v>
      </c>
      <c r="B55" s="89">
        <v>12952.102000000001</v>
      </c>
      <c r="C55" s="89">
        <v>180.65799999999999</v>
      </c>
      <c r="D55" s="90">
        <v>2.34</v>
      </c>
      <c r="E55" s="91">
        <v>8.09</v>
      </c>
      <c r="F55" s="91">
        <v>0.187</v>
      </c>
      <c r="G55" s="92">
        <f t="shared" si="0"/>
        <v>492179.87600000005</v>
      </c>
      <c r="J55" s="43"/>
    </row>
    <row r="56" spans="1:10" x14ac:dyDescent="0.3">
      <c r="A56" s="74">
        <v>39</v>
      </c>
      <c r="B56" s="89">
        <v>12888.269</v>
      </c>
      <c r="C56" s="89">
        <v>180.773</v>
      </c>
      <c r="D56" s="90">
        <v>2.33</v>
      </c>
      <c r="E56" s="91">
        <v>8.6300000000000008</v>
      </c>
      <c r="F56" s="91">
        <v>0.2</v>
      </c>
      <c r="G56" s="92">
        <f t="shared" si="0"/>
        <v>502642.49100000004</v>
      </c>
      <c r="J56" s="43"/>
    </row>
    <row r="57" spans="1:10" x14ac:dyDescent="0.3">
      <c r="A57" s="74">
        <v>40</v>
      </c>
      <c r="B57" s="89">
        <v>12963.627</v>
      </c>
      <c r="C57" s="89">
        <v>180.428</v>
      </c>
      <c r="D57" s="90">
        <v>2.339</v>
      </c>
      <c r="E57" s="91">
        <v>8.24</v>
      </c>
      <c r="F57" s="91">
        <v>0.189</v>
      </c>
      <c r="G57" s="92">
        <f t="shared" si="0"/>
        <v>518545.08</v>
      </c>
      <c r="J57" s="43"/>
    </row>
    <row r="58" spans="1:10" x14ac:dyDescent="0.3">
      <c r="A58" s="74">
        <v>41</v>
      </c>
      <c r="B58" s="89">
        <v>12925.861000000001</v>
      </c>
      <c r="C58" s="89">
        <v>181.00299999999999</v>
      </c>
      <c r="D58" s="90">
        <v>2.34</v>
      </c>
      <c r="E58" s="91">
        <v>8.83</v>
      </c>
      <c r="F58" s="91">
        <v>0.20399999999999999</v>
      </c>
      <c r="G58" s="92">
        <f t="shared" si="0"/>
        <v>529960.30099999998</v>
      </c>
      <c r="J58" s="43"/>
    </row>
    <row r="59" spans="1:10" x14ac:dyDescent="0.3">
      <c r="A59" s="74">
        <v>42</v>
      </c>
      <c r="B59" s="89">
        <v>12821.47</v>
      </c>
      <c r="C59" s="89">
        <v>181.46299999999999</v>
      </c>
      <c r="D59" s="90">
        <v>2.327</v>
      </c>
      <c r="E59" s="91">
        <v>10.29</v>
      </c>
      <c r="F59" s="91">
        <v>0.23799999999999999</v>
      </c>
      <c r="G59" s="92">
        <f t="shared" si="0"/>
        <v>538501.74</v>
      </c>
      <c r="J59" s="43"/>
    </row>
    <row r="60" spans="1:10" x14ac:dyDescent="0.3">
      <c r="A60" s="74">
        <v>43</v>
      </c>
      <c r="B60" s="89">
        <v>12982.505999999999</v>
      </c>
      <c r="C60" s="89">
        <v>180.54300000000001</v>
      </c>
      <c r="D60" s="90">
        <v>2.3439999999999999</v>
      </c>
      <c r="E60" s="91">
        <v>8.08</v>
      </c>
      <c r="F60" s="91">
        <v>0.186</v>
      </c>
      <c r="G60" s="92">
        <f t="shared" si="0"/>
        <v>558247.75800000003</v>
      </c>
      <c r="J60" s="43"/>
    </row>
    <row r="61" spans="1:10" x14ac:dyDescent="0.3">
      <c r="A61" s="74">
        <v>44</v>
      </c>
      <c r="B61" s="89">
        <v>12911.495000000001</v>
      </c>
      <c r="C61" s="89">
        <v>180.65799999999999</v>
      </c>
      <c r="D61" s="90">
        <v>2.3330000000000002</v>
      </c>
      <c r="E61" s="91">
        <v>8.59</v>
      </c>
      <c r="F61" s="91">
        <v>0.19900000000000001</v>
      </c>
      <c r="G61" s="92">
        <f t="shared" si="0"/>
        <v>568105.78</v>
      </c>
      <c r="J61" s="43"/>
    </row>
    <row r="62" spans="1:10" x14ac:dyDescent="0.3">
      <c r="A62" s="74">
        <v>45</v>
      </c>
      <c r="B62" s="89">
        <v>12908.424999999999</v>
      </c>
      <c r="C62" s="89">
        <v>179.85300000000001</v>
      </c>
      <c r="D62" s="90">
        <v>2.3220000000000001</v>
      </c>
      <c r="E62" s="91">
        <v>8.92</v>
      </c>
      <c r="F62" s="91">
        <v>0.20399999999999999</v>
      </c>
      <c r="G62" s="92">
        <f t="shared" si="0"/>
        <v>580879.125</v>
      </c>
      <c r="J62" s="43"/>
    </row>
    <row r="63" spans="1:10" ht="14.4" thickBot="1" x14ac:dyDescent="0.35">
      <c r="A63" s="74">
        <v>46</v>
      </c>
      <c r="B63" s="89">
        <v>12907.231</v>
      </c>
      <c r="C63" s="89">
        <v>179.738</v>
      </c>
      <c r="D63" s="90">
        <v>2.3199999999999998</v>
      </c>
      <c r="E63" s="91">
        <v>8.61</v>
      </c>
      <c r="F63" s="91">
        <v>0.19600000000000001</v>
      </c>
      <c r="G63" s="92">
        <f t="shared" si="0"/>
        <v>593732.62599999993</v>
      </c>
      <c r="J63" s="43"/>
    </row>
    <row r="64" spans="1:10" ht="15" thickBot="1" x14ac:dyDescent="0.35">
      <c r="A64" s="74">
        <v>47</v>
      </c>
      <c r="B64" s="89">
        <v>12906.272000000001</v>
      </c>
      <c r="C64" s="89">
        <v>180.19800000000001</v>
      </c>
      <c r="D64" s="90">
        <v>2.3260000000000001</v>
      </c>
      <c r="E64" s="91">
        <v>8.82</v>
      </c>
      <c r="F64" s="91">
        <v>0.20100000000000001</v>
      </c>
      <c r="G64" s="92">
        <f t="shared" si="0"/>
        <v>606594.78399999999</v>
      </c>
      <c r="I64" s="60" t="s">
        <v>6</v>
      </c>
      <c r="J64" s="52"/>
    </row>
    <row r="65" spans="1:24" ht="15" thickBot="1" x14ac:dyDescent="0.35">
      <c r="A65" s="74">
        <v>48</v>
      </c>
      <c r="B65" s="89">
        <v>12904.911</v>
      </c>
      <c r="C65" s="89">
        <v>179.91</v>
      </c>
      <c r="D65" s="90">
        <v>2.3220000000000001</v>
      </c>
      <c r="E65" s="91">
        <v>8.24</v>
      </c>
      <c r="F65" s="91">
        <v>0.189</v>
      </c>
      <c r="G65" s="92">
        <f t="shared" si="0"/>
        <v>619435.728</v>
      </c>
      <c r="I65" s="51"/>
      <c r="J65" s="52"/>
    </row>
    <row r="66" spans="1:24" ht="15.6" x14ac:dyDescent="0.3">
      <c r="A66" s="74">
        <v>49</v>
      </c>
      <c r="B66" s="89">
        <v>12820.977999999999</v>
      </c>
      <c r="C66" s="89">
        <v>181.11799999999999</v>
      </c>
      <c r="D66" s="90">
        <v>2.3220000000000001</v>
      </c>
      <c r="E66" s="91">
        <v>9.2100000000000009</v>
      </c>
      <c r="F66" s="91">
        <v>0.21199999999999999</v>
      </c>
      <c r="G66" s="92">
        <f t="shared" si="0"/>
        <v>628227.9219999999</v>
      </c>
      <c r="I66" s="53" t="s">
        <v>17</v>
      </c>
      <c r="J66" s="54">
        <f>B117</f>
        <v>12727.454</v>
      </c>
      <c r="X66"/>
    </row>
    <row r="67" spans="1:24" ht="15.6" x14ac:dyDescent="0.3">
      <c r="A67" s="74">
        <v>50</v>
      </c>
      <c r="B67" s="89">
        <v>12868.841</v>
      </c>
      <c r="C67" s="89">
        <v>179.79499999999999</v>
      </c>
      <c r="D67" s="90">
        <v>2.3140000000000001</v>
      </c>
      <c r="E67" s="91">
        <v>7.8</v>
      </c>
      <c r="F67" s="91">
        <v>0.17799999999999999</v>
      </c>
      <c r="G67" s="92">
        <f t="shared" si="0"/>
        <v>643442.05000000005</v>
      </c>
      <c r="I67" s="55" t="s">
        <v>18</v>
      </c>
      <c r="J67" s="56">
        <f>J66/2</f>
        <v>6363.7269999999999</v>
      </c>
    </row>
    <row r="68" spans="1:24" ht="16.2" thickBot="1" x14ac:dyDescent="0.35">
      <c r="A68" s="74">
        <v>51</v>
      </c>
      <c r="B68" s="89">
        <v>12885.39</v>
      </c>
      <c r="C68" s="89">
        <v>179.79499999999999</v>
      </c>
      <c r="D68" s="90">
        <v>2.3170000000000002</v>
      </c>
      <c r="E68" s="91">
        <v>8.0299999999999994</v>
      </c>
      <c r="F68" s="91">
        <v>0.183</v>
      </c>
      <c r="G68" s="92">
        <f t="shared" si="0"/>
        <v>657154.89</v>
      </c>
      <c r="I68" s="57" t="s">
        <v>19</v>
      </c>
      <c r="J68" s="46">
        <v>32994</v>
      </c>
    </row>
    <row r="69" spans="1:24" x14ac:dyDescent="0.3">
      <c r="A69" s="74">
        <v>52</v>
      </c>
      <c r="B69" s="89">
        <v>12893.455</v>
      </c>
      <c r="C69" s="89">
        <v>180.19800000000001</v>
      </c>
      <c r="D69" s="90">
        <v>2.323</v>
      </c>
      <c r="E69" s="91">
        <v>8.5</v>
      </c>
      <c r="F69" s="91">
        <v>0.19400000000000001</v>
      </c>
      <c r="G69" s="92">
        <f t="shared" si="0"/>
        <v>670459.66</v>
      </c>
    </row>
    <row r="70" spans="1:24" ht="15" thickBot="1" x14ac:dyDescent="0.35">
      <c r="A70" s="74">
        <v>53</v>
      </c>
      <c r="B70" s="89">
        <v>12884.138000000001</v>
      </c>
      <c r="C70" s="89">
        <v>179.738</v>
      </c>
      <c r="D70" s="90">
        <v>2.3159999999999998</v>
      </c>
      <c r="E70" s="91">
        <v>6.72</v>
      </c>
      <c r="F70" s="91">
        <v>0.154</v>
      </c>
      <c r="G70" s="92">
        <f t="shared" si="0"/>
        <v>682859.31400000001</v>
      </c>
      <c r="I70" s="13"/>
      <c r="J70" s="52"/>
    </row>
    <row r="71" spans="1:24" ht="15" thickBot="1" x14ac:dyDescent="0.35">
      <c r="A71" s="74">
        <v>54</v>
      </c>
      <c r="B71" s="89">
        <v>12828.618</v>
      </c>
      <c r="C71" s="89">
        <v>180.37</v>
      </c>
      <c r="D71" s="90">
        <v>2.3140000000000001</v>
      </c>
      <c r="E71" s="91">
        <v>8.14</v>
      </c>
      <c r="F71" s="91">
        <v>0.186</v>
      </c>
      <c r="G71" s="92">
        <f t="shared" si="0"/>
        <v>692745.37199999997</v>
      </c>
      <c r="I71" s="60" t="s">
        <v>7</v>
      </c>
      <c r="J71" s="52"/>
    </row>
    <row r="72" spans="1:24" ht="15" thickBot="1" x14ac:dyDescent="0.35">
      <c r="A72" s="74">
        <v>55</v>
      </c>
      <c r="B72" s="89">
        <v>12944.753000000001</v>
      </c>
      <c r="C72" s="89">
        <v>179.16200000000001</v>
      </c>
      <c r="D72" s="90">
        <v>2.319</v>
      </c>
      <c r="E72" s="91">
        <v>8.14</v>
      </c>
      <c r="F72" s="91">
        <v>0.185</v>
      </c>
      <c r="G72" s="92">
        <f t="shared" si="0"/>
        <v>711961.41500000004</v>
      </c>
      <c r="I72" s="13"/>
      <c r="J72" s="13"/>
    </row>
    <row r="73" spans="1:24" ht="15.6" x14ac:dyDescent="0.3">
      <c r="A73" s="74">
        <v>56</v>
      </c>
      <c r="B73" s="89">
        <v>12848.362999999999</v>
      </c>
      <c r="C73" s="89">
        <v>180.14</v>
      </c>
      <c r="D73" s="90">
        <v>2.3149999999999999</v>
      </c>
      <c r="E73" s="91">
        <v>7.75</v>
      </c>
      <c r="F73" s="91">
        <v>0.17699999999999999</v>
      </c>
      <c r="G73" s="92">
        <f t="shared" si="0"/>
        <v>719508.32799999998</v>
      </c>
      <c r="I73" s="40" t="s">
        <v>20</v>
      </c>
      <c r="J73" s="58">
        <f>MAX(G18:G3012)</f>
        <v>240587417.715</v>
      </c>
    </row>
    <row r="74" spans="1:24" ht="16.2" thickBot="1" x14ac:dyDescent="0.35">
      <c r="A74" s="74">
        <v>57</v>
      </c>
      <c r="B74" s="89">
        <v>12844.829</v>
      </c>
      <c r="C74" s="89">
        <v>180.31299999999999</v>
      </c>
      <c r="D74" s="90">
        <v>2.3159999999999998</v>
      </c>
      <c r="E74" s="91">
        <v>8.01</v>
      </c>
      <c r="F74" s="91">
        <v>0.183</v>
      </c>
      <c r="G74" s="92">
        <f t="shared" si="0"/>
        <v>732155.25300000003</v>
      </c>
      <c r="I74" s="59" t="s">
        <v>19</v>
      </c>
      <c r="J74" s="31">
        <f>INDEX(A18:A3012,MATCH(MAX(G18:G3012),G18:G3012,0))</f>
        <v>27505</v>
      </c>
    </row>
    <row r="75" spans="1:24" ht="14.4" x14ac:dyDescent="0.3">
      <c r="A75" s="74">
        <v>58</v>
      </c>
      <c r="B75" s="89">
        <v>12816.357</v>
      </c>
      <c r="C75" s="89">
        <v>181.17500000000001</v>
      </c>
      <c r="D75" s="90">
        <v>2.3220000000000001</v>
      </c>
      <c r="E75" s="91">
        <v>8.0500000000000007</v>
      </c>
      <c r="F75" s="91">
        <v>0.185</v>
      </c>
      <c r="G75" s="92">
        <f t="shared" si="0"/>
        <v>743348.70600000001</v>
      </c>
      <c r="I75" s="13"/>
      <c r="J75" s="52"/>
      <c r="K75" s="172"/>
      <c r="L75" s="172"/>
    </row>
    <row r="76" spans="1:24" ht="14.4" x14ac:dyDescent="0.3">
      <c r="A76" s="74">
        <v>59</v>
      </c>
      <c r="B76" s="89">
        <v>12903.227999999999</v>
      </c>
      <c r="C76" s="89">
        <v>179.27699999999999</v>
      </c>
      <c r="D76" s="90">
        <v>2.3130000000000002</v>
      </c>
      <c r="E76" s="91">
        <v>7.23</v>
      </c>
      <c r="F76" s="91">
        <v>0.16500000000000001</v>
      </c>
      <c r="G76" s="92">
        <f t="shared" si="0"/>
        <v>761290.45199999993</v>
      </c>
      <c r="I76" s="108"/>
      <c r="J76" s="52"/>
    </row>
    <row r="77" spans="1:24" ht="14.4" x14ac:dyDescent="0.3">
      <c r="A77" s="74">
        <v>60</v>
      </c>
      <c r="B77" s="89">
        <v>12743.723</v>
      </c>
      <c r="C77" s="89">
        <v>181.17500000000001</v>
      </c>
      <c r="D77" s="90">
        <v>2.3090000000000002</v>
      </c>
      <c r="E77" s="91">
        <v>8.41</v>
      </c>
      <c r="F77" s="91">
        <v>0.193</v>
      </c>
      <c r="G77" s="92">
        <f t="shared" si="0"/>
        <v>764623.38</v>
      </c>
      <c r="I77" s="51"/>
      <c r="J77" s="52"/>
      <c r="K77" s="30"/>
      <c r="L77" s="30"/>
    </row>
    <row r="78" spans="1:24" ht="14.4" x14ac:dyDescent="0.3">
      <c r="A78" s="74">
        <v>61</v>
      </c>
      <c r="B78" s="89">
        <v>12843.665999999999</v>
      </c>
      <c r="C78" s="89">
        <v>179.27699999999999</v>
      </c>
      <c r="D78" s="90">
        <v>2.3029999999999999</v>
      </c>
      <c r="E78" s="91">
        <v>7.72</v>
      </c>
      <c r="F78" s="91">
        <v>0.17499999999999999</v>
      </c>
      <c r="G78" s="92">
        <f t="shared" si="0"/>
        <v>783463.62599999993</v>
      </c>
      <c r="I78" s="44"/>
      <c r="J78" s="12"/>
      <c r="K78" s="29"/>
      <c r="L78" s="23"/>
    </row>
    <row r="79" spans="1:24" x14ac:dyDescent="0.3">
      <c r="A79" s="74">
        <v>62</v>
      </c>
      <c r="B79" s="89">
        <v>12888.767</v>
      </c>
      <c r="C79" s="89">
        <v>179.16200000000001</v>
      </c>
      <c r="D79" s="90">
        <v>2.3090000000000002</v>
      </c>
      <c r="E79" s="91">
        <v>8.6999999999999993</v>
      </c>
      <c r="F79" s="91">
        <v>0.19600000000000001</v>
      </c>
      <c r="G79" s="92">
        <f t="shared" si="0"/>
        <v>799103.554</v>
      </c>
      <c r="K79" s="29"/>
      <c r="L79" s="23"/>
    </row>
    <row r="80" spans="1:24" x14ac:dyDescent="0.3">
      <c r="A80" s="74">
        <v>63</v>
      </c>
      <c r="B80" s="89">
        <v>12807.795</v>
      </c>
      <c r="C80" s="89">
        <v>180.14</v>
      </c>
      <c r="D80" s="90">
        <v>2.3069999999999999</v>
      </c>
      <c r="E80" s="91">
        <v>7.74</v>
      </c>
      <c r="F80" s="91">
        <v>0.17599999999999999</v>
      </c>
      <c r="G80" s="92">
        <f t="shared" si="0"/>
        <v>806891.08499999996</v>
      </c>
      <c r="J80" s="43"/>
    </row>
    <row r="81" spans="1:22" x14ac:dyDescent="0.3">
      <c r="A81" s="74">
        <v>64</v>
      </c>
      <c r="B81" s="89">
        <v>12809.951999999999</v>
      </c>
      <c r="C81" s="89">
        <v>179.62299999999999</v>
      </c>
      <c r="D81" s="90">
        <v>2.3010000000000002</v>
      </c>
      <c r="E81" s="91">
        <v>9</v>
      </c>
      <c r="F81" s="91">
        <v>0.20399999999999999</v>
      </c>
      <c r="G81" s="92">
        <f t="shared" si="0"/>
        <v>819836.92799999996</v>
      </c>
      <c r="J81" s="43"/>
    </row>
    <row r="82" spans="1:22" x14ac:dyDescent="0.3">
      <c r="A82" s="74">
        <v>65</v>
      </c>
      <c r="B82" s="89">
        <v>12859.821</v>
      </c>
      <c r="C82" s="89">
        <v>179.85300000000001</v>
      </c>
      <c r="D82" s="90">
        <v>2.3130000000000002</v>
      </c>
      <c r="E82" s="91">
        <v>9.07</v>
      </c>
      <c r="F82" s="91">
        <v>0.20499999999999999</v>
      </c>
      <c r="G82" s="92">
        <f t="shared" si="0"/>
        <v>835888.36499999999</v>
      </c>
      <c r="J82" s="43"/>
    </row>
    <row r="83" spans="1:22" x14ac:dyDescent="0.3">
      <c r="A83" s="74">
        <v>66</v>
      </c>
      <c r="B83" s="89">
        <v>12838.620999999999</v>
      </c>
      <c r="C83" s="89">
        <v>179.79499999999999</v>
      </c>
      <c r="D83" s="90">
        <v>2.3079999999999998</v>
      </c>
      <c r="E83" s="91">
        <v>8.92</v>
      </c>
      <c r="F83" s="91">
        <v>0.20300000000000001</v>
      </c>
      <c r="G83" s="92">
        <f t="shared" ref="G83:G146" si="1">B83*A83</f>
        <v>847348.98599999992</v>
      </c>
      <c r="J83" s="43"/>
    </row>
    <row r="84" spans="1:22" x14ac:dyDescent="0.3">
      <c r="A84" s="74">
        <v>67</v>
      </c>
      <c r="B84" s="89">
        <v>12806.235000000001</v>
      </c>
      <c r="C84" s="89">
        <v>179.68</v>
      </c>
      <c r="D84" s="90">
        <v>2.3010000000000002</v>
      </c>
      <c r="E84" s="91">
        <v>8.9</v>
      </c>
      <c r="F84" s="91">
        <v>0.20200000000000001</v>
      </c>
      <c r="G84" s="92">
        <f t="shared" si="1"/>
        <v>858017.745</v>
      </c>
      <c r="J84" s="43"/>
    </row>
    <row r="85" spans="1:22" x14ac:dyDescent="0.3">
      <c r="A85" s="74">
        <v>68</v>
      </c>
      <c r="B85" s="89">
        <v>12816.602000000001</v>
      </c>
      <c r="C85" s="89">
        <v>179.50800000000001</v>
      </c>
      <c r="D85" s="90">
        <v>2.3010000000000002</v>
      </c>
      <c r="E85" s="91">
        <v>8.58</v>
      </c>
      <c r="F85" s="91">
        <v>0.19400000000000001</v>
      </c>
      <c r="G85" s="92">
        <f t="shared" si="1"/>
        <v>871528.9360000001</v>
      </c>
      <c r="J85" s="43"/>
    </row>
    <row r="86" spans="1:22" x14ac:dyDescent="0.3">
      <c r="A86" s="74">
        <v>69</v>
      </c>
      <c r="B86" s="89">
        <v>12824.061</v>
      </c>
      <c r="C86" s="89">
        <v>179.91</v>
      </c>
      <c r="D86" s="90">
        <v>2.3069999999999999</v>
      </c>
      <c r="E86" s="91">
        <v>8.7100000000000009</v>
      </c>
      <c r="F86" s="91">
        <v>0.19700000000000001</v>
      </c>
      <c r="G86" s="92">
        <f t="shared" si="1"/>
        <v>884860.20900000003</v>
      </c>
      <c r="J86" s="43"/>
    </row>
    <row r="87" spans="1:22" x14ac:dyDescent="0.3">
      <c r="A87" s="74">
        <v>70</v>
      </c>
      <c r="B87" s="89">
        <v>12793.933000000001</v>
      </c>
      <c r="C87" s="89">
        <v>179.738</v>
      </c>
      <c r="D87" s="90">
        <v>2.2999999999999998</v>
      </c>
      <c r="E87" s="91">
        <v>9.14</v>
      </c>
      <c r="F87" s="91">
        <v>0.20699999999999999</v>
      </c>
      <c r="G87" s="92">
        <f t="shared" si="1"/>
        <v>895575.31</v>
      </c>
      <c r="J87" s="43"/>
    </row>
    <row r="88" spans="1:22" x14ac:dyDescent="0.3">
      <c r="A88" s="74">
        <v>71</v>
      </c>
      <c r="B88" s="89">
        <v>12776.98</v>
      </c>
      <c r="C88" s="89">
        <v>180.14</v>
      </c>
      <c r="D88" s="90">
        <v>2.302</v>
      </c>
      <c r="E88" s="91">
        <v>8.9499999999999993</v>
      </c>
      <c r="F88" s="91">
        <v>0.20300000000000001</v>
      </c>
      <c r="G88" s="92">
        <f t="shared" si="1"/>
        <v>907165.58</v>
      </c>
      <c r="J88" s="43"/>
    </row>
    <row r="89" spans="1:22" x14ac:dyDescent="0.3">
      <c r="A89" s="74">
        <v>72</v>
      </c>
      <c r="B89" s="89">
        <v>12821.955</v>
      </c>
      <c r="C89" s="89">
        <v>179.392</v>
      </c>
      <c r="D89" s="90">
        <v>2.2999999999999998</v>
      </c>
      <c r="E89" s="91">
        <v>9.51</v>
      </c>
      <c r="F89" s="91">
        <v>0.214</v>
      </c>
      <c r="G89" s="92">
        <f t="shared" si="1"/>
        <v>923180.76</v>
      </c>
      <c r="J89" s="43"/>
    </row>
    <row r="90" spans="1:22" x14ac:dyDescent="0.3">
      <c r="A90" s="74">
        <v>73</v>
      </c>
      <c r="B90" s="89">
        <v>12858.609</v>
      </c>
      <c r="C90" s="89">
        <v>179.62299999999999</v>
      </c>
      <c r="D90" s="90">
        <v>2.31</v>
      </c>
      <c r="E90" s="91">
        <v>8.86</v>
      </c>
      <c r="F90" s="91">
        <v>0.2</v>
      </c>
      <c r="G90" s="92">
        <f t="shared" si="1"/>
        <v>938678.45700000005</v>
      </c>
      <c r="J90" s="43"/>
    </row>
    <row r="91" spans="1:22" x14ac:dyDescent="0.3">
      <c r="A91" s="74">
        <v>74</v>
      </c>
      <c r="B91" s="89">
        <v>12790.919</v>
      </c>
      <c r="C91" s="89">
        <v>179.68</v>
      </c>
      <c r="D91" s="90">
        <v>2.298</v>
      </c>
      <c r="E91" s="91">
        <v>9.8000000000000007</v>
      </c>
      <c r="F91" s="91">
        <v>0.222</v>
      </c>
      <c r="G91" s="92">
        <f t="shared" si="1"/>
        <v>946528.00599999994</v>
      </c>
      <c r="J91" s="43"/>
      <c r="S91" s="172"/>
      <c r="T91" s="172"/>
    </row>
    <row r="92" spans="1:22" x14ac:dyDescent="0.3">
      <c r="A92" s="74">
        <v>75</v>
      </c>
      <c r="B92" s="89">
        <v>12755.454</v>
      </c>
      <c r="C92" s="89">
        <v>180.54300000000001</v>
      </c>
      <c r="D92" s="90">
        <v>2.3029999999999999</v>
      </c>
      <c r="E92" s="91">
        <v>9.7799999999999994</v>
      </c>
      <c r="F92" s="91">
        <v>0.222</v>
      </c>
      <c r="G92" s="92">
        <f t="shared" si="1"/>
        <v>956659.04999999993</v>
      </c>
      <c r="J92" s="43"/>
    </row>
    <row r="93" spans="1:22" x14ac:dyDescent="0.3">
      <c r="A93" s="74">
        <v>76</v>
      </c>
      <c r="B93" s="89">
        <v>12746.61</v>
      </c>
      <c r="C93" s="89">
        <v>180.31299999999999</v>
      </c>
      <c r="D93" s="90">
        <v>2.298</v>
      </c>
      <c r="E93" s="91">
        <v>8.8800000000000008</v>
      </c>
      <c r="F93" s="91">
        <v>0.20200000000000001</v>
      </c>
      <c r="G93" s="92">
        <f t="shared" si="1"/>
        <v>968742.3600000001</v>
      </c>
      <c r="J93" s="43"/>
      <c r="S93" s="30"/>
      <c r="T93" s="30"/>
    </row>
    <row r="94" spans="1:22" x14ac:dyDescent="0.3">
      <c r="A94" s="74">
        <v>77</v>
      </c>
      <c r="B94" s="89">
        <v>12804.328</v>
      </c>
      <c r="C94" s="89">
        <v>179.79499999999999</v>
      </c>
      <c r="D94" s="90">
        <v>2.302</v>
      </c>
      <c r="E94" s="91">
        <v>9.5299999999999994</v>
      </c>
      <c r="F94" s="91">
        <v>0.215</v>
      </c>
      <c r="G94" s="92">
        <f t="shared" si="1"/>
        <v>985933.25599999994</v>
      </c>
      <c r="J94" s="43"/>
      <c r="S94" s="29"/>
      <c r="T94" s="23"/>
      <c r="V94" s="23"/>
    </row>
    <row r="95" spans="1:22" x14ac:dyDescent="0.3">
      <c r="A95" s="74">
        <v>78</v>
      </c>
      <c r="B95" s="89">
        <v>12729.284</v>
      </c>
      <c r="C95" s="89">
        <v>180.54300000000001</v>
      </c>
      <c r="D95" s="90">
        <v>2.298</v>
      </c>
      <c r="E95" s="91">
        <v>9.61</v>
      </c>
      <c r="F95" s="91">
        <v>0.218</v>
      </c>
      <c r="G95" s="92">
        <f t="shared" si="1"/>
        <v>992884.152</v>
      </c>
      <c r="J95" s="43"/>
      <c r="S95" s="29"/>
      <c r="T95" s="23"/>
      <c r="V95" s="23"/>
    </row>
    <row r="96" spans="1:22" x14ac:dyDescent="0.3">
      <c r="A96" s="74">
        <v>79</v>
      </c>
      <c r="B96" s="89">
        <v>12757.878000000001</v>
      </c>
      <c r="C96" s="89">
        <v>179.27699999999999</v>
      </c>
      <c r="D96" s="90">
        <v>2.2869999999999999</v>
      </c>
      <c r="E96" s="91">
        <v>10.09</v>
      </c>
      <c r="F96" s="91">
        <v>0.22700000000000001</v>
      </c>
      <c r="G96" s="92">
        <f t="shared" si="1"/>
        <v>1007872.3620000001</v>
      </c>
      <c r="J96" s="43"/>
      <c r="K96" s="25"/>
      <c r="P96" s="29"/>
      <c r="Q96" s="23"/>
      <c r="S96" s="29"/>
      <c r="T96" s="23"/>
      <c r="V96" s="23"/>
    </row>
    <row r="97" spans="1:22" x14ac:dyDescent="0.3">
      <c r="A97" s="74">
        <v>80</v>
      </c>
      <c r="B97" s="89">
        <v>12765.383</v>
      </c>
      <c r="C97" s="89">
        <v>179.62299999999999</v>
      </c>
      <c r="D97" s="90">
        <v>2.2930000000000001</v>
      </c>
      <c r="E97" s="91">
        <v>9.7899999999999991</v>
      </c>
      <c r="F97" s="91">
        <v>0.22</v>
      </c>
      <c r="G97" s="92">
        <f t="shared" si="1"/>
        <v>1021230.64</v>
      </c>
      <c r="J97" s="43"/>
      <c r="P97" s="29"/>
      <c r="Q97" s="23"/>
      <c r="S97" s="29"/>
      <c r="T97" s="23"/>
      <c r="V97" s="23"/>
    </row>
    <row r="98" spans="1:22" x14ac:dyDescent="0.3">
      <c r="A98" s="74">
        <v>81</v>
      </c>
      <c r="B98" s="89">
        <v>12739.348</v>
      </c>
      <c r="C98" s="89">
        <v>180.14</v>
      </c>
      <c r="D98" s="90">
        <v>2.2949999999999999</v>
      </c>
      <c r="E98" s="91">
        <v>9.6300000000000008</v>
      </c>
      <c r="F98" s="91">
        <v>0.217</v>
      </c>
      <c r="G98" s="92">
        <f t="shared" si="1"/>
        <v>1031887.188</v>
      </c>
      <c r="J98" s="43"/>
      <c r="P98" s="29"/>
      <c r="Q98" s="23"/>
      <c r="S98" s="29"/>
      <c r="T98" s="23"/>
      <c r="V98" s="23"/>
    </row>
    <row r="99" spans="1:22" x14ac:dyDescent="0.3">
      <c r="A99" s="74">
        <v>82</v>
      </c>
      <c r="B99" s="89">
        <v>12783.322</v>
      </c>
      <c r="C99" s="89">
        <v>179.85300000000001</v>
      </c>
      <c r="D99" s="90">
        <v>2.2989999999999999</v>
      </c>
      <c r="E99" s="91">
        <v>10.59</v>
      </c>
      <c r="F99" s="91">
        <v>0.23799999999999999</v>
      </c>
      <c r="G99" s="92">
        <f t="shared" si="1"/>
        <v>1048232.404</v>
      </c>
      <c r="J99" s="43"/>
      <c r="P99" s="29"/>
      <c r="Q99" s="23"/>
      <c r="S99" s="29"/>
      <c r="T99" s="23"/>
      <c r="V99" s="23"/>
    </row>
    <row r="100" spans="1:22" x14ac:dyDescent="0.3">
      <c r="A100" s="74">
        <v>83</v>
      </c>
      <c r="B100" s="89">
        <v>12658.786</v>
      </c>
      <c r="C100" s="89">
        <v>180.715</v>
      </c>
      <c r="D100" s="90">
        <v>2.2879999999999998</v>
      </c>
      <c r="E100" s="91">
        <v>10.46</v>
      </c>
      <c r="F100" s="91">
        <v>0.23699999999999999</v>
      </c>
      <c r="G100" s="92">
        <f t="shared" si="1"/>
        <v>1050679.2379999999</v>
      </c>
      <c r="J100" s="43"/>
    </row>
    <row r="101" spans="1:22" x14ac:dyDescent="0.3">
      <c r="A101" s="74">
        <v>84</v>
      </c>
      <c r="B101" s="89">
        <v>12812.525</v>
      </c>
      <c r="C101" s="89">
        <v>178.76</v>
      </c>
      <c r="D101" s="90">
        <v>2.29</v>
      </c>
      <c r="E101" s="91">
        <v>9.89</v>
      </c>
      <c r="F101" s="91">
        <v>0.221</v>
      </c>
      <c r="G101" s="92">
        <f t="shared" si="1"/>
        <v>1076252.0999999999</v>
      </c>
      <c r="J101" s="43"/>
      <c r="S101" s="30"/>
      <c r="T101" s="23"/>
    </row>
    <row r="102" spans="1:22" x14ac:dyDescent="0.3">
      <c r="A102" s="74">
        <v>85</v>
      </c>
      <c r="B102" s="89">
        <v>12787.875</v>
      </c>
      <c r="C102" s="89">
        <v>179.565</v>
      </c>
      <c r="D102" s="90">
        <v>2.2959999999999998</v>
      </c>
      <c r="E102" s="91">
        <v>9.08</v>
      </c>
      <c r="F102" s="91">
        <v>0.20399999999999999</v>
      </c>
      <c r="G102" s="92">
        <f t="shared" si="1"/>
        <v>1086969.375</v>
      </c>
      <c r="J102" s="43"/>
    </row>
    <row r="103" spans="1:22" x14ac:dyDescent="0.3">
      <c r="A103" s="74">
        <v>86</v>
      </c>
      <c r="B103" s="89">
        <v>12678.353999999999</v>
      </c>
      <c r="C103" s="89">
        <v>180.48500000000001</v>
      </c>
      <c r="D103" s="90">
        <v>2.2879999999999998</v>
      </c>
      <c r="E103" s="91">
        <v>9.73</v>
      </c>
      <c r="F103" s="91">
        <v>0.22</v>
      </c>
      <c r="G103" s="92">
        <f t="shared" si="1"/>
        <v>1090338.4439999999</v>
      </c>
      <c r="J103" s="43"/>
    </row>
    <row r="104" spans="1:22" x14ac:dyDescent="0.3">
      <c r="A104" s="74">
        <v>87</v>
      </c>
      <c r="B104" s="89">
        <v>12788.96</v>
      </c>
      <c r="C104" s="89">
        <v>180.083</v>
      </c>
      <c r="D104" s="90">
        <v>2.3029999999999999</v>
      </c>
      <c r="E104" s="91">
        <v>8.27</v>
      </c>
      <c r="F104" s="91">
        <v>0.186</v>
      </c>
      <c r="G104" s="92">
        <f t="shared" si="1"/>
        <v>1112639.52</v>
      </c>
      <c r="J104" s="43"/>
      <c r="R104" s="22"/>
    </row>
    <row r="105" spans="1:22" x14ac:dyDescent="0.3">
      <c r="A105" s="74">
        <v>88</v>
      </c>
      <c r="B105" s="89">
        <v>12709.842000000001</v>
      </c>
      <c r="C105" s="89">
        <v>180.02500000000001</v>
      </c>
      <c r="D105" s="90">
        <v>2.2879999999999998</v>
      </c>
      <c r="E105" s="91">
        <v>10.3</v>
      </c>
      <c r="F105" s="91">
        <v>0.23300000000000001</v>
      </c>
      <c r="G105" s="92">
        <f t="shared" si="1"/>
        <v>1118466.0960000001</v>
      </c>
      <c r="J105" s="43"/>
    </row>
    <row r="106" spans="1:22" x14ac:dyDescent="0.3">
      <c r="A106" s="74">
        <v>89</v>
      </c>
      <c r="B106" s="89">
        <v>12660.673000000001</v>
      </c>
      <c r="C106" s="89">
        <v>180.715</v>
      </c>
      <c r="D106" s="90">
        <v>2.2879999999999998</v>
      </c>
      <c r="E106" s="91">
        <v>8.6300000000000008</v>
      </c>
      <c r="F106" s="91">
        <v>0.19500000000000001</v>
      </c>
      <c r="G106" s="92">
        <f t="shared" si="1"/>
        <v>1126799.8970000001</v>
      </c>
      <c r="J106" s="43"/>
    </row>
    <row r="107" spans="1:22" x14ac:dyDescent="0.3">
      <c r="A107" s="74">
        <v>90</v>
      </c>
      <c r="B107" s="89">
        <v>12754.204</v>
      </c>
      <c r="C107" s="89">
        <v>180.19800000000001</v>
      </c>
      <c r="D107" s="90">
        <v>2.298</v>
      </c>
      <c r="E107" s="91">
        <v>10.47</v>
      </c>
      <c r="F107" s="91">
        <v>0.23499999999999999</v>
      </c>
      <c r="G107" s="92">
        <f t="shared" si="1"/>
        <v>1147878.3599999999</v>
      </c>
      <c r="J107" s="43"/>
    </row>
    <row r="108" spans="1:22" x14ac:dyDescent="0.3">
      <c r="A108" s="74">
        <v>91</v>
      </c>
      <c r="B108" s="89">
        <v>12712.102000000001</v>
      </c>
      <c r="C108" s="89">
        <v>179.79499999999999</v>
      </c>
      <c r="D108" s="90">
        <v>2.286</v>
      </c>
      <c r="E108" s="91">
        <v>10.41</v>
      </c>
      <c r="F108" s="91">
        <v>0.23499999999999999</v>
      </c>
      <c r="G108" s="92">
        <f t="shared" si="1"/>
        <v>1156801.2820000001</v>
      </c>
      <c r="J108" s="43"/>
    </row>
    <row r="109" spans="1:22" x14ac:dyDescent="0.3">
      <c r="A109" s="74">
        <v>92</v>
      </c>
      <c r="B109" s="89">
        <v>12786.092000000001</v>
      </c>
      <c r="C109" s="89">
        <v>179.45</v>
      </c>
      <c r="D109" s="90">
        <v>2.294</v>
      </c>
      <c r="E109" s="91">
        <v>8.8000000000000007</v>
      </c>
      <c r="F109" s="91">
        <v>0.19700000000000001</v>
      </c>
      <c r="G109" s="92">
        <f t="shared" si="1"/>
        <v>1176320.4640000002</v>
      </c>
      <c r="J109" s="43"/>
    </row>
    <row r="110" spans="1:22" x14ac:dyDescent="0.3">
      <c r="A110" s="74">
        <v>93</v>
      </c>
      <c r="B110" s="89">
        <v>12693.281000000001</v>
      </c>
      <c r="C110" s="89">
        <v>180.14</v>
      </c>
      <c r="D110" s="90">
        <v>2.2869999999999999</v>
      </c>
      <c r="E110" s="91">
        <v>8.7100000000000009</v>
      </c>
      <c r="F110" s="91">
        <v>0.19700000000000001</v>
      </c>
      <c r="G110" s="92">
        <f t="shared" si="1"/>
        <v>1180475.1330000001</v>
      </c>
      <c r="J110" s="43"/>
    </row>
    <row r="111" spans="1:22" x14ac:dyDescent="0.3">
      <c r="A111" s="74">
        <v>94</v>
      </c>
      <c r="B111" s="89">
        <v>12749.619000000001</v>
      </c>
      <c r="C111" s="89">
        <v>179.16200000000001</v>
      </c>
      <c r="D111" s="90">
        <v>2.2839999999999998</v>
      </c>
      <c r="E111" s="91">
        <v>9.66</v>
      </c>
      <c r="F111" s="91">
        <v>0.216</v>
      </c>
      <c r="G111" s="92">
        <f t="shared" si="1"/>
        <v>1198464.186</v>
      </c>
      <c r="J111" s="43"/>
    </row>
    <row r="112" spans="1:22" x14ac:dyDescent="0.3">
      <c r="A112" s="74">
        <v>95</v>
      </c>
      <c r="B112" s="89">
        <v>12705.468000000001</v>
      </c>
      <c r="C112" s="89">
        <v>181.06</v>
      </c>
      <c r="D112" s="90">
        <v>2.2999999999999998</v>
      </c>
      <c r="E112" s="91">
        <v>10.06</v>
      </c>
      <c r="F112" s="91">
        <v>0.22700000000000001</v>
      </c>
      <c r="G112" s="92">
        <f t="shared" si="1"/>
        <v>1207019.46</v>
      </c>
      <c r="J112" s="43"/>
    </row>
    <row r="113" spans="1:10" x14ac:dyDescent="0.3">
      <c r="A113" s="74">
        <v>96</v>
      </c>
      <c r="B113" s="89">
        <v>12705.383</v>
      </c>
      <c r="C113" s="89">
        <v>180.31299999999999</v>
      </c>
      <c r="D113" s="90">
        <v>2.2909999999999999</v>
      </c>
      <c r="E113" s="91">
        <v>10.45</v>
      </c>
      <c r="F113" s="91">
        <v>0.23699999999999999</v>
      </c>
      <c r="G113" s="92">
        <f t="shared" si="1"/>
        <v>1219716.7679999999</v>
      </c>
      <c r="J113" s="43"/>
    </row>
    <row r="114" spans="1:10" x14ac:dyDescent="0.3">
      <c r="A114" s="74">
        <v>97</v>
      </c>
      <c r="B114" s="89">
        <v>12764.6</v>
      </c>
      <c r="C114" s="89">
        <v>179.68</v>
      </c>
      <c r="D114" s="90">
        <v>2.294</v>
      </c>
      <c r="E114" s="91">
        <v>9.64</v>
      </c>
      <c r="F114" s="91">
        <v>0.217</v>
      </c>
      <c r="G114" s="92">
        <f t="shared" si="1"/>
        <v>1238166.2</v>
      </c>
      <c r="J114" s="43"/>
    </row>
    <row r="115" spans="1:10" x14ac:dyDescent="0.3">
      <c r="A115" s="74">
        <v>98</v>
      </c>
      <c r="B115" s="89">
        <v>12705.838</v>
      </c>
      <c r="C115" s="89">
        <v>180.31299999999999</v>
      </c>
      <c r="D115" s="90">
        <v>2.2909999999999999</v>
      </c>
      <c r="E115" s="91">
        <v>9.9</v>
      </c>
      <c r="F115" s="91">
        <v>0.224</v>
      </c>
      <c r="G115" s="92">
        <f t="shared" si="1"/>
        <v>1245172.1240000001</v>
      </c>
      <c r="J115" s="43"/>
    </row>
    <row r="116" spans="1:10" x14ac:dyDescent="0.3">
      <c r="A116" s="74">
        <v>99</v>
      </c>
      <c r="B116" s="89">
        <v>12744.882</v>
      </c>
      <c r="C116" s="89">
        <v>179.91</v>
      </c>
      <c r="D116" s="90">
        <v>2.2930000000000001</v>
      </c>
      <c r="E116" s="91">
        <v>9.76</v>
      </c>
      <c r="F116" s="91">
        <v>0.22</v>
      </c>
      <c r="G116" s="92">
        <f t="shared" si="1"/>
        <v>1261743.318</v>
      </c>
      <c r="J116" s="43"/>
    </row>
    <row r="117" spans="1:10" x14ac:dyDescent="0.3">
      <c r="A117" s="72">
        <v>100</v>
      </c>
      <c r="B117" s="93">
        <v>12727.454</v>
      </c>
      <c r="C117" s="93">
        <v>179.68</v>
      </c>
      <c r="D117" s="94">
        <v>2.2869999999999999</v>
      </c>
      <c r="E117" s="95">
        <v>9.5299999999999994</v>
      </c>
      <c r="F117" s="95">
        <v>0.214</v>
      </c>
      <c r="G117" s="96">
        <f t="shared" si="1"/>
        <v>1272745.3999999999</v>
      </c>
      <c r="J117" s="43"/>
    </row>
    <row r="118" spans="1:10" x14ac:dyDescent="0.3">
      <c r="A118" s="74">
        <v>101</v>
      </c>
      <c r="B118" s="89">
        <v>12691.919</v>
      </c>
      <c r="C118" s="89">
        <v>180.02500000000001</v>
      </c>
      <c r="D118" s="90">
        <v>2.2850000000000001</v>
      </c>
      <c r="E118" s="91">
        <v>9.3699999999999992</v>
      </c>
      <c r="F118" s="91">
        <v>0.21099999999999999</v>
      </c>
      <c r="G118" s="92">
        <f t="shared" si="1"/>
        <v>1281883.8189999999</v>
      </c>
      <c r="J118" s="43"/>
    </row>
    <row r="119" spans="1:10" x14ac:dyDescent="0.3">
      <c r="A119" s="74">
        <v>102</v>
      </c>
      <c r="B119" s="89">
        <v>12710.862999999999</v>
      </c>
      <c r="C119" s="89">
        <v>179.68</v>
      </c>
      <c r="D119" s="90">
        <v>2.2839999999999998</v>
      </c>
      <c r="E119" s="91">
        <v>6.67</v>
      </c>
      <c r="F119" s="91">
        <v>0.15</v>
      </c>
      <c r="G119" s="92">
        <f t="shared" si="1"/>
        <v>1296508.0259999998</v>
      </c>
      <c r="J119" s="43"/>
    </row>
    <row r="120" spans="1:10" x14ac:dyDescent="0.3">
      <c r="A120" s="74">
        <v>103</v>
      </c>
      <c r="B120" s="89">
        <v>12698.607</v>
      </c>
      <c r="C120" s="89">
        <v>179.79499999999999</v>
      </c>
      <c r="D120" s="90">
        <v>2.2829999999999999</v>
      </c>
      <c r="E120" s="91">
        <v>8.82</v>
      </c>
      <c r="F120" s="91">
        <v>0.19800000000000001</v>
      </c>
      <c r="G120" s="92">
        <f t="shared" si="1"/>
        <v>1307956.5209999999</v>
      </c>
      <c r="J120" s="43"/>
    </row>
    <row r="121" spans="1:10" x14ac:dyDescent="0.3">
      <c r="A121" s="74">
        <v>104</v>
      </c>
      <c r="B121" s="89">
        <v>12688.742</v>
      </c>
      <c r="C121" s="89">
        <v>180.083</v>
      </c>
      <c r="D121" s="90">
        <v>2.2850000000000001</v>
      </c>
      <c r="E121" s="91">
        <v>8.9600000000000009</v>
      </c>
      <c r="F121" s="91">
        <v>0.20100000000000001</v>
      </c>
      <c r="G121" s="92">
        <f t="shared" si="1"/>
        <v>1319629.1680000001</v>
      </c>
      <c r="J121" s="43"/>
    </row>
    <row r="122" spans="1:10" x14ac:dyDescent="0.3">
      <c r="A122" s="74">
        <v>105</v>
      </c>
      <c r="B122" s="89">
        <v>12718.62</v>
      </c>
      <c r="C122" s="89">
        <v>179.33500000000001</v>
      </c>
      <c r="D122" s="90">
        <v>2.2810000000000001</v>
      </c>
      <c r="E122" s="91">
        <v>9.2899999999999991</v>
      </c>
      <c r="F122" s="91">
        <v>0.20799999999999999</v>
      </c>
      <c r="G122" s="92">
        <f t="shared" si="1"/>
        <v>1335455.1000000001</v>
      </c>
      <c r="J122" s="43"/>
    </row>
    <row r="123" spans="1:10" x14ac:dyDescent="0.3">
      <c r="A123" s="74">
        <v>106</v>
      </c>
      <c r="B123" s="89">
        <v>12696.664000000001</v>
      </c>
      <c r="C123" s="89">
        <v>179.45</v>
      </c>
      <c r="D123" s="90">
        <v>2.278</v>
      </c>
      <c r="E123" s="91">
        <v>8.91</v>
      </c>
      <c r="F123" s="91">
        <v>0.19900000000000001</v>
      </c>
      <c r="G123" s="92">
        <f t="shared" si="1"/>
        <v>1345846.3840000001</v>
      </c>
      <c r="J123" s="43"/>
    </row>
    <row r="124" spans="1:10" x14ac:dyDescent="0.3">
      <c r="A124" s="74">
        <v>107</v>
      </c>
      <c r="B124" s="89">
        <v>12666.967000000001</v>
      </c>
      <c r="C124" s="89">
        <v>180.48500000000001</v>
      </c>
      <c r="D124" s="90">
        <v>2.286</v>
      </c>
      <c r="E124" s="91">
        <v>9.2899999999999991</v>
      </c>
      <c r="F124" s="91">
        <v>0.20899999999999999</v>
      </c>
      <c r="G124" s="92">
        <f t="shared" si="1"/>
        <v>1355365.469</v>
      </c>
      <c r="J124" s="43"/>
    </row>
    <row r="125" spans="1:10" x14ac:dyDescent="0.3">
      <c r="A125" s="74">
        <v>108</v>
      </c>
      <c r="B125" s="89">
        <v>12718.657999999999</v>
      </c>
      <c r="C125" s="89">
        <v>179.392</v>
      </c>
      <c r="D125" s="90">
        <v>2.282</v>
      </c>
      <c r="E125" s="91">
        <v>9.08</v>
      </c>
      <c r="F125" s="91">
        <v>0.20399999999999999</v>
      </c>
      <c r="G125" s="92">
        <f t="shared" si="1"/>
        <v>1373615.064</v>
      </c>
      <c r="J125" s="43"/>
    </row>
    <row r="126" spans="1:10" x14ac:dyDescent="0.3">
      <c r="A126" s="74">
        <v>109</v>
      </c>
      <c r="B126" s="89">
        <v>12670.186</v>
      </c>
      <c r="C126" s="89">
        <v>179.45</v>
      </c>
      <c r="D126" s="90">
        <v>2.274</v>
      </c>
      <c r="E126" s="91">
        <v>9.07</v>
      </c>
      <c r="F126" s="91">
        <v>0.20300000000000001</v>
      </c>
      <c r="G126" s="92">
        <f t="shared" si="1"/>
        <v>1381050.274</v>
      </c>
      <c r="J126" s="43"/>
    </row>
    <row r="127" spans="1:10" x14ac:dyDescent="0.3">
      <c r="A127" s="74">
        <v>110</v>
      </c>
      <c r="B127" s="89">
        <v>12657.698</v>
      </c>
      <c r="C127" s="89">
        <v>179.62299999999999</v>
      </c>
      <c r="D127" s="90">
        <v>2.274</v>
      </c>
      <c r="E127" s="91">
        <v>9.19</v>
      </c>
      <c r="F127" s="91">
        <v>0.20499999999999999</v>
      </c>
      <c r="G127" s="92">
        <f t="shared" si="1"/>
        <v>1392346.78</v>
      </c>
      <c r="J127" s="43"/>
    </row>
    <row r="128" spans="1:10" x14ac:dyDescent="0.3">
      <c r="A128" s="74">
        <v>111</v>
      </c>
      <c r="B128" s="89">
        <v>12701.772999999999</v>
      </c>
      <c r="C128" s="89">
        <v>179.68</v>
      </c>
      <c r="D128" s="90">
        <v>2.282</v>
      </c>
      <c r="E128" s="91">
        <v>9.67</v>
      </c>
      <c r="F128" s="91">
        <v>0.216</v>
      </c>
      <c r="G128" s="92">
        <f t="shared" si="1"/>
        <v>1409896.8029999998</v>
      </c>
      <c r="J128" s="43"/>
    </row>
    <row r="129" spans="1:16" x14ac:dyDescent="0.3">
      <c r="A129" s="74">
        <v>112</v>
      </c>
      <c r="B129" s="89">
        <v>12708.615</v>
      </c>
      <c r="C129" s="89">
        <v>179.79499999999999</v>
      </c>
      <c r="D129" s="90">
        <v>2.2850000000000001</v>
      </c>
      <c r="E129" s="91">
        <v>9.74</v>
      </c>
      <c r="F129" s="91">
        <v>0.218</v>
      </c>
      <c r="G129" s="92">
        <f t="shared" si="1"/>
        <v>1423364.88</v>
      </c>
      <c r="J129" s="43"/>
    </row>
    <row r="130" spans="1:16" x14ac:dyDescent="0.3">
      <c r="A130" s="74">
        <v>113</v>
      </c>
      <c r="B130" s="89">
        <v>12669.759</v>
      </c>
      <c r="C130" s="89">
        <v>179.45</v>
      </c>
      <c r="D130" s="90">
        <v>2.274</v>
      </c>
      <c r="E130" s="91">
        <v>9.58</v>
      </c>
      <c r="F130" s="91">
        <v>0.214</v>
      </c>
      <c r="G130" s="92">
        <f t="shared" si="1"/>
        <v>1431682.767</v>
      </c>
      <c r="J130" s="43"/>
    </row>
    <row r="131" spans="1:16" x14ac:dyDescent="0.3">
      <c r="A131" s="74">
        <v>114</v>
      </c>
      <c r="B131" s="89">
        <v>12716.021000000001</v>
      </c>
      <c r="C131" s="89">
        <v>178.875</v>
      </c>
      <c r="D131" s="90">
        <v>2.2749999999999999</v>
      </c>
      <c r="E131" s="91">
        <v>8.75</v>
      </c>
      <c r="F131" s="91">
        <v>0.19400000000000001</v>
      </c>
      <c r="G131" s="92">
        <f t="shared" si="1"/>
        <v>1449626.3940000001</v>
      </c>
      <c r="J131" s="43"/>
    </row>
    <row r="132" spans="1:16" x14ac:dyDescent="0.3">
      <c r="A132" s="74">
        <v>115</v>
      </c>
      <c r="B132" s="89">
        <v>12665.099</v>
      </c>
      <c r="C132" s="89">
        <v>180.19800000000001</v>
      </c>
      <c r="D132" s="90">
        <v>2.282</v>
      </c>
      <c r="E132" s="91">
        <v>9.26</v>
      </c>
      <c r="F132" s="91">
        <v>0.20699999999999999</v>
      </c>
      <c r="G132" s="92">
        <f t="shared" si="1"/>
        <v>1456486.385</v>
      </c>
      <c r="J132" s="43"/>
      <c r="P132" s="19"/>
    </row>
    <row r="133" spans="1:16" x14ac:dyDescent="0.3">
      <c r="A133" s="74">
        <v>116</v>
      </c>
      <c r="B133" s="89">
        <v>12660.626</v>
      </c>
      <c r="C133" s="89">
        <v>180.31299999999999</v>
      </c>
      <c r="D133" s="90">
        <v>2.2829999999999999</v>
      </c>
      <c r="E133" s="91">
        <v>9.34</v>
      </c>
      <c r="F133" s="91">
        <v>0.21</v>
      </c>
      <c r="G133" s="92">
        <f t="shared" si="1"/>
        <v>1468632.6159999999</v>
      </c>
      <c r="J133" s="43"/>
      <c r="P133" s="19"/>
    </row>
    <row r="134" spans="1:16" x14ac:dyDescent="0.3">
      <c r="A134" s="74">
        <v>117</v>
      </c>
      <c r="B134" s="89">
        <v>12641.288</v>
      </c>
      <c r="C134" s="89">
        <v>180.54300000000001</v>
      </c>
      <c r="D134" s="90">
        <v>2.282</v>
      </c>
      <c r="E134" s="91">
        <v>9.76</v>
      </c>
      <c r="F134" s="91">
        <v>0.22</v>
      </c>
      <c r="G134" s="92">
        <f t="shared" si="1"/>
        <v>1479030.696</v>
      </c>
      <c r="J134" s="43"/>
      <c r="P134" s="19"/>
    </row>
    <row r="135" spans="1:16" x14ac:dyDescent="0.3">
      <c r="A135" s="74">
        <v>118</v>
      </c>
      <c r="B135" s="89">
        <v>12702.218999999999</v>
      </c>
      <c r="C135" s="89">
        <v>179.62299999999999</v>
      </c>
      <c r="D135" s="90">
        <v>2.282</v>
      </c>
      <c r="E135" s="91">
        <v>9.6999999999999993</v>
      </c>
      <c r="F135" s="91">
        <v>0.217</v>
      </c>
      <c r="G135" s="92">
        <f t="shared" si="1"/>
        <v>1498861.8419999999</v>
      </c>
      <c r="J135" s="43"/>
      <c r="P135" s="19"/>
    </row>
    <row r="136" spans="1:16" x14ac:dyDescent="0.3">
      <c r="A136" s="74">
        <v>119</v>
      </c>
      <c r="B136" s="89">
        <v>12691.867</v>
      </c>
      <c r="C136" s="89">
        <v>179.27699999999999</v>
      </c>
      <c r="D136" s="90">
        <v>2.2749999999999999</v>
      </c>
      <c r="E136" s="91">
        <v>10.210000000000001</v>
      </c>
      <c r="F136" s="91">
        <v>0.22800000000000001</v>
      </c>
      <c r="G136" s="92">
        <f t="shared" si="1"/>
        <v>1510332.173</v>
      </c>
      <c r="J136" s="43"/>
      <c r="P136" s="19"/>
    </row>
    <row r="137" spans="1:16" x14ac:dyDescent="0.3">
      <c r="A137" s="74">
        <v>120</v>
      </c>
      <c r="B137" s="89">
        <v>12662.018</v>
      </c>
      <c r="C137" s="89">
        <v>180.083</v>
      </c>
      <c r="D137" s="90">
        <v>2.2799999999999998</v>
      </c>
      <c r="E137" s="91">
        <v>9.42</v>
      </c>
      <c r="F137" s="91">
        <v>0.21099999999999999</v>
      </c>
      <c r="G137" s="92">
        <f t="shared" si="1"/>
        <v>1519442.16</v>
      </c>
      <c r="J137" s="43"/>
      <c r="P137" s="19"/>
    </row>
    <row r="138" spans="1:16" x14ac:dyDescent="0.3">
      <c r="A138" s="74">
        <v>121</v>
      </c>
      <c r="B138" s="89">
        <v>12674.246999999999</v>
      </c>
      <c r="C138" s="89">
        <v>179.96799999999999</v>
      </c>
      <c r="D138" s="90">
        <v>2.2810000000000001</v>
      </c>
      <c r="E138" s="91">
        <v>9.1</v>
      </c>
      <c r="F138" s="91">
        <v>0.20399999999999999</v>
      </c>
      <c r="G138" s="92">
        <f t="shared" si="1"/>
        <v>1533583.8869999999</v>
      </c>
      <c r="J138" s="43"/>
      <c r="P138" s="19"/>
    </row>
    <row r="139" spans="1:16" x14ac:dyDescent="0.3">
      <c r="A139" s="74">
        <v>122</v>
      </c>
      <c r="B139" s="89">
        <v>12630.977000000001</v>
      </c>
      <c r="C139" s="89">
        <v>179.738</v>
      </c>
      <c r="D139" s="90">
        <v>2.27</v>
      </c>
      <c r="E139" s="91">
        <v>9.27</v>
      </c>
      <c r="F139" s="91">
        <v>0.20799999999999999</v>
      </c>
      <c r="G139" s="92">
        <f t="shared" si="1"/>
        <v>1540979.1940000001</v>
      </c>
      <c r="J139" s="43"/>
      <c r="P139" s="19"/>
    </row>
    <row r="140" spans="1:16" x14ac:dyDescent="0.3">
      <c r="A140" s="74">
        <v>123</v>
      </c>
      <c r="B140" s="89">
        <v>12618.808000000001</v>
      </c>
      <c r="C140" s="89">
        <v>180.48500000000001</v>
      </c>
      <c r="D140" s="90">
        <v>2.278</v>
      </c>
      <c r="E140" s="91">
        <v>10.34</v>
      </c>
      <c r="F140" s="91">
        <v>0.23100000000000001</v>
      </c>
      <c r="G140" s="92">
        <f t="shared" si="1"/>
        <v>1552113.3840000001</v>
      </c>
      <c r="J140" s="43"/>
      <c r="P140" s="19"/>
    </row>
    <row r="141" spans="1:16" x14ac:dyDescent="0.3">
      <c r="A141" s="74">
        <v>124</v>
      </c>
      <c r="B141" s="89">
        <v>12690.45</v>
      </c>
      <c r="C141" s="89">
        <v>179.10499999999999</v>
      </c>
      <c r="D141" s="90">
        <v>2.2730000000000001</v>
      </c>
      <c r="E141" s="91">
        <v>9.5500000000000007</v>
      </c>
      <c r="F141" s="91">
        <v>0.21299999999999999</v>
      </c>
      <c r="G141" s="92">
        <f t="shared" si="1"/>
        <v>1573615.8</v>
      </c>
      <c r="J141" s="43"/>
      <c r="P141" s="19"/>
    </row>
    <row r="142" spans="1:16" x14ac:dyDescent="0.3">
      <c r="A142" s="74">
        <v>125</v>
      </c>
      <c r="B142" s="89">
        <v>12697.099</v>
      </c>
      <c r="C142" s="89">
        <v>179.27699999999999</v>
      </c>
      <c r="D142" s="90">
        <v>2.2759999999999998</v>
      </c>
      <c r="E142" s="91">
        <v>9.73</v>
      </c>
      <c r="F142" s="91">
        <v>0.216</v>
      </c>
      <c r="G142" s="92">
        <f t="shared" si="1"/>
        <v>1587137.375</v>
      </c>
      <c r="J142" s="43"/>
      <c r="P142" s="19"/>
    </row>
    <row r="143" spans="1:16" x14ac:dyDescent="0.3">
      <c r="A143" s="74">
        <v>126</v>
      </c>
      <c r="B143" s="89">
        <v>12640.251</v>
      </c>
      <c r="C143" s="89">
        <v>180.02500000000001</v>
      </c>
      <c r="D143" s="90">
        <v>2.2759999999999998</v>
      </c>
      <c r="E143" s="91">
        <v>9.5</v>
      </c>
      <c r="F143" s="91">
        <v>0.21299999999999999</v>
      </c>
      <c r="G143" s="92">
        <f t="shared" si="1"/>
        <v>1592671.6259999999</v>
      </c>
      <c r="J143" s="43"/>
      <c r="P143" s="19"/>
    </row>
    <row r="144" spans="1:16" x14ac:dyDescent="0.3">
      <c r="A144" s="74">
        <v>127</v>
      </c>
      <c r="B144" s="89">
        <v>12668.416999999999</v>
      </c>
      <c r="C144" s="89">
        <v>179.62299999999999</v>
      </c>
      <c r="D144" s="90">
        <v>2.2759999999999998</v>
      </c>
      <c r="E144" s="91">
        <v>10.35</v>
      </c>
      <c r="F144" s="91">
        <v>0.23100000000000001</v>
      </c>
      <c r="G144" s="92">
        <f t="shared" si="1"/>
        <v>1608888.959</v>
      </c>
      <c r="J144" s="43"/>
      <c r="P144" s="19"/>
    </row>
    <row r="145" spans="1:16" x14ac:dyDescent="0.3">
      <c r="A145" s="74">
        <v>128</v>
      </c>
      <c r="B145" s="89">
        <v>12650.447</v>
      </c>
      <c r="C145" s="89">
        <v>179.33500000000001</v>
      </c>
      <c r="D145" s="90">
        <v>2.2690000000000001</v>
      </c>
      <c r="E145" s="91">
        <v>10.16</v>
      </c>
      <c r="F145" s="91">
        <v>0.22600000000000001</v>
      </c>
      <c r="G145" s="92">
        <f t="shared" si="1"/>
        <v>1619257.216</v>
      </c>
      <c r="J145" s="43"/>
      <c r="P145" s="19"/>
    </row>
    <row r="146" spans="1:16" x14ac:dyDescent="0.3">
      <c r="A146" s="74">
        <v>129</v>
      </c>
      <c r="B146" s="89">
        <v>12627.576999999999</v>
      </c>
      <c r="C146" s="89">
        <v>180.083</v>
      </c>
      <c r="D146" s="90">
        <v>2.274</v>
      </c>
      <c r="E146" s="91">
        <v>10.19</v>
      </c>
      <c r="F146" s="91">
        <v>0.22700000000000001</v>
      </c>
      <c r="G146" s="92">
        <f t="shared" si="1"/>
        <v>1628957.433</v>
      </c>
      <c r="J146" s="43"/>
      <c r="P146" s="19"/>
    </row>
    <row r="147" spans="1:16" x14ac:dyDescent="0.3">
      <c r="A147" s="74">
        <v>130</v>
      </c>
      <c r="B147" s="89">
        <v>12603.652</v>
      </c>
      <c r="C147" s="89">
        <v>180.37</v>
      </c>
      <c r="D147" s="90">
        <v>2.2730000000000001</v>
      </c>
      <c r="E147" s="91">
        <v>10.17</v>
      </c>
      <c r="F147" s="91">
        <v>0.22800000000000001</v>
      </c>
      <c r="G147" s="92">
        <f t="shared" ref="G147:G210" si="2">B147*A147</f>
        <v>1638474.76</v>
      </c>
      <c r="J147" s="43"/>
      <c r="P147" s="19"/>
    </row>
    <row r="148" spans="1:16" x14ac:dyDescent="0.3">
      <c r="A148" s="74">
        <v>131</v>
      </c>
      <c r="B148" s="89">
        <v>12652.849</v>
      </c>
      <c r="C148" s="89">
        <v>180.31299999999999</v>
      </c>
      <c r="D148" s="90">
        <v>2.2810000000000001</v>
      </c>
      <c r="E148" s="91">
        <v>10.79</v>
      </c>
      <c r="F148" s="91">
        <v>0.24099999999999999</v>
      </c>
      <c r="G148" s="92">
        <f t="shared" si="2"/>
        <v>1657523.219</v>
      </c>
      <c r="J148" s="43"/>
      <c r="P148" s="19"/>
    </row>
    <row r="149" spans="1:16" x14ac:dyDescent="0.3">
      <c r="A149" s="74">
        <v>132</v>
      </c>
      <c r="B149" s="89">
        <v>12740.911</v>
      </c>
      <c r="C149" s="89">
        <v>179.22</v>
      </c>
      <c r="D149" s="90">
        <v>2.2829999999999999</v>
      </c>
      <c r="E149" s="91">
        <v>8.5500000000000007</v>
      </c>
      <c r="F149" s="91">
        <v>0.191</v>
      </c>
      <c r="G149" s="92">
        <f t="shared" si="2"/>
        <v>1681800.2520000001</v>
      </c>
      <c r="J149" s="43"/>
      <c r="P149" s="19"/>
    </row>
    <row r="150" spans="1:16" x14ac:dyDescent="0.3">
      <c r="A150" s="74">
        <v>133</v>
      </c>
      <c r="B150" s="89">
        <v>12674.866</v>
      </c>
      <c r="C150" s="89">
        <v>179.22</v>
      </c>
      <c r="D150" s="90">
        <v>2.2719999999999998</v>
      </c>
      <c r="E150" s="91">
        <v>9.3000000000000007</v>
      </c>
      <c r="F150" s="91">
        <v>0.20799999999999999</v>
      </c>
      <c r="G150" s="92">
        <f t="shared" si="2"/>
        <v>1685757.1780000001</v>
      </c>
      <c r="J150" s="43"/>
      <c r="P150" s="19"/>
    </row>
    <row r="151" spans="1:16" x14ac:dyDescent="0.3">
      <c r="A151" s="74">
        <v>134</v>
      </c>
      <c r="B151" s="89">
        <v>12672.924000000001</v>
      </c>
      <c r="C151" s="89">
        <v>180.31299999999999</v>
      </c>
      <c r="D151" s="90">
        <v>2.2850000000000001</v>
      </c>
      <c r="E151" s="91">
        <v>9.9600000000000009</v>
      </c>
      <c r="F151" s="91">
        <v>0.223</v>
      </c>
      <c r="G151" s="92">
        <f t="shared" si="2"/>
        <v>1698171.8160000001</v>
      </c>
      <c r="J151" s="43"/>
      <c r="P151" s="19"/>
    </row>
    <row r="152" spans="1:16" x14ac:dyDescent="0.3">
      <c r="A152" s="74">
        <v>135</v>
      </c>
      <c r="B152" s="89">
        <v>12579.564</v>
      </c>
      <c r="C152" s="89">
        <v>181.00299999999999</v>
      </c>
      <c r="D152" s="90">
        <v>2.2770000000000001</v>
      </c>
      <c r="E152" s="91">
        <v>9.14</v>
      </c>
      <c r="F152" s="91">
        <v>0.20699999999999999</v>
      </c>
      <c r="G152" s="92">
        <f t="shared" si="2"/>
        <v>1698241.1400000001</v>
      </c>
      <c r="J152" s="43"/>
      <c r="P152" s="19"/>
    </row>
    <row r="153" spans="1:16" x14ac:dyDescent="0.3">
      <c r="A153" s="74">
        <v>136</v>
      </c>
      <c r="B153" s="89">
        <v>12561.162</v>
      </c>
      <c r="C153" s="89">
        <v>180.31299999999999</v>
      </c>
      <c r="D153" s="90">
        <v>2.2650000000000001</v>
      </c>
      <c r="E153" s="91">
        <v>7.99</v>
      </c>
      <c r="F153" s="91">
        <v>0.17899999999999999</v>
      </c>
      <c r="G153" s="92">
        <f t="shared" si="2"/>
        <v>1708318.0320000001</v>
      </c>
      <c r="J153" s="43"/>
      <c r="P153" s="19"/>
    </row>
    <row r="154" spans="1:16" x14ac:dyDescent="0.3">
      <c r="A154" s="74">
        <v>137</v>
      </c>
      <c r="B154" s="89">
        <v>12640.405000000001</v>
      </c>
      <c r="C154" s="89">
        <v>179.45</v>
      </c>
      <c r="D154" s="90">
        <v>2.2679999999999998</v>
      </c>
      <c r="E154" s="91">
        <v>9.7200000000000006</v>
      </c>
      <c r="F154" s="91">
        <v>0.216</v>
      </c>
      <c r="G154" s="92">
        <f t="shared" si="2"/>
        <v>1731735.4850000001</v>
      </c>
      <c r="J154" s="43"/>
      <c r="P154" s="19"/>
    </row>
    <row r="155" spans="1:16" x14ac:dyDescent="0.3">
      <c r="A155" s="74">
        <v>138</v>
      </c>
      <c r="B155" s="89">
        <v>12649.166999999999</v>
      </c>
      <c r="C155" s="89">
        <v>179.22</v>
      </c>
      <c r="D155" s="90">
        <v>2.2669999999999999</v>
      </c>
      <c r="E155" s="91">
        <v>9.14</v>
      </c>
      <c r="F155" s="91">
        <v>0.20300000000000001</v>
      </c>
      <c r="G155" s="92">
        <f t="shared" si="2"/>
        <v>1745585.0459999999</v>
      </c>
      <c r="J155" s="43"/>
      <c r="P155" s="19"/>
    </row>
    <row r="156" spans="1:16" x14ac:dyDescent="0.3">
      <c r="A156" s="74">
        <v>139</v>
      </c>
      <c r="B156" s="89">
        <v>12663.816999999999</v>
      </c>
      <c r="C156" s="89">
        <v>179.79499999999999</v>
      </c>
      <c r="D156" s="90">
        <v>2.2770000000000001</v>
      </c>
      <c r="E156" s="91">
        <v>9.48</v>
      </c>
      <c r="F156" s="91">
        <v>0.21099999999999999</v>
      </c>
      <c r="G156" s="92">
        <f t="shared" si="2"/>
        <v>1760270.5629999998</v>
      </c>
      <c r="J156" s="43"/>
      <c r="P156" s="19"/>
    </row>
    <row r="157" spans="1:16" x14ac:dyDescent="0.3">
      <c r="A157" s="74">
        <v>140</v>
      </c>
      <c r="B157" s="89">
        <v>12671.865</v>
      </c>
      <c r="C157" s="89">
        <v>179.45</v>
      </c>
      <c r="D157" s="90">
        <v>2.274</v>
      </c>
      <c r="E157" s="91">
        <v>8.69</v>
      </c>
      <c r="F157" s="91">
        <v>0.19400000000000001</v>
      </c>
      <c r="G157" s="92">
        <f t="shared" si="2"/>
        <v>1774061.0999999999</v>
      </c>
      <c r="J157" s="43"/>
      <c r="P157" s="19"/>
    </row>
    <row r="158" spans="1:16" x14ac:dyDescent="0.3">
      <c r="A158" s="74">
        <v>141</v>
      </c>
      <c r="B158" s="89">
        <v>12623.392</v>
      </c>
      <c r="C158" s="89">
        <v>180.37</v>
      </c>
      <c r="D158" s="90">
        <v>2.2770000000000001</v>
      </c>
      <c r="E158" s="91">
        <v>9.4</v>
      </c>
      <c r="F158" s="91">
        <v>0.21099999999999999</v>
      </c>
      <c r="G158" s="92">
        <f t="shared" si="2"/>
        <v>1779898.2719999999</v>
      </c>
      <c r="J158" s="43"/>
      <c r="P158" s="19"/>
    </row>
    <row r="159" spans="1:16" x14ac:dyDescent="0.3">
      <c r="A159" s="74">
        <v>142</v>
      </c>
      <c r="B159" s="89">
        <v>12620.223</v>
      </c>
      <c r="C159" s="89">
        <v>180.6</v>
      </c>
      <c r="D159" s="90">
        <v>2.2789999999999999</v>
      </c>
      <c r="E159" s="91">
        <v>8.2200000000000006</v>
      </c>
      <c r="F159" s="91">
        <v>0.185</v>
      </c>
      <c r="G159" s="92">
        <f t="shared" si="2"/>
        <v>1792071.666</v>
      </c>
      <c r="J159" s="43"/>
      <c r="P159" s="19"/>
    </row>
    <row r="160" spans="1:16" x14ac:dyDescent="0.3">
      <c r="A160" s="74">
        <v>143</v>
      </c>
      <c r="B160" s="89">
        <v>12579.203</v>
      </c>
      <c r="C160" s="89">
        <v>180.773</v>
      </c>
      <c r="D160" s="90">
        <v>2.274</v>
      </c>
      <c r="E160" s="91">
        <v>11.1</v>
      </c>
      <c r="F160" s="91">
        <v>0.249</v>
      </c>
      <c r="G160" s="92">
        <f t="shared" si="2"/>
        <v>1798826.0289999999</v>
      </c>
      <c r="J160" s="43"/>
      <c r="P160" s="19"/>
    </row>
    <row r="161" spans="1:16" x14ac:dyDescent="0.3">
      <c r="A161" s="74">
        <v>144</v>
      </c>
      <c r="B161" s="89">
        <v>12604.048000000001</v>
      </c>
      <c r="C161" s="89">
        <v>179.62299999999999</v>
      </c>
      <c r="D161" s="90">
        <v>2.2639999999999998</v>
      </c>
      <c r="E161" s="91">
        <v>10.119999999999999</v>
      </c>
      <c r="F161" s="91">
        <v>0.22600000000000001</v>
      </c>
      <c r="G161" s="92">
        <f t="shared" si="2"/>
        <v>1814982.912</v>
      </c>
      <c r="J161" s="43"/>
      <c r="P161" s="19"/>
    </row>
    <row r="162" spans="1:16" x14ac:dyDescent="0.3">
      <c r="A162" s="74">
        <v>145</v>
      </c>
      <c r="B162" s="89">
        <v>12639.682000000001</v>
      </c>
      <c r="C162" s="89">
        <v>179.16200000000001</v>
      </c>
      <c r="D162" s="90">
        <v>2.2650000000000001</v>
      </c>
      <c r="E162" s="91">
        <v>10.039999999999999</v>
      </c>
      <c r="F162" s="91">
        <v>0.222</v>
      </c>
      <c r="G162" s="92">
        <f t="shared" si="2"/>
        <v>1832753.8900000001</v>
      </c>
      <c r="J162" s="43"/>
      <c r="P162" s="19"/>
    </row>
    <row r="163" spans="1:16" x14ac:dyDescent="0.3">
      <c r="A163" s="74">
        <v>146</v>
      </c>
      <c r="B163" s="89">
        <v>12652.707</v>
      </c>
      <c r="C163" s="89">
        <v>179.565</v>
      </c>
      <c r="D163" s="90">
        <v>2.2719999999999998</v>
      </c>
      <c r="E163" s="91">
        <v>10.16</v>
      </c>
      <c r="F163" s="91">
        <v>0.22500000000000001</v>
      </c>
      <c r="G163" s="92">
        <f t="shared" si="2"/>
        <v>1847295.2220000001</v>
      </c>
      <c r="J163" s="43"/>
      <c r="P163" s="19"/>
    </row>
    <row r="164" spans="1:16" x14ac:dyDescent="0.3">
      <c r="A164" s="74">
        <v>147</v>
      </c>
      <c r="B164" s="89">
        <v>12602.451999999999</v>
      </c>
      <c r="C164" s="89">
        <v>180.428</v>
      </c>
      <c r="D164" s="90">
        <v>2.274</v>
      </c>
      <c r="E164" s="91">
        <v>10.02</v>
      </c>
      <c r="F164" s="91">
        <v>0.224</v>
      </c>
      <c r="G164" s="92">
        <f t="shared" si="2"/>
        <v>1852560.4439999999</v>
      </c>
      <c r="J164" s="43"/>
      <c r="P164" s="19"/>
    </row>
    <row r="165" spans="1:16" x14ac:dyDescent="0.3">
      <c r="A165" s="74">
        <v>148</v>
      </c>
      <c r="B165" s="89">
        <v>12593.891</v>
      </c>
      <c r="C165" s="89">
        <v>180.715</v>
      </c>
      <c r="D165" s="90">
        <v>2.2759999999999998</v>
      </c>
      <c r="E165" s="91">
        <v>10.63</v>
      </c>
      <c r="F165" s="91">
        <v>0.23799999999999999</v>
      </c>
      <c r="G165" s="92">
        <f t="shared" si="2"/>
        <v>1863895.868</v>
      </c>
      <c r="J165" s="43"/>
      <c r="P165" s="19"/>
    </row>
    <row r="166" spans="1:16" x14ac:dyDescent="0.3">
      <c r="A166" s="74">
        <v>149</v>
      </c>
      <c r="B166" s="89">
        <v>12669.958000000001</v>
      </c>
      <c r="C166" s="89">
        <v>178.81700000000001</v>
      </c>
      <c r="D166" s="90">
        <v>2.266</v>
      </c>
      <c r="E166" s="91">
        <v>9.31</v>
      </c>
      <c r="F166" s="91">
        <v>0.20699999999999999</v>
      </c>
      <c r="G166" s="92">
        <f t="shared" si="2"/>
        <v>1887823.7420000001</v>
      </c>
      <c r="J166" s="43"/>
      <c r="P166" s="19"/>
    </row>
    <row r="167" spans="1:16" x14ac:dyDescent="0.3">
      <c r="A167" s="74">
        <v>150</v>
      </c>
      <c r="B167" s="89">
        <v>12589.476000000001</v>
      </c>
      <c r="C167" s="89">
        <v>180.19800000000001</v>
      </c>
      <c r="D167" s="90">
        <v>2.2690000000000001</v>
      </c>
      <c r="E167" s="91">
        <v>10.1</v>
      </c>
      <c r="F167" s="91">
        <v>0.22500000000000001</v>
      </c>
      <c r="G167" s="92">
        <f t="shared" si="2"/>
        <v>1888421.4000000001</v>
      </c>
      <c r="J167" s="43"/>
      <c r="P167" s="19"/>
    </row>
    <row r="168" spans="1:16" x14ac:dyDescent="0.3">
      <c r="A168" s="74">
        <v>151</v>
      </c>
      <c r="B168" s="89">
        <v>12637.734</v>
      </c>
      <c r="C168" s="89">
        <v>179.85300000000001</v>
      </c>
      <c r="D168" s="90">
        <v>2.2730000000000001</v>
      </c>
      <c r="E168" s="91">
        <v>9.61</v>
      </c>
      <c r="F168" s="91">
        <v>0.214</v>
      </c>
      <c r="G168" s="92">
        <f t="shared" si="2"/>
        <v>1908297.834</v>
      </c>
      <c r="J168" s="43"/>
      <c r="P168" s="19"/>
    </row>
    <row r="169" spans="1:16" x14ac:dyDescent="0.3">
      <c r="A169" s="74">
        <v>152</v>
      </c>
      <c r="B169" s="89">
        <v>12527.994000000001</v>
      </c>
      <c r="C169" s="89">
        <v>180.65799999999999</v>
      </c>
      <c r="D169" s="90">
        <v>2.2629999999999999</v>
      </c>
      <c r="E169" s="91">
        <v>10.1</v>
      </c>
      <c r="F169" s="91">
        <v>0.22600000000000001</v>
      </c>
      <c r="G169" s="92">
        <f t="shared" si="2"/>
        <v>1904255.088</v>
      </c>
      <c r="J169" s="43"/>
      <c r="P169" s="19"/>
    </row>
    <row r="170" spans="1:16" x14ac:dyDescent="0.3">
      <c r="A170" s="74">
        <v>153</v>
      </c>
      <c r="B170" s="89">
        <v>12595.102000000001</v>
      </c>
      <c r="C170" s="89">
        <v>180.19800000000001</v>
      </c>
      <c r="D170" s="90">
        <v>2.27</v>
      </c>
      <c r="E170" s="91">
        <v>9.2100000000000009</v>
      </c>
      <c r="F170" s="91">
        <v>0.20499999999999999</v>
      </c>
      <c r="G170" s="92">
        <f t="shared" si="2"/>
        <v>1927050.6060000001</v>
      </c>
      <c r="J170" s="43"/>
      <c r="P170" s="19"/>
    </row>
    <row r="171" spans="1:16" x14ac:dyDescent="0.3">
      <c r="A171" s="74">
        <v>154</v>
      </c>
      <c r="B171" s="89">
        <v>12634.364</v>
      </c>
      <c r="C171" s="89">
        <v>179.62299999999999</v>
      </c>
      <c r="D171" s="90">
        <v>2.2690000000000001</v>
      </c>
      <c r="E171" s="91">
        <v>8.59</v>
      </c>
      <c r="F171" s="91">
        <v>0.192</v>
      </c>
      <c r="G171" s="92">
        <f t="shared" si="2"/>
        <v>1945692.0559999999</v>
      </c>
      <c r="J171" s="43"/>
      <c r="P171" s="19"/>
    </row>
    <row r="172" spans="1:16" x14ac:dyDescent="0.3">
      <c r="A172" s="74">
        <v>155</v>
      </c>
      <c r="B172" s="89">
        <v>12620.516</v>
      </c>
      <c r="C172" s="89">
        <v>179.79499999999999</v>
      </c>
      <c r="D172" s="90">
        <v>2.2690000000000001</v>
      </c>
      <c r="E172" s="91">
        <v>8.92</v>
      </c>
      <c r="F172" s="91">
        <v>0.19900000000000001</v>
      </c>
      <c r="G172" s="92">
        <f t="shared" si="2"/>
        <v>1956179.98</v>
      </c>
      <c r="J172" s="43"/>
      <c r="P172" s="19"/>
    </row>
    <row r="173" spans="1:16" x14ac:dyDescent="0.3">
      <c r="A173" s="74">
        <v>156</v>
      </c>
      <c r="B173" s="89">
        <v>12581.803</v>
      </c>
      <c r="C173" s="89">
        <v>180.31299999999999</v>
      </c>
      <c r="D173" s="90">
        <v>2.2690000000000001</v>
      </c>
      <c r="E173" s="91">
        <v>8.67</v>
      </c>
      <c r="F173" s="91">
        <v>0.19400000000000001</v>
      </c>
      <c r="G173" s="92">
        <f t="shared" si="2"/>
        <v>1962761.2679999999</v>
      </c>
      <c r="J173" s="43"/>
      <c r="P173" s="19"/>
    </row>
    <row r="174" spans="1:16" x14ac:dyDescent="0.3">
      <c r="A174" s="74">
        <v>157</v>
      </c>
      <c r="B174" s="89">
        <v>12553.821</v>
      </c>
      <c r="C174" s="89">
        <v>180.715</v>
      </c>
      <c r="D174" s="90">
        <v>2.2690000000000001</v>
      </c>
      <c r="E174" s="91">
        <v>8.66</v>
      </c>
      <c r="F174" s="91">
        <v>0.19400000000000001</v>
      </c>
      <c r="G174" s="92">
        <f t="shared" si="2"/>
        <v>1970949.8969999999</v>
      </c>
      <c r="J174" s="43"/>
      <c r="P174" s="19"/>
    </row>
    <row r="175" spans="1:16" x14ac:dyDescent="0.3">
      <c r="A175" s="74">
        <v>158</v>
      </c>
      <c r="B175" s="89">
        <v>12613.025</v>
      </c>
      <c r="C175" s="89">
        <v>179.62299999999999</v>
      </c>
      <c r="D175" s="90">
        <v>2.266</v>
      </c>
      <c r="E175" s="91">
        <v>8.4700000000000006</v>
      </c>
      <c r="F175" s="91">
        <v>0.189</v>
      </c>
      <c r="G175" s="92">
        <f t="shared" si="2"/>
        <v>1992857.95</v>
      </c>
      <c r="J175" s="43"/>
      <c r="P175" s="19"/>
    </row>
    <row r="176" spans="1:16" x14ac:dyDescent="0.3">
      <c r="A176" s="74">
        <v>159</v>
      </c>
      <c r="B176" s="89">
        <v>12550.787</v>
      </c>
      <c r="C176" s="89">
        <v>180.428</v>
      </c>
      <c r="D176" s="90">
        <v>2.2650000000000001</v>
      </c>
      <c r="E176" s="91">
        <v>10</v>
      </c>
      <c r="F176" s="91">
        <v>0.223</v>
      </c>
      <c r="G176" s="92">
        <f t="shared" si="2"/>
        <v>1995575.1330000001</v>
      </c>
      <c r="J176" s="43"/>
      <c r="P176" s="19"/>
    </row>
    <row r="177" spans="1:16" x14ac:dyDescent="0.3">
      <c r="A177" s="74">
        <v>160</v>
      </c>
      <c r="B177" s="89">
        <v>12611.826999999999</v>
      </c>
      <c r="C177" s="89">
        <v>179.33500000000001</v>
      </c>
      <c r="D177" s="90">
        <v>2.262</v>
      </c>
      <c r="E177" s="91">
        <v>10.48</v>
      </c>
      <c r="F177" s="91">
        <v>0.23200000000000001</v>
      </c>
      <c r="G177" s="92">
        <f t="shared" si="2"/>
        <v>2017892.3199999998</v>
      </c>
      <c r="J177" s="43"/>
      <c r="P177" s="19"/>
    </row>
    <row r="178" spans="1:16" x14ac:dyDescent="0.3">
      <c r="A178" s="74">
        <v>161</v>
      </c>
      <c r="B178" s="89">
        <v>12597.614</v>
      </c>
      <c r="C178" s="89">
        <v>179.392</v>
      </c>
      <c r="D178" s="90">
        <v>2.2599999999999998</v>
      </c>
      <c r="E178" s="91">
        <v>10.050000000000001</v>
      </c>
      <c r="F178" s="91">
        <v>0.223</v>
      </c>
      <c r="G178" s="92">
        <f t="shared" si="2"/>
        <v>2028215.8539999998</v>
      </c>
      <c r="J178" s="43"/>
      <c r="P178" s="19"/>
    </row>
    <row r="179" spans="1:16" x14ac:dyDescent="0.3">
      <c r="A179" s="74">
        <v>162</v>
      </c>
      <c r="B179" s="89">
        <v>12606.29</v>
      </c>
      <c r="C179" s="89">
        <v>180.6</v>
      </c>
      <c r="D179" s="90">
        <v>2.2770000000000001</v>
      </c>
      <c r="E179" s="91">
        <v>10.220000000000001</v>
      </c>
      <c r="F179" s="91">
        <v>0.22800000000000001</v>
      </c>
      <c r="G179" s="92">
        <f t="shared" si="2"/>
        <v>2042218.9800000002</v>
      </c>
      <c r="J179" s="43"/>
      <c r="P179" s="19"/>
    </row>
    <row r="180" spans="1:16" x14ac:dyDescent="0.3">
      <c r="A180" s="74">
        <v>163</v>
      </c>
      <c r="B180" s="89">
        <v>12582.174999999999</v>
      </c>
      <c r="C180" s="89">
        <v>179.96799999999999</v>
      </c>
      <c r="D180" s="90">
        <v>2.2639999999999998</v>
      </c>
      <c r="E180" s="91">
        <v>11.35</v>
      </c>
      <c r="F180" s="91">
        <v>0.253</v>
      </c>
      <c r="G180" s="92">
        <f t="shared" si="2"/>
        <v>2050894.5249999999</v>
      </c>
      <c r="J180" s="43"/>
      <c r="P180" s="19"/>
    </row>
    <row r="181" spans="1:16" x14ac:dyDescent="0.3">
      <c r="A181" s="74">
        <v>164</v>
      </c>
      <c r="B181" s="89">
        <v>12677.088</v>
      </c>
      <c r="C181" s="89">
        <v>179.22</v>
      </c>
      <c r="D181" s="90">
        <v>2.2719999999999998</v>
      </c>
      <c r="E181" s="91">
        <v>11.1</v>
      </c>
      <c r="F181" s="91">
        <v>0.246</v>
      </c>
      <c r="G181" s="92">
        <f t="shared" si="2"/>
        <v>2079042.432</v>
      </c>
      <c r="J181" s="43"/>
      <c r="P181" s="19"/>
    </row>
    <row r="182" spans="1:16" x14ac:dyDescent="0.3">
      <c r="A182" s="74">
        <v>165</v>
      </c>
      <c r="B182" s="89">
        <v>12588.42</v>
      </c>
      <c r="C182" s="89">
        <v>180.083</v>
      </c>
      <c r="D182" s="90">
        <v>2.2669999999999999</v>
      </c>
      <c r="E182" s="91">
        <v>11.29</v>
      </c>
      <c r="F182" s="91">
        <v>0.252</v>
      </c>
      <c r="G182" s="92">
        <f t="shared" si="2"/>
        <v>2077089.3</v>
      </c>
      <c r="J182" s="43"/>
      <c r="P182" s="19"/>
    </row>
    <row r="183" spans="1:16" x14ac:dyDescent="0.3">
      <c r="A183" s="74">
        <v>166</v>
      </c>
      <c r="B183" s="89">
        <v>12587.695</v>
      </c>
      <c r="C183" s="89">
        <v>180.19800000000001</v>
      </c>
      <c r="D183" s="90">
        <v>2.2679999999999998</v>
      </c>
      <c r="E183" s="91">
        <v>10.4</v>
      </c>
      <c r="F183" s="91">
        <v>0.23200000000000001</v>
      </c>
      <c r="G183" s="92">
        <f t="shared" si="2"/>
        <v>2089557.3699999999</v>
      </c>
      <c r="J183" s="43"/>
      <c r="P183" s="19"/>
    </row>
    <row r="184" spans="1:16" x14ac:dyDescent="0.3">
      <c r="A184" s="74">
        <v>167</v>
      </c>
      <c r="B184" s="89">
        <v>12639.875</v>
      </c>
      <c r="C184" s="89">
        <v>180.083</v>
      </c>
      <c r="D184" s="90">
        <v>2.2759999999999998</v>
      </c>
      <c r="E184" s="91">
        <v>9.44</v>
      </c>
      <c r="F184" s="91">
        <v>0.21099999999999999</v>
      </c>
      <c r="G184" s="92">
        <f t="shared" si="2"/>
        <v>2110859.125</v>
      </c>
      <c r="J184" s="43"/>
      <c r="P184" s="19"/>
    </row>
    <row r="185" spans="1:16" x14ac:dyDescent="0.3">
      <c r="A185" s="74">
        <v>168</v>
      </c>
      <c r="B185" s="89">
        <v>12572.362999999999</v>
      </c>
      <c r="C185" s="89">
        <v>179.79499999999999</v>
      </c>
      <c r="D185" s="90">
        <v>2.2599999999999998</v>
      </c>
      <c r="E185" s="91">
        <v>9.9</v>
      </c>
      <c r="F185" s="91">
        <v>0.221</v>
      </c>
      <c r="G185" s="92">
        <f t="shared" si="2"/>
        <v>2112156.9839999997</v>
      </c>
      <c r="J185" s="43"/>
      <c r="P185" s="19"/>
    </row>
    <row r="186" spans="1:16" x14ac:dyDescent="0.3">
      <c r="A186" s="74">
        <v>169</v>
      </c>
      <c r="B186" s="89">
        <v>12643.356</v>
      </c>
      <c r="C186" s="89">
        <v>179.62299999999999</v>
      </c>
      <c r="D186" s="90">
        <v>2.2709999999999999</v>
      </c>
      <c r="E186" s="91">
        <v>9.02</v>
      </c>
      <c r="F186" s="91">
        <v>0.2</v>
      </c>
      <c r="G186" s="92">
        <f t="shared" si="2"/>
        <v>2136727.1639999999</v>
      </c>
      <c r="J186" s="43"/>
      <c r="P186" s="19"/>
    </row>
    <row r="187" spans="1:16" x14ac:dyDescent="0.3">
      <c r="A187" s="74">
        <v>170</v>
      </c>
      <c r="B187" s="89">
        <v>12572.562</v>
      </c>
      <c r="C187" s="89">
        <v>180.255</v>
      </c>
      <c r="D187" s="90">
        <v>2.266</v>
      </c>
      <c r="E187" s="91">
        <v>9.26</v>
      </c>
      <c r="F187" s="91">
        <v>0.20699999999999999</v>
      </c>
      <c r="G187" s="92">
        <f t="shared" si="2"/>
        <v>2137335.54</v>
      </c>
      <c r="J187" s="43"/>
      <c r="P187" s="19"/>
    </row>
    <row r="188" spans="1:16" x14ac:dyDescent="0.3">
      <c r="A188" s="74">
        <v>171</v>
      </c>
      <c r="B188" s="89">
        <v>12567.784</v>
      </c>
      <c r="C188" s="89">
        <v>179.79499999999999</v>
      </c>
      <c r="D188" s="90">
        <v>2.2599999999999998</v>
      </c>
      <c r="E188" s="91">
        <v>9.27</v>
      </c>
      <c r="F188" s="91">
        <v>0.20599999999999999</v>
      </c>
      <c r="G188" s="92">
        <f t="shared" si="2"/>
        <v>2149091.0639999998</v>
      </c>
      <c r="J188" s="43"/>
      <c r="P188" s="19"/>
    </row>
    <row r="189" spans="1:16" x14ac:dyDescent="0.3">
      <c r="A189" s="74">
        <v>172</v>
      </c>
      <c r="B189" s="89">
        <v>12552.906000000001</v>
      </c>
      <c r="C189" s="89">
        <v>179.79499999999999</v>
      </c>
      <c r="D189" s="90">
        <v>2.2570000000000001</v>
      </c>
      <c r="E189" s="91">
        <v>9.4600000000000009</v>
      </c>
      <c r="F189" s="91">
        <v>0.21</v>
      </c>
      <c r="G189" s="92">
        <f t="shared" si="2"/>
        <v>2159099.8319999999</v>
      </c>
      <c r="J189" s="43"/>
      <c r="P189" s="19"/>
    </row>
    <row r="190" spans="1:16" x14ac:dyDescent="0.3">
      <c r="A190" s="74">
        <v>173</v>
      </c>
      <c r="B190" s="89">
        <v>12529.812</v>
      </c>
      <c r="C190" s="89">
        <v>180.6</v>
      </c>
      <c r="D190" s="90">
        <v>2.2629999999999999</v>
      </c>
      <c r="E190" s="91">
        <v>10.34</v>
      </c>
      <c r="F190" s="91">
        <v>0.23</v>
      </c>
      <c r="G190" s="92">
        <f t="shared" si="2"/>
        <v>2167657.4759999998</v>
      </c>
      <c r="J190" s="43"/>
      <c r="P190" s="19"/>
    </row>
    <row r="191" spans="1:16" x14ac:dyDescent="0.3">
      <c r="A191" s="74">
        <v>174</v>
      </c>
      <c r="B191" s="89">
        <v>12654.483</v>
      </c>
      <c r="C191" s="89">
        <v>178.185</v>
      </c>
      <c r="D191" s="90">
        <v>2.2549999999999999</v>
      </c>
      <c r="E191" s="91">
        <v>10.27</v>
      </c>
      <c r="F191" s="91">
        <v>0.22600000000000001</v>
      </c>
      <c r="G191" s="92">
        <f t="shared" si="2"/>
        <v>2201880.0419999999</v>
      </c>
      <c r="J191" s="43"/>
      <c r="P191" s="19"/>
    </row>
    <row r="192" spans="1:16" x14ac:dyDescent="0.3">
      <c r="A192" s="74">
        <v>175</v>
      </c>
      <c r="B192" s="89">
        <v>12564.332</v>
      </c>
      <c r="C192" s="89">
        <v>180.14</v>
      </c>
      <c r="D192" s="90">
        <v>2.2629999999999999</v>
      </c>
      <c r="E192" s="91">
        <v>10.16</v>
      </c>
      <c r="F192" s="91">
        <v>0.22500000000000001</v>
      </c>
      <c r="G192" s="92">
        <f t="shared" si="2"/>
        <v>2198758.1</v>
      </c>
      <c r="J192" s="43"/>
      <c r="P192" s="19"/>
    </row>
    <row r="193" spans="1:16" x14ac:dyDescent="0.3">
      <c r="A193" s="74">
        <v>176</v>
      </c>
      <c r="B193" s="89">
        <v>12503.699000000001</v>
      </c>
      <c r="C193" s="89">
        <v>180.02500000000001</v>
      </c>
      <c r="D193" s="90">
        <v>2.2509999999999999</v>
      </c>
      <c r="E193" s="91">
        <v>11.27</v>
      </c>
      <c r="F193" s="91">
        <v>0.25</v>
      </c>
      <c r="G193" s="92">
        <f t="shared" si="2"/>
        <v>2200651.0240000002</v>
      </c>
      <c r="J193" s="43"/>
      <c r="P193" s="19"/>
    </row>
    <row r="194" spans="1:16" x14ac:dyDescent="0.3">
      <c r="A194" s="74">
        <v>177</v>
      </c>
      <c r="B194" s="89">
        <v>12556.067999999999</v>
      </c>
      <c r="C194" s="89">
        <v>180.255</v>
      </c>
      <c r="D194" s="90">
        <v>2.2629999999999999</v>
      </c>
      <c r="E194" s="91">
        <v>10.119999999999999</v>
      </c>
      <c r="F194" s="91">
        <v>0.224</v>
      </c>
      <c r="G194" s="92">
        <f t="shared" si="2"/>
        <v>2222424.0359999998</v>
      </c>
      <c r="J194" s="43"/>
      <c r="P194" s="19"/>
    </row>
    <row r="195" spans="1:16" x14ac:dyDescent="0.3">
      <c r="A195" s="74">
        <v>178</v>
      </c>
      <c r="B195" s="89">
        <v>12557.603999999999</v>
      </c>
      <c r="C195" s="89">
        <v>179.96799999999999</v>
      </c>
      <c r="D195" s="90">
        <v>2.2599999999999998</v>
      </c>
      <c r="E195" s="91">
        <v>11.06</v>
      </c>
      <c r="F195" s="91">
        <v>0.246</v>
      </c>
      <c r="G195" s="92">
        <f t="shared" si="2"/>
        <v>2235253.5120000001</v>
      </c>
      <c r="J195" s="43"/>
      <c r="P195" s="19"/>
    </row>
    <row r="196" spans="1:16" x14ac:dyDescent="0.3">
      <c r="A196" s="74">
        <v>179</v>
      </c>
      <c r="B196" s="89">
        <v>12633.460999999999</v>
      </c>
      <c r="C196" s="89">
        <v>178.81700000000001</v>
      </c>
      <c r="D196" s="90">
        <v>2.2589999999999999</v>
      </c>
      <c r="E196" s="91">
        <v>10.48</v>
      </c>
      <c r="F196" s="91">
        <v>0.23100000000000001</v>
      </c>
      <c r="G196" s="92">
        <f t="shared" si="2"/>
        <v>2261389.5189999999</v>
      </c>
      <c r="J196" s="43"/>
      <c r="P196" s="19"/>
    </row>
    <row r="197" spans="1:16" x14ac:dyDescent="0.3">
      <c r="A197" s="74">
        <v>180</v>
      </c>
      <c r="B197" s="89">
        <v>12551.031999999999</v>
      </c>
      <c r="C197" s="89">
        <v>180.02500000000001</v>
      </c>
      <c r="D197" s="90">
        <v>2.2599999999999998</v>
      </c>
      <c r="E197" s="91">
        <v>10.29</v>
      </c>
      <c r="F197" s="91">
        <v>0.22800000000000001</v>
      </c>
      <c r="G197" s="92">
        <f t="shared" si="2"/>
        <v>2259185.7599999998</v>
      </c>
      <c r="J197" s="43"/>
      <c r="P197" s="19"/>
    </row>
    <row r="198" spans="1:16" x14ac:dyDescent="0.3">
      <c r="A198" s="74">
        <v>181</v>
      </c>
      <c r="B198" s="89">
        <v>12566.727999999999</v>
      </c>
      <c r="C198" s="89">
        <v>180.02500000000001</v>
      </c>
      <c r="D198" s="90">
        <v>2.262</v>
      </c>
      <c r="E198" s="91">
        <v>9.6999999999999993</v>
      </c>
      <c r="F198" s="91">
        <v>0.215</v>
      </c>
      <c r="G198" s="92">
        <f t="shared" si="2"/>
        <v>2274577.7679999997</v>
      </c>
      <c r="J198" s="43"/>
      <c r="P198" s="19"/>
    </row>
    <row r="199" spans="1:16" x14ac:dyDescent="0.3">
      <c r="A199" s="74">
        <v>182</v>
      </c>
      <c r="B199" s="89">
        <v>12500.391</v>
      </c>
      <c r="C199" s="89">
        <v>181.00299999999999</v>
      </c>
      <c r="D199" s="90">
        <v>2.2629999999999999</v>
      </c>
      <c r="E199" s="91">
        <v>11.05</v>
      </c>
      <c r="F199" s="91">
        <v>0.247</v>
      </c>
      <c r="G199" s="92">
        <f t="shared" si="2"/>
        <v>2275071.162</v>
      </c>
      <c r="J199" s="43"/>
      <c r="P199" s="19"/>
    </row>
    <row r="200" spans="1:16" x14ac:dyDescent="0.3">
      <c r="A200" s="74">
        <v>183</v>
      </c>
      <c r="B200" s="89">
        <v>12601.787</v>
      </c>
      <c r="C200" s="89">
        <v>179.50800000000001</v>
      </c>
      <c r="D200" s="90">
        <v>2.262</v>
      </c>
      <c r="E200" s="91">
        <v>10.25</v>
      </c>
      <c r="F200" s="91">
        <v>0.22700000000000001</v>
      </c>
      <c r="G200" s="92">
        <f t="shared" si="2"/>
        <v>2306127.0210000002</v>
      </c>
      <c r="J200" s="43"/>
      <c r="P200" s="19"/>
    </row>
    <row r="201" spans="1:16" x14ac:dyDescent="0.3">
      <c r="A201" s="74">
        <v>184</v>
      </c>
      <c r="B201" s="89">
        <v>12613.907999999999</v>
      </c>
      <c r="C201" s="89">
        <v>179.62299999999999</v>
      </c>
      <c r="D201" s="90">
        <v>2.266</v>
      </c>
      <c r="E201" s="91">
        <v>9.86</v>
      </c>
      <c r="F201" s="91">
        <v>0.219</v>
      </c>
      <c r="G201" s="92">
        <f t="shared" si="2"/>
        <v>2320959.0719999997</v>
      </c>
      <c r="J201" s="43"/>
      <c r="P201" s="19"/>
    </row>
    <row r="202" spans="1:16" x14ac:dyDescent="0.3">
      <c r="A202" s="74">
        <v>185</v>
      </c>
      <c r="B202" s="89">
        <v>12539.438</v>
      </c>
      <c r="C202" s="89">
        <v>180.31299999999999</v>
      </c>
      <c r="D202" s="90">
        <v>2.2610000000000001</v>
      </c>
      <c r="E202" s="91">
        <v>9.75</v>
      </c>
      <c r="F202" s="91">
        <v>0.218</v>
      </c>
      <c r="G202" s="92">
        <f t="shared" si="2"/>
        <v>2319796.0299999998</v>
      </c>
      <c r="J202" s="43"/>
      <c r="P202" s="19"/>
    </row>
    <row r="203" spans="1:16" x14ac:dyDescent="0.3">
      <c r="A203" s="74">
        <v>186</v>
      </c>
      <c r="B203" s="89">
        <v>12538.416999999999</v>
      </c>
      <c r="C203" s="89">
        <v>179.79499999999999</v>
      </c>
      <c r="D203" s="90">
        <v>2.254</v>
      </c>
      <c r="E203" s="91">
        <v>9.15</v>
      </c>
      <c r="F203" s="91">
        <v>0.20300000000000001</v>
      </c>
      <c r="G203" s="92">
        <f t="shared" si="2"/>
        <v>2332145.5619999999</v>
      </c>
      <c r="J203" s="43"/>
      <c r="P203" s="19"/>
    </row>
    <row r="204" spans="1:16" x14ac:dyDescent="0.3">
      <c r="A204" s="74">
        <v>187</v>
      </c>
      <c r="B204" s="89">
        <v>12524.494000000001</v>
      </c>
      <c r="C204" s="89">
        <v>179.85300000000001</v>
      </c>
      <c r="D204" s="90">
        <v>2.2530000000000001</v>
      </c>
      <c r="E204" s="91">
        <v>8.83</v>
      </c>
      <c r="F204" s="91">
        <v>0.19600000000000001</v>
      </c>
      <c r="G204" s="92">
        <f t="shared" si="2"/>
        <v>2342080.378</v>
      </c>
      <c r="J204" s="43"/>
      <c r="P204" s="19"/>
    </row>
    <row r="205" spans="1:16" x14ac:dyDescent="0.3">
      <c r="A205" s="74">
        <v>188</v>
      </c>
      <c r="B205" s="89">
        <v>12521.058999999999</v>
      </c>
      <c r="C205" s="89">
        <v>179.85300000000001</v>
      </c>
      <c r="D205" s="90">
        <v>2.2519999999999998</v>
      </c>
      <c r="E205" s="91">
        <v>11.48</v>
      </c>
      <c r="F205" s="91">
        <v>0.254</v>
      </c>
      <c r="G205" s="92">
        <f t="shared" si="2"/>
        <v>2353959.0919999997</v>
      </c>
      <c r="J205" s="43"/>
      <c r="P205" s="19"/>
    </row>
    <row r="206" spans="1:16" x14ac:dyDescent="0.3">
      <c r="A206" s="74">
        <v>189</v>
      </c>
      <c r="B206" s="89">
        <v>12570.933000000001</v>
      </c>
      <c r="C206" s="89">
        <v>179.27699999999999</v>
      </c>
      <c r="D206" s="90">
        <v>2.254</v>
      </c>
      <c r="E206" s="91">
        <v>9.68</v>
      </c>
      <c r="F206" s="91">
        <v>0.21299999999999999</v>
      </c>
      <c r="G206" s="92">
        <f t="shared" si="2"/>
        <v>2375906.3370000003</v>
      </c>
      <c r="J206" s="43"/>
      <c r="P206" s="19"/>
    </row>
    <row r="207" spans="1:16" x14ac:dyDescent="0.3">
      <c r="A207" s="74">
        <v>190</v>
      </c>
      <c r="B207" s="89">
        <v>12581.205</v>
      </c>
      <c r="C207" s="89">
        <v>179.50800000000001</v>
      </c>
      <c r="D207" s="90">
        <v>2.258</v>
      </c>
      <c r="E207" s="91">
        <v>9.84</v>
      </c>
      <c r="F207" s="91">
        <v>0.217</v>
      </c>
      <c r="G207" s="92">
        <f t="shared" si="2"/>
        <v>2390428.9500000002</v>
      </c>
      <c r="J207" s="43"/>
      <c r="P207" s="19"/>
    </row>
    <row r="208" spans="1:16" x14ac:dyDescent="0.3">
      <c r="A208" s="74">
        <v>191</v>
      </c>
      <c r="B208" s="89">
        <v>12560.009</v>
      </c>
      <c r="C208" s="89">
        <v>179.16200000000001</v>
      </c>
      <c r="D208" s="90">
        <v>2.25</v>
      </c>
      <c r="E208" s="91">
        <v>11.25</v>
      </c>
      <c r="F208" s="91">
        <v>0.248</v>
      </c>
      <c r="G208" s="92">
        <f t="shared" si="2"/>
        <v>2398961.719</v>
      </c>
      <c r="J208" s="43"/>
      <c r="P208" s="19"/>
    </row>
    <row r="209" spans="1:16" x14ac:dyDescent="0.3">
      <c r="A209" s="74">
        <v>192</v>
      </c>
      <c r="B209" s="89">
        <v>12556.666999999999</v>
      </c>
      <c r="C209" s="89">
        <v>178.702</v>
      </c>
      <c r="D209" s="90">
        <v>2.2440000000000002</v>
      </c>
      <c r="E209" s="91">
        <v>9.98</v>
      </c>
      <c r="F209" s="91">
        <v>0.219</v>
      </c>
      <c r="G209" s="92">
        <f t="shared" si="2"/>
        <v>2410880.0639999998</v>
      </c>
      <c r="J209" s="43"/>
      <c r="P209" s="19"/>
    </row>
    <row r="210" spans="1:16" x14ac:dyDescent="0.3">
      <c r="A210" s="74">
        <v>193</v>
      </c>
      <c r="B210" s="89">
        <v>12528.439</v>
      </c>
      <c r="C210" s="89">
        <v>179.16200000000001</v>
      </c>
      <c r="D210" s="90">
        <v>2.2450000000000001</v>
      </c>
      <c r="E210" s="91">
        <v>10.050000000000001</v>
      </c>
      <c r="F210" s="91">
        <v>0.22</v>
      </c>
      <c r="G210" s="92">
        <f t="shared" si="2"/>
        <v>2417988.727</v>
      </c>
      <c r="J210" s="43"/>
      <c r="P210" s="19"/>
    </row>
    <row r="211" spans="1:16" x14ac:dyDescent="0.3">
      <c r="A211" s="74">
        <v>194</v>
      </c>
      <c r="B211" s="89">
        <v>12511.171</v>
      </c>
      <c r="C211" s="89">
        <v>180.19800000000001</v>
      </c>
      <c r="D211" s="90">
        <v>2.254</v>
      </c>
      <c r="E211" s="91">
        <v>10.52</v>
      </c>
      <c r="F211" s="91">
        <v>0.23200000000000001</v>
      </c>
      <c r="G211" s="92">
        <f t="shared" ref="G211:G274" si="3">B211*A211</f>
        <v>2427167.1740000001</v>
      </c>
      <c r="J211" s="43"/>
      <c r="P211" s="19"/>
    </row>
    <row r="212" spans="1:16" x14ac:dyDescent="0.3">
      <c r="A212" s="74">
        <v>195</v>
      </c>
      <c r="B212" s="89">
        <v>12498.646000000001</v>
      </c>
      <c r="C212" s="89">
        <v>180.31299999999999</v>
      </c>
      <c r="D212" s="90">
        <v>2.254</v>
      </c>
      <c r="E212" s="91">
        <v>9.65</v>
      </c>
      <c r="F212" s="91">
        <v>0.214</v>
      </c>
      <c r="G212" s="92">
        <f t="shared" si="3"/>
        <v>2437235.9700000002</v>
      </c>
      <c r="J212" s="43"/>
      <c r="P212" s="19"/>
    </row>
    <row r="213" spans="1:16" x14ac:dyDescent="0.3">
      <c r="A213" s="74">
        <v>196</v>
      </c>
      <c r="B213" s="89">
        <v>12547.299000000001</v>
      </c>
      <c r="C213" s="89">
        <v>180.14</v>
      </c>
      <c r="D213" s="90">
        <v>2.2599999999999998</v>
      </c>
      <c r="E213" s="91">
        <v>9.36</v>
      </c>
      <c r="F213" s="91">
        <v>0.20699999999999999</v>
      </c>
      <c r="G213" s="92">
        <f t="shared" si="3"/>
        <v>2459270.6040000003</v>
      </c>
      <c r="J213" s="43"/>
      <c r="P213" s="19"/>
    </row>
    <row r="214" spans="1:16" x14ac:dyDescent="0.3">
      <c r="A214" s="74">
        <v>197</v>
      </c>
      <c r="B214" s="89">
        <v>12504.4</v>
      </c>
      <c r="C214" s="89">
        <v>179.27699999999999</v>
      </c>
      <c r="D214" s="90">
        <v>2.242</v>
      </c>
      <c r="E214" s="91">
        <v>9.08</v>
      </c>
      <c r="F214" s="91">
        <v>0.20100000000000001</v>
      </c>
      <c r="G214" s="92">
        <f t="shared" si="3"/>
        <v>2463366.7999999998</v>
      </c>
      <c r="J214" s="43"/>
      <c r="P214" s="19"/>
    </row>
    <row r="215" spans="1:16" x14ac:dyDescent="0.3">
      <c r="A215" s="74">
        <v>198</v>
      </c>
      <c r="B215" s="89">
        <v>12490.368</v>
      </c>
      <c r="C215" s="89">
        <v>179.738</v>
      </c>
      <c r="D215" s="90">
        <v>2.2450000000000001</v>
      </c>
      <c r="E215" s="91">
        <v>9.4700000000000006</v>
      </c>
      <c r="F215" s="91">
        <v>0.20799999999999999</v>
      </c>
      <c r="G215" s="92">
        <f t="shared" si="3"/>
        <v>2473092.8640000001</v>
      </c>
      <c r="J215" s="43"/>
      <c r="P215" s="19"/>
    </row>
    <row r="216" spans="1:16" x14ac:dyDescent="0.3">
      <c r="A216" s="74">
        <v>199</v>
      </c>
      <c r="B216" s="89">
        <v>12533.915000000001</v>
      </c>
      <c r="C216" s="89">
        <v>179.33500000000001</v>
      </c>
      <c r="D216" s="90">
        <v>2.2480000000000002</v>
      </c>
      <c r="E216" s="91">
        <v>9.81</v>
      </c>
      <c r="F216" s="91">
        <v>0.216</v>
      </c>
      <c r="G216" s="92">
        <f t="shared" si="3"/>
        <v>2494249.085</v>
      </c>
      <c r="J216" s="43"/>
      <c r="P216" s="19"/>
    </row>
    <row r="217" spans="1:16" x14ac:dyDescent="0.3">
      <c r="A217" s="74">
        <v>200</v>
      </c>
      <c r="B217" s="89">
        <v>12516.262000000001</v>
      </c>
      <c r="C217" s="89">
        <v>179.33500000000001</v>
      </c>
      <c r="D217" s="90">
        <v>2.2450000000000001</v>
      </c>
      <c r="E217" s="91">
        <v>8.81</v>
      </c>
      <c r="F217" s="91">
        <v>0.19400000000000001</v>
      </c>
      <c r="G217" s="92">
        <f t="shared" si="3"/>
        <v>2503252.4</v>
      </c>
      <c r="J217" s="43"/>
      <c r="P217" s="19"/>
    </row>
    <row r="218" spans="1:16" x14ac:dyDescent="0.3">
      <c r="A218" s="74">
        <v>201</v>
      </c>
      <c r="B218" s="89">
        <v>12486.93</v>
      </c>
      <c r="C218" s="89">
        <v>179.565</v>
      </c>
      <c r="D218" s="90">
        <v>2.242</v>
      </c>
      <c r="E218" s="91">
        <v>11.19</v>
      </c>
      <c r="F218" s="91">
        <v>0.246</v>
      </c>
      <c r="G218" s="92">
        <f t="shared" si="3"/>
        <v>2509872.9300000002</v>
      </c>
      <c r="J218" s="43"/>
      <c r="P218" s="19"/>
    </row>
    <row r="219" spans="1:16" x14ac:dyDescent="0.3">
      <c r="A219" s="74">
        <v>202</v>
      </c>
      <c r="B219" s="89">
        <v>12517.976000000001</v>
      </c>
      <c r="C219" s="89">
        <v>179.45</v>
      </c>
      <c r="D219" s="90">
        <v>2.246</v>
      </c>
      <c r="E219" s="91">
        <v>9.6199999999999992</v>
      </c>
      <c r="F219" s="91">
        <v>0.21099999999999999</v>
      </c>
      <c r="G219" s="92">
        <f t="shared" si="3"/>
        <v>2528631.1520000002</v>
      </c>
      <c r="J219" s="43"/>
      <c r="P219" s="19"/>
    </row>
    <row r="220" spans="1:16" x14ac:dyDescent="0.3">
      <c r="A220" s="74">
        <v>203</v>
      </c>
      <c r="B220" s="89">
        <v>12544.709000000001</v>
      </c>
      <c r="C220" s="89">
        <v>178.64500000000001</v>
      </c>
      <c r="D220" s="90">
        <v>2.2410000000000001</v>
      </c>
      <c r="E220" s="91">
        <v>9.64</v>
      </c>
      <c r="F220" s="91">
        <v>0.21099999999999999</v>
      </c>
      <c r="G220" s="92">
        <f t="shared" si="3"/>
        <v>2546575.9270000001</v>
      </c>
      <c r="J220" s="43"/>
      <c r="P220" s="19"/>
    </row>
    <row r="221" spans="1:16" x14ac:dyDescent="0.3">
      <c r="A221" s="74">
        <v>204</v>
      </c>
      <c r="B221" s="89">
        <v>12507.049000000001</v>
      </c>
      <c r="C221" s="89">
        <v>179.392</v>
      </c>
      <c r="D221" s="90">
        <v>2.2440000000000002</v>
      </c>
      <c r="E221" s="91">
        <v>9.3000000000000007</v>
      </c>
      <c r="F221" s="91">
        <v>0.20399999999999999</v>
      </c>
      <c r="G221" s="92">
        <f t="shared" si="3"/>
        <v>2551437.9960000003</v>
      </c>
      <c r="J221" s="43"/>
      <c r="P221" s="19"/>
    </row>
    <row r="222" spans="1:16" x14ac:dyDescent="0.3">
      <c r="A222" s="74">
        <v>205</v>
      </c>
      <c r="B222" s="89">
        <v>12541.028</v>
      </c>
      <c r="C222" s="89">
        <v>179.45</v>
      </c>
      <c r="D222" s="90">
        <v>2.25</v>
      </c>
      <c r="E222" s="91">
        <v>8.93</v>
      </c>
      <c r="F222" s="91">
        <v>0.19700000000000001</v>
      </c>
      <c r="G222" s="92">
        <f t="shared" si="3"/>
        <v>2570910.7400000002</v>
      </c>
      <c r="J222" s="43"/>
      <c r="P222" s="19"/>
    </row>
    <row r="223" spans="1:16" x14ac:dyDescent="0.3">
      <c r="A223" s="74">
        <v>206</v>
      </c>
      <c r="B223" s="89">
        <v>12492.918</v>
      </c>
      <c r="C223" s="89">
        <v>179.96799999999999</v>
      </c>
      <c r="D223" s="90">
        <v>2.2480000000000002</v>
      </c>
      <c r="E223" s="91">
        <v>9.2899999999999991</v>
      </c>
      <c r="F223" s="91">
        <v>0.20499999999999999</v>
      </c>
      <c r="G223" s="92">
        <f t="shared" si="3"/>
        <v>2573541.108</v>
      </c>
      <c r="J223" s="43"/>
      <c r="P223" s="19"/>
    </row>
    <row r="224" spans="1:16" x14ac:dyDescent="0.3">
      <c r="A224" s="74">
        <v>207</v>
      </c>
      <c r="B224" s="89">
        <v>12523.682000000001</v>
      </c>
      <c r="C224" s="89">
        <v>179.85300000000001</v>
      </c>
      <c r="D224" s="90">
        <v>2.2519999999999998</v>
      </c>
      <c r="E224" s="91">
        <v>9.81</v>
      </c>
      <c r="F224" s="91">
        <v>0.217</v>
      </c>
      <c r="G224" s="92">
        <f t="shared" si="3"/>
        <v>2592402.1740000001</v>
      </c>
      <c r="J224" s="43"/>
      <c r="P224" s="19"/>
    </row>
    <row r="225" spans="1:16" x14ac:dyDescent="0.3">
      <c r="A225" s="74">
        <v>208</v>
      </c>
      <c r="B225" s="89">
        <v>12481.737999999999</v>
      </c>
      <c r="C225" s="89">
        <v>180.428</v>
      </c>
      <c r="D225" s="90">
        <v>2.2519999999999998</v>
      </c>
      <c r="E225" s="91">
        <v>11.56</v>
      </c>
      <c r="F225" s="91">
        <v>0.25600000000000001</v>
      </c>
      <c r="G225" s="92">
        <f t="shared" si="3"/>
        <v>2596201.5039999997</v>
      </c>
      <c r="J225" s="43"/>
      <c r="P225" s="19"/>
    </row>
    <row r="226" spans="1:16" x14ac:dyDescent="0.3">
      <c r="A226" s="74">
        <v>209</v>
      </c>
      <c r="B226" s="89">
        <v>12513.737999999999</v>
      </c>
      <c r="C226" s="89">
        <v>179.22</v>
      </c>
      <c r="D226" s="90">
        <v>2.2429999999999999</v>
      </c>
      <c r="E226" s="91">
        <v>10.130000000000001</v>
      </c>
      <c r="F226" s="91">
        <v>0.223</v>
      </c>
      <c r="G226" s="92">
        <f t="shared" si="3"/>
        <v>2615371.2420000001</v>
      </c>
      <c r="J226" s="43"/>
      <c r="P226" s="19"/>
    </row>
    <row r="227" spans="1:16" x14ac:dyDescent="0.3">
      <c r="A227" s="74">
        <v>210</v>
      </c>
      <c r="B227" s="89">
        <v>12525.54</v>
      </c>
      <c r="C227" s="89">
        <v>179.10499999999999</v>
      </c>
      <c r="D227" s="90">
        <v>2.2429999999999999</v>
      </c>
      <c r="E227" s="91">
        <v>10.14</v>
      </c>
      <c r="F227" s="91">
        <v>0.222</v>
      </c>
      <c r="G227" s="92">
        <f t="shared" si="3"/>
        <v>2630363.4000000004</v>
      </c>
      <c r="J227" s="43"/>
      <c r="P227" s="19"/>
    </row>
    <row r="228" spans="1:16" x14ac:dyDescent="0.3">
      <c r="A228" s="74">
        <v>211</v>
      </c>
      <c r="B228" s="89">
        <v>12510.284</v>
      </c>
      <c r="C228" s="89">
        <v>180.255</v>
      </c>
      <c r="D228" s="90">
        <v>2.2549999999999999</v>
      </c>
      <c r="E228" s="91">
        <v>9.76</v>
      </c>
      <c r="F228" s="91">
        <v>0.216</v>
      </c>
      <c r="G228" s="92">
        <f t="shared" si="3"/>
        <v>2639669.9240000001</v>
      </c>
      <c r="J228" s="43"/>
      <c r="P228" s="19"/>
    </row>
    <row r="229" spans="1:16" x14ac:dyDescent="0.3">
      <c r="A229" s="74">
        <v>212</v>
      </c>
      <c r="B229" s="89">
        <v>12492.52</v>
      </c>
      <c r="C229" s="89">
        <v>180.65799999999999</v>
      </c>
      <c r="D229" s="90">
        <v>2.2570000000000001</v>
      </c>
      <c r="E229" s="91">
        <v>11.21</v>
      </c>
      <c r="F229" s="91">
        <v>0.249</v>
      </c>
      <c r="G229" s="92">
        <f t="shared" si="3"/>
        <v>2648414.2400000002</v>
      </c>
      <c r="J229" s="43"/>
      <c r="P229" s="19"/>
    </row>
    <row r="230" spans="1:16" x14ac:dyDescent="0.3">
      <c r="A230" s="74">
        <v>213</v>
      </c>
      <c r="B230" s="89">
        <v>12574.922</v>
      </c>
      <c r="C230" s="89">
        <v>178.24199999999999</v>
      </c>
      <c r="D230" s="90">
        <v>2.2410000000000001</v>
      </c>
      <c r="E230" s="91">
        <v>10.119999999999999</v>
      </c>
      <c r="F230" s="91">
        <v>0.222</v>
      </c>
      <c r="G230" s="92">
        <f t="shared" si="3"/>
        <v>2678458.3859999999</v>
      </c>
      <c r="J230" s="43"/>
      <c r="P230" s="19"/>
    </row>
    <row r="231" spans="1:16" x14ac:dyDescent="0.3">
      <c r="A231" s="74">
        <v>214</v>
      </c>
      <c r="B231" s="89">
        <v>12486.7</v>
      </c>
      <c r="C231" s="89">
        <v>179.85300000000001</v>
      </c>
      <c r="D231" s="90">
        <v>2.246</v>
      </c>
      <c r="E231" s="91">
        <v>11.34</v>
      </c>
      <c r="F231" s="91">
        <v>0.249</v>
      </c>
      <c r="G231" s="92">
        <f t="shared" si="3"/>
        <v>2672153.8000000003</v>
      </c>
      <c r="J231" s="43"/>
      <c r="P231" s="19"/>
    </row>
    <row r="232" spans="1:16" x14ac:dyDescent="0.3">
      <c r="A232" s="74">
        <v>215</v>
      </c>
      <c r="B232" s="89">
        <v>12515.553</v>
      </c>
      <c r="C232" s="89">
        <v>180.083</v>
      </c>
      <c r="D232" s="90">
        <v>2.254</v>
      </c>
      <c r="E232" s="91">
        <v>9.94</v>
      </c>
      <c r="F232" s="91">
        <v>0.22</v>
      </c>
      <c r="G232" s="92">
        <f t="shared" si="3"/>
        <v>2690843.895</v>
      </c>
      <c r="J232" s="43"/>
      <c r="P232" s="19"/>
    </row>
    <row r="233" spans="1:16" x14ac:dyDescent="0.3">
      <c r="A233" s="74">
        <v>216</v>
      </c>
      <c r="B233" s="89">
        <v>12542.450999999999</v>
      </c>
      <c r="C233" s="89">
        <v>179.738</v>
      </c>
      <c r="D233" s="90">
        <v>2.254</v>
      </c>
      <c r="E233" s="91">
        <v>10.42</v>
      </c>
      <c r="F233" s="91">
        <v>0.23</v>
      </c>
      <c r="G233" s="92">
        <f t="shared" si="3"/>
        <v>2709169.4159999997</v>
      </c>
      <c r="J233" s="43"/>
      <c r="P233" s="19"/>
    </row>
    <row r="234" spans="1:16" x14ac:dyDescent="0.3">
      <c r="A234" s="74">
        <v>217</v>
      </c>
      <c r="B234" s="89">
        <v>12606.208000000001</v>
      </c>
      <c r="C234" s="89">
        <v>179.27699999999999</v>
      </c>
      <c r="D234" s="90">
        <v>2.2599999999999998</v>
      </c>
      <c r="E234" s="91">
        <v>10.66</v>
      </c>
      <c r="F234" s="91">
        <v>0.23499999999999999</v>
      </c>
      <c r="G234" s="92">
        <f t="shared" si="3"/>
        <v>2735547.1359999999</v>
      </c>
      <c r="J234" s="43"/>
      <c r="P234" s="19"/>
    </row>
    <row r="235" spans="1:16" x14ac:dyDescent="0.3">
      <c r="A235" s="74">
        <v>218</v>
      </c>
      <c r="B235" s="89">
        <v>12463.137000000001</v>
      </c>
      <c r="C235" s="89">
        <v>179.79499999999999</v>
      </c>
      <c r="D235" s="90">
        <v>2.2410000000000001</v>
      </c>
      <c r="E235" s="91">
        <v>10.220000000000001</v>
      </c>
      <c r="F235" s="91">
        <v>0.22700000000000001</v>
      </c>
      <c r="G235" s="92">
        <f t="shared" si="3"/>
        <v>2716963.8659999999</v>
      </c>
      <c r="J235" s="43"/>
      <c r="P235" s="19"/>
    </row>
    <row r="236" spans="1:16" x14ac:dyDescent="0.3">
      <c r="A236" s="74">
        <v>219</v>
      </c>
      <c r="B236" s="89">
        <v>12569.62</v>
      </c>
      <c r="C236" s="89">
        <v>179.565</v>
      </c>
      <c r="D236" s="90">
        <v>2.2570000000000001</v>
      </c>
      <c r="E236" s="91">
        <v>9.8000000000000007</v>
      </c>
      <c r="F236" s="91">
        <v>0.215</v>
      </c>
      <c r="G236" s="92">
        <f t="shared" si="3"/>
        <v>2752746.7800000003</v>
      </c>
      <c r="J236" s="43"/>
      <c r="P236" s="19"/>
    </row>
    <row r="237" spans="1:16" x14ac:dyDescent="0.3">
      <c r="A237" s="74">
        <v>220</v>
      </c>
      <c r="B237" s="89">
        <v>12520.47</v>
      </c>
      <c r="C237" s="89">
        <v>179.68</v>
      </c>
      <c r="D237" s="90">
        <v>2.25</v>
      </c>
      <c r="E237" s="91">
        <v>10.41</v>
      </c>
      <c r="F237" s="91">
        <v>0.23</v>
      </c>
      <c r="G237" s="92">
        <f t="shared" si="3"/>
        <v>2754503.4</v>
      </c>
      <c r="J237" s="43"/>
      <c r="P237" s="19"/>
    </row>
    <row r="238" spans="1:16" x14ac:dyDescent="0.3">
      <c r="A238" s="74">
        <v>221</v>
      </c>
      <c r="B238" s="89">
        <v>12501.486000000001</v>
      </c>
      <c r="C238" s="89">
        <v>180.083</v>
      </c>
      <c r="D238" s="90">
        <v>2.2509999999999999</v>
      </c>
      <c r="E238" s="91">
        <v>11.5</v>
      </c>
      <c r="F238" s="91">
        <v>0.254</v>
      </c>
      <c r="G238" s="92">
        <f t="shared" si="3"/>
        <v>2762828.406</v>
      </c>
      <c r="J238" s="43"/>
      <c r="P238" s="19"/>
    </row>
    <row r="239" spans="1:16" x14ac:dyDescent="0.3">
      <c r="A239" s="74">
        <v>222</v>
      </c>
      <c r="B239" s="89">
        <v>12476.575999999999</v>
      </c>
      <c r="C239" s="89">
        <v>180.255</v>
      </c>
      <c r="D239" s="90">
        <v>2.2490000000000001</v>
      </c>
      <c r="E239" s="91">
        <v>10.37</v>
      </c>
      <c r="F239" s="91">
        <v>0.23</v>
      </c>
      <c r="G239" s="92">
        <f t="shared" si="3"/>
        <v>2769799.872</v>
      </c>
      <c r="J239" s="43"/>
      <c r="P239" s="19"/>
    </row>
    <row r="240" spans="1:16" x14ac:dyDescent="0.3">
      <c r="A240" s="74">
        <v>223</v>
      </c>
      <c r="B240" s="89">
        <v>12537.603999999999</v>
      </c>
      <c r="C240" s="89">
        <v>179.27699999999999</v>
      </c>
      <c r="D240" s="90">
        <v>2.2480000000000002</v>
      </c>
      <c r="E240" s="91">
        <v>10.88</v>
      </c>
      <c r="F240" s="91">
        <v>0.23899999999999999</v>
      </c>
      <c r="G240" s="92">
        <f t="shared" si="3"/>
        <v>2795885.6919999998</v>
      </c>
      <c r="J240" s="43"/>
      <c r="P240" s="19"/>
    </row>
    <row r="241" spans="1:16" x14ac:dyDescent="0.3">
      <c r="A241" s="74">
        <v>224</v>
      </c>
      <c r="B241" s="89">
        <v>12475.63</v>
      </c>
      <c r="C241" s="89">
        <v>180.083</v>
      </c>
      <c r="D241" s="90">
        <v>2.2469999999999999</v>
      </c>
      <c r="E241" s="91">
        <v>10.08</v>
      </c>
      <c r="F241" s="91">
        <v>0.223</v>
      </c>
      <c r="G241" s="92">
        <f t="shared" si="3"/>
        <v>2794541.1199999996</v>
      </c>
      <c r="J241" s="43"/>
      <c r="P241" s="19"/>
    </row>
    <row r="242" spans="1:16" x14ac:dyDescent="0.3">
      <c r="A242" s="74">
        <v>225</v>
      </c>
      <c r="B242" s="89">
        <v>12519.165000000001</v>
      </c>
      <c r="C242" s="89">
        <v>179.62299999999999</v>
      </c>
      <c r="D242" s="90">
        <v>2.2490000000000001</v>
      </c>
      <c r="E242" s="91">
        <v>11.1</v>
      </c>
      <c r="F242" s="91">
        <v>0.24399999999999999</v>
      </c>
      <c r="G242" s="92">
        <f t="shared" si="3"/>
        <v>2816812.125</v>
      </c>
      <c r="J242" s="43"/>
      <c r="P242" s="19"/>
    </row>
    <row r="243" spans="1:16" x14ac:dyDescent="0.3">
      <c r="A243" s="74">
        <v>226</v>
      </c>
      <c r="B243" s="89">
        <v>12484.367</v>
      </c>
      <c r="C243" s="89">
        <v>180.19800000000001</v>
      </c>
      <c r="D243" s="90">
        <v>2.25</v>
      </c>
      <c r="E243" s="91">
        <v>10.85</v>
      </c>
      <c r="F243" s="91">
        <v>0.24</v>
      </c>
      <c r="G243" s="92">
        <f t="shared" si="3"/>
        <v>2821466.9420000003</v>
      </c>
      <c r="J243" s="43"/>
      <c r="P243" s="19"/>
    </row>
    <row r="244" spans="1:16" x14ac:dyDescent="0.3">
      <c r="A244" s="74">
        <v>227</v>
      </c>
      <c r="B244" s="89">
        <v>12515.659</v>
      </c>
      <c r="C244" s="89">
        <v>179.79499999999999</v>
      </c>
      <c r="D244" s="90">
        <v>2.25</v>
      </c>
      <c r="E244" s="91">
        <v>10.34</v>
      </c>
      <c r="F244" s="91">
        <v>0.22800000000000001</v>
      </c>
      <c r="G244" s="92">
        <f t="shared" si="3"/>
        <v>2841054.5929999999</v>
      </c>
      <c r="J244" s="43"/>
      <c r="P244" s="19"/>
    </row>
    <row r="245" spans="1:16" x14ac:dyDescent="0.3">
      <c r="A245" s="74">
        <v>228</v>
      </c>
      <c r="B245" s="89">
        <v>12414.098</v>
      </c>
      <c r="C245" s="89">
        <v>180.14</v>
      </c>
      <c r="D245" s="90">
        <v>2.2360000000000002</v>
      </c>
      <c r="E245" s="91">
        <v>10.32</v>
      </c>
      <c r="F245" s="91">
        <v>0.22800000000000001</v>
      </c>
      <c r="G245" s="92">
        <f t="shared" si="3"/>
        <v>2830414.344</v>
      </c>
      <c r="J245" s="43"/>
      <c r="P245" s="19"/>
    </row>
    <row r="246" spans="1:16" x14ac:dyDescent="0.3">
      <c r="A246" s="74">
        <v>229</v>
      </c>
      <c r="B246" s="89">
        <v>12483.296</v>
      </c>
      <c r="C246" s="89">
        <v>179.85300000000001</v>
      </c>
      <c r="D246" s="90">
        <v>2.2450000000000001</v>
      </c>
      <c r="E246" s="91">
        <v>10.94</v>
      </c>
      <c r="F246" s="91">
        <v>0.24</v>
      </c>
      <c r="G246" s="92">
        <f t="shared" si="3"/>
        <v>2858674.784</v>
      </c>
      <c r="J246" s="43"/>
      <c r="P246" s="19"/>
    </row>
    <row r="247" spans="1:16" x14ac:dyDescent="0.3">
      <c r="A247" s="74">
        <v>230</v>
      </c>
      <c r="B247" s="89">
        <v>12535.313</v>
      </c>
      <c r="C247" s="89">
        <v>178.99</v>
      </c>
      <c r="D247" s="90">
        <v>2.2440000000000002</v>
      </c>
      <c r="E247" s="91">
        <v>9.6199999999999992</v>
      </c>
      <c r="F247" s="91">
        <v>0.21099999999999999</v>
      </c>
      <c r="G247" s="92">
        <f t="shared" si="3"/>
        <v>2883121.99</v>
      </c>
      <c r="J247" s="43"/>
      <c r="P247" s="19"/>
    </row>
    <row r="248" spans="1:16" x14ac:dyDescent="0.3">
      <c r="A248" s="74">
        <v>231</v>
      </c>
      <c r="B248" s="89">
        <v>12533.544</v>
      </c>
      <c r="C248" s="89">
        <v>179.33500000000001</v>
      </c>
      <c r="D248" s="90">
        <v>2.2480000000000002</v>
      </c>
      <c r="E248" s="91">
        <v>9.15</v>
      </c>
      <c r="F248" s="91">
        <v>0.20100000000000001</v>
      </c>
      <c r="G248" s="92">
        <f t="shared" si="3"/>
        <v>2895248.6639999999</v>
      </c>
      <c r="J248" s="43"/>
      <c r="P248" s="19"/>
    </row>
    <row r="249" spans="1:16" x14ac:dyDescent="0.3">
      <c r="A249" s="74">
        <v>232</v>
      </c>
      <c r="B249" s="89">
        <v>12518.933000000001</v>
      </c>
      <c r="C249" s="89">
        <v>179.68</v>
      </c>
      <c r="D249" s="90">
        <v>2.2490000000000001</v>
      </c>
      <c r="E249" s="91">
        <v>8.66</v>
      </c>
      <c r="F249" s="91">
        <v>0.191</v>
      </c>
      <c r="G249" s="92">
        <f t="shared" si="3"/>
        <v>2904392.4560000002</v>
      </c>
      <c r="J249" s="43"/>
      <c r="P249" s="19"/>
    </row>
    <row r="250" spans="1:16" x14ac:dyDescent="0.3">
      <c r="A250" s="74">
        <v>233</v>
      </c>
      <c r="B250" s="89">
        <v>12519.404</v>
      </c>
      <c r="C250" s="89">
        <v>179.33500000000001</v>
      </c>
      <c r="D250" s="90">
        <v>2.2450000000000001</v>
      </c>
      <c r="E250" s="91">
        <v>10.51</v>
      </c>
      <c r="F250" s="91">
        <v>0.23100000000000001</v>
      </c>
      <c r="G250" s="92">
        <f t="shared" si="3"/>
        <v>2917021.1320000002</v>
      </c>
      <c r="J250" s="43"/>
      <c r="P250" s="19"/>
    </row>
    <row r="251" spans="1:16" x14ac:dyDescent="0.3">
      <c r="A251" s="74">
        <v>234</v>
      </c>
      <c r="B251" s="89">
        <v>12479.402</v>
      </c>
      <c r="C251" s="89">
        <v>179.85300000000001</v>
      </c>
      <c r="D251" s="90">
        <v>2.2440000000000002</v>
      </c>
      <c r="E251" s="91">
        <v>9.83</v>
      </c>
      <c r="F251" s="91">
        <v>0.217</v>
      </c>
      <c r="G251" s="92">
        <f t="shared" si="3"/>
        <v>2920180.068</v>
      </c>
      <c r="J251" s="43"/>
      <c r="P251" s="19"/>
    </row>
    <row r="252" spans="1:16" x14ac:dyDescent="0.3">
      <c r="A252" s="74">
        <v>235</v>
      </c>
      <c r="B252" s="89">
        <v>12513.786</v>
      </c>
      <c r="C252" s="89">
        <v>179.50800000000001</v>
      </c>
      <c r="D252" s="90">
        <v>2.246</v>
      </c>
      <c r="E252" s="91">
        <v>9.4600000000000009</v>
      </c>
      <c r="F252" s="91">
        <v>0.20799999999999999</v>
      </c>
      <c r="G252" s="92">
        <f t="shared" si="3"/>
        <v>2940739.71</v>
      </c>
      <c r="J252" s="43"/>
      <c r="P252" s="19"/>
    </row>
    <row r="253" spans="1:16" x14ac:dyDescent="0.3">
      <c r="A253" s="74">
        <v>236</v>
      </c>
      <c r="B253" s="89">
        <v>12499.699000000001</v>
      </c>
      <c r="C253" s="89">
        <v>179.565</v>
      </c>
      <c r="D253" s="90">
        <v>2.2450000000000001</v>
      </c>
      <c r="E253" s="91">
        <v>9.91</v>
      </c>
      <c r="F253" s="91">
        <v>0.218</v>
      </c>
      <c r="G253" s="92">
        <f t="shared" si="3"/>
        <v>2949928.9640000002</v>
      </c>
      <c r="J253" s="43"/>
      <c r="P253" s="19"/>
    </row>
    <row r="254" spans="1:16" x14ac:dyDescent="0.3">
      <c r="A254" s="74">
        <v>237</v>
      </c>
      <c r="B254" s="89">
        <v>12472.849</v>
      </c>
      <c r="C254" s="89">
        <v>179.79499999999999</v>
      </c>
      <c r="D254" s="90">
        <v>2.2429999999999999</v>
      </c>
      <c r="E254" s="91">
        <v>9.9700000000000006</v>
      </c>
      <c r="F254" s="91">
        <v>0.22</v>
      </c>
      <c r="G254" s="92">
        <f t="shared" si="3"/>
        <v>2956065.213</v>
      </c>
      <c r="J254" s="43"/>
      <c r="P254" s="19"/>
    </row>
    <row r="255" spans="1:16" x14ac:dyDescent="0.3">
      <c r="A255" s="74">
        <v>238</v>
      </c>
      <c r="B255" s="89">
        <v>12495.898999999999</v>
      </c>
      <c r="C255" s="89">
        <v>179.27699999999999</v>
      </c>
      <c r="D255" s="90">
        <v>2.2400000000000002</v>
      </c>
      <c r="E255" s="91">
        <v>10.77</v>
      </c>
      <c r="F255" s="91">
        <v>0.23599999999999999</v>
      </c>
      <c r="G255" s="92">
        <f t="shared" si="3"/>
        <v>2974023.9619999998</v>
      </c>
      <c r="J255" s="43"/>
      <c r="P255" s="19"/>
    </row>
    <row r="256" spans="1:16" x14ac:dyDescent="0.3">
      <c r="A256" s="74">
        <v>239</v>
      </c>
      <c r="B256" s="89">
        <v>12531.328</v>
      </c>
      <c r="C256" s="89">
        <v>179.047</v>
      </c>
      <c r="D256" s="90">
        <v>2.2440000000000002</v>
      </c>
      <c r="E256" s="91">
        <v>9.64</v>
      </c>
      <c r="F256" s="91">
        <v>0.21099999999999999</v>
      </c>
      <c r="G256" s="92">
        <f t="shared" si="3"/>
        <v>2994987.392</v>
      </c>
      <c r="J256" s="43"/>
      <c r="P256" s="19"/>
    </row>
    <row r="257" spans="1:16" x14ac:dyDescent="0.3">
      <c r="A257" s="74">
        <v>240</v>
      </c>
      <c r="B257" s="89">
        <v>12442.886</v>
      </c>
      <c r="C257" s="89">
        <v>179.91</v>
      </c>
      <c r="D257" s="90">
        <v>2.2389999999999999</v>
      </c>
      <c r="E257" s="91">
        <v>11.44</v>
      </c>
      <c r="F257" s="91">
        <v>0.252</v>
      </c>
      <c r="G257" s="92">
        <f t="shared" si="3"/>
        <v>2986292.64</v>
      </c>
      <c r="J257" s="43"/>
      <c r="P257" s="19"/>
    </row>
    <row r="258" spans="1:16" x14ac:dyDescent="0.3">
      <c r="A258" s="74">
        <v>241</v>
      </c>
      <c r="B258" s="89">
        <v>12605.096</v>
      </c>
      <c r="C258" s="89">
        <v>179.10499999999999</v>
      </c>
      <c r="D258" s="90">
        <v>2.258</v>
      </c>
      <c r="E258" s="91">
        <v>9.2799999999999994</v>
      </c>
      <c r="F258" s="91">
        <v>0.20300000000000001</v>
      </c>
      <c r="G258" s="92">
        <f t="shared" si="3"/>
        <v>3037828.1359999999</v>
      </c>
      <c r="J258" s="43"/>
      <c r="P258" s="19"/>
    </row>
    <row r="259" spans="1:16" x14ac:dyDescent="0.3">
      <c r="A259" s="74">
        <v>242</v>
      </c>
      <c r="B259" s="89">
        <v>12449.8</v>
      </c>
      <c r="C259" s="89">
        <v>180.94499999999999</v>
      </c>
      <c r="D259" s="90">
        <v>2.2530000000000001</v>
      </c>
      <c r="E259" s="91">
        <v>11.57</v>
      </c>
      <c r="F259" s="91">
        <v>0.25800000000000001</v>
      </c>
      <c r="G259" s="92">
        <f t="shared" si="3"/>
        <v>3012851.5999999996</v>
      </c>
      <c r="J259" s="43"/>
      <c r="P259" s="19"/>
    </row>
    <row r="260" spans="1:16" x14ac:dyDescent="0.3">
      <c r="A260" s="74">
        <v>243</v>
      </c>
      <c r="B260" s="89">
        <v>12443.859</v>
      </c>
      <c r="C260" s="89">
        <v>180.255</v>
      </c>
      <c r="D260" s="90">
        <v>2.2429999999999999</v>
      </c>
      <c r="E260" s="91">
        <v>9.74</v>
      </c>
      <c r="F260" s="91">
        <v>0.216</v>
      </c>
      <c r="G260" s="92">
        <f t="shared" si="3"/>
        <v>3023857.7370000002</v>
      </c>
      <c r="J260" s="43"/>
      <c r="P260" s="19"/>
    </row>
    <row r="261" spans="1:16" x14ac:dyDescent="0.3">
      <c r="A261" s="74">
        <v>244</v>
      </c>
      <c r="B261" s="89">
        <v>12432.215</v>
      </c>
      <c r="C261" s="89">
        <v>179.62299999999999</v>
      </c>
      <c r="D261" s="90">
        <v>2.2330000000000001</v>
      </c>
      <c r="E261" s="91">
        <v>9.74</v>
      </c>
      <c r="F261" s="91">
        <v>0.214</v>
      </c>
      <c r="G261" s="92">
        <f t="shared" si="3"/>
        <v>3033460.46</v>
      </c>
      <c r="J261" s="43"/>
      <c r="P261" s="19"/>
    </row>
    <row r="262" spans="1:16" x14ac:dyDescent="0.3">
      <c r="A262" s="74">
        <v>245</v>
      </c>
      <c r="B262" s="89">
        <v>12473.268</v>
      </c>
      <c r="C262" s="89">
        <v>179.85300000000001</v>
      </c>
      <c r="D262" s="90">
        <v>2.2429999999999999</v>
      </c>
      <c r="E262" s="91">
        <v>10.11</v>
      </c>
      <c r="F262" s="91">
        <v>0.222</v>
      </c>
      <c r="G262" s="92">
        <f t="shared" si="3"/>
        <v>3055950.66</v>
      </c>
      <c r="J262" s="43"/>
      <c r="P262" s="19"/>
    </row>
    <row r="263" spans="1:16" x14ac:dyDescent="0.3">
      <c r="A263" s="74">
        <v>246</v>
      </c>
      <c r="B263" s="89">
        <v>12508.903</v>
      </c>
      <c r="C263" s="89">
        <v>179.047</v>
      </c>
      <c r="D263" s="90">
        <v>2.2400000000000002</v>
      </c>
      <c r="E263" s="91">
        <v>9.3000000000000007</v>
      </c>
      <c r="F263" s="91">
        <v>0.20399999999999999</v>
      </c>
      <c r="G263" s="92">
        <f t="shared" si="3"/>
        <v>3077190.1380000003</v>
      </c>
      <c r="J263" s="43"/>
      <c r="P263" s="19"/>
    </row>
    <row r="264" spans="1:16" x14ac:dyDescent="0.3">
      <c r="A264" s="74">
        <v>247</v>
      </c>
      <c r="B264" s="89">
        <v>12448.683999999999</v>
      </c>
      <c r="C264" s="89">
        <v>180.715</v>
      </c>
      <c r="D264" s="90">
        <v>2.25</v>
      </c>
      <c r="E264" s="91">
        <v>9.64</v>
      </c>
      <c r="F264" s="91">
        <v>0.21299999999999999</v>
      </c>
      <c r="G264" s="92">
        <f t="shared" si="3"/>
        <v>3074824.9479999999</v>
      </c>
      <c r="J264" s="43"/>
      <c r="P264" s="19"/>
    </row>
    <row r="265" spans="1:16" x14ac:dyDescent="0.3">
      <c r="A265" s="74">
        <v>248</v>
      </c>
      <c r="B265" s="89">
        <v>12426.18</v>
      </c>
      <c r="C265" s="89">
        <v>180.48500000000001</v>
      </c>
      <c r="D265" s="90">
        <v>2.2429999999999999</v>
      </c>
      <c r="E265" s="91">
        <v>10.17</v>
      </c>
      <c r="F265" s="91">
        <v>0.22500000000000001</v>
      </c>
      <c r="G265" s="92">
        <f t="shared" si="3"/>
        <v>3081692.64</v>
      </c>
      <c r="J265" s="43"/>
      <c r="P265" s="19"/>
    </row>
    <row r="266" spans="1:16" x14ac:dyDescent="0.3">
      <c r="A266" s="74">
        <v>249</v>
      </c>
      <c r="B266" s="89">
        <v>12497.188</v>
      </c>
      <c r="C266" s="89">
        <v>179.16200000000001</v>
      </c>
      <c r="D266" s="90">
        <v>2.2389999999999999</v>
      </c>
      <c r="E266" s="91">
        <v>9.57</v>
      </c>
      <c r="F266" s="91">
        <v>0.21</v>
      </c>
      <c r="G266" s="92">
        <f t="shared" si="3"/>
        <v>3111799.8119999999</v>
      </c>
      <c r="J266" s="43"/>
      <c r="P266" s="19"/>
    </row>
    <row r="267" spans="1:16" x14ac:dyDescent="0.3">
      <c r="A267" s="74">
        <v>250</v>
      </c>
      <c r="B267" s="89">
        <v>12560.308000000001</v>
      </c>
      <c r="C267" s="89">
        <v>178.99</v>
      </c>
      <c r="D267" s="90">
        <v>2.2480000000000002</v>
      </c>
      <c r="E267" s="91">
        <v>10.26</v>
      </c>
      <c r="F267" s="91">
        <v>0.224</v>
      </c>
      <c r="G267" s="92">
        <f t="shared" si="3"/>
        <v>3140077</v>
      </c>
      <c r="J267" s="43"/>
      <c r="P267" s="19"/>
    </row>
    <row r="268" spans="1:16" x14ac:dyDescent="0.3">
      <c r="A268" s="74">
        <v>251</v>
      </c>
      <c r="B268" s="89">
        <v>12438.579</v>
      </c>
      <c r="C268" s="89">
        <v>180.48500000000001</v>
      </c>
      <c r="D268" s="90">
        <v>2.2450000000000001</v>
      </c>
      <c r="E268" s="91">
        <v>9.4499999999999993</v>
      </c>
      <c r="F268" s="91">
        <v>0.21</v>
      </c>
      <c r="G268" s="92">
        <f t="shared" si="3"/>
        <v>3122083.3289999999</v>
      </c>
      <c r="J268" s="43"/>
      <c r="P268" s="19"/>
    </row>
    <row r="269" spans="1:16" x14ac:dyDescent="0.3">
      <c r="A269" s="74">
        <v>252</v>
      </c>
      <c r="B269" s="89">
        <v>12447.992</v>
      </c>
      <c r="C269" s="89">
        <v>180.083</v>
      </c>
      <c r="D269" s="90">
        <v>2.242</v>
      </c>
      <c r="E269" s="91">
        <v>9.52</v>
      </c>
      <c r="F269" s="91">
        <v>0.21</v>
      </c>
      <c r="G269" s="92">
        <f t="shared" si="3"/>
        <v>3136893.9840000002</v>
      </c>
      <c r="J269" s="43"/>
      <c r="P269" s="19"/>
    </row>
    <row r="270" spans="1:16" x14ac:dyDescent="0.3">
      <c r="A270" s="74">
        <v>253</v>
      </c>
      <c r="B270" s="89">
        <v>12437.21</v>
      </c>
      <c r="C270" s="89">
        <v>180.083</v>
      </c>
      <c r="D270" s="90">
        <v>2.2400000000000002</v>
      </c>
      <c r="E270" s="91">
        <v>9.14</v>
      </c>
      <c r="F270" s="91">
        <v>0.20200000000000001</v>
      </c>
      <c r="G270" s="92">
        <f t="shared" si="3"/>
        <v>3146614.13</v>
      </c>
      <c r="J270" s="43"/>
      <c r="P270" s="19"/>
    </row>
    <row r="271" spans="1:16" x14ac:dyDescent="0.3">
      <c r="A271" s="74">
        <v>254</v>
      </c>
      <c r="B271" s="89">
        <v>12477.732</v>
      </c>
      <c r="C271" s="89">
        <v>179.68</v>
      </c>
      <c r="D271" s="90">
        <v>2.242</v>
      </c>
      <c r="E271" s="91">
        <v>8.75</v>
      </c>
      <c r="F271" s="91">
        <v>0.192</v>
      </c>
      <c r="G271" s="92">
        <f t="shared" si="3"/>
        <v>3169343.9279999998</v>
      </c>
      <c r="J271" s="43"/>
      <c r="P271" s="19"/>
    </row>
    <row r="272" spans="1:16" x14ac:dyDescent="0.3">
      <c r="A272" s="74">
        <v>255</v>
      </c>
      <c r="B272" s="89">
        <v>12409.924999999999</v>
      </c>
      <c r="C272" s="89">
        <v>179.79499999999999</v>
      </c>
      <c r="D272" s="90">
        <v>2.2309999999999999</v>
      </c>
      <c r="E272" s="91">
        <v>8.89</v>
      </c>
      <c r="F272" s="91">
        <v>0.19600000000000001</v>
      </c>
      <c r="G272" s="92">
        <f t="shared" si="3"/>
        <v>3164530.875</v>
      </c>
      <c r="J272" s="43"/>
      <c r="P272" s="19"/>
    </row>
    <row r="273" spans="1:16" x14ac:dyDescent="0.3">
      <c r="A273" s="74">
        <v>256</v>
      </c>
      <c r="B273" s="89">
        <v>12498.641</v>
      </c>
      <c r="C273" s="89">
        <v>179.738</v>
      </c>
      <c r="D273" s="90">
        <v>2.246</v>
      </c>
      <c r="E273" s="91">
        <v>9.8699999999999992</v>
      </c>
      <c r="F273" s="91">
        <v>0.216</v>
      </c>
      <c r="G273" s="92">
        <f t="shared" si="3"/>
        <v>3199652.0959999999</v>
      </c>
      <c r="J273" s="43"/>
      <c r="P273" s="19"/>
    </row>
    <row r="274" spans="1:16" x14ac:dyDescent="0.3">
      <c r="A274" s="74">
        <v>257</v>
      </c>
      <c r="B274" s="89">
        <v>12447.112999999999</v>
      </c>
      <c r="C274" s="89">
        <v>180.255</v>
      </c>
      <c r="D274" s="90">
        <v>2.2440000000000002</v>
      </c>
      <c r="E274" s="91">
        <v>9.5</v>
      </c>
      <c r="F274" s="91">
        <v>0.21</v>
      </c>
      <c r="G274" s="92">
        <f t="shared" si="3"/>
        <v>3198908.0409999997</v>
      </c>
      <c r="J274" s="43"/>
      <c r="P274" s="19"/>
    </row>
    <row r="275" spans="1:16" x14ac:dyDescent="0.3">
      <c r="A275" s="74">
        <v>258</v>
      </c>
      <c r="B275" s="89">
        <v>12427.584000000001</v>
      </c>
      <c r="C275" s="89">
        <v>179.85300000000001</v>
      </c>
      <c r="D275" s="90">
        <v>2.2349999999999999</v>
      </c>
      <c r="E275" s="91">
        <v>9.81</v>
      </c>
      <c r="F275" s="91">
        <v>0.216</v>
      </c>
      <c r="G275" s="92">
        <f t="shared" ref="G275:G338" si="4">B275*A275</f>
        <v>3206316.6720000003</v>
      </c>
      <c r="J275" s="43"/>
      <c r="P275" s="19"/>
    </row>
    <row r="276" spans="1:16" x14ac:dyDescent="0.3">
      <c r="A276" s="74">
        <v>259</v>
      </c>
      <c r="B276" s="89">
        <v>12493.406000000001</v>
      </c>
      <c r="C276" s="89">
        <v>178.99</v>
      </c>
      <c r="D276" s="90">
        <v>2.2360000000000002</v>
      </c>
      <c r="E276" s="91">
        <v>11.17</v>
      </c>
      <c r="F276" s="91">
        <v>0.24399999999999999</v>
      </c>
      <c r="G276" s="92">
        <f t="shared" si="4"/>
        <v>3235792.1540000001</v>
      </c>
      <c r="J276" s="43"/>
      <c r="P276" s="19"/>
    </row>
    <row r="277" spans="1:16" x14ac:dyDescent="0.3">
      <c r="A277" s="74">
        <v>260</v>
      </c>
      <c r="B277" s="89">
        <v>12445.641</v>
      </c>
      <c r="C277" s="89">
        <v>180.02500000000001</v>
      </c>
      <c r="D277" s="90">
        <v>2.2410000000000001</v>
      </c>
      <c r="E277" s="91">
        <v>10.52</v>
      </c>
      <c r="F277" s="91">
        <v>0.23100000000000001</v>
      </c>
      <c r="G277" s="92">
        <f t="shared" si="4"/>
        <v>3235866.6599999997</v>
      </c>
      <c r="J277" s="43"/>
      <c r="P277" s="19"/>
    </row>
    <row r="278" spans="1:16" x14ac:dyDescent="0.3">
      <c r="A278" s="74">
        <v>261</v>
      </c>
      <c r="B278" s="89">
        <v>12418.379000000001</v>
      </c>
      <c r="C278" s="89">
        <v>180.19800000000001</v>
      </c>
      <c r="D278" s="90">
        <v>2.238</v>
      </c>
      <c r="E278" s="91">
        <v>9.76</v>
      </c>
      <c r="F278" s="91">
        <v>0.215</v>
      </c>
      <c r="G278" s="92">
        <f t="shared" si="4"/>
        <v>3241196.9190000002</v>
      </c>
      <c r="J278" s="43"/>
      <c r="P278" s="19"/>
    </row>
    <row r="279" spans="1:16" x14ac:dyDescent="0.3">
      <c r="A279" s="74">
        <v>262</v>
      </c>
      <c r="B279" s="89">
        <v>12497.838</v>
      </c>
      <c r="C279" s="89">
        <v>179.96799999999999</v>
      </c>
      <c r="D279" s="90">
        <v>2.2490000000000001</v>
      </c>
      <c r="E279" s="91">
        <v>10.55</v>
      </c>
      <c r="F279" s="91">
        <v>0.23200000000000001</v>
      </c>
      <c r="G279" s="92">
        <f t="shared" si="4"/>
        <v>3274433.5559999999</v>
      </c>
      <c r="J279" s="43"/>
      <c r="P279" s="19"/>
    </row>
    <row r="280" spans="1:16" x14ac:dyDescent="0.3">
      <c r="A280" s="74">
        <v>263</v>
      </c>
      <c r="B280" s="89">
        <v>12521.245000000001</v>
      </c>
      <c r="C280" s="89">
        <v>179.50800000000001</v>
      </c>
      <c r="D280" s="90">
        <v>2.2480000000000002</v>
      </c>
      <c r="E280" s="91">
        <v>10.38</v>
      </c>
      <c r="F280" s="91">
        <v>0.22900000000000001</v>
      </c>
      <c r="G280" s="92">
        <f t="shared" si="4"/>
        <v>3293087.4350000001</v>
      </c>
      <c r="J280" s="43"/>
      <c r="P280" s="19"/>
    </row>
    <row r="281" spans="1:16" x14ac:dyDescent="0.3">
      <c r="A281" s="74">
        <v>264</v>
      </c>
      <c r="B281" s="89">
        <v>12445.814</v>
      </c>
      <c r="C281" s="89">
        <v>180.02500000000001</v>
      </c>
      <c r="D281" s="90">
        <v>2.2410000000000001</v>
      </c>
      <c r="E281" s="91">
        <v>10.54</v>
      </c>
      <c r="F281" s="91">
        <v>0.23300000000000001</v>
      </c>
      <c r="G281" s="92">
        <f t="shared" si="4"/>
        <v>3285694.8960000002</v>
      </c>
      <c r="J281" s="43"/>
      <c r="P281" s="19"/>
    </row>
    <row r="282" spans="1:16" x14ac:dyDescent="0.3">
      <c r="A282" s="74">
        <v>265</v>
      </c>
      <c r="B282" s="89">
        <v>12555.794</v>
      </c>
      <c r="C282" s="89">
        <v>179.10499999999999</v>
      </c>
      <c r="D282" s="90">
        <v>2.2490000000000001</v>
      </c>
      <c r="E282" s="91">
        <v>11.15</v>
      </c>
      <c r="F282" s="91">
        <v>0.24399999999999999</v>
      </c>
      <c r="G282" s="92">
        <f t="shared" si="4"/>
        <v>3327285.41</v>
      </c>
      <c r="J282" s="43"/>
      <c r="P282" s="19"/>
    </row>
    <row r="283" spans="1:16" x14ac:dyDescent="0.3">
      <c r="A283" s="74">
        <v>266</v>
      </c>
      <c r="B283" s="89">
        <v>12479.873</v>
      </c>
      <c r="C283" s="89">
        <v>180.14</v>
      </c>
      <c r="D283" s="90">
        <v>2.2480000000000002</v>
      </c>
      <c r="E283" s="91">
        <v>10.72</v>
      </c>
      <c r="F283" s="91">
        <v>0.23699999999999999</v>
      </c>
      <c r="G283" s="92">
        <f t="shared" si="4"/>
        <v>3319646.2179999999</v>
      </c>
      <c r="J283" s="43"/>
      <c r="P283" s="19"/>
    </row>
    <row r="284" spans="1:16" x14ac:dyDescent="0.3">
      <c r="A284" s="74">
        <v>267</v>
      </c>
      <c r="B284" s="89">
        <v>12483.797</v>
      </c>
      <c r="C284" s="89">
        <v>179.96799999999999</v>
      </c>
      <c r="D284" s="90">
        <v>2.2469999999999999</v>
      </c>
      <c r="E284" s="91">
        <v>10.119999999999999</v>
      </c>
      <c r="F284" s="91">
        <v>0.223</v>
      </c>
      <c r="G284" s="92">
        <f t="shared" si="4"/>
        <v>3333173.7990000001</v>
      </c>
      <c r="J284" s="43"/>
      <c r="P284" s="19"/>
    </row>
    <row r="285" spans="1:16" x14ac:dyDescent="0.3">
      <c r="A285" s="74">
        <v>268</v>
      </c>
      <c r="B285" s="89">
        <v>12468.736000000001</v>
      </c>
      <c r="C285" s="89">
        <v>179.33500000000001</v>
      </c>
      <c r="D285" s="90">
        <v>2.2360000000000002</v>
      </c>
      <c r="E285" s="91">
        <v>11.55</v>
      </c>
      <c r="F285" s="91">
        <v>0.254</v>
      </c>
      <c r="G285" s="92">
        <f t="shared" si="4"/>
        <v>3341621.2480000001</v>
      </c>
      <c r="J285" s="43"/>
      <c r="P285" s="19"/>
    </row>
    <row r="286" spans="1:16" x14ac:dyDescent="0.3">
      <c r="A286" s="74">
        <v>269</v>
      </c>
      <c r="B286" s="89">
        <v>12456.501</v>
      </c>
      <c r="C286" s="89">
        <v>179.79499999999999</v>
      </c>
      <c r="D286" s="90">
        <v>2.2400000000000002</v>
      </c>
      <c r="E286" s="91">
        <v>11.72</v>
      </c>
      <c r="F286" s="91">
        <v>0.25700000000000001</v>
      </c>
      <c r="G286" s="92">
        <f t="shared" si="4"/>
        <v>3350798.7689999999</v>
      </c>
      <c r="J286" s="43"/>
      <c r="P286" s="19"/>
    </row>
    <row r="287" spans="1:16" x14ac:dyDescent="0.3">
      <c r="A287" s="74">
        <v>270</v>
      </c>
      <c r="B287" s="89">
        <v>12476.09</v>
      </c>
      <c r="C287" s="89">
        <v>179.50800000000001</v>
      </c>
      <c r="D287" s="90">
        <v>2.2400000000000002</v>
      </c>
      <c r="E287" s="91">
        <v>11.19</v>
      </c>
      <c r="F287" s="91">
        <v>0.245</v>
      </c>
      <c r="G287" s="92">
        <f t="shared" si="4"/>
        <v>3368544.3</v>
      </c>
      <c r="J287" s="43"/>
      <c r="P287" s="19"/>
    </row>
    <row r="288" spans="1:16" x14ac:dyDescent="0.3">
      <c r="A288" s="74">
        <v>271</v>
      </c>
      <c r="B288" s="89">
        <v>12411.241</v>
      </c>
      <c r="C288" s="89">
        <v>180.37</v>
      </c>
      <c r="D288" s="90">
        <v>2.2389999999999999</v>
      </c>
      <c r="E288" s="91">
        <v>10.029999999999999</v>
      </c>
      <c r="F288" s="91">
        <v>0.221</v>
      </c>
      <c r="G288" s="92">
        <f t="shared" si="4"/>
        <v>3363446.3110000002</v>
      </c>
      <c r="J288" s="43"/>
      <c r="P288" s="19"/>
    </row>
    <row r="289" spans="1:16" x14ac:dyDescent="0.3">
      <c r="A289" s="74">
        <v>272</v>
      </c>
      <c r="B289" s="89">
        <v>12482.406000000001</v>
      </c>
      <c r="C289" s="89">
        <v>179.33500000000001</v>
      </c>
      <c r="D289" s="90">
        <v>2.2389999999999999</v>
      </c>
      <c r="E289" s="91">
        <v>10.96</v>
      </c>
      <c r="F289" s="91">
        <v>0.24</v>
      </c>
      <c r="G289" s="92">
        <f t="shared" si="4"/>
        <v>3395214.432</v>
      </c>
      <c r="J289" s="43"/>
      <c r="P289" s="19"/>
    </row>
    <row r="290" spans="1:16" x14ac:dyDescent="0.3">
      <c r="A290" s="74">
        <v>273</v>
      </c>
      <c r="B290" s="89">
        <v>12481.71</v>
      </c>
      <c r="C290" s="89">
        <v>179.27699999999999</v>
      </c>
      <c r="D290" s="90">
        <v>2.238</v>
      </c>
      <c r="E290" s="91">
        <v>9.3000000000000007</v>
      </c>
      <c r="F290" s="91">
        <v>0.20399999999999999</v>
      </c>
      <c r="G290" s="92">
        <f t="shared" si="4"/>
        <v>3407506.8299999996</v>
      </c>
      <c r="J290" s="43"/>
      <c r="P290" s="19"/>
    </row>
    <row r="291" spans="1:16" x14ac:dyDescent="0.3">
      <c r="A291" s="74">
        <v>274</v>
      </c>
      <c r="B291" s="89">
        <v>12407.647000000001</v>
      </c>
      <c r="C291" s="89">
        <v>179.96799999999999</v>
      </c>
      <c r="D291" s="90">
        <v>2.2330000000000001</v>
      </c>
      <c r="E291" s="91">
        <v>10.34</v>
      </c>
      <c r="F291" s="91">
        <v>0.22700000000000001</v>
      </c>
      <c r="G291" s="92">
        <f t="shared" si="4"/>
        <v>3399695.2780000004</v>
      </c>
      <c r="J291" s="43"/>
      <c r="P291" s="19"/>
    </row>
    <row r="292" spans="1:16" x14ac:dyDescent="0.3">
      <c r="A292" s="74">
        <v>275</v>
      </c>
      <c r="B292" s="89">
        <v>12461.942999999999</v>
      </c>
      <c r="C292" s="89">
        <v>180.428</v>
      </c>
      <c r="D292" s="90">
        <v>2.2480000000000002</v>
      </c>
      <c r="E292" s="91">
        <v>9.9</v>
      </c>
      <c r="F292" s="91">
        <v>0.218</v>
      </c>
      <c r="G292" s="92">
        <f t="shared" si="4"/>
        <v>3427034.3249999997</v>
      </c>
      <c r="J292" s="43"/>
      <c r="P292" s="19"/>
    </row>
    <row r="293" spans="1:16" x14ac:dyDescent="0.3">
      <c r="A293" s="74">
        <v>276</v>
      </c>
      <c r="B293" s="89">
        <v>12403.751</v>
      </c>
      <c r="C293" s="89">
        <v>180.773</v>
      </c>
      <c r="D293" s="90">
        <v>2.242</v>
      </c>
      <c r="E293" s="91">
        <v>11.7</v>
      </c>
      <c r="F293" s="91">
        <v>0.25900000000000001</v>
      </c>
      <c r="G293" s="92">
        <f t="shared" si="4"/>
        <v>3423435.2760000001</v>
      </c>
      <c r="J293" s="43"/>
      <c r="P293" s="19"/>
    </row>
    <row r="294" spans="1:16" x14ac:dyDescent="0.3">
      <c r="A294" s="74">
        <v>277</v>
      </c>
      <c r="B294" s="89">
        <v>12450.710999999999</v>
      </c>
      <c r="C294" s="89">
        <v>180.48500000000001</v>
      </c>
      <c r="D294" s="90">
        <v>2.2469999999999999</v>
      </c>
      <c r="E294" s="91">
        <v>9.92</v>
      </c>
      <c r="F294" s="91">
        <v>0.219</v>
      </c>
      <c r="G294" s="92">
        <f t="shared" si="4"/>
        <v>3448846.9469999997</v>
      </c>
      <c r="J294" s="43"/>
      <c r="P294" s="19"/>
    </row>
    <row r="295" spans="1:16" x14ac:dyDescent="0.3">
      <c r="A295" s="74">
        <v>278</v>
      </c>
      <c r="B295" s="89">
        <v>12438.494000000001</v>
      </c>
      <c r="C295" s="89">
        <v>179.738</v>
      </c>
      <c r="D295" s="90">
        <v>2.2360000000000002</v>
      </c>
      <c r="E295" s="91">
        <v>10.36</v>
      </c>
      <c r="F295" s="91">
        <v>0.22800000000000001</v>
      </c>
      <c r="G295" s="92">
        <f t="shared" si="4"/>
        <v>3457901.3319999999</v>
      </c>
      <c r="J295" s="43"/>
      <c r="P295" s="19"/>
    </row>
    <row r="296" spans="1:16" x14ac:dyDescent="0.3">
      <c r="A296" s="74">
        <v>279</v>
      </c>
      <c r="B296" s="89">
        <v>12409.875</v>
      </c>
      <c r="C296" s="89">
        <v>179.565</v>
      </c>
      <c r="D296" s="90">
        <v>2.2280000000000002</v>
      </c>
      <c r="E296" s="91">
        <v>10.38</v>
      </c>
      <c r="F296" s="91">
        <v>0.22700000000000001</v>
      </c>
      <c r="G296" s="92">
        <f t="shared" si="4"/>
        <v>3462355.125</v>
      </c>
      <c r="J296" s="43"/>
      <c r="P296" s="19"/>
    </row>
    <row r="297" spans="1:16" x14ac:dyDescent="0.3">
      <c r="A297" s="74">
        <v>280</v>
      </c>
      <c r="B297" s="89">
        <v>12450.39</v>
      </c>
      <c r="C297" s="89">
        <v>179.62299999999999</v>
      </c>
      <c r="D297" s="90">
        <v>2.2360000000000002</v>
      </c>
      <c r="E297" s="91">
        <v>9.24</v>
      </c>
      <c r="F297" s="91">
        <v>0.20200000000000001</v>
      </c>
      <c r="G297" s="92">
        <f t="shared" si="4"/>
        <v>3486109.1999999997</v>
      </c>
      <c r="J297" s="43"/>
      <c r="P297" s="19"/>
    </row>
    <row r="298" spans="1:16" x14ac:dyDescent="0.3">
      <c r="A298" s="74">
        <v>281</v>
      </c>
      <c r="B298" s="89">
        <v>12415.119000000001</v>
      </c>
      <c r="C298" s="89">
        <v>180.88800000000001</v>
      </c>
      <c r="D298" s="90">
        <v>2.246</v>
      </c>
      <c r="E298" s="91">
        <v>11.84</v>
      </c>
      <c r="F298" s="91">
        <v>0.26100000000000001</v>
      </c>
      <c r="G298" s="92">
        <f t="shared" si="4"/>
        <v>3488648.4390000002</v>
      </c>
      <c r="J298" s="43"/>
      <c r="P298" s="19"/>
    </row>
    <row r="299" spans="1:16" x14ac:dyDescent="0.3">
      <c r="A299" s="74">
        <v>282</v>
      </c>
      <c r="B299" s="89">
        <v>12452.704</v>
      </c>
      <c r="C299" s="89">
        <v>179.62299999999999</v>
      </c>
      <c r="D299" s="90">
        <v>2.2370000000000001</v>
      </c>
      <c r="E299" s="91">
        <v>10.19</v>
      </c>
      <c r="F299" s="91">
        <v>0.224</v>
      </c>
      <c r="G299" s="92">
        <f t="shared" si="4"/>
        <v>3511662.5279999999</v>
      </c>
      <c r="J299" s="43"/>
      <c r="P299" s="19"/>
    </row>
    <row r="300" spans="1:16" x14ac:dyDescent="0.3">
      <c r="A300" s="74">
        <v>283</v>
      </c>
      <c r="B300" s="89">
        <v>12449.953</v>
      </c>
      <c r="C300" s="89">
        <v>180.31299999999999</v>
      </c>
      <c r="D300" s="90">
        <v>2.2450000000000001</v>
      </c>
      <c r="E300" s="91">
        <v>10.3</v>
      </c>
      <c r="F300" s="91">
        <v>0.22700000000000001</v>
      </c>
      <c r="G300" s="92">
        <f t="shared" si="4"/>
        <v>3523336.699</v>
      </c>
      <c r="J300" s="43"/>
      <c r="P300" s="19"/>
    </row>
    <row r="301" spans="1:16" x14ac:dyDescent="0.3">
      <c r="A301" s="74">
        <v>284</v>
      </c>
      <c r="B301" s="89">
        <v>12418.529</v>
      </c>
      <c r="C301" s="89">
        <v>180.19800000000001</v>
      </c>
      <c r="D301" s="90">
        <v>2.238</v>
      </c>
      <c r="E301" s="91">
        <v>9.81</v>
      </c>
      <c r="F301" s="91">
        <v>0.217</v>
      </c>
      <c r="G301" s="92">
        <f t="shared" si="4"/>
        <v>3526862.236</v>
      </c>
      <c r="J301" s="43"/>
      <c r="P301" s="19"/>
    </row>
    <row r="302" spans="1:16" x14ac:dyDescent="0.3">
      <c r="A302" s="74">
        <v>285</v>
      </c>
      <c r="B302" s="89">
        <v>12389.403</v>
      </c>
      <c r="C302" s="89">
        <v>180.083</v>
      </c>
      <c r="D302" s="90">
        <v>2.2309999999999999</v>
      </c>
      <c r="E302" s="91">
        <v>9.76</v>
      </c>
      <c r="F302" s="91">
        <v>0.215</v>
      </c>
      <c r="G302" s="92">
        <f t="shared" si="4"/>
        <v>3530979.855</v>
      </c>
      <c r="J302" s="43"/>
      <c r="P302" s="19"/>
    </row>
    <row r="303" spans="1:16" x14ac:dyDescent="0.3">
      <c r="A303" s="74">
        <v>286</v>
      </c>
      <c r="B303" s="89">
        <v>12400.855</v>
      </c>
      <c r="C303" s="89">
        <v>179.91</v>
      </c>
      <c r="D303" s="90">
        <v>2.2309999999999999</v>
      </c>
      <c r="E303" s="91">
        <v>9.5500000000000007</v>
      </c>
      <c r="F303" s="91">
        <v>0.20899999999999999</v>
      </c>
      <c r="G303" s="92">
        <f t="shared" si="4"/>
        <v>3546644.53</v>
      </c>
      <c r="J303" s="43"/>
      <c r="P303" s="19"/>
    </row>
    <row r="304" spans="1:16" x14ac:dyDescent="0.3">
      <c r="A304" s="74">
        <v>287</v>
      </c>
      <c r="B304" s="89">
        <v>12439.504000000001</v>
      </c>
      <c r="C304" s="89">
        <v>179.565</v>
      </c>
      <c r="D304" s="90">
        <v>2.234</v>
      </c>
      <c r="E304" s="91">
        <v>9.5399999999999991</v>
      </c>
      <c r="F304" s="91">
        <v>0.20899999999999999</v>
      </c>
      <c r="G304" s="92">
        <f t="shared" si="4"/>
        <v>3570137.648</v>
      </c>
      <c r="J304" s="43"/>
      <c r="P304" s="19"/>
    </row>
    <row r="305" spans="1:16" x14ac:dyDescent="0.3">
      <c r="A305" s="74">
        <v>288</v>
      </c>
      <c r="B305" s="89">
        <v>12430.906000000001</v>
      </c>
      <c r="C305" s="89">
        <v>179.79499999999999</v>
      </c>
      <c r="D305" s="90">
        <v>2.2349999999999999</v>
      </c>
      <c r="E305" s="91">
        <v>9.44</v>
      </c>
      <c r="F305" s="91">
        <v>0.20699999999999999</v>
      </c>
      <c r="G305" s="92">
        <f t="shared" si="4"/>
        <v>3580100.9280000003</v>
      </c>
      <c r="J305" s="43"/>
      <c r="P305" s="19"/>
    </row>
    <row r="306" spans="1:16" x14ac:dyDescent="0.3">
      <c r="A306" s="74">
        <v>289</v>
      </c>
      <c r="B306" s="89">
        <v>12422.206</v>
      </c>
      <c r="C306" s="89">
        <v>180.083</v>
      </c>
      <c r="D306" s="90">
        <v>2.2370000000000001</v>
      </c>
      <c r="E306" s="91">
        <v>9.27</v>
      </c>
      <c r="F306" s="91">
        <v>0.20399999999999999</v>
      </c>
      <c r="G306" s="92">
        <f t="shared" si="4"/>
        <v>3590017.534</v>
      </c>
      <c r="J306" s="43"/>
      <c r="P306" s="19"/>
    </row>
    <row r="307" spans="1:16" x14ac:dyDescent="0.3">
      <c r="A307" s="74">
        <v>290</v>
      </c>
      <c r="B307" s="89">
        <v>12406.905000000001</v>
      </c>
      <c r="C307" s="89">
        <v>180.255</v>
      </c>
      <c r="D307" s="90">
        <v>2.2360000000000002</v>
      </c>
      <c r="E307" s="91">
        <v>9.7100000000000009</v>
      </c>
      <c r="F307" s="91">
        <v>0.214</v>
      </c>
      <c r="G307" s="92">
        <f t="shared" si="4"/>
        <v>3598002.45</v>
      </c>
      <c r="J307" s="43"/>
      <c r="P307" s="19"/>
    </row>
    <row r="308" spans="1:16" x14ac:dyDescent="0.3">
      <c r="A308" s="74">
        <v>291</v>
      </c>
      <c r="B308" s="89">
        <v>12381.834999999999</v>
      </c>
      <c r="C308" s="89">
        <v>179.91</v>
      </c>
      <c r="D308" s="90">
        <v>2.2280000000000002</v>
      </c>
      <c r="E308" s="91">
        <v>11.69</v>
      </c>
      <c r="F308" s="91">
        <v>0.25600000000000001</v>
      </c>
      <c r="G308" s="92">
        <f t="shared" si="4"/>
        <v>3603113.9849999999</v>
      </c>
      <c r="J308" s="43"/>
      <c r="P308" s="19"/>
    </row>
    <row r="309" spans="1:16" x14ac:dyDescent="0.3">
      <c r="A309" s="74">
        <v>292</v>
      </c>
      <c r="B309" s="89">
        <v>12417.476000000001</v>
      </c>
      <c r="C309" s="89">
        <v>179.565</v>
      </c>
      <c r="D309" s="90">
        <v>2.23</v>
      </c>
      <c r="E309" s="91">
        <v>9.18</v>
      </c>
      <c r="F309" s="91">
        <v>0.20100000000000001</v>
      </c>
      <c r="G309" s="92">
        <f t="shared" si="4"/>
        <v>3625902.9920000001</v>
      </c>
      <c r="J309" s="43"/>
      <c r="P309" s="19"/>
    </row>
    <row r="310" spans="1:16" x14ac:dyDescent="0.3">
      <c r="A310" s="74">
        <v>293</v>
      </c>
      <c r="B310" s="89">
        <v>12450.588</v>
      </c>
      <c r="C310" s="89">
        <v>178.93199999999999</v>
      </c>
      <c r="D310" s="90">
        <v>2.2280000000000002</v>
      </c>
      <c r="E310" s="91">
        <v>9.7799999999999994</v>
      </c>
      <c r="F310" s="91">
        <v>0.21299999999999999</v>
      </c>
      <c r="G310" s="92">
        <f t="shared" si="4"/>
        <v>3648022.284</v>
      </c>
      <c r="J310" s="43"/>
      <c r="P310" s="19"/>
    </row>
    <row r="311" spans="1:16" x14ac:dyDescent="0.3">
      <c r="A311" s="74">
        <v>294</v>
      </c>
      <c r="B311" s="89">
        <v>12419.544</v>
      </c>
      <c r="C311" s="89">
        <v>179.85300000000001</v>
      </c>
      <c r="D311" s="90">
        <v>2.234</v>
      </c>
      <c r="E311" s="91">
        <v>9.4600000000000009</v>
      </c>
      <c r="F311" s="91">
        <v>0.20699999999999999</v>
      </c>
      <c r="G311" s="92">
        <f t="shared" si="4"/>
        <v>3651345.9359999998</v>
      </c>
      <c r="J311" s="43"/>
      <c r="P311" s="19"/>
    </row>
    <row r="312" spans="1:16" x14ac:dyDescent="0.3">
      <c r="A312" s="74">
        <v>295</v>
      </c>
      <c r="B312" s="89">
        <v>12409.796</v>
      </c>
      <c r="C312" s="89">
        <v>179.91</v>
      </c>
      <c r="D312" s="90">
        <v>2.2330000000000001</v>
      </c>
      <c r="E312" s="91">
        <v>10.039999999999999</v>
      </c>
      <c r="F312" s="91">
        <v>0.22</v>
      </c>
      <c r="G312" s="92">
        <f t="shared" si="4"/>
        <v>3660889.8200000003</v>
      </c>
      <c r="J312" s="43"/>
      <c r="P312" s="19"/>
    </row>
    <row r="313" spans="1:16" x14ac:dyDescent="0.3">
      <c r="A313" s="74">
        <v>296</v>
      </c>
      <c r="B313" s="89">
        <v>12429.467000000001</v>
      </c>
      <c r="C313" s="89">
        <v>179.33500000000001</v>
      </c>
      <c r="D313" s="90">
        <v>2.2290000000000001</v>
      </c>
      <c r="E313" s="91">
        <v>9.44</v>
      </c>
      <c r="F313" s="91">
        <v>0.20599999999999999</v>
      </c>
      <c r="G313" s="92">
        <f t="shared" si="4"/>
        <v>3679122.2320000003</v>
      </c>
      <c r="J313" s="43"/>
      <c r="P313" s="19"/>
    </row>
    <row r="314" spans="1:16" x14ac:dyDescent="0.3">
      <c r="A314" s="74">
        <v>297</v>
      </c>
      <c r="B314" s="89">
        <v>12386.099</v>
      </c>
      <c r="C314" s="89">
        <v>179.565</v>
      </c>
      <c r="D314" s="90">
        <v>2.2240000000000002</v>
      </c>
      <c r="E314" s="91">
        <v>10.14</v>
      </c>
      <c r="F314" s="91">
        <v>0.222</v>
      </c>
      <c r="G314" s="92">
        <f t="shared" si="4"/>
        <v>3678671.4029999999</v>
      </c>
      <c r="J314" s="43"/>
      <c r="P314" s="19"/>
    </row>
    <row r="315" spans="1:16" x14ac:dyDescent="0.3">
      <c r="A315" s="74">
        <v>298</v>
      </c>
      <c r="B315" s="89">
        <v>12421.03</v>
      </c>
      <c r="C315" s="89">
        <v>179.68</v>
      </c>
      <c r="D315" s="90">
        <v>2.2320000000000002</v>
      </c>
      <c r="E315" s="91">
        <v>10.46</v>
      </c>
      <c r="F315" s="91">
        <v>0.22800000000000001</v>
      </c>
      <c r="G315" s="92">
        <f t="shared" si="4"/>
        <v>3701466.9400000004</v>
      </c>
      <c r="J315" s="43"/>
      <c r="P315" s="19"/>
    </row>
    <row r="316" spans="1:16" x14ac:dyDescent="0.3">
      <c r="A316" s="74">
        <v>299</v>
      </c>
      <c r="B316" s="89">
        <v>12423.263000000001</v>
      </c>
      <c r="C316" s="89">
        <v>180.19800000000001</v>
      </c>
      <c r="D316" s="90">
        <v>2.2389999999999999</v>
      </c>
      <c r="E316" s="91">
        <v>10.050000000000001</v>
      </c>
      <c r="F316" s="91">
        <v>0.221</v>
      </c>
      <c r="G316" s="92">
        <f t="shared" si="4"/>
        <v>3714555.6370000001</v>
      </c>
      <c r="J316" s="43"/>
      <c r="P316" s="19"/>
    </row>
    <row r="317" spans="1:16" x14ac:dyDescent="0.3">
      <c r="A317" s="74">
        <v>300</v>
      </c>
      <c r="B317" s="89">
        <v>12488.557000000001</v>
      </c>
      <c r="C317" s="89">
        <v>179.45</v>
      </c>
      <c r="D317" s="90">
        <v>2.2410000000000001</v>
      </c>
      <c r="E317" s="91">
        <v>9.1199999999999992</v>
      </c>
      <c r="F317" s="91">
        <v>0.2</v>
      </c>
      <c r="G317" s="92">
        <f t="shared" si="4"/>
        <v>3746567.1</v>
      </c>
      <c r="J317" s="43"/>
      <c r="P317" s="19"/>
    </row>
    <row r="318" spans="1:16" x14ac:dyDescent="0.3">
      <c r="A318" s="74">
        <v>301</v>
      </c>
      <c r="B318" s="89">
        <v>12418.466</v>
      </c>
      <c r="C318" s="89">
        <v>180.14</v>
      </c>
      <c r="D318" s="90">
        <v>2.2370000000000001</v>
      </c>
      <c r="E318" s="91">
        <v>11.81</v>
      </c>
      <c r="F318" s="91">
        <v>0.26</v>
      </c>
      <c r="G318" s="92">
        <f t="shared" si="4"/>
        <v>3737958.2660000003</v>
      </c>
      <c r="J318" s="43"/>
      <c r="P318" s="19"/>
    </row>
    <row r="319" spans="1:16" x14ac:dyDescent="0.3">
      <c r="A319" s="74">
        <v>302</v>
      </c>
      <c r="B319" s="89">
        <v>12380.043</v>
      </c>
      <c r="C319" s="89">
        <v>179.79499999999999</v>
      </c>
      <c r="D319" s="90">
        <v>2.226</v>
      </c>
      <c r="E319" s="91">
        <v>11.92</v>
      </c>
      <c r="F319" s="91">
        <v>0.26100000000000001</v>
      </c>
      <c r="G319" s="92">
        <f t="shared" si="4"/>
        <v>3738772.986</v>
      </c>
      <c r="J319" s="43"/>
      <c r="P319" s="19"/>
    </row>
    <row r="320" spans="1:16" x14ac:dyDescent="0.3">
      <c r="A320" s="74">
        <v>303</v>
      </c>
      <c r="B320" s="89">
        <v>12378.424000000001</v>
      </c>
      <c r="C320" s="89">
        <v>179.62299999999999</v>
      </c>
      <c r="D320" s="90">
        <v>2.2229999999999999</v>
      </c>
      <c r="E320" s="91">
        <v>10.14</v>
      </c>
      <c r="F320" s="91">
        <v>0.221</v>
      </c>
      <c r="G320" s="92">
        <f t="shared" si="4"/>
        <v>3750662.4720000001</v>
      </c>
      <c r="J320" s="43"/>
      <c r="P320" s="19"/>
    </row>
    <row r="321" spans="1:16" x14ac:dyDescent="0.3">
      <c r="A321" s="74">
        <v>304</v>
      </c>
      <c r="B321" s="89">
        <v>12356.181</v>
      </c>
      <c r="C321" s="89">
        <v>179.96799999999999</v>
      </c>
      <c r="D321" s="90">
        <v>2.2240000000000002</v>
      </c>
      <c r="E321" s="91">
        <v>10.37</v>
      </c>
      <c r="F321" s="91">
        <v>0.22700000000000001</v>
      </c>
      <c r="G321" s="92">
        <f t="shared" si="4"/>
        <v>3756279.0240000002</v>
      </c>
      <c r="J321" s="43"/>
      <c r="P321" s="19"/>
    </row>
    <row r="322" spans="1:16" x14ac:dyDescent="0.3">
      <c r="A322" s="74">
        <v>305</v>
      </c>
      <c r="B322" s="89">
        <v>12459.644</v>
      </c>
      <c r="C322" s="89">
        <v>179.565</v>
      </c>
      <c r="D322" s="90">
        <v>2.2370000000000001</v>
      </c>
      <c r="E322" s="91">
        <v>10.050000000000001</v>
      </c>
      <c r="F322" s="91">
        <v>0.219</v>
      </c>
      <c r="G322" s="92">
        <f t="shared" si="4"/>
        <v>3800191.42</v>
      </c>
      <c r="J322" s="43"/>
      <c r="P322" s="19"/>
    </row>
    <row r="323" spans="1:16" x14ac:dyDescent="0.3">
      <c r="A323" s="74">
        <v>306</v>
      </c>
      <c r="B323" s="89">
        <v>12391.953</v>
      </c>
      <c r="C323" s="89">
        <v>180.37</v>
      </c>
      <c r="D323" s="90">
        <v>2.2349999999999999</v>
      </c>
      <c r="E323" s="91">
        <v>9.83</v>
      </c>
      <c r="F323" s="91">
        <v>0.217</v>
      </c>
      <c r="G323" s="92">
        <f t="shared" si="4"/>
        <v>3791937.6179999998</v>
      </c>
      <c r="J323" s="43"/>
      <c r="P323" s="19"/>
    </row>
    <row r="324" spans="1:16" x14ac:dyDescent="0.3">
      <c r="A324" s="74">
        <v>307</v>
      </c>
      <c r="B324" s="89">
        <v>12379.648999999999</v>
      </c>
      <c r="C324" s="89">
        <v>180.083</v>
      </c>
      <c r="D324" s="90">
        <v>2.2290000000000001</v>
      </c>
      <c r="E324" s="91">
        <v>11.49</v>
      </c>
      <c r="F324" s="91">
        <v>0.252</v>
      </c>
      <c r="G324" s="92">
        <f t="shared" si="4"/>
        <v>3800552.2429999998</v>
      </c>
      <c r="J324" s="43"/>
      <c r="P324" s="19"/>
    </row>
    <row r="325" spans="1:16" x14ac:dyDescent="0.3">
      <c r="A325" s="74">
        <v>308</v>
      </c>
      <c r="B325" s="89">
        <v>12370.893</v>
      </c>
      <c r="C325" s="89">
        <v>180.14</v>
      </c>
      <c r="D325" s="90">
        <v>2.2280000000000002</v>
      </c>
      <c r="E325" s="91">
        <v>11.88</v>
      </c>
      <c r="F325" s="91">
        <v>0.26</v>
      </c>
      <c r="G325" s="92">
        <f t="shared" si="4"/>
        <v>3810235.0440000002</v>
      </c>
      <c r="J325" s="43"/>
      <c r="P325" s="19"/>
    </row>
    <row r="326" spans="1:16" x14ac:dyDescent="0.3">
      <c r="A326" s="74">
        <v>309</v>
      </c>
      <c r="B326" s="89">
        <v>12376.644</v>
      </c>
      <c r="C326" s="89">
        <v>180.31299999999999</v>
      </c>
      <c r="D326" s="90">
        <v>2.2320000000000002</v>
      </c>
      <c r="E326" s="91">
        <v>10.36</v>
      </c>
      <c r="F326" s="91">
        <v>0.22700000000000001</v>
      </c>
      <c r="G326" s="92">
        <f t="shared" si="4"/>
        <v>3824382.9960000003</v>
      </c>
      <c r="J326" s="43"/>
      <c r="P326" s="19"/>
    </row>
    <row r="327" spans="1:16" x14ac:dyDescent="0.3">
      <c r="A327" s="74">
        <v>310</v>
      </c>
      <c r="B327" s="89">
        <v>12404.277</v>
      </c>
      <c r="C327" s="89">
        <v>180.48500000000001</v>
      </c>
      <c r="D327" s="90">
        <v>2.2389999999999999</v>
      </c>
      <c r="E327" s="91">
        <v>10.199999999999999</v>
      </c>
      <c r="F327" s="91">
        <v>0.224</v>
      </c>
      <c r="G327" s="92">
        <f t="shared" si="4"/>
        <v>3845325.87</v>
      </c>
      <c r="J327" s="43"/>
      <c r="P327" s="19"/>
    </row>
    <row r="328" spans="1:16" x14ac:dyDescent="0.3">
      <c r="A328" s="74">
        <v>311</v>
      </c>
      <c r="B328" s="89">
        <v>12392.321</v>
      </c>
      <c r="C328" s="89">
        <v>179.392</v>
      </c>
      <c r="D328" s="90">
        <v>2.2229999999999999</v>
      </c>
      <c r="E328" s="91">
        <v>9.6300000000000008</v>
      </c>
      <c r="F328" s="91">
        <v>0.21099999999999999</v>
      </c>
      <c r="G328" s="92">
        <f t="shared" si="4"/>
        <v>3854011.8309999998</v>
      </c>
      <c r="J328" s="43"/>
      <c r="P328" s="19"/>
    </row>
    <row r="329" spans="1:16" x14ac:dyDescent="0.3">
      <c r="A329" s="74">
        <v>312</v>
      </c>
      <c r="B329" s="89">
        <v>12443.621999999999</v>
      </c>
      <c r="C329" s="89">
        <v>179.22</v>
      </c>
      <c r="D329" s="90">
        <v>2.23</v>
      </c>
      <c r="E329" s="91">
        <v>10.19</v>
      </c>
      <c r="F329" s="91">
        <v>0.222</v>
      </c>
      <c r="G329" s="92">
        <f t="shared" si="4"/>
        <v>3882410.0639999998</v>
      </c>
      <c r="J329" s="43"/>
      <c r="P329" s="19"/>
    </row>
    <row r="330" spans="1:16" x14ac:dyDescent="0.3">
      <c r="A330" s="74">
        <v>313</v>
      </c>
      <c r="B330" s="89">
        <v>12421.855</v>
      </c>
      <c r="C330" s="89">
        <v>180.083</v>
      </c>
      <c r="D330" s="90">
        <v>2.2370000000000001</v>
      </c>
      <c r="E330" s="91">
        <v>10.34</v>
      </c>
      <c r="F330" s="91">
        <v>0.22700000000000001</v>
      </c>
      <c r="G330" s="92">
        <f t="shared" si="4"/>
        <v>3888040.6149999998</v>
      </c>
      <c r="J330" s="43"/>
      <c r="P330" s="19"/>
    </row>
    <row r="331" spans="1:16" x14ac:dyDescent="0.3">
      <c r="A331" s="74">
        <v>314</v>
      </c>
      <c r="B331" s="89">
        <v>12403.71</v>
      </c>
      <c r="C331" s="89">
        <v>179.79499999999999</v>
      </c>
      <c r="D331" s="90">
        <v>2.23</v>
      </c>
      <c r="E331" s="91">
        <v>10.17</v>
      </c>
      <c r="F331" s="91">
        <v>0.223</v>
      </c>
      <c r="G331" s="92">
        <f t="shared" si="4"/>
        <v>3894764.94</v>
      </c>
      <c r="J331" s="43"/>
      <c r="P331" s="19"/>
    </row>
    <row r="332" spans="1:16" x14ac:dyDescent="0.3">
      <c r="A332" s="74">
        <v>315</v>
      </c>
      <c r="B332" s="89">
        <v>12422.793</v>
      </c>
      <c r="C332" s="89">
        <v>179.33500000000001</v>
      </c>
      <c r="D332" s="90">
        <v>2.2280000000000002</v>
      </c>
      <c r="E332" s="91">
        <v>9.83</v>
      </c>
      <c r="F332" s="91">
        <v>0.215</v>
      </c>
      <c r="G332" s="92">
        <f t="shared" si="4"/>
        <v>3913179.7949999999</v>
      </c>
      <c r="J332" s="43"/>
      <c r="P332" s="19"/>
    </row>
    <row r="333" spans="1:16" x14ac:dyDescent="0.3">
      <c r="A333" s="74">
        <v>316</v>
      </c>
      <c r="B333" s="89">
        <v>12342.611999999999</v>
      </c>
      <c r="C333" s="89">
        <v>180.54300000000001</v>
      </c>
      <c r="D333" s="90">
        <v>2.2280000000000002</v>
      </c>
      <c r="E333" s="91">
        <v>11.76</v>
      </c>
      <c r="F333" s="91">
        <v>0.25800000000000001</v>
      </c>
      <c r="G333" s="92">
        <f t="shared" si="4"/>
        <v>3900265.3919999995</v>
      </c>
      <c r="J333" s="43"/>
      <c r="P333" s="19"/>
    </row>
    <row r="334" spans="1:16" x14ac:dyDescent="0.3">
      <c r="A334" s="74">
        <v>317</v>
      </c>
      <c r="B334" s="89">
        <v>12350.545</v>
      </c>
      <c r="C334" s="89">
        <v>179.565</v>
      </c>
      <c r="D334" s="90">
        <v>2.218</v>
      </c>
      <c r="E334" s="91">
        <v>11.75</v>
      </c>
      <c r="F334" s="91">
        <v>0.25600000000000001</v>
      </c>
      <c r="G334" s="92">
        <f t="shared" si="4"/>
        <v>3915122.7650000001</v>
      </c>
      <c r="J334" s="43"/>
      <c r="P334" s="19"/>
    </row>
    <row r="335" spans="1:16" x14ac:dyDescent="0.3">
      <c r="A335" s="74">
        <v>318</v>
      </c>
      <c r="B335" s="89">
        <v>12409.169</v>
      </c>
      <c r="C335" s="89">
        <v>179.27699999999999</v>
      </c>
      <c r="D335" s="90">
        <v>2.2250000000000001</v>
      </c>
      <c r="E335" s="91">
        <v>10.050000000000001</v>
      </c>
      <c r="F335" s="91">
        <v>0.218</v>
      </c>
      <c r="G335" s="92">
        <f t="shared" si="4"/>
        <v>3946115.7420000001</v>
      </c>
      <c r="J335" s="43"/>
      <c r="P335" s="19"/>
    </row>
    <row r="336" spans="1:16" x14ac:dyDescent="0.3">
      <c r="A336" s="74">
        <v>319</v>
      </c>
      <c r="B336" s="89">
        <v>12367.319</v>
      </c>
      <c r="C336" s="89">
        <v>179.96799999999999</v>
      </c>
      <c r="D336" s="90">
        <v>2.226</v>
      </c>
      <c r="E336" s="91">
        <v>10.84</v>
      </c>
      <c r="F336" s="91">
        <v>0.23699999999999999</v>
      </c>
      <c r="G336" s="92">
        <f t="shared" si="4"/>
        <v>3945174.7609999999</v>
      </c>
      <c r="J336" s="43"/>
      <c r="P336" s="19"/>
    </row>
    <row r="337" spans="1:16" x14ac:dyDescent="0.3">
      <c r="A337" s="74">
        <v>320</v>
      </c>
      <c r="B337" s="89">
        <v>12388.656999999999</v>
      </c>
      <c r="C337" s="89">
        <v>179.565</v>
      </c>
      <c r="D337" s="90">
        <v>2.2250000000000001</v>
      </c>
      <c r="E337" s="91">
        <v>9.91</v>
      </c>
      <c r="F337" s="91">
        <v>0.216</v>
      </c>
      <c r="G337" s="92">
        <f t="shared" si="4"/>
        <v>3964370.2399999998</v>
      </c>
      <c r="J337" s="43"/>
      <c r="P337" s="19"/>
    </row>
    <row r="338" spans="1:16" x14ac:dyDescent="0.3">
      <c r="A338" s="74">
        <v>321</v>
      </c>
      <c r="B338" s="89">
        <v>12365.263999999999</v>
      </c>
      <c r="C338" s="89">
        <v>180.54300000000001</v>
      </c>
      <c r="D338" s="90">
        <v>2.2320000000000002</v>
      </c>
      <c r="E338" s="91">
        <v>11.33</v>
      </c>
      <c r="F338" s="91">
        <v>0.248</v>
      </c>
      <c r="G338" s="92">
        <f t="shared" si="4"/>
        <v>3969249.7439999999</v>
      </c>
      <c r="J338" s="43"/>
      <c r="P338" s="19"/>
    </row>
    <row r="339" spans="1:16" x14ac:dyDescent="0.3">
      <c r="A339" s="74">
        <v>322</v>
      </c>
      <c r="B339" s="89">
        <v>12401.477000000001</v>
      </c>
      <c r="C339" s="89">
        <v>179.16200000000001</v>
      </c>
      <c r="D339" s="90">
        <v>2.222</v>
      </c>
      <c r="E339" s="91">
        <v>9.86</v>
      </c>
      <c r="F339" s="91">
        <v>0.215</v>
      </c>
      <c r="G339" s="92">
        <f t="shared" ref="G339:G402" si="5">B339*A339</f>
        <v>3993275.594</v>
      </c>
      <c r="J339" s="43"/>
      <c r="P339" s="19"/>
    </row>
    <row r="340" spans="1:16" x14ac:dyDescent="0.3">
      <c r="A340" s="74">
        <v>323</v>
      </c>
      <c r="B340" s="89">
        <v>12345.534</v>
      </c>
      <c r="C340" s="89">
        <v>179.91</v>
      </c>
      <c r="D340" s="90">
        <v>2.2210000000000001</v>
      </c>
      <c r="E340" s="91">
        <v>9.61</v>
      </c>
      <c r="F340" s="91">
        <v>0.21</v>
      </c>
      <c r="G340" s="92">
        <f t="shared" si="5"/>
        <v>3987607.4819999998</v>
      </c>
      <c r="J340" s="43"/>
      <c r="P340" s="19"/>
    </row>
    <row r="341" spans="1:16" x14ac:dyDescent="0.3">
      <c r="A341" s="74">
        <v>324</v>
      </c>
      <c r="B341" s="89">
        <v>12363.582</v>
      </c>
      <c r="C341" s="89">
        <v>180.02500000000001</v>
      </c>
      <c r="D341" s="90">
        <v>2.226</v>
      </c>
      <c r="E341" s="91">
        <v>9.66</v>
      </c>
      <c r="F341" s="91">
        <v>0.21099999999999999</v>
      </c>
      <c r="G341" s="92">
        <f t="shared" si="5"/>
        <v>4005800.568</v>
      </c>
      <c r="J341" s="43"/>
      <c r="P341" s="19"/>
    </row>
    <row r="342" spans="1:16" x14ac:dyDescent="0.3">
      <c r="A342" s="74">
        <v>325</v>
      </c>
      <c r="B342" s="89">
        <v>12347.591</v>
      </c>
      <c r="C342" s="89">
        <v>180.428</v>
      </c>
      <c r="D342" s="90">
        <v>2.2280000000000002</v>
      </c>
      <c r="E342" s="91">
        <v>9.86</v>
      </c>
      <c r="F342" s="91">
        <v>0.216</v>
      </c>
      <c r="G342" s="92">
        <f t="shared" si="5"/>
        <v>4012967.0750000002</v>
      </c>
      <c r="J342" s="43"/>
      <c r="P342" s="19"/>
    </row>
    <row r="343" spans="1:16" x14ac:dyDescent="0.3">
      <c r="A343" s="74">
        <v>326</v>
      </c>
      <c r="B343" s="89">
        <v>12379.12</v>
      </c>
      <c r="C343" s="89">
        <v>180.19800000000001</v>
      </c>
      <c r="D343" s="90">
        <v>2.2309999999999999</v>
      </c>
      <c r="E343" s="91">
        <v>10.61</v>
      </c>
      <c r="F343" s="91">
        <v>0.23200000000000001</v>
      </c>
      <c r="G343" s="92">
        <f t="shared" si="5"/>
        <v>4035593.12</v>
      </c>
      <c r="J343" s="43"/>
      <c r="P343" s="19"/>
    </row>
    <row r="344" spans="1:16" x14ac:dyDescent="0.3">
      <c r="A344" s="74">
        <v>327</v>
      </c>
      <c r="B344" s="89">
        <v>12305.138999999999</v>
      </c>
      <c r="C344" s="89">
        <v>180.773</v>
      </c>
      <c r="D344" s="90">
        <v>2.2240000000000002</v>
      </c>
      <c r="E344" s="91">
        <v>9.6999999999999993</v>
      </c>
      <c r="F344" s="91">
        <v>0.214</v>
      </c>
      <c r="G344" s="92">
        <f t="shared" si="5"/>
        <v>4023780.4529999997</v>
      </c>
      <c r="J344" s="43"/>
      <c r="P344" s="19"/>
    </row>
    <row r="345" spans="1:16" x14ac:dyDescent="0.3">
      <c r="A345" s="74">
        <v>328</v>
      </c>
      <c r="B345" s="89">
        <v>12296.210999999999</v>
      </c>
      <c r="C345" s="89">
        <v>180.715</v>
      </c>
      <c r="D345" s="90">
        <v>2.222</v>
      </c>
      <c r="E345" s="91">
        <v>10.15</v>
      </c>
      <c r="F345" s="91">
        <v>0.223</v>
      </c>
      <c r="G345" s="92">
        <f t="shared" si="5"/>
        <v>4033157.2079999996</v>
      </c>
      <c r="J345" s="43"/>
      <c r="P345" s="19"/>
    </row>
    <row r="346" spans="1:16" x14ac:dyDescent="0.3">
      <c r="A346" s="74">
        <v>329</v>
      </c>
      <c r="B346" s="89">
        <v>12357.897000000001</v>
      </c>
      <c r="C346" s="89">
        <v>180.31299999999999</v>
      </c>
      <c r="D346" s="90">
        <v>2.2280000000000002</v>
      </c>
      <c r="E346" s="91">
        <v>10.31</v>
      </c>
      <c r="F346" s="91">
        <v>0.22500000000000001</v>
      </c>
      <c r="G346" s="92">
        <f t="shared" si="5"/>
        <v>4065748.1130000004</v>
      </c>
      <c r="J346" s="43"/>
      <c r="P346" s="19"/>
    </row>
    <row r="347" spans="1:16" x14ac:dyDescent="0.3">
      <c r="A347" s="74">
        <v>330</v>
      </c>
      <c r="B347" s="89">
        <v>12409.055</v>
      </c>
      <c r="C347" s="89">
        <v>179.738</v>
      </c>
      <c r="D347" s="90">
        <v>2.23</v>
      </c>
      <c r="E347" s="91">
        <v>10.38</v>
      </c>
      <c r="F347" s="91">
        <v>0.22700000000000001</v>
      </c>
      <c r="G347" s="92">
        <f t="shared" si="5"/>
        <v>4094988.15</v>
      </c>
      <c r="J347" s="43"/>
      <c r="P347" s="19"/>
    </row>
    <row r="348" spans="1:16" x14ac:dyDescent="0.3">
      <c r="A348" s="74">
        <v>331</v>
      </c>
      <c r="B348" s="89">
        <v>12364.404</v>
      </c>
      <c r="C348" s="89">
        <v>180.6</v>
      </c>
      <c r="D348" s="90">
        <v>2.2330000000000001</v>
      </c>
      <c r="E348" s="91">
        <v>9.39</v>
      </c>
      <c r="F348" s="91">
        <v>0.20699999999999999</v>
      </c>
      <c r="G348" s="92">
        <f t="shared" si="5"/>
        <v>4092617.7239999999</v>
      </c>
      <c r="J348" s="43"/>
      <c r="P348" s="19"/>
    </row>
    <row r="349" spans="1:16" x14ac:dyDescent="0.3">
      <c r="A349" s="74">
        <v>332</v>
      </c>
      <c r="B349" s="89">
        <v>12385.098</v>
      </c>
      <c r="C349" s="89">
        <v>179.10499999999999</v>
      </c>
      <c r="D349" s="90">
        <v>2.218</v>
      </c>
      <c r="E349" s="91">
        <v>11.62</v>
      </c>
      <c r="F349" s="91">
        <v>0.253</v>
      </c>
      <c r="G349" s="92">
        <f t="shared" si="5"/>
        <v>4111852.5359999998</v>
      </c>
      <c r="J349" s="43"/>
      <c r="P349" s="19"/>
    </row>
    <row r="350" spans="1:16" x14ac:dyDescent="0.3">
      <c r="A350" s="74">
        <v>333</v>
      </c>
      <c r="B350" s="89">
        <v>12330.671</v>
      </c>
      <c r="C350" s="89">
        <v>179.91</v>
      </c>
      <c r="D350" s="90">
        <v>2.218</v>
      </c>
      <c r="E350" s="91">
        <v>9.2799999999999994</v>
      </c>
      <c r="F350" s="91">
        <v>0.20200000000000001</v>
      </c>
      <c r="G350" s="92">
        <f t="shared" si="5"/>
        <v>4106113.443</v>
      </c>
      <c r="J350" s="43"/>
      <c r="P350" s="19"/>
    </row>
    <row r="351" spans="1:16" x14ac:dyDescent="0.3">
      <c r="A351" s="74">
        <v>334</v>
      </c>
      <c r="B351" s="89">
        <v>12388.234</v>
      </c>
      <c r="C351" s="89">
        <v>179.45</v>
      </c>
      <c r="D351" s="90">
        <v>2.2229999999999999</v>
      </c>
      <c r="E351" s="91">
        <v>9.5500000000000007</v>
      </c>
      <c r="F351" s="91">
        <v>0.20799999999999999</v>
      </c>
      <c r="G351" s="92">
        <f t="shared" si="5"/>
        <v>4137670.156</v>
      </c>
      <c r="J351" s="43"/>
    </row>
    <row r="352" spans="1:16" x14ac:dyDescent="0.3">
      <c r="A352" s="74">
        <v>335</v>
      </c>
      <c r="B352" s="89">
        <v>12421.468000000001</v>
      </c>
      <c r="C352" s="89">
        <v>179.27699999999999</v>
      </c>
      <c r="D352" s="90">
        <v>2.2269999999999999</v>
      </c>
      <c r="E352" s="91">
        <v>10.25</v>
      </c>
      <c r="F352" s="91">
        <v>0.223</v>
      </c>
      <c r="G352" s="92">
        <f t="shared" si="5"/>
        <v>4161191.7800000003</v>
      </c>
      <c r="J352" s="43"/>
    </row>
    <row r="353" spans="1:10" x14ac:dyDescent="0.3">
      <c r="A353" s="74">
        <v>336</v>
      </c>
      <c r="B353" s="89">
        <v>12427.179</v>
      </c>
      <c r="C353" s="89">
        <v>179.047</v>
      </c>
      <c r="D353" s="90">
        <v>2.2250000000000001</v>
      </c>
      <c r="E353" s="91">
        <v>9.3699999999999992</v>
      </c>
      <c r="F353" s="91">
        <v>0.20399999999999999</v>
      </c>
      <c r="G353" s="92">
        <f t="shared" si="5"/>
        <v>4175532.1439999999</v>
      </c>
      <c r="J353" s="43"/>
    </row>
    <row r="354" spans="1:10" x14ac:dyDescent="0.3">
      <c r="A354" s="74">
        <v>337</v>
      </c>
      <c r="B354" s="89">
        <v>12341.777</v>
      </c>
      <c r="C354" s="89">
        <v>179.91</v>
      </c>
      <c r="D354" s="90">
        <v>2.2200000000000002</v>
      </c>
      <c r="E354" s="91">
        <v>9.57</v>
      </c>
      <c r="F354" s="91">
        <v>0.20899999999999999</v>
      </c>
      <c r="G354" s="92">
        <f t="shared" si="5"/>
        <v>4159178.8489999999</v>
      </c>
      <c r="J354" s="43"/>
    </row>
    <row r="355" spans="1:10" x14ac:dyDescent="0.3">
      <c r="A355" s="74">
        <v>338</v>
      </c>
      <c r="B355" s="89">
        <v>12313.029</v>
      </c>
      <c r="C355" s="89">
        <v>180.773</v>
      </c>
      <c r="D355" s="90">
        <v>2.226</v>
      </c>
      <c r="E355" s="91">
        <v>9.8699999999999992</v>
      </c>
      <c r="F355" s="91">
        <v>0.216</v>
      </c>
      <c r="G355" s="92">
        <f t="shared" si="5"/>
        <v>4161803.8020000001</v>
      </c>
      <c r="J355" s="43"/>
    </row>
    <row r="356" spans="1:10" x14ac:dyDescent="0.3">
      <c r="A356" s="74">
        <v>339</v>
      </c>
      <c r="B356" s="89">
        <v>12403.15</v>
      </c>
      <c r="C356" s="89">
        <v>179.565</v>
      </c>
      <c r="D356" s="90">
        <v>2.2269999999999999</v>
      </c>
      <c r="E356" s="91">
        <v>9.83</v>
      </c>
      <c r="F356" s="91">
        <v>0.214</v>
      </c>
      <c r="G356" s="92">
        <f t="shared" si="5"/>
        <v>4204667.8499999996</v>
      </c>
      <c r="J356" s="43"/>
    </row>
    <row r="357" spans="1:10" x14ac:dyDescent="0.3">
      <c r="A357" s="74">
        <v>340</v>
      </c>
      <c r="B357" s="89">
        <v>12434.146000000001</v>
      </c>
      <c r="C357" s="89">
        <v>180.083</v>
      </c>
      <c r="D357" s="90">
        <v>2.2389999999999999</v>
      </c>
      <c r="E357" s="91">
        <v>8.94</v>
      </c>
      <c r="F357" s="91">
        <v>0.19600000000000001</v>
      </c>
      <c r="G357" s="92">
        <f t="shared" si="5"/>
        <v>4227609.6400000006</v>
      </c>
      <c r="J357" s="43"/>
    </row>
    <row r="358" spans="1:10" x14ac:dyDescent="0.3">
      <c r="A358" s="75">
        <v>341</v>
      </c>
      <c r="B358" s="97">
        <v>12373.569</v>
      </c>
      <c r="C358" s="97">
        <v>181.00299999999999</v>
      </c>
      <c r="D358" s="91">
        <v>2.2400000000000002</v>
      </c>
      <c r="E358" s="91">
        <v>11.74</v>
      </c>
      <c r="F358" s="91">
        <v>0.25900000000000001</v>
      </c>
      <c r="G358" s="92">
        <f t="shared" si="5"/>
        <v>4219387.0290000001</v>
      </c>
      <c r="J358" s="43"/>
    </row>
    <row r="359" spans="1:10" x14ac:dyDescent="0.3">
      <c r="A359" s="74">
        <v>342</v>
      </c>
      <c r="B359" s="89">
        <v>12381.464</v>
      </c>
      <c r="C359" s="89">
        <v>181.46299999999999</v>
      </c>
      <c r="D359" s="90">
        <v>2.2469999999999999</v>
      </c>
      <c r="E359" s="91">
        <v>11.59</v>
      </c>
      <c r="F359" s="91">
        <v>0.25700000000000001</v>
      </c>
      <c r="G359" s="92">
        <f t="shared" si="5"/>
        <v>4234460.6880000001</v>
      </c>
      <c r="J359" s="43"/>
    </row>
    <row r="360" spans="1:10" x14ac:dyDescent="0.3">
      <c r="A360" s="74">
        <v>343</v>
      </c>
      <c r="B360" s="89">
        <v>12425.087</v>
      </c>
      <c r="C360" s="89">
        <v>179.738</v>
      </c>
      <c r="D360" s="90">
        <v>2.2330000000000001</v>
      </c>
      <c r="E360" s="91">
        <v>11.42</v>
      </c>
      <c r="F360" s="91">
        <v>0.251</v>
      </c>
      <c r="G360" s="92">
        <f t="shared" si="5"/>
        <v>4261804.841</v>
      </c>
      <c r="J360" s="43"/>
    </row>
    <row r="361" spans="1:10" x14ac:dyDescent="0.3">
      <c r="A361" s="74">
        <v>344</v>
      </c>
      <c r="B361" s="89">
        <v>12398.321</v>
      </c>
      <c r="C361" s="89">
        <v>179.565</v>
      </c>
      <c r="D361" s="90">
        <v>2.226</v>
      </c>
      <c r="E361" s="91">
        <v>10.79</v>
      </c>
      <c r="F361" s="91">
        <v>0.23599999999999999</v>
      </c>
      <c r="G361" s="92">
        <f t="shared" si="5"/>
        <v>4265022.4239999996</v>
      </c>
      <c r="J361" s="43"/>
    </row>
    <row r="362" spans="1:10" x14ac:dyDescent="0.3">
      <c r="A362" s="74">
        <v>345</v>
      </c>
      <c r="B362" s="89">
        <v>12377.41</v>
      </c>
      <c r="C362" s="89">
        <v>179.79499999999999</v>
      </c>
      <c r="D362" s="90">
        <v>2.2250000000000001</v>
      </c>
      <c r="E362" s="91">
        <v>10.63</v>
      </c>
      <c r="F362" s="91">
        <v>0.23200000000000001</v>
      </c>
      <c r="G362" s="92">
        <f t="shared" si="5"/>
        <v>4270206.45</v>
      </c>
      <c r="J362" s="43"/>
    </row>
    <row r="363" spans="1:10" x14ac:dyDescent="0.3">
      <c r="A363" s="74">
        <v>346</v>
      </c>
      <c r="B363" s="89">
        <v>12359.883</v>
      </c>
      <c r="C363" s="89">
        <v>180.255</v>
      </c>
      <c r="D363" s="90">
        <v>2.2280000000000002</v>
      </c>
      <c r="E363" s="91">
        <v>10.98</v>
      </c>
      <c r="F363" s="91">
        <v>0.24</v>
      </c>
      <c r="G363" s="92">
        <f t="shared" si="5"/>
        <v>4276519.5180000002</v>
      </c>
      <c r="J363" s="43"/>
    </row>
    <row r="364" spans="1:10" x14ac:dyDescent="0.3">
      <c r="A364" s="74">
        <v>347</v>
      </c>
      <c r="B364" s="89">
        <v>12366.716</v>
      </c>
      <c r="C364" s="89">
        <v>180.083</v>
      </c>
      <c r="D364" s="90">
        <v>2.2269999999999999</v>
      </c>
      <c r="E364" s="91">
        <v>10.37</v>
      </c>
      <c r="F364" s="91">
        <v>0.22700000000000001</v>
      </c>
      <c r="G364" s="92">
        <f t="shared" si="5"/>
        <v>4291250.4520000005</v>
      </c>
      <c r="J364" s="43"/>
    </row>
    <row r="365" spans="1:10" x14ac:dyDescent="0.3">
      <c r="A365" s="74">
        <v>348</v>
      </c>
      <c r="B365" s="89">
        <v>12347.083000000001</v>
      </c>
      <c r="C365" s="89">
        <v>180.255</v>
      </c>
      <c r="D365" s="90">
        <v>2.226</v>
      </c>
      <c r="E365" s="91">
        <v>11.69</v>
      </c>
      <c r="F365" s="91">
        <v>0.25600000000000001</v>
      </c>
      <c r="G365" s="92">
        <f t="shared" si="5"/>
        <v>4296784.8840000005</v>
      </c>
      <c r="J365" s="43"/>
    </row>
    <row r="366" spans="1:10" x14ac:dyDescent="0.3">
      <c r="A366" s="74">
        <v>349</v>
      </c>
      <c r="B366" s="89">
        <v>12354.883</v>
      </c>
      <c r="C366" s="89">
        <v>179.10499999999999</v>
      </c>
      <c r="D366" s="90">
        <v>2.2130000000000001</v>
      </c>
      <c r="E366" s="91">
        <v>11.09</v>
      </c>
      <c r="F366" s="91">
        <v>0.24099999999999999</v>
      </c>
      <c r="G366" s="92">
        <f t="shared" si="5"/>
        <v>4311854.1670000004</v>
      </c>
      <c r="J366" s="43"/>
    </row>
    <row r="367" spans="1:10" x14ac:dyDescent="0.3">
      <c r="A367" s="74">
        <v>350</v>
      </c>
      <c r="B367" s="89">
        <v>12377.669</v>
      </c>
      <c r="C367" s="89">
        <v>180.428</v>
      </c>
      <c r="D367" s="90">
        <v>2.2330000000000001</v>
      </c>
      <c r="E367" s="91">
        <v>10.56</v>
      </c>
      <c r="F367" s="91">
        <v>0.23</v>
      </c>
      <c r="G367" s="92">
        <f t="shared" si="5"/>
        <v>4332184.1500000004</v>
      </c>
      <c r="J367" s="43"/>
    </row>
    <row r="368" spans="1:10" x14ac:dyDescent="0.3">
      <c r="A368" s="74">
        <v>351</v>
      </c>
      <c r="B368" s="89">
        <v>12460.960999999999</v>
      </c>
      <c r="C368" s="89">
        <v>179.16200000000001</v>
      </c>
      <c r="D368" s="90">
        <v>2.2330000000000001</v>
      </c>
      <c r="E368" s="91">
        <v>10.51</v>
      </c>
      <c r="F368" s="91">
        <v>0.22900000000000001</v>
      </c>
      <c r="G368" s="92">
        <f t="shared" si="5"/>
        <v>4373797.3109999998</v>
      </c>
      <c r="J368" s="43"/>
    </row>
    <row r="369" spans="1:10" x14ac:dyDescent="0.3">
      <c r="A369" s="74">
        <v>352</v>
      </c>
      <c r="B369" s="89">
        <v>12441.643</v>
      </c>
      <c r="C369" s="89">
        <v>178.41499999999999</v>
      </c>
      <c r="D369" s="90">
        <v>2.2200000000000002</v>
      </c>
      <c r="E369" s="91">
        <v>9.6199999999999992</v>
      </c>
      <c r="F369" s="91">
        <v>0.20899999999999999</v>
      </c>
      <c r="G369" s="92">
        <f t="shared" si="5"/>
        <v>4379458.3360000001</v>
      </c>
      <c r="J369" s="43"/>
    </row>
    <row r="370" spans="1:10" x14ac:dyDescent="0.3">
      <c r="A370" s="74">
        <v>353</v>
      </c>
      <c r="B370" s="89">
        <v>12409.316999999999</v>
      </c>
      <c r="C370" s="89">
        <v>179.68</v>
      </c>
      <c r="D370" s="90">
        <v>2.23</v>
      </c>
      <c r="E370" s="91">
        <v>9.52</v>
      </c>
      <c r="F370" s="91">
        <v>0.20699999999999999</v>
      </c>
      <c r="G370" s="92">
        <f t="shared" si="5"/>
        <v>4380488.9009999996</v>
      </c>
      <c r="J370" s="43"/>
    </row>
    <row r="371" spans="1:10" x14ac:dyDescent="0.3">
      <c r="A371" s="74">
        <v>354</v>
      </c>
      <c r="B371" s="89">
        <v>12366.787</v>
      </c>
      <c r="C371" s="89">
        <v>180.6</v>
      </c>
      <c r="D371" s="90">
        <v>2.2330000000000001</v>
      </c>
      <c r="E371" s="91">
        <v>10.18</v>
      </c>
      <c r="F371" s="91">
        <v>0.224</v>
      </c>
      <c r="G371" s="92">
        <f t="shared" si="5"/>
        <v>4377842.5980000002</v>
      </c>
      <c r="J371" s="43"/>
    </row>
    <row r="372" spans="1:10" x14ac:dyDescent="0.3">
      <c r="A372" s="74">
        <v>355</v>
      </c>
      <c r="B372" s="89">
        <v>12392.398999999999</v>
      </c>
      <c r="C372" s="89">
        <v>180.65799999999999</v>
      </c>
      <c r="D372" s="90">
        <v>2.2389999999999999</v>
      </c>
      <c r="E372" s="91">
        <v>10.199999999999999</v>
      </c>
      <c r="F372" s="91">
        <v>0.22500000000000001</v>
      </c>
      <c r="G372" s="92">
        <f t="shared" si="5"/>
        <v>4399301.6449999996</v>
      </c>
      <c r="J372" s="43"/>
    </row>
    <row r="373" spans="1:10" x14ac:dyDescent="0.3">
      <c r="A373" s="74">
        <v>356</v>
      </c>
      <c r="B373" s="89">
        <v>12320.708000000001</v>
      </c>
      <c r="C373" s="89">
        <v>180.54300000000001</v>
      </c>
      <c r="D373" s="90">
        <v>2.2240000000000002</v>
      </c>
      <c r="E373" s="91">
        <v>11.79</v>
      </c>
      <c r="F373" s="91">
        <v>0.26</v>
      </c>
      <c r="G373" s="92">
        <f t="shared" si="5"/>
        <v>4386172.0480000004</v>
      </c>
      <c r="J373" s="43"/>
    </row>
    <row r="374" spans="1:10" x14ac:dyDescent="0.3">
      <c r="A374" s="74">
        <v>357</v>
      </c>
      <c r="B374" s="89">
        <v>12352.446</v>
      </c>
      <c r="C374" s="89">
        <v>180.19800000000001</v>
      </c>
      <c r="D374" s="90">
        <v>2.226</v>
      </c>
      <c r="E374" s="91">
        <v>10.5</v>
      </c>
      <c r="F374" s="91">
        <v>0.23</v>
      </c>
      <c r="G374" s="92">
        <f t="shared" si="5"/>
        <v>4409823.2220000001</v>
      </c>
      <c r="J374" s="43"/>
    </row>
    <row r="375" spans="1:10" x14ac:dyDescent="0.3">
      <c r="A375" s="74">
        <v>358</v>
      </c>
      <c r="B375" s="89">
        <v>12400.808000000001</v>
      </c>
      <c r="C375" s="89">
        <v>179.27699999999999</v>
      </c>
      <c r="D375" s="90">
        <v>2.2229999999999999</v>
      </c>
      <c r="E375" s="91">
        <v>10.92</v>
      </c>
      <c r="F375" s="91">
        <v>0.23799999999999999</v>
      </c>
      <c r="G375" s="92">
        <f t="shared" si="5"/>
        <v>4439489.2640000004</v>
      </c>
      <c r="J375" s="43"/>
    </row>
    <row r="376" spans="1:10" x14ac:dyDescent="0.3">
      <c r="A376" s="74">
        <v>359</v>
      </c>
      <c r="B376" s="89">
        <v>12373.896000000001</v>
      </c>
      <c r="C376" s="89">
        <v>180.48500000000001</v>
      </c>
      <c r="D376" s="90">
        <v>2.2330000000000001</v>
      </c>
      <c r="E376" s="91">
        <v>10.039999999999999</v>
      </c>
      <c r="F376" s="91">
        <v>0.22</v>
      </c>
      <c r="G376" s="92">
        <f t="shared" si="5"/>
        <v>4442228.6639999999</v>
      </c>
      <c r="J376" s="43"/>
    </row>
    <row r="377" spans="1:10" x14ac:dyDescent="0.3">
      <c r="A377" s="74">
        <v>360</v>
      </c>
      <c r="B377" s="89">
        <v>12362.514999999999</v>
      </c>
      <c r="C377" s="89">
        <v>179.738</v>
      </c>
      <c r="D377" s="90">
        <v>2.222</v>
      </c>
      <c r="E377" s="91">
        <v>10.029999999999999</v>
      </c>
      <c r="F377" s="91">
        <v>0.22</v>
      </c>
      <c r="G377" s="92">
        <f t="shared" si="5"/>
        <v>4450505.3999999994</v>
      </c>
      <c r="J377" s="43"/>
    </row>
    <row r="378" spans="1:10" x14ac:dyDescent="0.3">
      <c r="A378" s="74">
        <v>361</v>
      </c>
      <c r="B378" s="89">
        <v>12356.39</v>
      </c>
      <c r="C378" s="89">
        <v>179.79499999999999</v>
      </c>
      <c r="D378" s="90">
        <v>2.222</v>
      </c>
      <c r="E378" s="91">
        <v>10.77</v>
      </c>
      <c r="F378" s="91">
        <v>0.23499999999999999</v>
      </c>
      <c r="G378" s="92">
        <f t="shared" si="5"/>
        <v>4460656.79</v>
      </c>
      <c r="J378" s="43"/>
    </row>
    <row r="379" spans="1:10" x14ac:dyDescent="0.3">
      <c r="A379" s="74">
        <v>362</v>
      </c>
      <c r="B379" s="89">
        <v>12356.968999999999</v>
      </c>
      <c r="C379" s="89">
        <v>179.50800000000001</v>
      </c>
      <c r="D379" s="90">
        <v>2.218</v>
      </c>
      <c r="E379" s="91">
        <v>11.11</v>
      </c>
      <c r="F379" s="91">
        <v>0.24199999999999999</v>
      </c>
      <c r="G379" s="92">
        <f t="shared" si="5"/>
        <v>4473222.7779999999</v>
      </c>
      <c r="J379" s="43"/>
    </row>
    <row r="380" spans="1:10" x14ac:dyDescent="0.3">
      <c r="A380" s="74">
        <v>363</v>
      </c>
      <c r="B380" s="89">
        <v>12393.044</v>
      </c>
      <c r="C380" s="89">
        <v>179.27699999999999</v>
      </c>
      <c r="D380" s="90">
        <v>2.222</v>
      </c>
      <c r="E380" s="91">
        <v>10.88</v>
      </c>
      <c r="F380" s="91">
        <v>0.23599999999999999</v>
      </c>
      <c r="G380" s="92">
        <f t="shared" si="5"/>
        <v>4498674.9720000001</v>
      </c>
      <c r="J380" s="43"/>
    </row>
    <row r="381" spans="1:10" x14ac:dyDescent="0.3">
      <c r="A381" s="74">
        <v>364</v>
      </c>
      <c r="B381" s="89">
        <v>12382.999</v>
      </c>
      <c r="C381" s="89">
        <v>179.96799999999999</v>
      </c>
      <c r="D381" s="90">
        <v>2.2290000000000001</v>
      </c>
      <c r="E381" s="91">
        <v>10.95</v>
      </c>
      <c r="F381" s="91">
        <v>0.23899999999999999</v>
      </c>
      <c r="G381" s="92">
        <f t="shared" si="5"/>
        <v>4507411.6359999999</v>
      </c>
      <c r="J381" s="43"/>
    </row>
    <row r="382" spans="1:10" x14ac:dyDescent="0.3">
      <c r="A382" s="74">
        <v>365</v>
      </c>
      <c r="B382" s="89">
        <v>12391.251</v>
      </c>
      <c r="C382" s="89">
        <v>179.22</v>
      </c>
      <c r="D382" s="90">
        <v>2.2210000000000001</v>
      </c>
      <c r="E382" s="91">
        <v>10.64</v>
      </c>
      <c r="F382" s="91">
        <v>0.23200000000000001</v>
      </c>
      <c r="G382" s="92">
        <f t="shared" si="5"/>
        <v>4522806.6150000002</v>
      </c>
      <c r="J382" s="43"/>
    </row>
    <row r="383" spans="1:10" x14ac:dyDescent="0.3">
      <c r="A383" s="74">
        <v>366</v>
      </c>
      <c r="B383" s="89">
        <v>12402.557000000001</v>
      </c>
      <c r="C383" s="89">
        <v>179.565</v>
      </c>
      <c r="D383" s="90">
        <v>2.2269999999999999</v>
      </c>
      <c r="E383" s="91">
        <v>10.85</v>
      </c>
      <c r="F383" s="91">
        <v>0.23599999999999999</v>
      </c>
      <c r="G383" s="92">
        <f t="shared" si="5"/>
        <v>4539335.8620000007</v>
      </c>
      <c r="J383" s="43"/>
    </row>
    <row r="384" spans="1:10" x14ac:dyDescent="0.3">
      <c r="A384" s="74">
        <v>367</v>
      </c>
      <c r="B384" s="89">
        <v>12377.358</v>
      </c>
      <c r="C384" s="89">
        <v>180.37</v>
      </c>
      <c r="D384" s="90">
        <v>2.2330000000000001</v>
      </c>
      <c r="E384" s="91">
        <v>10.49</v>
      </c>
      <c r="F384" s="91">
        <v>0.23</v>
      </c>
      <c r="G384" s="92">
        <f t="shared" si="5"/>
        <v>4542490.3859999999</v>
      </c>
      <c r="J384" s="43"/>
    </row>
    <row r="385" spans="1:10" x14ac:dyDescent="0.3">
      <c r="A385" s="74">
        <v>368</v>
      </c>
      <c r="B385" s="89">
        <v>12351.83</v>
      </c>
      <c r="C385" s="89">
        <v>179.738</v>
      </c>
      <c r="D385" s="90">
        <v>2.2200000000000002</v>
      </c>
      <c r="E385" s="91">
        <v>10.11</v>
      </c>
      <c r="F385" s="91">
        <v>0.221</v>
      </c>
      <c r="G385" s="92">
        <f t="shared" si="5"/>
        <v>4545473.4400000004</v>
      </c>
      <c r="J385" s="43"/>
    </row>
    <row r="386" spans="1:10" x14ac:dyDescent="0.3">
      <c r="A386" s="74">
        <v>369</v>
      </c>
      <c r="B386" s="89">
        <v>12332.509</v>
      </c>
      <c r="C386" s="89">
        <v>180.37</v>
      </c>
      <c r="D386" s="90">
        <v>2.2240000000000002</v>
      </c>
      <c r="E386" s="91">
        <v>9.65</v>
      </c>
      <c r="F386" s="91">
        <v>0.21099999999999999</v>
      </c>
      <c r="G386" s="92">
        <f t="shared" si="5"/>
        <v>4550695.8210000005</v>
      </c>
      <c r="J386" s="43"/>
    </row>
    <row r="387" spans="1:10" x14ac:dyDescent="0.3">
      <c r="A387" s="74">
        <v>370</v>
      </c>
      <c r="B387" s="89">
        <v>12289.464</v>
      </c>
      <c r="C387" s="89">
        <v>180.94499999999999</v>
      </c>
      <c r="D387" s="90">
        <v>2.2240000000000002</v>
      </c>
      <c r="E387" s="91">
        <v>9.56</v>
      </c>
      <c r="F387" s="91">
        <v>0.21</v>
      </c>
      <c r="G387" s="92">
        <f t="shared" si="5"/>
        <v>4547101.68</v>
      </c>
      <c r="J387" s="43"/>
    </row>
    <row r="388" spans="1:10" x14ac:dyDescent="0.3">
      <c r="A388" s="74">
        <v>371</v>
      </c>
      <c r="B388" s="89">
        <v>12286.718000000001</v>
      </c>
      <c r="C388" s="89">
        <v>180.54300000000001</v>
      </c>
      <c r="D388" s="90">
        <v>2.218</v>
      </c>
      <c r="E388" s="91">
        <v>10.28</v>
      </c>
      <c r="F388" s="91">
        <v>0.22500000000000001</v>
      </c>
      <c r="G388" s="92">
        <f t="shared" si="5"/>
        <v>4558372.3780000005</v>
      </c>
      <c r="J388" s="43"/>
    </row>
    <row r="389" spans="1:10" x14ac:dyDescent="0.3">
      <c r="A389" s="74">
        <v>372</v>
      </c>
      <c r="B389" s="89">
        <v>12391.607</v>
      </c>
      <c r="C389" s="89">
        <v>179.62299999999999</v>
      </c>
      <c r="D389" s="90">
        <v>2.226</v>
      </c>
      <c r="E389" s="91">
        <v>10.45</v>
      </c>
      <c r="F389" s="91">
        <v>0.22700000000000001</v>
      </c>
      <c r="G389" s="92">
        <f t="shared" si="5"/>
        <v>4609677.8039999995</v>
      </c>
      <c r="J389" s="43"/>
    </row>
    <row r="390" spans="1:10" x14ac:dyDescent="0.3">
      <c r="A390" s="74">
        <v>373</v>
      </c>
      <c r="B390" s="89">
        <v>12291.273999999999</v>
      </c>
      <c r="C390" s="89">
        <v>180.6</v>
      </c>
      <c r="D390" s="90">
        <v>2.2200000000000002</v>
      </c>
      <c r="E390" s="91">
        <v>11.83</v>
      </c>
      <c r="F390" s="91">
        <v>0.25900000000000001</v>
      </c>
      <c r="G390" s="92">
        <f t="shared" si="5"/>
        <v>4584645.2019999996</v>
      </c>
      <c r="J390" s="43"/>
    </row>
    <row r="391" spans="1:10" x14ac:dyDescent="0.3">
      <c r="A391" s="74">
        <v>374</v>
      </c>
      <c r="B391" s="89">
        <v>12314.954</v>
      </c>
      <c r="C391" s="89">
        <v>180.19800000000001</v>
      </c>
      <c r="D391" s="90">
        <v>2.2189999999999999</v>
      </c>
      <c r="E391" s="91">
        <v>9.7100000000000009</v>
      </c>
      <c r="F391" s="91">
        <v>0.21199999999999999</v>
      </c>
      <c r="G391" s="92">
        <f t="shared" si="5"/>
        <v>4605792.7960000001</v>
      </c>
      <c r="J391" s="43"/>
    </row>
    <row r="392" spans="1:10" x14ac:dyDescent="0.3">
      <c r="A392" s="74">
        <v>375</v>
      </c>
      <c r="B392" s="89">
        <v>12285.348</v>
      </c>
      <c r="C392" s="89">
        <v>180.19800000000001</v>
      </c>
      <c r="D392" s="90">
        <v>2.214</v>
      </c>
      <c r="E392" s="91">
        <v>9.67</v>
      </c>
      <c r="F392" s="91">
        <v>0.21099999999999999</v>
      </c>
      <c r="G392" s="92">
        <f t="shared" si="5"/>
        <v>4607005.5</v>
      </c>
      <c r="J392" s="43"/>
    </row>
    <row r="393" spans="1:10" x14ac:dyDescent="0.3">
      <c r="A393" s="74">
        <v>376</v>
      </c>
      <c r="B393" s="89">
        <v>12345.441999999999</v>
      </c>
      <c r="C393" s="89">
        <v>179.45</v>
      </c>
      <c r="D393" s="90">
        <v>2.2149999999999999</v>
      </c>
      <c r="E393" s="91">
        <v>10.6</v>
      </c>
      <c r="F393" s="91">
        <v>0.23</v>
      </c>
      <c r="G393" s="92">
        <f t="shared" si="5"/>
        <v>4641886.1919999998</v>
      </c>
      <c r="J393" s="43"/>
    </row>
    <row r="394" spans="1:10" x14ac:dyDescent="0.3">
      <c r="A394" s="74">
        <v>377</v>
      </c>
      <c r="B394" s="89">
        <v>12341.003000000001</v>
      </c>
      <c r="C394" s="89">
        <v>179.91</v>
      </c>
      <c r="D394" s="90">
        <v>2.2200000000000002</v>
      </c>
      <c r="E394" s="91">
        <v>10.28</v>
      </c>
      <c r="F394" s="91">
        <v>0.224</v>
      </c>
      <c r="G394" s="92">
        <f t="shared" si="5"/>
        <v>4652558.1310000001</v>
      </c>
      <c r="J394" s="43"/>
    </row>
    <row r="395" spans="1:10" x14ac:dyDescent="0.3">
      <c r="A395" s="74">
        <v>378</v>
      </c>
      <c r="B395" s="89">
        <v>12316.805</v>
      </c>
      <c r="C395" s="89">
        <v>179.22</v>
      </c>
      <c r="D395" s="90">
        <v>2.2069999999999999</v>
      </c>
      <c r="E395" s="91">
        <v>10.06</v>
      </c>
      <c r="F395" s="91">
        <v>0.219</v>
      </c>
      <c r="G395" s="92">
        <f t="shared" si="5"/>
        <v>4655752.29</v>
      </c>
      <c r="J395" s="43"/>
    </row>
    <row r="396" spans="1:10" x14ac:dyDescent="0.3">
      <c r="A396" s="74">
        <v>379</v>
      </c>
      <c r="B396" s="89">
        <v>12402.66</v>
      </c>
      <c r="C396" s="89">
        <v>178.81700000000001</v>
      </c>
      <c r="D396" s="90">
        <v>2.218</v>
      </c>
      <c r="E396" s="91">
        <v>9.7100000000000009</v>
      </c>
      <c r="F396" s="91">
        <v>0.20899999999999999</v>
      </c>
      <c r="G396" s="92">
        <f t="shared" si="5"/>
        <v>4700608.1399999997</v>
      </c>
      <c r="J396" s="43"/>
    </row>
    <row r="397" spans="1:10" x14ac:dyDescent="0.3">
      <c r="A397" s="74">
        <v>380</v>
      </c>
      <c r="B397" s="89">
        <v>12277.52</v>
      </c>
      <c r="C397" s="89">
        <v>180.715</v>
      </c>
      <c r="D397" s="90">
        <v>2.2189999999999999</v>
      </c>
      <c r="E397" s="91">
        <v>8.2100000000000009</v>
      </c>
      <c r="F397" s="91">
        <v>0.18</v>
      </c>
      <c r="G397" s="92">
        <f t="shared" si="5"/>
        <v>4665457.6000000006</v>
      </c>
      <c r="J397" s="43"/>
    </row>
    <row r="398" spans="1:10" x14ac:dyDescent="0.3">
      <c r="A398" s="74">
        <v>381</v>
      </c>
      <c r="B398" s="89">
        <v>12311.858</v>
      </c>
      <c r="C398" s="89">
        <v>179.33500000000001</v>
      </c>
      <c r="D398" s="90">
        <v>2.2080000000000002</v>
      </c>
      <c r="E398" s="91">
        <v>11.94</v>
      </c>
      <c r="F398" s="91">
        <v>0.25900000000000001</v>
      </c>
      <c r="G398" s="92">
        <f t="shared" si="5"/>
        <v>4690817.898</v>
      </c>
      <c r="J398" s="43"/>
    </row>
    <row r="399" spans="1:10" x14ac:dyDescent="0.3">
      <c r="A399" s="74">
        <v>382</v>
      </c>
      <c r="B399" s="89">
        <v>12338.843999999999</v>
      </c>
      <c r="C399" s="89">
        <v>179.62299999999999</v>
      </c>
      <c r="D399" s="90">
        <v>2.2160000000000002</v>
      </c>
      <c r="E399" s="91">
        <v>10.32</v>
      </c>
      <c r="F399" s="91">
        <v>0.223</v>
      </c>
      <c r="G399" s="92">
        <f t="shared" si="5"/>
        <v>4713438.4079999998</v>
      </c>
      <c r="J399" s="43"/>
    </row>
    <row r="400" spans="1:10" x14ac:dyDescent="0.3">
      <c r="A400" s="74">
        <v>383</v>
      </c>
      <c r="B400" s="89">
        <v>12344.718000000001</v>
      </c>
      <c r="C400" s="89">
        <v>179.79499999999999</v>
      </c>
      <c r="D400" s="90">
        <v>2.2200000000000002</v>
      </c>
      <c r="E400" s="91">
        <v>10.199999999999999</v>
      </c>
      <c r="F400" s="91">
        <v>0.222</v>
      </c>
      <c r="G400" s="92">
        <f t="shared" si="5"/>
        <v>4728026.9939999999</v>
      </c>
      <c r="J400" s="43"/>
    </row>
    <row r="401" spans="1:10" x14ac:dyDescent="0.3">
      <c r="A401" s="74">
        <v>384</v>
      </c>
      <c r="B401" s="89">
        <v>12327.075999999999</v>
      </c>
      <c r="C401" s="89">
        <v>179.96799999999999</v>
      </c>
      <c r="D401" s="90">
        <v>2.218</v>
      </c>
      <c r="E401" s="91">
        <v>11.83</v>
      </c>
      <c r="F401" s="91">
        <v>0.25700000000000001</v>
      </c>
      <c r="G401" s="92">
        <f t="shared" si="5"/>
        <v>4733597.1839999994</v>
      </c>
      <c r="J401" s="43"/>
    </row>
    <row r="402" spans="1:10" x14ac:dyDescent="0.3">
      <c r="A402" s="74">
        <v>385</v>
      </c>
      <c r="B402" s="89">
        <v>12355.535</v>
      </c>
      <c r="C402" s="89">
        <v>179.45</v>
      </c>
      <c r="D402" s="90">
        <v>2.2170000000000001</v>
      </c>
      <c r="E402" s="91">
        <v>10.47</v>
      </c>
      <c r="F402" s="91">
        <v>0.22700000000000001</v>
      </c>
      <c r="G402" s="92">
        <f t="shared" si="5"/>
        <v>4756880.9749999996</v>
      </c>
      <c r="J402" s="43"/>
    </row>
    <row r="403" spans="1:10" x14ac:dyDescent="0.3">
      <c r="A403" s="74">
        <v>386</v>
      </c>
      <c r="B403" s="89">
        <v>12322.050999999999</v>
      </c>
      <c r="C403" s="89">
        <v>179.50800000000001</v>
      </c>
      <c r="D403" s="90">
        <v>2.2120000000000002</v>
      </c>
      <c r="E403" s="91">
        <v>9.85</v>
      </c>
      <c r="F403" s="91">
        <v>0.214</v>
      </c>
      <c r="G403" s="92">
        <f t="shared" ref="G403:G466" si="6">B403*A403</f>
        <v>4756311.6859999998</v>
      </c>
      <c r="J403" s="43"/>
    </row>
    <row r="404" spans="1:10" x14ac:dyDescent="0.3">
      <c r="A404" s="74">
        <v>387</v>
      </c>
      <c r="B404" s="89">
        <v>12284.025</v>
      </c>
      <c r="C404" s="89">
        <v>179.62299999999999</v>
      </c>
      <c r="D404" s="90">
        <v>2.206</v>
      </c>
      <c r="E404" s="91">
        <v>9.67</v>
      </c>
      <c r="F404" s="91">
        <v>0.21</v>
      </c>
      <c r="G404" s="92">
        <f t="shared" si="6"/>
        <v>4753917.6749999998</v>
      </c>
      <c r="J404" s="43"/>
    </row>
    <row r="405" spans="1:10" x14ac:dyDescent="0.3">
      <c r="A405" s="74">
        <v>388</v>
      </c>
      <c r="B405" s="89">
        <v>12355.656999999999</v>
      </c>
      <c r="C405" s="89">
        <v>179.85300000000001</v>
      </c>
      <c r="D405" s="90">
        <v>2.222</v>
      </c>
      <c r="E405" s="91">
        <v>10.220000000000001</v>
      </c>
      <c r="F405" s="91">
        <v>0.221</v>
      </c>
      <c r="G405" s="92">
        <f t="shared" si="6"/>
        <v>4793994.9159999993</v>
      </c>
      <c r="J405" s="43"/>
    </row>
    <row r="406" spans="1:10" x14ac:dyDescent="0.3">
      <c r="A406" s="74">
        <v>389</v>
      </c>
      <c r="B406" s="89">
        <v>12332.63</v>
      </c>
      <c r="C406" s="89">
        <v>179.85300000000001</v>
      </c>
      <c r="D406" s="90">
        <v>2.218</v>
      </c>
      <c r="E406" s="91">
        <v>10.07</v>
      </c>
      <c r="F406" s="91">
        <v>0.22</v>
      </c>
      <c r="G406" s="92">
        <f t="shared" si="6"/>
        <v>4797393.0699999994</v>
      </c>
      <c r="J406" s="43"/>
    </row>
    <row r="407" spans="1:10" x14ac:dyDescent="0.3">
      <c r="A407" s="74">
        <v>390</v>
      </c>
      <c r="B407" s="89">
        <v>12296.129000000001</v>
      </c>
      <c r="C407" s="89">
        <v>180.6</v>
      </c>
      <c r="D407" s="90">
        <v>2.2210000000000001</v>
      </c>
      <c r="E407" s="91">
        <v>12.06</v>
      </c>
      <c r="F407" s="91">
        <v>0.26300000000000001</v>
      </c>
      <c r="G407" s="92">
        <f t="shared" si="6"/>
        <v>4795490.3100000005</v>
      </c>
      <c r="J407" s="43"/>
    </row>
    <row r="408" spans="1:10" x14ac:dyDescent="0.3">
      <c r="A408" s="74">
        <v>391</v>
      </c>
      <c r="B408" s="89">
        <v>12342.289000000001</v>
      </c>
      <c r="C408" s="89">
        <v>178.76</v>
      </c>
      <c r="D408" s="90">
        <v>2.206</v>
      </c>
      <c r="E408" s="91">
        <v>10.26</v>
      </c>
      <c r="F408" s="91">
        <v>0.222</v>
      </c>
      <c r="G408" s="92">
        <f t="shared" si="6"/>
        <v>4825834.9989999998</v>
      </c>
      <c r="J408" s="43"/>
    </row>
    <row r="409" spans="1:10" x14ac:dyDescent="0.3">
      <c r="A409" s="74">
        <v>392</v>
      </c>
      <c r="B409" s="89">
        <v>12379.224</v>
      </c>
      <c r="C409" s="89">
        <v>178.185</v>
      </c>
      <c r="D409" s="90">
        <v>2.206</v>
      </c>
      <c r="E409" s="91">
        <v>9.35</v>
      </c>
      <c r="F409" s="91">
        <v>0.20100000000000001</v>
      </c>
      <c r="G409" s="92">
        <f t="shared" si="6"/>
        <v>4852655.8080000002</v>
      </c>
      <c r="J409" s="43"/>
    </row>
    <row r="410" spans="1:10" x14ac:dyDescent="0.3">
      <c r="A410" s="74">
        <v>393</v>
      </c>
      <c r="B410" s="89">
        <v>12305.2</v>
      </c>
      <c r="C410" s="89">
        <v>179.79499999999999</v>
      </c>
      <c r="D410" s="90">
        <v>2.2120000000000002</v>
      </c>
      <c r="E410" s="91">
        <v>11.76</v>
      </c>
      <c r="F410" s="91">
        <v>0.254</v>
      </c>
      <c r="G410" s="92">
        <f t="shared" si="6"/>
        <v>4835943.6000000006</v>
      </c>
      <c r="J410" s="43"/>
    </row>
    <row r="411" spans="1:10" x14ac:dyDescent="0.3">
      <c r="A411" s="74">
        <v>394</v>
      </c>
      <c r="B411" s="89">
        <v>12340.895</v>
      </c>
      <c r="C411" s="89">
        <v>179.27699999999999</v>
      </c>
      <c r="D411" s="90">
        <v>2.2120000000000002</v>
      </c>
      <c r="E411" s="91">
        <v>9.59</v>
      </c>
      <c r="F411" s="91">
        <v>0.20799999999999999</v>
      </c>
      <c r="G411" s="92">
        <f t="shared" si="6"/>
        <v>4862312.63</v>
      </c>
      <c r="J411" s="43"/>
    </row>
    <row r="412" spans="1:10" x14ac:dyDescent="0.3">
      <c r="A412" s="74">
        <v>395</v>
      </c>
      <c r="B412" s="89">
        <v>12327.529</v>
      </c>
      <c r="C412" s="89">
        <v>179.45</v>
      </c>
      <c r="D412" s="90">
        <v>2.2120000000000002</v>
      </c>
      <c r="E412" s="91">
        <v>10.17</v>
      </c>
      <c r="F412" s="91">
        <v>0.22</v>
      </c>
      <c r="G412" s="92">
        <f t="shared" si="6"/>
        <v>4869373.9550000001</v>
      </c>
      <c r="J412" s="43"/>
    </row>
    <row r="413" spans="1:10" x14ac:dyDescent="0.3">
      <c r="A413" s="74">
        <v>396</v>
      </c>
      <c r="B413" s="89">
        <v>12376.509</v>
      </c>
      <c r="C413" s="89">
        <v>178.875</v>
      </c>
      <c r="D413" s="90">
        <v>2.214</v>
      </c>
      <c r="E413" s="91">
        <v>9.76</v>
      </c>
      <c r="F413" s="91">
        <v>0.21099999999999999</v>
      </c>
      <c r="G413" s="92">
        <f t="shared" si="6"/>
        <v>4901097.5640000002</v>
      </c>
      <c r="J413" s="43"/>
    </row>
    <row r="414" spans="1:10" x14ac:dyDescent="0.3">
      <c r="A414" s="74">
        <v>397</v>
      </c>
      <c r="B414" s="89">
        <v>12346.994000000001</v>
      </c>
      <c r="C414" s="89">
        <v>179.45</v>
      </c>
      <c r="D414" s="90">
        <v>2.2160000000000002</v>
      </c>
      <c r="E414" s="91">
        <v>10.32</v>
      </c>
      <c r="F414" s="91">
        <v>0.224</v>
      </c>
      <c r="G414" s="92">
        <f t="shared" si="6"/>
        <v>4901756.6179999998</v>
      </c>
      <c r="J414" s="43"/>
    </row>
    <row r="415" spans="1:10" x14ac:dyDescent="0.3">
      <c r="A415" s="74">
        <v>398</v>
      </c>
      <c r="B415" s="89">
        <v>12312.907999999999</v>
      </c>
      <c r="C415" s="89">
        <v>179.96799999999999</v>
      </c>
      <c r="D415" s="90">
        <v>2.2160000000000002</v>
      </c>
      <c r="E415" s="91">
        <v>10.51</v>
      </c>
      <c r="F415" s="91">
        <v>0.22900000000000001</v>
      </c>
      <c r="G415" s="92">
        <f t="shared" si="6"/>
        <v>4900537.3839999996</v>
      </c>
      <c r="J415" s="43"/>
    </row>
    <row r="416" spans="1:10" x14ac:dyDescent="0.3">
      <c r="A416" s="74">
        <v>399</v>
      </c>
      <c r="B416" s="89">
        <v>12289.52</v>
      </c>
      <c r="C416" s="89">
        <v>179.62299999999999</v>
      </c>
      <c r="D416" s="90">
        <v>2.2069999999999999</v>
      </c>
      <c r="E416" s="91">
        <v>10.119999999999999</v>
      </c>
      <c r="F416" s="91">
        <v>0.22</v>
      </c>
      <c r="G416" s="92">
        <f t="shared" si="6"/>
        <v>4903518.4800000004</v>
      </c>
      <c r="J416" s="43"/>
    </row>
    <row r="417" spans="1:10" x14ac:dyDescent="0.3">
      <c r="A417" s="74">
        <v>400</v>
      </c>
      <c r="B417" s="89">
        <v>12365.664000000001</v>
      </c>
      <c r="C417" s="89">
        <v>178.58699999999999</v>
      </c>
      <c r="D417" s="90">
        <v>2.2080000000000002</v>
      </c>
      <c r="E417" s="91">
        <v>10.31</v>
      </c>
      <c r="F417" s="91">
        <v>0.222</v>
      </c>
      <c r="G417" s="92">
        <f t="shared" si="6"/>
        <v>4946265.6000000006</v>
      </c>
      <c r="J417" s="43"/>
    </row>
    <row r="418" spans="1:10" x14ac:dyDescent="0.3">
      <c r="A418" s="74">
        <v>401</v>
      </c>
      <c r="B418" s="89">
        <v>12341.126</v>
      </c>
      <c r="C418" s="89">
        <v>179.68</v>
      </c>
      <c r="D418" s="90">
        <v>2.2170000000000001</v>
      </c>
      <c r="E418" s="91">
        <v>10.65</v>
      </c>
      <c r="F418" s="91">
        <v>0.23100000000000001</v>
      </c>
      <c r="G418" s="92">
        <f t="shared" si="6"/>
        <v>4948791.5260000005</v>
      </c>
      <c r="J418" s="43"/>
    </row>
    <row r="419" spans="1:10" x14ac:dyDescent="0.3">
      <c r="A419" s="74">
        <v>402</v>
      </c>
      <c r="B419" s="89">
        <v>12260.767</v>
      </c>
      <c r="C419" s="89">
        <v>181.17500000000001</v>
      </c>
      <c r="D419" s="90">
        <v>2.2210000000000001</v>
      </c>
      <c r="E419" s="91">
        <v>12.06</v>
      </c>
      <c r="F419" s="91">
        <v>0.26400000000000001</v>
      </c>
      <c r="G419" s="92">
        <f t="shared" si="6"/>
        <v>4928828.3339999998</v>
      </c>
      <c r="J419" s="43"/>
    </row>
    <row r="420" spans="1:10" x14ac:dyDescent="0.3">
      <c r="A420" s="74">
        <v>403</v>
      </c>
      <c r="B420" s="89">
        <v>12298.473</v>
      </c>
      <c r="C420" s="89">
        <v>179.91</v>
      </c>
      <c r="D420" s="90">
        <v>2.2130000000000001</v>
      </c>
      <c r="E420" s="91">
        <v>10.53</v>
      </c>
      <c r="F420" s="91">
        <v>0.23</v>
      </c>
      <c r="G420" s="92">
        <f t="shared" si="6"/>
        <v>4956284.6189999999</v>
      </c>
      <c r="J420" s="43"/>
    </row>
    <row r="421" spans="1:10" x14ac:dyDescent="0.3">
      <c r="A421" s="74">
        <v>404</v>
      </c>
      <c r="B421" s="89">
        <v>12295.374</v>
      </c>
      <c r="C421" s="89">
        <v>180.428</v>
      </c>
      <c r="D421" s="90">
        <v>2.218</v>
      </c>
      <c r="E421" s="91">
        <v>10.4</v>
      </c>
      <c r="F421" s="91">
        <v>0.22700000000000001</v>
      </c>
      <c r="G421" s="92">
        <f t="shared" si="6"/>
        <v>4967331.0959999999</v>
      </c>
      <c r="J421" s="43"/>
    </row>
    <row r="422" spans="1:10" x14ac:dyDescent="0.3">
      <c r="A422" s="74">
        <v>405</v>
      </c>
      <c r="B422" s="89">
        <v>12349.415999999999</v>
      </c>
      <c r="C422" s="89">
        <v>179.79499999999999</v>
      </c>
      <c r="D422" s="90">
        <v>2.2200000000000002</v>
      </c>
      <c r="E422" s="91">
        <v>10.82</v>
      </c>
      <c r="F422" s="91">
        <v>0.23499999999999999</v>
      </c>
      <c r="G422" s="92">
        <f t="shared" si="6"/>
        <v>5001513.4799999995</v>
      </c>
      <c r="J422" s="43"/>
    </row>
    <row r="423" spans="1:10" x14ac:dyDescent="0.3">
      <c r="A423" s="74">
        <v>406</v>
      </c>
      <c r="B423" s="89">
        <v>12336.186</v>
      </c>
      <c r="C423" s="89">
        <v>179.62299999999999</v>
      </c>
      <c r="D423" s="90">
        <v>2.2160000000000002</v>
      </c>
      <c r="E423" s="91">
        <v>10.91</v>
      </c>
      <c r="F423" s="91">
        <v>0.23699999999999999</v>
      </c>
      <c r="G423" s="92">
        <f t="shared" si="6"/>
        <v>5008491.5159999998</v>
      </c>
      <c r="J423" s="43"/>
    </row>
    <row r="424" spans="1:10" x14ac:dyDescent="0.3">
      <c r="A424" s="74">
        <v>407</v>
      </c>
      <c r="B424" s="89">
        <v>12277.523999999999</v>
      </c>
      <c r="C424" s="89">
        <v>180.31299999999999</v>
      </c>
      <c r="D424" s="90">
        <v>2.214</v>
      </c>
      <c r="E424" s="91">
        <v>9.68</v>
      </c>
      <c r="F424" s="91">
        <v>0.21099999999999999</v>
      </c>
      <c r="G424" s="92">
        <f t="shared" si="6"/>
        <v>4996952.2680000002</v>
      </c>
      <c r="J424" s="43"/>
    </row>
    <row r="425" spans="1:10" x14ac:dyDescent="0.3">
      <c r="A425" s="74">
        <v>408</v>
      </c>
      <c r="B425" s="89">
        <v>12281.55</v>
      </c>
      <c r="C425" s="89">
        <v>179.85300000000001</v>
      </c>
      <c r="D425" s="90">
        <v>2.2090000000000001</v>
      </c>
      <c r="E425" s="91">
        <v>10.69</v>
      </c>
      <c r="F425" s="91">
        <v>0.23200000000000001</v>
      </c>
      <c r="G425" s="92">
        <f t="shared" si="6"/>
        <v>5010872.3999999994</v>
      </c>
      <c r="J425" s="43"/>
    </row>
    <row r="426" spans="1:10" x14ac:dyDescent="0.3">
      <c r="A426" s="74">
        <v>409</v>
      </c>
      <c r="B426" s="89">
        <v>12298.865</v>
      </c>
      <c r="C426" s="89">
        <v>179.62299999999999</v>
      </c>
      <c r="D426" s="90">
        <v>2.2090000000000001</v>
      </c>
      <c r="E426" s="91">
        <v>10.42</v>
      </c>
      <c r="F426" s="91">
        <v>0.22600000000000001</v>
      </c>
      <c r="G426" s="92">
        <f t="shared" si="6"/>
        <v>5030235.7850000001</v>
      </c>
      <c r="J426" s="43"/>
    </row>
    <row r="427" spans="1:10" x14ac:dyDescent="0.3">
      <c r="A427" s="74">
        <v>410</v>
      </c>
      <c r="B427" s="89">
        <v>12341.434999999999</v>
      </c>
      <c r="C427" s="89">
        <v>179.79499999999999</v>
      </c>
      <c r="D427" s="90">
        <v>2.2189999999999999</v>
      </c>
      <c r="E427" s="91">
        <v>11.18</v>
      </c>
      <c r="F427" s="91">
        <v>0.24199999999999999</v>
      </c>
      <c r="G427" s="92">
        <f t="shared" si="6"/>
        <v>5059988.3499999996</v>
      </c>
      <c r="J427" s="43"/>
    </row>
    <row r="428" spans="1:10" x14ac:dyDescent="0.3">
      <c r="A428" s="74">
        <v>411</v>
      </c>
      <c r="B428" s="89">
        <v>12346.968000000001</v>
      </c>
      <c r="C428" s="89">
        <v>178.875</v>
      </c>
      <c r="D428" s="90">
        <v>2.2090000000000001</v>
      </c>
      <c r="E428" s="91">
        <v>11.36</v>
      </c>
      <c r="F428" s="91">
        <v>0.246</v>
      </c>
      <c r="G428" s="92">
        <f t="shared" si="6"/>
        <v>5074603.8480000002</v>
      </c>
      <c r="J428" s="43"/>
    </row>
    <row r="429" spans="1:10" x14ac:dyDescent="0.3">
      <c r="A429" s="74">
        <v>412</v>
      </c>
      <c r="B429" s="89">
        <v>12313.906000000001</v>
      </c>
      <c r="C429" s="89">
        <v>179.27699999999999</v>
      </c>
      <c r="D429" s="90">
        <v>2.2080000000000002</v>
      </c>
      <c r="E429" s="91">
        <v>10.73</v>
      </c>
      <c r="F429" s="91">
        <v>0.23200000000000001</v>
      </c>
      <c r="G429" s="92">
        <f t="shared" si="6"/>
        <v>5073329.2720000008</v>
      </c>
      <c r="J429" s="43"/>
    </row>
    <row r="430" spans="1:10" x14ac:dyDescent="0.3">
      <c r="A430" s="74">
        <v>413</v>
      </c>
      <c r="B430" s="89">
        <v>12311.288</v>
      </c>
      <c r="C430" s="89">
        <v>179.738</v>
      </c>
      <c r="D430" s="90">
        <v>2.2130000000000001</v>
      </c>
      <c r="E430" s="91">
        <v>10.65</v>
      </c>
      <c r="F430" s="91">
        <v>0.23100000000000001</v>
      </c>
      <c r="G430" s="92">
        <f t="shared" si="6"/>
        <v>5084561.9440000001</v>
      </c>
      <c r="J430" s="43"/>
    </row>
    <row r="431" spans="1:10" x14ac:dyDescent="0.3">
      <c r="A431" s="74">
        <v>414</v>
      </c>
      <c r="B431" s="89">
        <v>12340.254999999999</v>
      </c>
      <c r="C431" s="89">
        <v>179.16200000000001</v>
      </c>
      <c r="D431" s="90">
        <v>2.2109999999999999</v>
      </c>
      <c r="E431" s="91">
        <v>10.72</v>
      </c>
      <c r="F431" s="91">
        <v>0.23200000000000001</v>
      </c>
      <c r="G431" s="92">
        <f t="shared" si="6"/>
        <v>5108865.5699999994</v>
      </c>
      <c r="J431" s="43"/>
    </row>
    <row r="432" spans="1:10" x14ac:dyDescent="0.3">
      <c r="A432" s="74">
        <v>415</v>
      </c>
      <c r="B432" s="89">
        <v>12265.727000000001</v>
      </c>
      <c r="C432" s="89">
        <v>180.65799999999999</v>
      </c>
      <c r="D432" s="90">
        <v>2.2160000000000002</v>
      </c>
      <c r="E432" s="91">
        <v>10.94</v>
      </c>
      <c r="F432" s="91">
        <v>0.23799999999999999</v>
      </c>
      <c r="G432" s="92">
        <f t="shared" si="6"/>
        <v>5090276.7050000001</v>
      </c>
      <c r="J432" s="43"/>
    </row>
    <row r="433" spans="1:10" x14ac:dyDescent="0.3">
      <c r="A433" s="74">
        <v>416</v>
      </c>
      <c r="B433" s="89">
        <v>12303.648999999999</v>
      </c>
      <c r="C433" s="89">
        <v>179.565</v>
      </c>
      <c r="D433" s="90">
        <v>2.2090000000000001</v>
      </c>
      <c r="E433" s="91">
        <v>10.97</v>
      </c>
      <c r="F433" s="91">
        <v>0.23799999999999999</v>
      </c>
      <c r="G433" s="92">
        <f t="shared" si="6"/>
        <v>5118317.9840000002</v>
      </c>
      <c r="J433" s="43"/>
    </row>
    <row r="434" spans="1:10" x14ac:dyDescent="0.3">
      <c r="A434" s="74">
        <v>417</v>
      </c>
      <c r="B434" s="89">
        <v>12270.999</v>
      </c>
      <c r="C434" s="89">
        <v>179.10499999999999</v>
      </c>
      <c r="D434" s="90">
        <v>2.198</v>
      </c>
      <c r="E434" s="91">
        <v>10.37</v>
      </c>
      <c r="F434" s="91">
        <v>0.224</v>
      </c>
      <c r="G434" s="92">
        <f t="shared" si="6"/>
        <v>5117006.5829999996</v>
      </c>
      <c r="J434" s="43"/>
    </row>
    <row r="435" spans="1:10" x14ac:dyDescent="0.3">
      <c r="A435" s="74">
        <v>418</v>
      </c>
      <c r="B435" s="89">
        <v>12285.481</v>
      </c>
      <c r="C435" s="89">
        <v>179.565</v>
      </c>
      <c r="D435" s="90">
        <v>2.206</v>
      </c>
      <c r="E435" s="91">
        <v>10.01</v>
      </c>
      <c r="F435" s="91">
        <v>0.216</v>
      </c>
      <c r="G435" s="92">
        <f t="shared" si="6"/>
        <v>5135331.0580000002</v>
      </c>
      <c r="J435" s="43"/>
    </row>
    <row r="436" spans="1:10" x14ac:dyDescent="0.3">
      <c r="A436" s="74">
        <v>419</v>
      </c>
      <c r="B436" s="89">
        <v>12346.642</v>
      </c>
      <c r="C436" s="89">
        <v>179.79499999999999</v>
      </c>
      <c r="D436" s="90">
        <v>2.2200000000000002</v>
      </c>
      <c r="E436" s="91">
        <v>9.84</v>
      </c>
      <c r="F436" s="91">
        <v>0.21299999999999999</v>
      </c>
      <c r="G436" s="92">
        <f t="shared" si="6"/>
        <v>5173242.9979999997</v>
      </c>
      <c r="J436" s="43"/>
    </row>
    <row r="437" spans="1:10" x14ac:dyDescent="0.3">
      <c r="A437" s="74">
        <v>420</v>
      </c>
      <c r="B437" s="89">
        <v>12292.706</v>
      </c>
      <c r="C437" s="89">
        <v>180.19800000000001</v>
      </c>
      <c r="D437" s="90">
        <v>2.2149999999999999</v>
      </c>
      <c r="E437" s="91">
        <v>11.8</v>
      </c>
      <c r="F437" s="91">
        <v>0.25700000000000001</v>
      </c>
      <c r="G437" s="92">
        <f t="shared" si="6"/>
        <v>5162936.5200000005</v>
      </c>
      <c r="J437" s="43"/>
    </row>
    <row r="438" spans="1:10" x14ac:dyDescent="0.3">
      <c r="A438" s="74">
        <v>421</v>
      </c>
      <c r="B438" s="89">
        <v>12260.326999999999</v>
      </c>
      <c r="C438" s="89">
        <v>180.31299999999999</v>
      </c>
      <c r="D438" s="90">
        <v>2.2109999999999999</v>
      </c>
      <c r="E438" s="91">
        <v>12.04</v>
      </c>
      <c r="F438" s="91">
        <v>0.26200000000000001</v>
      </c>
      <c r="G438" s="92">
        <f t="shared" si="6"/>
        <v>5161597.6669999994</v>
      </c>
      <c r="J438" s="43"/>
    </row>
    <row r="439" spans="1:10" x14ac:dyDescent="0.3">
      <c r="A439" s="74">
        <v>422</v>
      </c>
      <c r="B439" s="89">
        <v>12206.307000000001</v>
      </c>
      <c r="C439" s="89">
        <v>180.715</v>
      </c>
      <c r="D439" s="90">
        <v>2.206</v>
      </c>
      <c r="E439" s="91">
        <v>9.7799999999999994</v>
      </c>
      <c r="F439" s="91">
        <v>0.21299999999999999</v>
      </c>
      <c r="G439" s="92">
        <f t="shared" si="6"/>
        <v>5151061.5540000005</v>
      </c>
      <c r="J439" s="43"/>
    </row>
    <row r="440" spans="1:10" x14ac:dyDescent="0.3">
      <c r="A440" s="74">
        <v>423</v>
      </c>
      <c r="B440" s="89">
        <v>12275.708000000001</v>
      </c>
      <c r="C440" s="89">
        <v>179.79499999999999</v>
      </c>
      <c r="D440" s="90">
        <v>2.2069999999999999</v>
      </c>
      <c r="E440" s="91">
        <v>9.2899999999999991</v>
      </c>
      <c r="F440" s="91">
        <v>0.20100000000000001</v>
      </c>
      <c r="G440" s="92">
        <f t="shared" si="6"/>
        <v>5192624.4840000002</v>
      </c>
      <c r="J440" s="43"/>
    </row>
    <row r="441" spans="1:10" x14ac:dyDescent="0.3">
      <c r="A441" s="74">
        <v>424</v>
      </c>
      <c r="B441" s="89">
        <v>12291.85</v>
      </c>
      <c r="C441" s="89">
        <v>180.255</v>
      </c>
      <c r="D441" s="90">
        <v>2.2160000000000002</v>
      </c>
      <c r="E441" s="91">
        <v>10.79</v>
      </c>
      <c r="F441" s="91">
        <v>0.23400000000000001</v>
      </c>
      <c r="G441" s="92">
        <f t="shared" si="6"/>
        <v>5211744.4000000004</v>
      </c>
      <c r="J441" s="43"/>
    </row>
    <row r="442" spans="1:10" x14ac:dyDescent="0.3">
      <c r="A442" s="74">
        <v>425</v>
      </c>
      <c r="B442" s="89">
        <v>12205.713</v>
      </c>
      <c r="C442" s="89">
        <v>180.37</v>
      </c>
      <c r="D442" s="90">
        <v>2.202</v>
      </c>
      <c r="E442" s="91">
        <v>11.57</v>
      </c>
      <c r="F442" s="91">
        <v>0.252</v>
      </c>
      <c r="G442" s="92">
        <f t="shared" si="6"/>
        <v>5187428.0249999994</v>
      </c>
      <c r="J442" s="43"/>
    </row>
    <row r="443" spans="1:10" x14ac:dyDescent="0.3">
      <c r="A443" s="74">
        <v>426</v>
      </c>
      <c r="B443" s="89">
        <v>12276.29</v>
      </c>
      <c r="C443" s="89">
        <v>179.85300000000001</v>
      </c>
      <c r="D443" s="90">
        <v>2.2080000000000002</v>
      </c>
      <c r="E443" s="91">
        <v>9.8699999999999992</v>
      </c>
      <c r="F443" s="91">
        <v>0.21299999999999999</v>
      </c>
      <c r="G443" s="92">
        <f t="shared" si="6"/>
        <v>5229699.54</v>
      </c>
      <c r="J443" s="43"/>
    </row>
    <row r="444" spans="1:10" x14ac:dyDescent="0.3">
      <c r="A444" s="74">
        <v>427</v>
      </c>
      <c r="B444" s="89">
        <v>12300.981</v>
      </c>
      <c r="C444" s="89">
        <v>180.083</v>
      </c>
      <c r="D444" s="90">
        <v>2.2149999999999999</v>
      </c>
      <c r="E444" s="91">
        <v>11.34</v>
      </c>
      <c r="F444" s="91">
        <v>0.246</v>
      </c>
      <c r="G444" s="92">
        <f t="shared" si="6"/>
        <v>5252518.8870000001</v>
      </c>
      <c r="J444" s="43"/>
    </row>
    <row r="445" spans="1:10" x14ac:dyDescent="0.3">
      <c r="A445" s="74">
        <v>428</v>
      </c>
      <c r="B445" s="89">
        <v>12333.177</v>
      </c>
      <c r="C445" s="89">
        <v>178.58699999999999</v>
      </c>
      <c r="D445" s="90">
        <v>2.2029999999999998</v>
      </c>
      <c r="E445" s="91">
        <v>10.45</v>
      </c>
      <c r="F445" s="91">
        <v>0.22600000000000001</v>
      </c>
      <c r="G445" s="92">
        <f t="shared" si="6"/>
        <v>5278599.7560000001</v>
      </c>
      <c r="J445" s="43"/>
    </row>
    <row r="446" spans="1:10" x14ac:dyDescent="0.3">
      <c r="A446" s="74">
        <v>429</v>
      </c>
      <c r="B446" s="89">
        <v>12289.314</v>
      </c>
      <c r="C446" s="89">
        <v>179.91</v>
      </c>
      <c r="D446" s="90">
        <v>2.2109999999999999</v>
      </c>
      <c r="E446" s="91">
        <v>10.28</v>
      </c>
      <c r="F446" s="91">
        <v>0.222</v>
      </c>
      <c r="G446" s="92">
        <f t="shared" si="6"/>
        <v>5272115.7060000002</v>
      </c>
      <c r="J446" s="43"/>
    </row>
    <row r="447" spans="1:10" x14ac:dyDescent="0.3">
      <c r="A447" s="74">
        <v>430</v>
      </c>
      <c r="B447" s="89">
        <v>12313.300999999999</v>
      </c>
      <c r="C447" s="89">
        <v>180.48500000000001</v>
      </c>
      <c r="D447" s="90">
        <v>2.222</v>
      </c>
      <c r="E447" s="91">
        <v>11.74</v>
      </c>
      <c r="F447" s="91">
        <v>0.255</v>
      </c>
      <c r="G447" s="92">
        <f t="shared" si="6"/>
        <v>5294719.43</v>
      </c>
      <c r="J447" s="43"/>
    </row>
    <row r="448" spans="1:10" x14ac:dyDescent="0.3">
      <c r="A448" s="74">
        <v>431</v>
      </c>
      <c r="B448" s="89">
        <v>12326.688</v>
      </c>
      <c r="C448" s="89">
        <v>179.10499999999999</v>
      </c>
      <c r="D448" s="90">
        <v>2.2080000000000002</v>
      </c>
      <c r="E448" s="91">
        <v>10.84</v>
      </c>
      <c r="F448" s="91">
        <v>0.23499999999999999</v>
      </c>
      <c r="G448" s="92">
        <f t="shared" si="6"/>
        <v>5312802.5279999999</v>
      </c>
      <c r="J448" s="43"/>
    </row>
    <row r="449" spans="1:10" x14ac:dyDescent="0.3">
      <c r="A449" s="74">
        <v>432</v>
      </c>
      <c r="B449" s="89">
        <v>12360.325999999999</v>
      </c>
      <c r="C449" s="89">
        <v>178.53</v>
      </c>
      <c r="D449" s="90">
        <v>2.2069999999999999</v>
      </c>
      <c r="E449" s="91">
        <v>10.56</v>
      </c>
      <c r="F449" s="91">
        <v>0.22700000000000001</v>
      </c>
      <c r="G449" s="92">
        <f t="shared" si="6"/>
        <v>5339660.8319999995</v>
      </c>
      <c r="J449" s="43"/>
    </row>
    <row r="450" spans="1:10" x14ac:dyDescent="0.3">
      <c r="A450" s="74">
        <v>433</v>
      </c>
      <c r="B450" s="89">
        <v>12318.672</v>
      </c>
      <c r="C450" s="89">
        <v>178.93199999999999</v>
      </c>
      <c r="D450" s="90">
        <v>2.2040000000000002</v>
      </c>
      <c r="E450" s="91">
        <v>10.17</v>
      </c>
      <c r="F450" s="91">
        <v>0.219</v>
      </c>
      <c r="G450" s="92">
        <f t="shared" si="6"/>
        <v>5333984.9759999998</v>
      </c>
      <c r="J450" s="43"/>
    </row>
    <row r="451" spans="1:10" x14ac:dyDescent="0.3">
      <c r="A451" s="74">
        <v>434</v>
      </c>
      <c r="B451" s="89">
        <v>12350.844999999999</v>
      </c>
      <c r="C451" s="89">
        <v>178.76</v>
      </c>
      <c r="D451" s="90">
        <v>2.2080000000000002</v>
      </c>
      <c r="E451" s="91">
        <v>9.6999999999999993</v>
      </c>
      <c r="F451" s="91">
        <v>0.20899999999999999</v>
      </c>
      <c r="G451" s="92">
        <f t="shared" si="6"/>
        <v>5360266.7299999995</v>
      </c>
      <c r="J451" s="43"/>
    </row>
    <row r="452" spans="1:10" x14ac:dyDescent="0.3">
      <c r="A452" s="74">
        <v>435</v>
      </c>
      <c r="B452" s="89">
        <v>12326.694</v>
      </c>
      <c r="C452" s="89">
        <v>179.68</v>
      </c>
      <c r="D452" s="90">
        <v>2.2149999999999999</v>
      </c>
      <c r="E452" s="91">
        <v>11.58</v>
      </c>
      <c r="F452" s="91">
        <v>0.25</v>
      </c>
      <c r="G452" s="92">
        <f t="shared" si="6"/>
        <v>5362111.8899999997</v>
      </c>
      <c r="J452" s="43"/>
    </row>
    <row r="453" spans="1:10" x14ac:dyDescent="0.3">
      <c r="A453" s="74">
        <v>436</v>
      </c>
      <c r="B453" s="89">
        <v>12372.178</v>
      </c>
      <c r="C453" s="89">
        <v>179.16200000000001</v>
      </c>
      <c r="D453" s="90">
        <v>2.2170000000000001</v>
      </c>
      <c r="E453" s="91">
        <v>10.54</v>
      </c>
      <c r="F453" s="91">
        <v>0.22800000000000001</v>
      </c>
      <c r="G453" s="92">
        <f t="shared" si="6"/>
        <v>5394269.608</v>
      </c>
      <c r="J453" s="43"/>
    </row>
    <row r="454" spans="1:10" x14ac:dyDescent="0.3">
      <c r="A454" s="74">
        <v>437</v>
      </c>
      <c r="B454" s="89">
        <v>12330.121999999999</v>
      </c>
      <c r="C454" s="89">
        <v>179.68</v>
      </c>
      <c r="D454" s="90">
        <v>2.2149999999999999</v>
      </c>
      <c r="E454" s="91">
        <v>10.15</v>
      </c>
      <c r="F454" s="91">
        <v>0.221</v>
      </c>
      <c r="G454" s="92">
        <f t="shared" si="6"/>
        <v>5388263.3139999993</v>
      </c>
      <c r="J454" s="43"/>
    </row>
    <row r="455" spans="1:10" x14ac:dyDescent="0.3">
      <c r="A455" s="74">
        <v>438</v>
      </c>
      <c r="B455" s="89">
        <v>12305.028</v>
      </c>
      <c r="C455" s="89">
        <v>178.357</v>
      </c>
      <c r="D455" s="90">
        <v>2.1949999999999998</v>
      </c>
      <c r="E455" s="91">
        <v>9.94</v>
      </c>
      <c r="F455" s="91">
        <v>0.214</v>
      </c>
      <c r="G455" s="92">
        <f t="shared" si="6"/>
        <v>5389602.2640000004</v>
      </c>
      <c r="J455" s="43"/>
    </row>
    <row r="456" spans="1:10" x14ac:dyDescent="0.3">
      <c r="A456" s="74">
        <v>439</v>
      </c>
      <c r="B456" s="89">
        <v>12297.786</v>
      </c>
      <c r="C456" s="89">
        <v>179.85300000000001</v>
      </c>
      <c r="D456" s="90">
        <v>2.2120000000000002</v>
      </c>
      <c r="E456" s="91">
        <v>9.64</v>
      </c>
      <c r="F456" s="91">
        <v>0.20799999999999999</v>
      </c>
      <c r="G456" s="92">
        <f t="shared" si="6"/>
        <v>5398728.0540000005</v>
      </c>
      <c r="J456" s="43"/>
    </row>
    <row r="457" spans="1:10" x14ac:dyDescent="0.3">
      <c r="A457" s="74">
        <v>440</v>
      </c>
      <c r="B457" s="89">
        <v>12333.093000000001</v>
      </c>
      <c r="C457" s="89">
        <v>179.68</v>
      </c>
      <c r="D457" s="90">
        <v>2.2160000000000002</v>
      </c>
      <c r="E457" s="91">
        <v>10.01</v>
      </c>
      <c r="F457" s="91">
        <v>0.217</v>
      </c>
      <c r="G457" s="92">
        <f t="shared" si="6"/>
        <v>5426560.9199999999</v>
      </c>
      <c r="J457" s="43"/>
    </row>
    <row r="458" spans="1:10" x14ac:dyDescent="0.3">
      <c r="A458" s="74">
        <v>441</v>
      </c>
      <c r="B458" s="89">
        <v>12318.151</v>
      </c>
      <c r="C458" s="89">
        <v>179.85300000000001</v>
      </c>
      <c r="D458" s="90">
        <v>2.2149999999999999</v>
      </c>
      <c r="E458" s="91">
        <v>11.53</v>
      </c>
      <c r="F458" s="91">
        <v>0.25</v>
      </c>
      <c r="G458" s="92">
        <f t="shared" si="6"/>
        <v>5432304.591</v>
      </c>
      <c r="J458" s="43"/>
    </row>
    <row r="459" spans="1:10" x14ac:dyDescent="0.3">
      <c r="A459" s="74">
        <v>442</v>
      </c>
      <c r="B459" s="89">
        <v>12295.73</v>
      </c>
      <c r="C459" s="89">
        <v>179.85300000000001</v>
      </c>
      <c r="D459" s="90">
        <v>2.2109999999999999</v>
      </c>
      <c r="E459" s="91">
        <v>10.62</v>
      </c>
      <c r="F459" s="91">
        <v>0.23100000000000001</v>
      </c>
      <c r="G459" s="92">
        <f t="shared" si="6"/>
        <v>5434712.6600000001</v>
      </c>
      <c r="J459" s="43"/>
    </row>
    <row r="460" spans="1:10" x14ac:dyDescent="0.3">
      <c r="A460" s="74">
        <v>443</v>
      </c>
      <c r="B460" s="89">
        <v>12308.689</v>
      </c>
      <c r="C460" s="89">
        <v>179.91</v>
      </c>
      <c r="D460" s="90">
        <v>2.214</v>
      </c>
      <c r="E460" s="91">
        <v>11.3</v>
      </c>
      <c r="F460" s="91">
        <v>0.245</v>
      </c>
      <c r="G460" s="92">
        <f t="shared" si="6"/>
        <v>5452749.227</v>
      </c>
      <c r="J460" s="43"/>
    </row>
    <row r="461" spans="1:10" x14ac:dyDescent="0.3">
      <c r="A461" s="74">
        <v>444</v>
      </c>
      <c r="B461" s="89">
        <v>12332.713</v>
      </c>
      <c r="C461" s="89">
        <v>179.79499999999999</v>
      </c>
      <c r="D461" s="90">
        <v>2.2170000000000001</v>
      </c>
      <c r="E461" s="91">
        <v>10.59</v>
      </c>
      <c r="F461" s="91">
        <v>0.23</v>
      </c>
      <c r="G461" s="92">
        <f t="shared" si="6"/>
        <v>5475724.5719999997</v>
      </c>
      <c r="J461" s="43"/>
    </row>
    <row r="462" spans="1:10" x14ac:dyDescent="0.3">
      <c r="A462" s="74">
        <v>445</v>
      </c>
      <c r="B462" s="89">
        <v>12322.47</v>
      </c>
      <c r="C462" s="89">
        <v>179.33500000000001</v>
      </c>
      <c r="D462" s="90">
        <v>2.21</v>
      </c>
      <c r="E462" s="91">
        <v>10.89</v>
      </c>
      <c r="F462" s="91">
        <v>0.23599999999999999</v>
      </c>
      <c r="G462" s="92">
        <f t="shared" si="6"/>
        <v>5483499.1499999994</v>
      </c>
      <c r="J462" s="43"/>
    </row>
    <row r="463" spans="1:10" x14ac:dyDescent="0.3">
      <c r="A463" s="74">
        <v>446</v>
      </c>
      <c r="B463" s="89">
        <v>12314.45</v>
      </c>
      <c r="C463" s="89">
        <v>179.79499999999999</v>
      </c>
      <c r="D463" s="90">
        <v>2.214</v>
      </c>
      <c r="E463" s="91">
        <v>11.05</v>
      </c>
      <c r="F463" s="91">
        <v>0.23899999999999999</v>
      </c>
      <c r="G463" s="92">
        <f t="shared" si="6"/>
        <v>5492244.7000000002</v>
      </c>
      <c r="J463" s="43"/>
    </row>
    <row r="464" spans="1:10" x14ac:dyDescent="0.3">
      <c r="A464" s="74">
        <v>447</v>
      </c>
      <c r="B464" s="89">
        <v>12323.906999999999</v>
      </c>
      <c r="C464" s="89">
        <v>179.62299999999999</v>
      </c>
      <c r="D464" s="90">
        <v>2.214</v>
      </c>
      <c r="E464" s="91">
        <v>10.77</v>
      </c>
      <c r="F464" s="91">
        <v>0.23400000000000001</v>
      </c>
      <c r="G464" s="92">
        <f t="shared" si="6"/>
        <v>5508786.4289999995</v>
      </c>
      <c r="J464" s="43"/>
    </row>
    <row r="465" spans="1:10" x14ac:dyDescent="0.3">
      <c r="A465" s="74">
        <v>448</v>
      </c>
      <c r="B465" s="89">
        <v>12331.984</v>
      </c>
      <c r="C465" s="89">
        <v>179.16200000000001</v>
      </c>
      <c r="D465" s="90">
        <v>2.2090000000000001</v>
      </c>
      <c r="E465" s="91">
        <v>10.08</v>
      </c>
      <c r="F465" s="91">
        <v>0.218</v>
      </c>
      <c r="G465" s="92">
        <f t="shared" si="6"/>
        <v>5524728.8320000004</v>
      </c>
      <c r="J465" s="43"/>
    </row>
    <row r="466" spans="1:10" x14ac:dyDescent="0.3">
      <c r="A466" s="74">
        <v>449</v>
      </c>
      <c r="B466" s="89">
        <v>12280.564</v>
      </c>
      <c r="C466" s="89">
        <v>180.48500000000001</v>
      </c>
      <c r="D466" s="90">
        <v>2.2160000000000002</v>
      </c>
      <c r="E466" s="91">
        <v>11.81</v>
      </c>
      <c r="F466" s="91">
        <v>0.25700000000000001</v>
      </c>
      <c r="G466" s="92">
        <f t="shared" si="6"/>
        <v>5513973.2360000005</v>
      </c>
      <c r="J466" s="43"/>
    </row>
    <row r="467" spans="1:10" x14ac:dyDescent="0.3">
      <c r="A467" s="74">
        <v>450</v>
      </c>
      <c r="B467" s="89">
        <v>12328.54</v>
      </c>
      <c r="C467" s="89">
        <v>179.33500000000001</v>
      </c>
      <c r="D467" s="90">
        <v>2.2109999999999999</v>
      </c>
      <c r="E467" s="91">
        <v>10.74</v>
      </c>
      <c r="F467" s="91">
        <v>0.23300000000000001</v>
      </c>
      <c r="G467" s="92">
        <f t="shared" ref="G467:G530" si="7">B467*A467</f>
        <v>5547843</v>
      </c>
      <c r="J467" s="43"/>
    </row>
    <row r="468" spans="1:10" x14ac:dyDescent="0.3">
      <c r="A468" s="74">
        <v>451</v>
      </c>
      <c r="B468" s="89">
        <v>12381.42</v>
      </c>
      <c r="C468" s="89">
        <v>178.185</v>
      </c>
      <c r="D468" s="90">
        <v>2.206</v>
      </c>
      <c r="E468" s="91">
        <v>10.15</v>
      </c>
      <c r="F468" s="91">
        <v>0.218</v>
      </c>
      <c r="G468" s="92">
        <f t="shared" si="7"/>
        <v>5584020.4199999999</v>
      </c>
      <c r="J468" s="43"/>
    </row>
    <row r="469" spans="1:10" x14ac:dyDescent="0.3">
      <c r="A469" s="74">
        <v>452</v>
      </c>
      <c r="B469" s="89">
        <v>12311.877</v>
      </c>
      <c r="C469" s="89">
        <v>179.10499999999999</v>
      </c>
      <c r="D469" s="90">
        <v>2.2050000000000001</v>
      </c>
      <c r="E469" s="91">
        <v>11.77</v>
      </c>
      <c r="F469" s="91">
        <v>0.253</v>
      </c>
      <c r="G469" s="92">
        <f t="shared" si="7"/>
        <v>5564968.4040000001</v>
      </c>
      <c r="J469" s="43"/>
    </row>
    <row r="470" spans="1:10" x14ac:dyDescent="0.3">
      <c r="A470" s="74">
        <v>453</v>
      </c>
      <c r="B470" s="89">
        <v>12316.21</v>
      </c>
      <c r="C470" s="89">
        <v>178.702</v>
      </c>
      <c r="D470" s="90">
        <v>2.2010000000000001</v>
      </c>
      <c r="E470" s="91">
        <v>10.220000000000001</v>
      </c>
      <c r="F470" s="91">
        <v>0.22</v>
      </c>
      <c r="G470" s="92">
        <f t="shared" si="7"/>
        <v>5579243.1299999999</v>
      </c>
      <c r="J470" s="43"/>
    </row>
    <row r="471" spans="1:10" x14ac:dyDescent="0.3">
      <c r="A471" s="74">
        <v>454</v>
      </c>
      <c r="B471" s="89">
        <v>12276.248</v>
      </c>
      <c r="C471" s="89">
        <v>179.96799999999999</v>
      </c>
      <c r="D471" s="90">
        <v>2.2090000000000001</v>
      </c>
      <c r="E471" s="91">
        <v>10.99</v>
      </c>
      <c r="F471" s="91">
        <v>0.23699999999999999</v>
      </c>
      <c r="G471" s="92">
        <f t="shared" si="7"/>
        <v>5573416.5920000002</v>
      </c>
      <c r="J471" s="43"/>
    </row>
    <row r="472" spans="1:10" x14ac:dyDescent="0.3">
      <c r="A472" s="74">
        <v>455</v>
      </c>
      <c r="B472" s="89">
        <v>12300.778</v>
      </c>
      <c r="C472" s="89">
        <v>179.62299999999999</v>
      </c>
      <c r="D472" s="90">
        <v>2.2090000000000001</v>
      </c>
      <c r="E472" s="91">
        <v>10.66</v>
      </c>
      <c r="F472" s="91">
        <v>0.23100000000000001</v>
      </c>
      <c r="G472" s="92">
        <f t="shared" si="7"/>
        <v>5596853.9900000002</v>
      </c>
      <c r="J472" s="43"/>
    </row>
    <row r="473" spans="1:10" x14ac:dyDescent="0.3">
      <c r="A473" s="74">
        <v>456</v>
      </c>
      <c r="B473" s="89">
        <v>12269.308999999999</v>
      </c>
      <c r="C473" s="89">
        <v>179.22</v>
      </c>
      <c r="D473" s="90">
        <v>2.1989999999999998</v>
      </c>
      <c r="E473" s="91">
        <v>10.69</v>
      </c>
      <c r="F473" s="91">
        <v>0.23100000000000001</v>
      </c>
      <c r="G473" s="92">
        <f t="shared" si="7"/>
        <v>5594804.9040000001</v>
      </c>
      <c r="J473" s="43"/>
    </row>
    <row r="474" spans="1:10" x14ac:dyDescent="0.3">
      <c r="A474" s="74">
        <v>457</v>
      </c>
      <c r="B474" s="89">
        <v>12303.117</v>
      </c>
      <c r="C474" s="89">
        <v>179.565</v>
      </c>
      <c r="D474" s="90">
        <v>2.2090000000000001</v>
      </c>
      <c r="E474" s="91">
        <v>10.91</v>
      </c>
      <c r="F474" s="91">
        <v>0.23499999999999999</v>
      </c>
      <c r="G474" s="92">
        <f t="shared" si="7"/>
        <v>5622524.4690000005</v>
      </c>
      <c r="J474" s="43"/>
    </row>
    <row r="475" spans="1:10" x14ac:dyDescent="0.3">
      <c r="A475" s="74">
        <v>458</v>
      </c>
      <c r="B475" s="89">
        <v>12296.324000000001</v>
      </c>
      <c r="C475" s="89">
        <v>179.85300000000001</v>
      </c>
      <c r="D475" s="90">
        <v>2.2120000000000002</v>
      </c>
      <c r="E475" s="91">
        <v>11.12</v>
      </c>
      <c r="F475" s="91">
        <v>0.24099999999999999</v>
      </c>
      <c r="G475" s="92">
        <f t="shared" si="7"/>
        <v>5631716.392</v>
      </c>
      <c r="J475" s="43"/>
    </row>
    <row r="476" spans="1:10" x14ac:dyDescent="0.3">
      <c r="A476" s="74">
        <v>459</v>
      </c>
      <c r="B476" s="89">
        <v>12260.867</v>
      </c>
      <c r="C476" s="89">
        <v>179.91</v>
      </c>
      <c r="D476" s="90">
        <v>2.206</v>
      </c>
      <c r="E476" s="91">
        <v>9.75</v>
      </c>
      <c r="F476" s="91">
        <v>0.21199999999999999</v>
      </c>
      <c r="G476" s="92">
        <f t="shared" si="7"/>
        <v>5627737.9529999997</v>
      </c>
      <c r="J476" s="43"/>
    </row>
    <row r="477" spans="1:10" x14ac:dyDescent="0.3">
      <c r="A477" s="74">
        <v>460</v>
      </c>
      <c r="B477" s="89">
        <v>12292.003000000001</v>
      </c>
      <c r="C477" s="89">
        <v>180.37</v>
      </c>
      <c r="D477" s="90">
        <v>2.2170000000000001</v>
      </c>
      <c r="E477" s="91">
        <v>10.41</v>
      </c>
      <c r="F477" s="91">
        <v>0.22600000000000001</v>
      </c>
      <c r="G477" s="92">
        <f t="shared" si="7"/>
        <v>5654321.3799999999</v>
      </c>
      <c r="J477" s="43"/>
    </row>
    <row r="478" spans="1:10" x14ac:dyDescent="0.3">
      <c r="A478" s="74">
        <v>461</v>
      </c>
      <c r="B478" s="89">
        <v>12263.522000000001</v>
      </c>
      <c r="C478" s="89">
        <v>179.738</v>
      </c>
      <c r="D478" s="90">
        <v>2.2040000000000002</v>
      </c>
      <c r="E478" s="91">
        <v>10.69</v>
      </c>
      <c r="F478" s="91">
        <v>0.23200000000000001</v>
      </c>
      <c r="G478" s="92">
        <f t="shared" si="7"/>
        <v>5653483.642</v>
      </c>
      <c r="J478" s="43"/>
    </row>
    <row r="479" spans="1:10" x14ac:dyDescent="0.3">
      <c r="A479" s="74">
        <v>462</v>
      </c>
      <c r="B479" s="89">
        <v>12365.939</v>
      </c>
      <c r="C479" s="89">
        <v>179.22</v>
      </c>
      <c r="D479" s="90">
        <v>2.2160000000000002</v>
      </c>
      <c r="E479" s="91">
        <v>11.15</v>
      </c>
      <c r="F479" s="91">
        <v>0.24</v>
      </c>
      <c r="G479" s="92">
        <f t="shared" si="7"/>
        <v>5713063.818</v>
      </c>
      <c r="J479" s="43"/>
    </row>
    <row r="480" spans="1:10" x14ac:dyDescent="0.3">
      <c r="A480" s="74">
        <v>463</v>
      </c>
      <c r="B480" s="89">
        <v>12325.853999999999</v>
      </c>
      <c r="C480" s="89">
        <v>179.79499999999999</v>
      </c>
      <c r="D480" s="90">
        <v>2.2160000000000002</v>
      </c>
      <c r="E480" s="91">
        <v>10.14</v>
      </c>
      <c r="F480" s="91">
        <v>0.22</v>
      </c>
      <c r="G480" s="92">
        <f t="shared" si="7"/>
        <v>5706870.4019999998</v>
      </c>
      <c r="J480" s="43"/>
    </row>
    <row r="481" spans="1:10" x14ac:dyDescent="0.3">
      <c r="A481" s="74">
        <v>464</v>
      </c>
      <c r="B481" s="89">
        <v>12261.172</v>
      </c>
      <c r="C481" s="89">
        <v>180.428</v>
      </c>
      <c r="D481" s="90">
        <v>2.2120000000000002</v>
      </c>
      <c r="E481" s="91">
        <v>10.25</v>
      </c>
      <c r="F481" s="91">
        <v>0.224</v>
      </c>
      <c r="G481" s="92">
        <f t="shared" si="7"/>
        <v>5689183.8080000002</v>
      </c>
      <c r="J481" s="43"/>
    </row>
    <row r="482" spans="1:10" x14ac:dyDescent="0.3">
      <c r="A482" s="74">
        <v>465</v>
      </c>
      <c r="B482" s="89">
        <v>12296.995000000001</v>
      </c>
      <c r="C482" s="89">
        <v>180.02500000000001</v>
      </c>
      <c r="D482" s="90">
        <v>2.214</v>
      </c>
      <c r="E482" s="91">
        <v>9.59</v>
      </c>
      <c r="F482" s="91">
        <v>0.20899999999999999</v>
      </c>
      <c r="G482" s="92">
        <f t="shared" si="7"/>
        <v>5718102.6750000007</v>
      </c>
      <c r="J482" s="43"/>
    </row>
    <row r="483" spans="1:10" x14ac:dyDescent="0.3">
      <c r="A483" s="74">
        <v>466</v>
      </c>
      <c r="B483" s="89">
        <v>12258.403</v>
      </c>
      <c r="C483" s="89">
        <v>180.54300000000001</v>
      </c>
      <c r="D483" s="90">
        <v>2.2130000000000001</v>
      </c>
      <c r="E483" s="91">
        <v>11.83</v>
      </c>
      <c r="F483" s="91">
        <v>0.25800000000000001</v>
      </c>
      <c r="G483" s="92">
        <f t="shared" si="7"/>
        <v>5712415.7980000004</v>
      </c>
      <c r="J483" s="43"/>
    </row>
    <row r="484" spans="1:10" x14ac:dyDescent="0.3">
      <c r="A484" s="74">
        <v>467</v>
      </c>
      <c r="B484" s="89">
        <v>12234.678</v>
      </c>
      <c r="C484" s="89">
        <v>179.96799999999999</v>
      </c>
      <c r="D484" s="90">
        <v>2.202</v>
      </c>
      <c r="E484" s="91">
        <v>9.7100000000000009</v>
      </c>
      <c r="F484" s="91">
        <v>0.21099999999999999</v>
      </c>
      <c r="G484" s="92">
        <f t="shared" si="7"/>
        <v>5713594.6260000002</v>
      </c>
      <c r="J484" s="43"/>
    </row>
    <row r="485" spans="1:10" x14ac:dyDescent="0.3">
      <c r="A485" s="74">
        <v>468</v>
      </c>
      <c r="B485" s="89">
        <v>12213.415000000001</v>
      </c>
      <c r="C485" s="89">
        <v>180.65799999999999</v>
      </c>
      <c r="D485" s="90">
        <v>2.206</v>
      </c>
      <c r="E485" s="91">
        <v>9.58</v>
      </c>
      <c r="F485" s="91">
        <v>0.20799999999999999</v>
      </c>
      <c r="G485" s="92">
        <f t="shared" si="7"/>
        <v>5715878.2200000007</v>
      </c>
      <c r="J485" s="43"/>
    </row>
    <row r="486" spans="1:10" x14ac:dyDescent="0.3">
      <c r="A486" s="74">
        <v>469</v>
      </c>
      <c r="B486" s="89">
        <v>12179.991</v>
      </c>
      <c r="C486" s="89">
        <v>180.83</v>
      </c>
      <c r="D486" s="90">
        <v>2.2029999999999998</v>
      </c>
      <c r="E486" s="91">
        <v>9.73</v>
      </c>
      <c r="F486" s="91">
        <v>0.21199999999999999</v>
      </c>
      <c r="G486" s="92">
        <f t="shared" si="7"/>
        <v>5712415.7790000001</v>
      </c>
      <c r="J486" s="43"/>
    </row>
    <row r="487" spans="1:10" x14ac:dyDescent="0.3">
      <c r="A487" s="74">
        <v>470</v>
      </c>
      <c r="B487" s="89">
        <v>12231.449000000001</v>
      </c>
      <c r="C487" s="89">
        <v>179.79499999999999</v>
      </c>
      <c r="D487" s="90">
        <v>2.1989999999999998</v>
      </c>
      <c r="E487" s="91">
        <v>10.4</v>
      </c>
      <c r="F487" s="91">
        <v>0.22500000000000001</v>
      </c>
      <c r="G487" s="92">
        <f t="shared" si="7"/>
        <v>5748781.0300000003</v>
      </c>
      <c r="J487" s="43"/>
    </row>
    <row r="488" spans="1:10" x14ac:dyDescent="0.3">
      <c r="A488" s="74">
        <v>471</v>
      </c>
      <c r="B488" s="89">
        <v>12219.602999999999</v>
      </c>
      <c r="C488" s="89">
        <v>180.31299999999999</v>
      </c>
      <c r="D488" s="90">
        <v>2.2029999999999998</v>
      </c>
      <c r="E488" s="91">
        <v>9.98</v>
      </c>
      <c r="F488" s="91">
        <v>0.216</v>
      </c>
      <c r="G488" s="92">
        <f t="shared" si="7"/>
        <v>5755433.0129999993</v>
      </c>
      <c r="J488" s="43"/>
    </row>
    <row r="489" spans="1:10" x14ac:dyDescent="0.3">
      <c r="A489" s="74">
        <v>472</v>
      </c>
      <c r="B489" s="89">
        <v>12256.446</v>
      </c>
      <c r="C489" s="89">
        <v>180.083</v>
      </c>
      <c r="D489" s="90">
        <v>2.2069999999999999</v>
      </c>
      <c r="E489" s="91">
        <v>10.88</v>
      </c>
      <c r="F489" s="91">
        <v>0.23599999999999999</v>
      </c>
      <c r="G489" s="92">
        <f t="shared" si="7"/>
        <v>5785042.5120000001</v>
      </c>
      <c r="J489" s="43"/>
    </row>
    <row r="490" spans="1:10" x14ac:dyDescent="0.3">
      <c r="A490" s="74">
        <v>473</v>
      </c>
      <c r="B490" s="89">
        <v>12223.704</v>
      </c>
      <c r="C490" s="89">
        <v>179.79499999999999</v>
      </c>
      <c r="D490" s="90">
        <v>2.198</v>
      </c>
      <c r="E490" s="91">
        <v>11.73</v>
      </c>
      <c r="F490" s="91">
        <v>0.254</v>
      </c>
      <c r="G490" s="92">
        <f t="shared" si="7"/>
        <v>5781811.9919999996</v>
      </c>
      <c r="J490" s="43"/>
    </row>
    <row r="491" spans="1:10" x14ac:dyDescent="0.3">
      <c r="A491" s="74">
        <v>474</v>
      </c>
      <c r="B491" s="89">
        <v>12270.165000000001</v>
      </c>
      <c r="C491" s="89">
        <v>178.93199999999999</v>
      </c>
      <c r="D491" s="90">
        <v>2.1960000000000002</v>
      </c>
      <c r="E491" s="91">
        <v>10.14</v>
      </c>
      <c r="F491" s="91">
        <v>0.218</v>
      </c>
      <c r="G491" s="92">
        <f t="shared" si="7"/>
        <v>5816058.21</v>
      </c>
      <c r="J491" s="43"/>
    </row>
    <row r="492" spans="1:10" x14ac:dyDescent="0.3">
      <c r="A492" s="74">
        <v>475</v>
      </c>
      <c r="B492" s="89">
        <v>12243.082</v>
      </c>
      <c r="C492" s="89">
        <v>180.31299999999999</v>
      </c>
      <c r="D492" s="90">
        <v>2.2080000000000002</v>
      </c>
      <c r="E492" s="91">
        <v>10.23</v>
      </c>
      <c r="F492" s="91">
        <v>0.221</v>
      </c>
      <c r="G492" s="92">
        <f t="shared" si="7"/>
        <v>5815463.9500000002</v>
      </c>
      <c r="J492" s="43"/>
    </row>
    <row r="493" spans="1:10" x14ac:dyDescent="0.3">
      <c r="A493" s="74">
        <v>476</v>
      </c>
      <c r="B493" s="89">
        <v>12243.146000000001</v>
      </c>
      <c r="C493" s="89">
        <v>179.68</v>
      </c>
      <c r="D493" s="90">
        <v>2.2000000000000002</v>
      </c>
      <c r="E493" s="91">
        <v>9.69</v>
      </c>
      <c r="F493" s="91">
        <v>0.21</v>
      </c>
      <c r="G493" s="92">
        <f t="shared" si="7"/>
        <v>5827737.4960000003</v>
      </c>
      <c r="J493" s="43"/>
    </row>
    <row r="494" spans="1:10" x14ac:dyDescent="0.3">
      <c r="A494" s="74">
        <v>477</v>
      </c>
      <c r="B494" s="89">
        <v>12197.791999999999</v>
      </c>
      <c r="C494" s="89">
        <v>180.14</v>
      </c>
      <c r="D494" s="90">
        <v>2.1970000000000001</v>
      </c>
      <c r="E494" s="91">
        <v>9.91</v>
      </c>
      <c r="F494" s="91">
        <v>0.214</v>
      </c>
      <c r="G494" s="92">
        <f t="shared" si="7"/>
        <v>5818346.784</v>
      </c>
      <c r="J494" s="43"/>
    </row>
    <row r="495" spans="1:10" x14ac:dyDescent="0.3">
      <c r="A495" s="74">
        <v>478</v>
      </c>
      <c r="B495" s="89">
        <v>12309.468000000001</v>
      </c>
      <c r="C495" s="89">
        <v>179.27699999999999</v>
      </c>
      <c r="D495" s="90">
        <v>2.2069999999999999</v>
      </c>
      <c r="E495" s="91">
        <v>10.119999999999999</v>
      </c>
      <c r="F495" s="91">
        <v>0.218</v>
      </c>
      <c r="G495" s="92">
        <f t="shared" si="7"/>
        <v>5883925.7039999999</v>
      </c>
      <c r="J495" s="43"/>
    </row>
    <row r="496" spans="1:10" x14ac:dyDescent="0.3">
      <c r="A496" s="74">
        <v>479</v>
      </c>
      <c r="B496" s="89">
        <v>12215.344999999999</v>
      </c>
      <c r="C496" s="89">
        <v>180.428</v>
      </c>
      <c r="D496" s="90">
        <v>2.2040000000000002</v>
      </c>
      <c r="E496" s="91">
        <v>8.89</v>
      </c>
      <c r="F496" s="91">
        <v>0.193</v>
      </c>
      <c r="G496" s="92">
        <f t="shared" si="7"/>
        <v>5851150.2549999999</v>
      </c>
      <c r="J496" s="43"/>
    </row>
    <row r="497" spans="1:10" x14ac:dyDescent="0.3">
      <c r="A497" s="74">
        <v>480</v>
      </c>
      <c r="B497" s="89">
        <v>12246.243</v>
      </c>
      <c r="C497" s="89">
        <v>179.565</v>
      </c>
      <c r="D497" s="90">
        <v>2.1989999999999998</v>
      </c>
      <c r="E497" s="91">
        <v>11.65</v>
      </c>
      <c r="F497" s="91">
        <v>0.251</v>
      </c>
      <c r="G497" s="92">
        <f t="shared" si="7"/>
        <v>5878196.6400000006</v>
      </c>
      <c r="J497" s="43"/>
    </row>
    <row r="498" spans="1:10" x14ac:dyDescent="0.3">
      <c r="A498" s="74">
        <v>481</v>
      </c>
      <c r="B498" s="89">
        <v>12285.675999999999</v>
      </c>
      <c r="C498" s="89">
        <v>179.27699999999999</v>
      </c>
      <c r="D498" s="90">
        <v>2.2029999999999998</v>
      </c>
      <c r="E498" s="91">
        <v>9.76</v>
      </c>
      <c r="F498" s="91">
        <v>0.21</v>
      </c>
      <c r="G498" s="92">
        <f t="shared" si="7"/>
        <v>5909410.1559999995</v>
      </c>
      <c r="J498" s="43"/>
    </row>
    <row r="499" spans="1:10" x14ac:dyDescent="0.3">
      <c r="A499" s="74">
        <v>482</v>
      </c>
      <c r="B499" s="89">
        <v>12259.541999999999</v>
      </c>
      <c r="C499" s="89">
        <v>179.45</v>
      </c>
      <c r="D499" s="90">
        <v>2.2000000000000002</v>
      </c>
      <c r="E499" s="91">
        <v>9.91</v>
      </c>
      <c r="F499" s="91">
        <v>0.214</v>
      </c>
      <c r="G499" s="92">
        <f t="shared" si="7"/>
        <v>5909099.2439999999</v>
      </c>
      <c r="J499" s="43"/>
    </row>
    <row r="500" spans="1:10" x14ac:dyDescent="0.3">
      <c r="A500" s="74">
        <v>483</v>
      </c>
      <c r="B500" s="89">
        <v>12245.808000000001</v>
      </c>
      <c r="C500" s="89">
        <v>179.27699999999999</v>
      </c>
      <c r="D500" s="90">
        <v>2.1949999999999998</v>
      </c>
      <c r="E500" s="91">
        <v>10</v>
      </c>
      <c r="F500" s="91">
        <v>0.215</v>
      </c>
      <c r="G500" s="92">
        <f t="shared" si="7"/>
        <v>5914725.2640000004</v>
      </c>
      <c r="J500" s="43"/>
    </row>
    <row r="501" spans="1:10" x14ac:dyDescent="0.3">
      <c r="A501" s="74">
        <v>484</v>
      </c>
      <c r="B501" s="89">
        <v>12268.928</v>
      </c>
      <c r="C501" s="89">
        <v>178.76</v>
      </c>
      <c r="D501" s="90">
        <v>2.1930000000000001</v>
      </c>
      <c r="E501" s="91">
        <v>9.65</v>
      </c>
      <c r="F501" s="91">
        <v>0.20699999999999999</v>
      </c>
      <c r="G501" s="92">
        <f t="shared" si="7"/>
        <v>5938161.1519999998</v>
      </c>
      <c r="J501" s="43"/>
    </row>
    <row r="502" spans="1:10" x14ac:dyDescent="0.3">
      <c r="A502" s="74">
        <v>485</v>
      </c>
      <c r="B502" s="89">
        <v>12258.272000000001</v>
      </c>
      <c r="C502" s="89">
        <v>179.33500000000001</v>
      </c>
      <c r="D502" s="90">
        <v>2.198</v>
      </c>
      <c r="E502" s="91">
        <v>10.27</v>
      </c>
      <c r="F502" s="91">
        <v>0.221</v>
      </c>
      <c r="G502" s="92">
        <f t="shared" si="7"/>
        <v>5945261.9200000009</v>
      </c>
      <c r="J502" s="43"/>
    </row>
    <row r="503" spans="1:10" x14ac:dyDescent="0.3">
      <c r="A503" s="74">
        <v>486</v>
      </c>
      <c r="B503" s="89">
        <v>12271.878000000001</v>
      </c>
      <c r="C503" s="89">
        <v>179.22</v>
      </c>
      <c r="D503" s="90">
        <v>2.1989999999999998</v>
      </c>
      <c r="E503" s="91">
        <v>9.98</v>
      </c>
      <c r="F503" s="91">
        <v>0.215</v>
      </c>
      <c r="G503" s="92">
        <f t="shared" si="7"/>
        <v>5964132.7080000006</v>
      </c>
      <c r="J503" s="43"/>
    </row>
    <row r="504" spans="1:10" x14ac:dyDescent="0.3">
      <c r="A504" s="74">
        <v>487</v>
      </c>
      <c r="B504" s="89">
        <v>12276.196</v>
      </c>
      <c r="C504" s="89">
        <v>179.91</v>
      </c>
      <c r="D504" s="90">
        <v>2.2090000000000001</v>
      </c>
      <c r="E504" s="91">
        <v>11.94</v>
      </c>
      <c r="F504" s="91">
        <v>0.25700000000000001</v>
      </c>
      <c r="G504" s="92">
        <f t="shared" si="7"/>
        <v>5978507.4519999996</v>
      </c>
      <c r="J504" s="43"/>
    </row>
    <row r="505" spans="1:10" x14ac:dyDescent="0.3">
      <c r="A505" s="74">
        <v>488</v>
      </c>
      <c r="B505" s="89">
        <v>12315.550999999999</v>
      </c>
      <c r="C505" s="89">
        <v>179.50800000000001</v>
      </c>
      <c r="D505" s="90">
        <v>2.2109999999999999</v>
      </c>
      <c r="E505" s="91">
        <v>10.6</v>
      </c>
      <c r="F505" s="91">
        <v>0.22900000000000001</v>
      </c>
      <c r="G505" s="92">
        <f t="shared" si="7"/>
        <v>6009988.8879999993</v>
      </c>
      <c r="J505" s="43"/>
    </row>
    <row r="506" spans="1:10" x14ac:dyDescent="0.3">
      <c r="A506" s="74">
        <v>489</v>
      </c>
      <c r="B506" s="89">
        <v>12229.416999999999</v>
      </c>
      <c r="C506" s="89">
        <v>181.52099999999999</v>
      </c>
      <c r="D506" s="90">
        <v>2.2200000000000002</v>
      </c>
      <c r="E506" s="91">
        <v>11.91</v>
      </c>
      <c r="F506" s="91">
        <v>0.26</v>
      </c>
      <c r="G506" s="92">
        <f t="shared" si="7"/>
        <v>5980184.9129999997</v>
      </c>
      <c r="J506" s="43"/>
    </row>
    <row r="507" spans="1:10" x14ac:dyDescent="0.3">
      <c r="A507" s="74">
        <v>490</v>
      </c>
      <c r="B507" s="89">
        <v>12209.121999999999</v>
      </c>
      <c r="C507" s="89">
        <v>179.10499999999999</v>
      </c>
      <c r="D507" s="90">
        <v>2.1869999999999998</v>
      </c>
      <c r="E507" s="91">
        <v>10.98</v>
      </c>
      <c r="F507" s="91">
        <v>0.23799999999999999</v>
      </c>
      <c r="G507" s="92">
        <f t="shared" si="7"/>
        <v>5982469.7799999993</v>
      </c>
      <c r="J507" s="43"/>
    </row>
    <row r="508" spans="1:10" x14ac:dyDescent="0.3">
      <c r="A508" s="74">
        <v>491</v>
      </c>
      <c r="B508" s="89">
        <v>12389.603999999999</v>
      </c>
      <c r="C508" s="89">
        <v>177.78200000000001</v>
      </c>
      <c r="D508" s="90">
        <v>2.2029999999999998</v>
      </c>
      <c r="E508" s="91">
        <v>10.52</v>
      </c>
      <c r="F508" s="91">
        <v>0.223</v>
      </c>
      <c r="G508" s="92">
        <f t="shared" si="7"/>
        <v>6083295.5639999993</v>
      </c>
      <c r="J508" s="43"/>
    </row>
    <row r="509" spans="1:10" x14ac:dyDescent="0.3">
      <c r="A509" s="74">
        <v>492</v>
      </c>
      <c r="B509" s="89">
        <v>12274.6</v>
      </c>
      <c r="C509" s="89">
        <v>179.565</v>
      </c>
      <c r="D509" s="90">
        <v>2.2040000000000002</v>
      </c>
      <c r="E509" s="91">
        <v>10.6</v>
      </c>
      <c r="F509" s="91">
        <v>0.22900000000000001</v>
      </c>
      <c r="G509" s="92">
        <f t="shared" si="7"/>
        <v>6039103.2000000002</v>
      </c>
      <c r="J509" s="43"/>
    </row>
    <row r="510" spans="1:10" x14ac:dyDescent="0.3">
      <c r="A510" s="74">
        <v>493</v>
      </c>
      <c r="B510" s="89">
        <v>12268.986999999999</v>
      </c>
      <c r="C510" s="89">
        <v>179.45</v>
      </c>
      <c r="D510" s="90">
        <v>2.202</v>
      </c>
      <c r="E510" s="91">
        <v>11.67</v>
      </c>
      <c r="F510" s="91">
        <v>0.251</v>
      </c>
      <c r="G510" s="92">
        <f t="shared" si="7"/>
        <v>6048610.591</v>
      </c>
      <c r="J510" s="43"/>
    </row>
    <row r="511" spans="1:10" x14ac:dyDescent="0.3">
      <c r="A511" s="74">
        <v>494</v>
      </c>
      <c r="B511" s="89">
        <v>12245.812</v>
      </c>
      <c r="C511" s="89">
        <v>179.62299999999999</v>
      </c>
      <c r="D511" s="90">
        <v>2.2000000000000002</v>
      </c>
      <c r="E511" s="91">
        <v>10.73</v>
      </c>
      <c r="F511" s="91">
        <v>0.23100000000000001</v>
      </c>
      <c r="G511" s="92">
        <f t="shared" si="7"/>
        <v>6049431.1279999996</v>
      </c>
      <c r="J511" s="43"/>
    </row>
    <row r="512" spans="1:10" x14ac:dyDescent="0.3">
      <c r="A512" s="74">
        <v>495</v>
      </c>
      <c r="B512" s="89">
        <v>12242.364</v>
      </c>
      <c r="C512" s="89">
        <v>179.50800000000001</v>
      </c>
      <c r="D512" s="90">
        <v>2.198</v>
      </c>
      <c r="E512" s="91">
        <v>10.71</v>
      </c>
      <c r="F512" s="91">
        <v>0.23100000000000001</v>
      </c>
      <c r="G512" s="92">
        <f t="shared" si="7"/>
        <v>6059970.1799999997</v>
      </c>
      <c r="J512" s="43"/>
    </row>
    <row r="513" spans="1:10" x14ac:dyDescent="0.3">
      <c r="A513" s="74">
        <v>496</v>
      </c>
      <c r="B513" s="89">
        <v>12253.844999999999</v>
      </c>
      <c r="C513" s="89">
        <v>179.392</v>
      </c>
      <c r="D513" s="90">
        <v>2.198</v>
      </c>
      <c r="E513" s="91">
        <v>10.7</v>
      </c>
      <c r="F513" s="91">
        <v>0.23</v>
      </c>
      <c r="G513" s="92">
        <f t="shared" si="7"/>
        <v>6077907.1200000001</v>
      </c>
      <c r="J513" s="43"/>
    </row>
    <row r="514" spans="1:10" x14ac:dyDescent="0.3">
      <c r="A514" s="74">
        <v>497</v>
      </c>
      <c r="B514" s="89">
        <v>12231.995000000001</v>
      </c>
      <c r="C514" s="89">
        <v>179.22</v>
      </c>
      <c r="D514" s="90">
        <v>2.1920000000000002</v>
      </c>
      <c r="E514" s="91">
        <v>10.66</v>
      </c>
      <c r="F514" s="91">
        <v>0.22900000000000001</v>
      </c>
      <c r="G514" s="92">
        <f t="shared" si="7"/>
        <v>6079301.5150000006</v>
      </c>
      <c r="J514" s="43"/>
    </row>
    <row r="515" spans="1:10" x14ac:dyDescent="0.3">
      <c r="A515" s="74">
        <v>498</v>
      </c>
      <c r="B515" s="89">
        <v>12287.857</v>
      </c>
      <c r="C515" s="89">
        <v>179.68</v>
      </c>
      <c r="D515" s="90">
        <v>2.2080000000000002</v>
      </c>
      <c r="E515" s="91">
        <v>11.34</v>
      </c>
      <c r="F515" s="91">
        <v>0.24399999999999999</v>
      </c>
      <c r="G515" s="92">
        <f t="shared" si="7"/>
        <v>6119352.7860000003</v>
      </c>
      <c r="J515" s="43"/>
    </row>
    <row r="516" spans="1:10" x14ac:dyDescent="0.3">
      <c r="A516" s="74">
        <v>499</v>
      </c>
      <c r="B516" s="89">
        <v>12203.852000000001</v>
      </c>
      <c r="C516" s="89">
        <v>178.47200000000001</v>
      </c>
      <c r="D516" s="90">
        <v>2.1779999999999999</v>
      </c>
      <c r="E516" s="91">
        <v>9.91</v>
      </c>
      <c r="F516" s="91">
        <v>0.21299999999999999</v>
      </c>
      <c r="G516" s="92">
        <f t="shared" si="7"/>
        <v>6089722.148</v>
      </c>
      <c r="J516" s="43"/>
    </row>
    <row r="517" spans="1:10" x14ac:dyDescent="0.3">
      <c r="A517" s="74">
        <v>500</v>
      </c>
      <c r="B517" s="89">
        <v>12227.932000000001</v>
      </c>
      <c r="C517" s="89">
        <v>179.738</v>
      </c>
      <c r="D517" s="90">
        <v>2.198</v>
      </c>
      <c r="E517" s="91">
        <v>11.78</v>
      </c>
      <c r="F517" s="91">
        <v>0.251</v>
      </c>
      <c r="G517" s="92">
        <f t="shared" si="7"/>
        <v>6113966</v>
      </c>
      <c r="J517" s="43"/>
    </row>
    <row r="518" spans="1:10" x14ac:dyDescent="0.3">
      <c r="A518" s="74">
        <v>501</v>
      </c>
      <c r="B518" s="89">
        <v>12255.323</v>
      </c>
      <c r="C518" s="89">
        <v>179.33500000000001</v>
      </c>
      <c r="D518" s="90">
        <v>2.198</v>
      </c>
      <c r="E518" s="91">
        <v>11.27</v>
      </c>
      <c r="F518" s="91">
        <v>0.24199999999999999</v>
      </c>
      <c r="G518" s="92">
        <f t="shared" si="7"/>
        <v>6139916.8229999999</v>
      </c>
      <c r="J518" s="43"/>
    </row>
    <row r="519" spans="1:10" x14ac:dyDescent="0.3">
      <c r="A519" s="74">
        <v>502</v>
      </c>
      <c r="B519" s="89">
        <v>12265.206</v>
      </c>
      <c r="C519" s="89">
        <v>179.22</v>
      </c>
      <c r="D519" s="90">
        <v>2.198</v>
      </c>
      <c r="E519" s="91">
        <v>11.08</v>
      </c>
      <c r="F519" s="91">
        <v>0.23799999999999999</v>
      </c>
      <c r="G519" s="92">
        <f t="shared" si="7"/>
        <v>6157133.4120000005</v>
      </c>
      <c r="J519" s="43"/>
    </row>
    <row r="520" spans="1:10" x14ac:dyDescent="0.3">
      <c r="A520" s="74">
        <v>503</v>
      </c>
      <c r="B520" s="89">
        <v>12240.081</v>
      </c>
      <c r="C520" s="89">
        <v>179.85300000000001</v>
      </c>
      <c r="D520" s="90">
        <v>2.2010000000000001</v>
      </c>
      <c r="E520" s="91">
        <v>11.02</v>
      </c>
      <c r="F520" s="91">
        <v>0.23799999999999999</v>
      </c>
      <c r="G520" s="92">
        <f t="shared" si="7"/>
        <v>6156760.7429999998</v>
      </c>
      <c r="J520" s="43"/>
    </row>
    <row r="521" spans="1:10" x14ac:dyDescent="0.3">
      <c r="A521" s="74">
        <v>504</v>
      </c>
      <c r="B521" s="89">
        <v>12271.513000000001</v>
      </c>
      <c r="C521" s="89">
        <v>179.33500000000001</v>
      </c>
      <c r="D521" s="90">
        <v>2.2010000000000001</v>
      </c>
      <c r="E521" s="91">
        <v>11</v>
      </c>
      <c r="F521" s="91">
        <v>0.23699999999999999</v>
      </c>
      <c r="G521" s="92">
        <f t="shared" si="7"/>
        <v>6184842.5520000001</v>
      </c>
      <c r="J521" s="43"/>
    </row>
    <row r="522" spans="1:10" x14ac:dyDescent="0.3">
      <c r="A522" s="74">
        <v>505</v>
      </c>
      <c r="B522" s="89">
        <v>12262.405000000001</v>
      </c>
      <c r="C522" s="89">
        <v>179.27699999999999</v>
      </c>
      <c r="D522" s="90">
        <v>2.198</v>
      </c>
      <c r="E522" s="91">
        <v>10.78</v>
      </c>
      <c r="F522" s="91">
        <v>0.23200000000000001</v>
      </c>
      <c r="G522" s="92">
        <f t="shared" si="7"/>
        <v>6192514.5250000004</v>
      </c>
      <c r="J522" s="43"/>
    </row>
    <row r="523" spans="1:10" x14ac:dyDescent="0.3">
      <c r="A523" s="74">
        <v>506</v>
      </c>
      <c r="B523" s="89">
        <v>12208.226000000001</v>
      </c>
      <c r="C523" s="89">
        <v>180.773</v>
      </c>
      <c r="D523" s="90">
        <v>2.2069999999999999</v>
      </c>
      <c r="E523" s="91">
        <v>11.6</v>
      </c>
      <c r="F523" s="91">
        <v>0.251</v>
      </c>
      <c r="G523" s="92">
        <f t="shared" si="7"/>
        <v>6177362.3560000006</v>
      </c>
      <c r="J523" s="43"/>
    </row>
    <row r="524" spans="1:10" x14ac:dyDescent="0.3">
      <c r="A524" s="74">
        <v>507</v>
      </c>
      <c r="B524" s="89">
        <v>12238.281000000001</v>
      </c>
      <c r="C524" s="89">
        <v>179.68</v>
      </c>
      <c r="D524" s="90">
        <v>2.1989999999999998</v>
      </c>
      <c r="E524" s="91">
        <v>10.25</v>
      </c>
      <c r="F524" s="91">
        <v>0.222</v>
      </c>
      <c r="G524" s="92">
        <f t="shared" si="7"/>
        <v>6204808.4670000002</v>
      </c>
      <c r="J524" s="43"/>
    </row>
    <row r="525" spans="1:10" x14ac:dyDescent="0.3">
      <c r="A525" s="74">
        <v>508</v>
      </c>
      <c r="B525" s="89">
        <v>12197.222</v>
      </c>
      <c r="C525" s="89">
        <v>180.48500000000001</v>
      </c>
      <c r="D525" s="90">
        <v>2.2010000000000001</v>
      </c>
      <c r="E525" s="91">
        <v>10.6</v>
      </c>
      <c r="F525" s="91">
        <v>0.22900000000000001</v>
      </c>
      <c r="G525" s="92">
        <f t="shared" si="7"/>
        <v>6196188.7759999996</v>
      </c>
      <c r="J525" s="43"/>
    </row>
    <row r="526" spans="1:10" x14ac:dyDescent="0.3">
      <c r="A526" s="74">
        <v>509</v>
      </c>
      <c r="B526" s="89">
        <v>12198.013000000001</v>
      </c>
      <c r="C526" s="89">
        <v>179.738</v>
      </c>
      <c r="D526" s="90">
        <v>2.1920000000000002</v>
      </c>
      <c r="E526" s="91">
        <v>11.73</v>
      </c>
      <c r="F526" s="91">
        <v>0.253</v>
      </c>
      <c r="G526" s="92">
        <f t="shared" si="7"/>
        <v>6208788.6170000006</v>
      </c>
      <c r="J526" s="43"/>
    </row>
    <row r="527" spans="1:10" x14ac:dyDescent="0.3">
      <c r="A527" s="74">
        <v>510</v>
      </c>
      <c r="B527" s="89">
        <v>12217.976000000001</v>
      </c>
      <c r="C527" s="89">
        <v>178.76</v>
      </c>
      <c r="D527" s="90">
        <v>2.1840000000000002</v>
      </c>
      <c r="E527" s="91">
        <v>10.55</v>
      </c>
      <c r="F527" s="91">
        <v>0.22600000000000001</v>
      </c>
      <c r="G527" s="92">
        <f t="shared" si="7"/>
        <v>6231167.7600000007</v>
      </c>
      <c r="J527" s="43"/>
    </row>
    <row r="528" spans="1:10" x14ac:dyDescent="0.3">
      <c r="A528" s="74">
        <v>511</v>
      </c>
      <c r="B528" s="89">
        <v>12228.376</v>
      </c>
      <c r="C528" s="89">
        <v>179.62299999999999</v>
      </c>
      <c r="D528" s="90">
        <v>2.1960000000000002</v>
      </c>
      <c r="E528" s="91">
        <v>11.28</v>
      </c>
      <c r="F528" s="91">
        <v>0.24099999999999999</v>
      </c>
      <c r="G528" s="92">
        <f t="shared" si="7"/>
        <v>6248700.1359999999</v>
      </c>
      <c r="J528" s="43"/>
    </row>
    <row r="529" spans="1:10" x14ac:dyDescent="0.3">
      <c r="A529" s="74">
        <v>512</v>
      </c>
      <c r="B529" s="89">
        <v>12282.692999999999</v>
      </c>
      <c r="C529" s="89">
        <v>178.47200000000001</v>
      </c>
      <c r="D529" s="90">
        <v>2.1920000000000002</v>
      </c>
      <c r="E529" s="91">
        <v>10.6</v>
      </c>
      <c r="F529" s="91">
        <v>0.22700000000000001</v>
      </c>
      <c r="G529" s="92">
        <f t="shared" si="7"/>
        <v>6288738.8159999996</v>
      </c>
      <c r="J529" s="43"/>
    </row>
    <row r="530" spans="1:10" x14ac:dyDescent="0.3">
      <c r="A530" s="74">
        <v>513</v>
      </c>
      <c r="B530" s="89">
        <v>12187.838</v>
      </c>
      <c r="C530" s="89">
        <v>179.738</v>
      </c>
      <c r="D530" s="90">
        <v>2.1909999999999998</v>
      </c>
      <c r="E530" s="91">
        <v>10.92</v>
      </c>
      <c r="F530" s="91">
        <v>0.23499999999999999</v>
      </c>
      <c r="G530" s="92">
        <f t="shared" si="7"/>
        <v>6252360.8940000003</v>
      </c>
      <c r="J530" s="43"/>
    </row>
    <row r="531" spans="1:10" x14ac:dyDescent="0.3">
      <c r="A531" s="74">
        <v>514</v>
      </c>
      <c r="B531" s="89">
        <v>12241.361000000001</v>
      </c>
      <c r="C531" s="89">
        <v>179.16200000000001</v>
      </c>
      <c r="D531" s="90">
        <v>2.1930000000000001</v>
      </c>
      <c r="E531" s="91">
        <v>10.87</v>
      </c>
      <c r="F531" s="91">
        <v>0.23300000000000001</v>
      </c>
      <c r="G531" s="92">
        <f t="shared" ref="G531:G594" si="8">B531*A531</f>
        <v>6292059.5540000005</v>
      </c>
      <c r="J531" s="43"/>
    </row>
    <row r="532" spans="1:10" x14ac:dyDescent="0.3">
      <c r="A532" s="74">
        <v>515</v>
      </c>
      <c r="B532" s="89">
        <v>12200.052</v>
      </c>
      <c r="C532" s="89">
        <v>180.02500000000001</v>
      </c>
      <c r="D532" s="90">
        <v>2.1960000000000002</v>
      </c>
      <c r="E532" s="91">
        <v>11.17</v>
      </c>
      <c r="F532" s="91">
        <v>0.24</v>
      </c>
      <c r="G532" s="92">
        <f t="shared" si="8"/>
        <v>6283026.7800000003</v>
      </c>
      <c r="J532" s="43"/>
    </row>
    <row r="533" spans="1:10" x14ac:dyDescent="0.3">
      <c r="A533" s="74">
        <v>516</v>
      </c>
      <c r="B533" s="89">
        <v>12301.477000000001</v>
      </c>
      <c r="C533" s="89">
        <v>179.047</v>
      </c>
      <c r="D533" s="90">
        <v>2.2029999999999998</v>
      </c>
      <c r="E533" s="91">
        <v>10.45</v>
      </c>
      <c r="F533" s="91">
        <v>0.224</v>
      </c>
      <c r="G533" s="92">
        <f t="shared" si="8"/>
        <v>6347562.1320000002</v>
      </c>
      <c r="J533" s="43"/>
    </row>
    <row r="534" spans="1:10" x14ac:dyDescent="0.3">
      <c r="A534" s="74">
        <v>517</v>
      </c>
      <c r="B534" s="89">
        <v>12240.948</v>
      </c>
      <c r="C534" s="89">
        <v>179.392</v>
      </c>
      <c r="D534" s="90">
        <v>2.1960000000000002</v>
      </c>
      <c r="E534" s="91">
        <v>11.89</v>
      </c>
      <c r="F534" s="91">
        <v>0.25600000000000001</v>
      </c>
      <c r="G534" s="92">
        <f t="shared" si="8"/>
        <v>6328570.1160000004</v>
      </c>
      <c r="J534" s="43"/>
    </row>
    <row r="535" spans="1:10" x14ac:dyDescent="0.3">
      <c r="A535" s="74">
        <v>518</v>
      </c>
      <c r="B535" s="89">
        <v>12223.271000000001</v>
      </c>
      <c r="C535" s="89">
        <v>179.33500000000001</v>
      </c>
      <c r="D535" s="90">
        <v>2.1920000000000002</v>
      </c>
      <c r="E535" s="91">
        <v>10.99</v>
      </c>
      <c r="F535" s="91">
        <v>0.23599999999999999</v>
      </c>
      <c r="G535" s="92">
        <f t="shared" si="8"/>
        <v>6331654.3780000005</v>
      </c>
      <c r="J535" s="43"/>
    </row>
    <row r="536" spans="1:10" x14ac:dyDescent="0.3">
      <c r="A536" s="74">
        <v>519</v>
      </c>
      <c r="B536" s="89">
        <v>12298.647000000001</v>
      </c>
      <c r="C536" s="89">
        <v>178.81700000000001</v>
      </c>
      <c r="D536" s="90">
        <v>2.1989999999999998</v>
      </c>
      <c r="E536" s="91">
        <v>10.89</v>
      </c>
      <c r="F536" s="91">
        <v>0.23300000000000001</v>
      </c>
      <c r="G536" s="92">
        <f t="shared" si="8"/>
        <v>6382997.7930000005</v>
      </c>
      <c r="J536" s="43"/>
    </row>
    <row r="537" spans="1:10" x14ac:dyDescent="0.3">
      <c r="A537" s="74">
        <v>520</v>
      </c>
      <c r="B537" s="89">
        <v>12245.04</v>
      </c>
      <c r="C537" s="89">
        <v>178.81700000000001</v>
      </c>
      <c r="D537" s="90">
        <v>2.19</v>
      </c>
      <c r="E537" s="91">
        <v>10.71</v>
      </c>
      <c r="F537" s="91">
        <v>0.23</v>
      </c>
      <c r="G537" s="92">
        <f t="shared" si="8"/>
        <v>6367420.8000000007</v>
      </c>
      <c r="J537" s="43"/>
    </row>
    <row r="538" spans="1:10" x14ac:dyDescent="0.3">
      <c r="A538" s="74">
        <v>521</v>
      </c>
      <c r="B538" s="89">
        <v>12201.352999999999</v>
      </c>
      <c r="C538" s="89">
        <v>180.428</v>
      </c>
      <c r="D538" s="90">
        <v>2.2010000000000001</v>
      </c>
      <c r="E538" s="91">
        <v>10.1</v>
      </c>
      <c r="F538" s="91">
        <v>0.218</v>
      </c>
      <c r="G538" s="92">
        <f t="shared" si="8"/>
        <v>6356904.9129999997</v>
      </c>
      <c r="J538" s="43"/>
    </row>
    <row r="539" spans="1:10" x14ac:dyDescent="0.3">
      <c r="A539" s="74">
        <v>522</v>
      </c>
      <c r="B539" s="89">
        <v>12231.414000000001</v>
      </c>
      <c r="C539" s="89">
        <v>180.02500000000001</v>
      </c>
      <c r="D539" s="90">
        <v>2.202</v>
      </c>
      <c r="E539" s="91">
        <v>10.95</v>
      </c>
      <c r="F539" s="91">
        <v>0.23699999999999999</v>
      </c>
      <c r="G539" s="92">
        <f t="shared" si="8"/>
        <v>6384798.108</v>
      </c>
      <c r="J539" s="43"/>
    </row>
    <row r="540" spans="1:10" x14ac:dyDescent="0.3">
      <c r="A540" s="74">
        <v>523</v>
      </c>
      <c r="B540" s="89">
        <v>12209.726000000001</v>
      </c>
      <c r="C540" s="89">
        <v>179.62299999999999</v>
      </c>
      <c r="D540" s="90">
        <v>2.1930000000000001</v>
      </c>
      <c r="E540" s="91">
        <v>10.37</v>
      </c>
      <c r="F540" s="91">
        <v>0.224</v>
      </c>
      <c r="G540" s="92">
        <f t="shared" si="8"/>
        <v>6385686.6979999999</v>
      </c>
      <c r="J540" s="43"/>
    </row>
    <row r="541" spans="1:10" x14ac:dyDescent="0.3">
      <c r="A541" s="74">
        <v>524</v>
      </c>
      <c r="B541" s="89">
        <v>12222.422</v>
      </c>
      <c r="C541" s="89">
        <v>179.392</v>
      </c>
      <c r="D541" s="90">
        <v>2.1930000000000001</v>
      </c>
      <c r="E541" s="91">
        <v>10.47</v>
      </c>
      <c r="F541" s="91">
        <v>0.22500000000000001</v>
      </c>
      <c r="G541" s="92">
        <f t="shared" si="8"/>
        <v>6404549.1280000005</v>
      </c>
      <c r="J541" s="43"/>
    </row>
    <row r="542" spans="1:10" x14ac:dyDescent="0.3">
      <c r="A542" s="74">
        <v>525</v>
      </c>
      <c r="B542" s="89">
        <v>12203.358</v>
      </c>
      <c r="C542" s="89">
        <v>179.68</v>
      </c>
      <c r="D542" s="90">
        <v>2.1930000000000001</v>
      </c>
      <c r="E542" s="91">
        <v>11.99</v>
      </c>
      <c r="F542" s="91">
        <v>0.25700000000000001</v>
      </c>
      <c r="G542" s="92">
        <f t="shared" si="8"/>
        <v>6406762.9500000002</v>
      </c>
      <c r="J542" s="43"/>
    </row>
    <row r="543" spans="1:10" x14ac:dyDescent="0.3">
      <c r="A543" s="74">
        <v>526</v>
      </c>
      <c r="B543" s="89">
        <v>12216.159</v>
      </c>
      <c r="C543" s="89">
        <v>179.45</v>
      </c>
      <c r="D543" s="90">
        <v>2.1920000000000002</v>
      </c>
      <c r="E543" s="91">
        <v>10.65</v>
      </c>
      <c r="F543" s="91">
        <v>0.22900000000000001</v>
      </c>
      <c r="G543" s="92">
        <f t="shared" si="8"/>
        <v>6425699.6339999996</v>
      </c>
      <c r="J543" s="43"/>
    </row>
    <row r="544" spans="1:10" x14ac:dyDescent="0.3">
      <c r="A544" s="74">
        <v>527</v>
      </c>
      <c r="B544" s="89">
        <v>12286.154</v>
      </c>
      <c r="C544" s="89">
        <v>179.392</v>
      </c>
      <c r="D544" s="90">
        <v>2.2040000000000002</v>
      </c>
      <c r="E544" s="91">
        <v>11.01</v>
      </c>
      <c r="F544" s="91">
        <v>0.23599999999999999</v>
      </c>
      <c r="G544" s="92">
        <f t="shared" si="8"/>
        <v>6474803.1579999998</v>
      </c>
      <c r="J544" s="43"/>
    </row>
    <row r="545" spans="1:10" x14ac:dyDescent="0.3">
      <c r="A545" s="74">
        <v>528</v>
      </c>
      <c r="B545" s="89">
        <v>12267.57</v>
      </c>
      <c r="C545" s="89">
        <v>178.875</v>
      </c>
      <c r="D545" s="90">
        <v>2.194</v>
      </c>
      <c r="E545" s="91">
        <v>10.28</v>
      </c>
      <c r="F545" s="91">
        <v>0.221</v>
      </c>
      <c r="G545" s="92">
        <f t="shared" si="8"/>
        <v>6477276.96</v>
      </c>
      <c r="J545" s="43"/>
    </row>
    <row r="546" spans="1:10" x14ac:dyDescent="0.3">
      <c r="A546" s="74">
        <v>529</v>
      </c>
      <c r="B546" s="89">
        <v>12210.125</v>
      </c>
      <c r="C546" s="89">
        <v>179.45</v>
      </c>
      <c r="D546" s="90">
        <v>2.1909999999999998</v>
      </c>
      <c r="E546" s="91">
        <v>11.73</v>
      </c>
      <c r="F546" s="91">
        <v>0.252</v>
      </c>
      <c r="G546" s="92">
        <f t="shared" si="8"/>
        <v>6459156.125</v>
      </c>
      <c r="J546" s="43"/>
    </row>
    <row r="547" spans="1:10" x14ac:dyDescent="0.3">
      <c r="A547" s="74">
        <v>530</v>
      </c>
      <c r="B547" s="89">
        <v>12238.547</v>
      </c>
      <c r="C547" s="89">
        <v>178.357</v>
      </c>
      <c r="D547" s="90">
        <v>2.1829999999999998</v>
      </c>
      <c r="E547" s="91">
        <v>10.06</v>
      </c>
      <c r="F547" s="91">
        <v>0.215</v>
      </c>
      <c r="G547" s="92">
        <f t="shared" si="8"/>
        <v>6486429.9100000001</v>
      </c>
      <c r="J547" s="43"/>
    </row>
    <row r="548" spans="1:10" x14ac:dyDescent="0.3">
      <c r="A548" s="74">
        <v>531</v>
      </c>
      <c r="B548" s="89">
        <v>12235.064</v>
      </c>
      <c r="C548" s="89">
        <v>179.392</v>
      </c>
      <c r="D548" s="90">
        <v>2.1949999999999998</v>
      </c>
      <c r="E548" s="91">
        <v>10.15</v>
      </c>
      <c r="F548" s="91">
        <v>0.217</v>
      </c>
      <c r="G548" s="92">
        <f t="shared" si="8"/>
        <v>6496818.9840000002</v>
      </c>
      <c r="J548" s="43"/>
    </row>
    <row r="549" spans="1:10" x14ac:dyDescent="0.3">
      <c r="A549" s="74">
        <v>532</v>
      </c>
      <c r="B549" s="89">
        <v>12224.849</v>
      </c>
      <c r="C549" s="89">
        <v>179.62299999999999</v>
      </c>
      <c r="D549" s="90">
        <v>2.1960000000000002</v>
      </c>
      <c r="E549" s="91">
        <v>11.81</v>
      </c>
      <c r="F549" s="91">
        <v>0.254</v>
      </c>
      <c r="G549" s="92">
        <f t="shared" si="8"/>
        <v>6503619.6680000005</v>
      </c>
      <c r="J549" s="43"/>
    </row>
    <row r="550" spans="1:10" x14ac:dyDescent="0.3">
      <c r="A550" s="74">
        <v>533</v>
      </c>
      <c r="B550" s="89">
        <v>12222.395</v>
      </c>
      <c r="C550" s="89">
        <v>179.16200000000001</v>
      </c>
      <c r="D550" s="90">
        <v>2.19</v>
      </c>
      <c r="E550" s="91">
        <v>10.35</v>
      </c>
      <c r="F550" s="91">
        <v>0.222</v>
      </c>
      <c r="G550" s="92">
        <f t="shared" si="8"/>
        <v>6514536.5350000001</v>
      </c>
      <c r="J550" s="43"/>
    </row>
    <row r="551" spans="1:10" x14ac:dyDescent="0.3">
      <c r="A551" s="74">
        <v>534</v>
      </c>
      <c r="B551" s="89">
        <v>12198.657999999999</v>
      </c>
      <c r="C551" s="89">
        <v>179.392</v>
      </c>
      <c r="D551" s="90">
        <v>2.1880000000000002</v>
      </c>
      <c r="E551" s="91">
        <v>10.26</v>
      </c>
      <c r="F551" s="91">
        <v>0.22</v>
      </c>
      <c r="G551" s="92">
        <f t="shared" si="8"/>
        <v>6514083.3719999995</v>
      </c>
      <c r="J551" s="43"/>
    </row>
    <row r="552" spans="1:10" x14ac:dyDescent="0.3">
      <c r="A552" s="74">
        <v>535</v>
      </c>
      <c r="B552" s="89">
        <v>12274.938</v>
      </c>
      <c r="C552" s="89">
        <v>178.875</v>
      </c>
      <c r="D552" s="90">
        <v>2.1960000000000002</v>
      </c>
      <c r="E552" s="91">
        <v>10.27</v>
      </c>
      <c r="F552" s="91">
        <v>0.219</v>
      </c>
      <c r="G552" s="92">
        <f t="shared" si="8"/>
        <v>6567091.8300000001</v>
      </c>
      <c r="J552" s="43"/>
    </row>
    <row r="553" spans="1:10" x14ac:dyDescent="0.3">
      <c r="A553" s="74">
        <v>536</v>
      </c>
      <c r="B553" s="89">
        <v>12248.718999999999</v>
      </c>
      <c r="C553" s="89">
        <v>179.68</v>
      </c>
      <c r="D553" s="90">
        <v>2.2010000000000001</v>
      </c>
      <c r="E553" s="91">
        <v>10.66</v>
      </c>
      <c r="F553" s="91">
        <v>0.22900000000000001</v>
      </c>
      <c r="G553" s="92">
        <f t="shared" si="8"/>
        <v>6565313.3839999996</v>
      </c>
      <c r="J553" s="43"/>
    </row>
    <row r="554" spans="1:10" x14ac:dyDescent="0.3">
      <c r="A554" s="74">
        <v>537</v>
      </c>
      <c r="B554" s="89">
        <v>12276.540999999999</v>
      </c>
      <c r="C554" s="89">
        <v>179.047</v>
      </c>
      <c r="D554" s="90">
        <v>2.198</v>
      </c>
      <c r="E554" s="91">
        <v>10.58</v>
      </c>
      <c r="F554" s="91">
        <v>0.22800000000000001</v>
      </c>
      <c r="G554" s="92">
        <f t="shared" si="8"/>
        <v>6592502.517</v>
      </c>
      <c r="J554" s="43"/>
    </row>
    <row r="555" spans="1:10" x14ac:dyDescent="0.3">
      <c r="A555" s="74">
        <v>538</v>
      </c>
      <c r="B555" s="89">
        <v>12309.13</v>
      </c>
      <c r="C555" s="89">
        <v>179.22</v>
      </c>
      <c r="D555" s="90">
        <v>2.206</v>
      </c>
      <c r="E555" s="91">
        <v>10.01</v>
      </c>
      <c r="F555" s="91">
        <v>0.215</v>
      </c>
      <c r="G555" s="92">
        <f t="shared" si="8"/>
        <v>6622311.9399999995</v>
      </c>
      <c r="J555" s="43"/>
    </row>
    <row r="556" spans="1:10" x14ac:dyDescent="0.3">
      <c r="A556" s="74">
        <v>539</v>
      </c>
      <c r="B556" s="89">
        <v>12248.258</v>
      </c>
      <c r="C556" s="89">
        <v>179.392</v>
      </c>
      <c r="D556" s="90">
        <v>2.1970000000000001</v>
      </c>
      <c r="E556" s="91">
        <v>10.46</v>
      </c>
      <c r="F556" s="91">
        <v>0.22600000000000001</v>
      </c>
      <c r="G556" s="92">
        <f t="shared" si="8"/>
        <v>6601811.0619999999</v>
      </c>
      <c r="J556" s="43"/>
    </row>
    <row r="557" spans="1:10" x14ac:dyDescent="0.3">
      <c r="A557" s="74">
        <v>540</v>
      </c>
      <c r="B557" s="89">
        <v>12202.811</v>
      </c>
      <c r="C557" s="89">
        <v>180.02500000000001</v>
      </c>
      <c r="D557" s="90">
        <v>2.1970000000000001</v>
      </c>
      <c r="E557" s="91">
        <v>10.63</v>
      </c>
      <c r="F557" s="91">
        <v>0.22900000000000001</v>
      </c>
      <c r="G557" s="92">
        <f t="shared" si="8"/>
        <v>6589517.9399999995</v>
      </c>
      <c r="J557" s="43"/>
    </row>
    <row r="558" spans="1:10" x14ac:dyDescent="0.3">
      <c r="A558" s="74">
        <v>541</v>
      </c>
      <c r="B558" s="89">
        <v>12217.78</v>
      </c>
      <c r="C558" s="89">
        <v>180.773</v>
      </c>
      <c r="D558" s="90">
        <v>2.2090000000000001</v>
      </c>
      <c r="E558" s="91">
        <v>11.41</v>
      </c>
      <c r="F558" s="91">
        <v>0.247</v>
      </c>
      <c r="G558" s="92">
        <f t="shared" si="8"/>
        <v>6609818.9800000004</v>
      </c>
      <c r="J558" s="43"/>
    </row>
    <row r="559" spans="1:10" x14ac:dyDescent="0.3">
      <c r="A559" s="74">
        <v>542</v>
      </c>
      <c r="B559" s="89">
        <v>12282.6</v>
      </c>
      <c r="C559" s="89">
        <v>178.93199999999999</v>
      </c>
      <c r="D559" s="90">
        <v>2.198</v>
      </c>
      <c r="E559" s="91">
        <v>10.81</v>
      </c>
      <c r="F559" s="91">
        <v>0.23300000000000001</v>
      </c>
      <c r="G559" s="92">
        <f t="shared" si="8"/>
        <v>6657169.2000000002</v>
      </c>
      <c r="J559" s="43"/>
    </row>
    <row r="560" spans="1:10" x14ac:dyDescent="0.3">
      <c r="A560" s="74">
        <v>543</v>
      </c>
      <c r="B560" s="89">
        <v>12232.906000000001</v>
      </c>
      <c r="C560" s="89">
        <v>179.45</v>
      </c>
      <c r="D560" s="90">
        <v>2.1949999999999998</v>
      </c>
      <c r="E560" s="91">
        <v>10.42</v>
      </c>
      <c r="F560" s="91">
        <v>0.224</v>
      </c>
      <c r="G560" s="92">
        <f t="shared" si="8"/>
        <v>6642467.9580000006</v>
      </c>
      <c r="J560" s="43"/>
    </row>
    <row r="561" spans="1:10" x14ac:dyDescent="0.3">
      <c r="A561" s="74">
        <v>544</v>
      </c>
      <c r="B561" s="89">
        <v>12224.925999999999</v>
      </c>
      <c r="C561" s="89">
        <v>179.33500000000001</v>
      </c>
      <c r="D561" s="90">
        <v>2.1920000000000002</v>
      </c>
      <c r="E561" s="91">
        <v>10.76</v>
      </c>
      <c r="F561" s="91">
        <v>0.23100000000000001</v>
      </c>
      <c r="G561" s="92">
        <f t="shared" si="8"/>
        <v>6650359.7439999999</v>
      </c>
      <c r="J561" s="43"/>
    </row>
    <row r="562" spans="1:10" x14ac:dyDescent="0.3">
      <c r="A562" s="74">
        <v>545</v>
      </c>
      <c r="B562" s="89">
        <v>12222.179</v>
      </c>
      <c r="C562" s="89">
        <v>179.50800000000001</v>
      </c>
      <c r="D562" s="90">
        <v>2.194</v>
      </c>
      <c r="E562" s="91">
        <v>10.94</v>
      </c>
      <c r="F562" s="91">
        <v>0.23499999999999999</v>
      </c>
      <c r="G562" s="92">
        <f t="shared" si="8"/>
        <v>6661087.5549999997</v>
      </c>
      <c r="J562" s="43"/>
    </row>
    <row r="563" spans="1:10" x14ac:dyDescent="0.3">
      <c r="A563" s="74">
        <v>546</v>
      </c>
      <c r="B563" s="89">
        <v>12245.948</v>
      </c>
      <c r="C563" s="89">
        <v>180.02500000000001</v>
      </c>
      <c r="D563" s="90">
        <v>2.2050000000000001</v>
      </c>
      <c r="E563" s="91">
        <v>11.36</v>
      </c>
      <c r="F563" s="91">
        <v>0.245</v>
      </c>
      <c r="G563" s="92">
        <f t="shared" si="8"/>
        <v>6686287.608</v>
      </c>
      <c r="J563" s="43"/>
    </row>
    <row r="564" spans="1:10" x14ac:dyDescent="0.3">
      <c r="A564" s="74">
        <v>547</v>
      </c>
      <c r="B564" s="89">
        <v>12209.002</v>
      </c>
      <c r="C564" s="89">
        <v>179.45</v>
      </c>
      <c r="D564" s="90">
        <v>2.1909999999999998</v>
      </c>
      <c r="E564" s="91">
        <v>10.68</v>
      </c>
      <c r="F564" s="91">
        <v>0.23</v>
      </c>
      <c r="G564" s="92">
        <f t="shared" si="8"/>
        <v>6678324.0940000005</v>
      </c>
      <c r="J564" s="43"/>
    </row>
    <row r="565" spans="1:10" x14ac:dyDescent="0.3">
      <c r="A565" s="74">
        <v>548</v>
      </c>
      <c r="B565" s="89">
        <v>12165.437</v>
      </c>
      <c r="C565" s="89">
        <v>180.83</v>
      </c>
      <c r="D565" s="90">
        <v>2.2000000000000002</v>
      </c>
      <c r="E565" s="91">
        <v>10.45</v>
      </c>
      <c r="F565" s="91">
        <v>0.22600000000000001</v>
      </c>
      <c r="G565" s="92">
        <f t="shared" si="8"/>
        <v>6666659.4759999998</v>
      </c>
      <c r="J565" s="43"/>
    </row>
    <row r="566" spans="1:10" x14ac:dyDescent="0.3">
      <c r="A566" s="74">
        <v>549</v>
      </c>
      <c r="B566" s="89">
        <v>12211.870999999999</v>
      </c>
      <c r="C566" s="89">
        <v>179.27699999999999</v>
      </c>
      <c r="D566" s="90">
        <v>2.1890000000000001</v>
      </c>
      <c r="E566" s="91">
        <v>11.37</v>
      </c>
      <c r="F566" s="91">
        <v>0.245</v>
      </c>
      <c r="G566" s="92">
        <f t="shared" si="8"/>
        <v>6704317.1789999995</v>
      </c>
      <c r="J566" s="43"/>
    </row>
    <row r="567" spans="1:10" x14ac:dyDescent="0.3">
      <c r="A567" s="74">
        <v>550</v>
      </c>
      <c r="B567" s="89">
        <v>12290.861000000001</v>
      </c>
      <c r="C567" s="89">
        <v>178.12700000000001</v>
      </c>
      <c r="D567" s="90">
        <v>2.1890000000000001</v>
      </c>
      <c r="E567" s="91">
        <v>11.39</v>
      </c>
      <c r="F567" s="91">
        <v>0.24199999999999999</v>
      </c>
      <c r="G567" s="92">
        <f t="shared" si="8"/>
        <v>6759973.5500000007</v>
      </c>
      <c r="J567" s="43"/>
    </row>
    <row r="568" spans="1:10" x14ac:dyDescent="0.3">
      <c r="A568" s="74">
        <v>551</v>
      </c>
      <c r="B568" s="89">
        <v>12157.953</v>
      </c>
      <c r="C568" s="89">
        <v>179.45</v>
      </c>
      <c r="D568" s="90">
        <v>2.1819999999999999</v>
      </c>
      <c r="E568" s="91">
        <v>10.29</v>
      </c>
      <c r="F568" s="91">
        <v>0.221</v>
      </c>
      <c r="G568" s="92">
        <f t="shared" si="8"/>
        <v>6699032.1030000001</v>
      </c>
      <c r="J568" s="43"/>
    </row>
    <row r="569" spans="1:10" x14ac:dyDescent="0.3">
      <c r="A569" s="74">
        <v>552</v>
      </c>
      <c r="B569" s="89">
        <v>12238.126</v>
      </c>
      <c r="C569" s="89">
        <v>179.10499999999999</v>
      </c>
      <c r="D569" s="90">
        <v>2.1920000000000002</v>
      </c>
      <c r="E569" s="91">
        <v>11.33</v>
      </c>
      <c r="F569" s="91">
        <v>0.24099999999999999</v>
      </c>
      <c r="G569" s="92">
        <f t="shared" si="8"/>
        <v>6755445.5520000001</v>
      </c>
      <c r="J569" s="43"/>
    </row>
    <row r="570" spans="1:10" x14ac:dyDescent="0.3">
      <c r="A570" s="74">
        <v>553</v>
      </c>
      <c r="B570" s="89">
        <v>12289.109</v>
      </c>
      <c r="C570" s="89">
        <v>178.64500000000001</v>
      </c>
      <c r="D570" s="90">
        <v>2.1949999999999998</v>
      </c>
      <c r="E570" s="91">
        <v>10.56</v>
      </c>
      <c r="F570" s="91">
        <v>0.22600000000000001</v>
      </c>
      <c r="G570" s="92">
        <f t="shared" si="8"/>
        <v>6795877.2769999998</v>
      </c>
      <c r="J570" s="43"/>
    </row>
    <row r="571" spans="1:10" x14ac:dyDescent="0.3">
      <c r="A571" s="74">
        <v>554</v>
      </c>
      <c r="B571" s="89">
        <v>12258.261</v>
      </c>
      <c r="C571" s="89">
        <v>179.45</v>
      </c>
      <c r="D571" s="90">
        <v>2.2000000000000002</v>
      </c>
      <c r="E571" s="91">
        <v>10.34</v>
      </c>
      <c r="F571" s="91">
        <v>0.222</v>
      </c>
      <c r="G571" s="92">
        <f t="shared" si="8"/>
        <v>6791076.5940000005</v>
      </c>
      <c r="J571" s="43"/>
    </row>
    <row r="572" spans="1:10" x14ac:dyDescent="0.3">
      <c r="A572" s="74">
        <v>555</v>
      </c>
      <c r="B572" s="89">
        <v>12157.486000000001</v>
      </c>
      <c r="C572" s="89">
        <v>180.54300000000001</v>
      </c>
      <c r="D572" s="90">
        <v>2.1949999999999998</v>
      </c>
      <c r="E572" s="91">
        <v>10.71</v>
      </c>
      <c r="F572" s="91">
        <v>0.23200000000000001</v>
      </c>
      <c r="G572" s="92">
        <f t="shared" si="8"/>
        <v>6747404.7300000004</v>
      </c>
      <c r="J572" s="43"/>
    </row>
    <row r="573" spans="1:10" x14ac:dyDescent="0.3">
      <c r="A573" s="74">
        <v>556</v>
      </c>
      <c r="B573" s="89">
        <v>12132.93</v>
      </c>
      <c r="C573" s="89">
        <v>180.48500000000001</v>
      </c>
      <c r="D573" s="90">
        <v>2.19</v>
      </c>
      <c r="E573" s="91">
        <v>10.83</v>
      </c>
      <c r="F573" s="91">
        <v>0.23400000000000001</v>
      </c>
      <c r="G573" s="92">
        <f t="shared" si="8"/>
        <v>6745909.0800000001</v>
      </c>
      <c r="J573" s="43"/>
    </row>
    <row r="574" spans="1:10" x14ac:dyDescent="0.3">
      <c r="A574" s="74">
        <v>557</v>
      </c>
      <c r="B574" s="89">
        <v>12271.912</v>
      </c>
      <c r="C574" s="89">
        <v>178.58699999999999</v>
      </c>
      <c r="D574" s="90">
        <v>2.1920000000000002</v>
      </c>
      <c r="E574" s="91">
        <v>10.199999999999999</v>
      </c>
      <c r="F574" s="91">
        <v>0.218</v>
      </c>
      <c r="G574" s="92">
        <f t="shared" si="8"/>
        <v>6835454.9840000002</v>
      </c>
      <c r="J574" s="43"/>
    </row>
    <row r="575" spans="1:10" x14ac:dyDescent="0.3">
      <c r="A575" s="74">
        <v>558</v>
      </c>
      <c r="B575" s="89">
        <v>12260.619000000001</v>
      </c>
      <c r="C575" s="89">
        <v>179.22</v>
      </c>
      <c r="D575" s="90">
        <v>2.1970000000000001</v>
      </c>
      <c r="E575" s="91">
        <v>10.53</v>
      </c>
      <c r="F575" s="91">
        <v>0.22600000000000001</v>
      </c>
      <c r="G575" s="92">
        <f t="shared" si="8"/>
        <v>6841425.4020000007</v>
      </c>
      <c r="J575" s="43"/>
    </row>
    <row r="576" spans="1:10" x14ac:dyDescent="0.3">
      <c r="A576" s="74">
        <v>559</v>
      </c>
      <c r="B576" s="89">
        <v>12168.937</v>
      </c>
      <c r="C576" s="89">
        <v>180.19800000000001</v>
      </c>
      <c r="D576" s="90">
        <v>2.1930000000000001</v>
      </c>
      <c r="E576" s="91">
        <v>10.09</v>
      </c>
      <c r="F576" s="91">
        <v>0.218</v>
      </c>
      <c r="G576" s="92">
        <f t="shared" si="8"/>
        <v>6802435.7829999998</v>
      </c>
      <c r="J576" s="43"/>
    </row>
    <row r="577" spans="1:10" x14ac:dyDescent="0.3">
      <c r="A577" s="74">
        <v>560</v>
      </c>
      <c r="B577" s="89">
        <v>12212.3</v>
      </c>
      <c r="C577" s="89">
        <v>180.083</v>
      </c>
      <c r="D577" s="90">
        <v>2.1989999999999998</v>
      </c>
      <c r="E577" s="91">
        <v>9.7799999999999994</v>
      </c>
      <c r="F577" s="91">
        <v>0.21099999999999999</v>
      </c>
      <c r="G577" s="92">
        <f t="shared" si="8"/>
        <v>6838888</v>
      </c>
      <c r="J577" s="43"/>
    </row>
    <row r="578" spans="1:10" x14ac:dyDescent="0.3">
      <c r="A578" s="74">
        <v>561</v>
      </c>
      <c r="B578" s="89">
        <v>12182.669</v>
      </c>
      <c r="C578" s="89">
        <v>179.96799999999999</v>
      </c>
      <c r="D578" s="90">
        <v>2.1920000000000002</v>
      </c>
      <c r="E578" s="91">
        <v>9.5299999999999994</v>
      </c>
      <c r="F578" s="91">
        <v>0.20599999999999999</v>
      </c>
      <c r="G578" s="92">
        <f t="shared" si="8"/>
        <v>6834477.3090000004</v>
      </c>
      <c r="J578" s="43"/>
    </row>
    <row r="579" spans="1:10" x14ac:dyDescent="0.3">
      <c r="A579" s="74">
        <v>562</v>
      </c>
      <c r="B579" s="89">
        <v>12176.269</v>
      </c>
      <c r="C579" s="89">
        <v>180.428</v>
      </c>
      <c r="D579" s="90">
        <v>2.1970000000000001</v>
      </c>
      <c r="E579" s="91">
        <v>10.220000000000001</v>
      </c>
      <c r="F579" s="91">
        <v>0.221</v>
      </c>
      <c r="G579" s="92">
        <f t="shared" si="8"/>
        <v>6843063.1780000003</v>
      </c>
      <c r="J579" s="43"/>
    </row>
    <row r="580" spans="1:10" x14ac:dyDescent="0.3">
      <c r="A580" s="74">
        <v>563</v>
      </c>
      <c r="B580" s="89">
        <v>12172.619000000001</v>
      </c>
      <c r="C580" s="89">
        <v>179.91</v>
      </c>
      <c r="D580" s="90">
        <v>2.19</v>
      </c>
      <c r="E580" s="91">
        <v>9.8699999999999992</v>
      </c>
      <c r="F580" s="91">
        <v>0.21299999999999999</v>
      </c>
      <c r="G580" s="92">
        <f t="shared" si="8"/>
        <v>6853184.4970000004</v>
      </c>
      <c r="J580" s="43"/>
    </row>
    <row r="581" spans="1:10" x14ac:dyDescent="0.3">
      <c r="A581" s="74">
        <v>564</v>
      </c>
      <c r="B581" s="89">
        <v>12283.982</v>
      </c>
      <c r="C581" s="89">
        <v>178.99</v>
      </c>
      <c r="D581" s="90">
        <v>2.1989999999999998</v>
      </c>
      <c r="E581" s="91">
        <v>9.98</v>
      </c>
      <c r="F581" s="91">
        <v>0.214</v>
      </c>
      <c r="G581" s="92">
        <f t="shared" si="8"/>
        <v>6928165.8480000002</v>
      </c>
      <c r="J581" s="43"/>
    </row>
    <row r="582" spans="1:10" x14ac:dyDescent="0.3">
      <c r="A582" s="74">
        <v>565</v>
      </c>
      <c r="B582" s="89">
        <v>12212.784</v>
      </c>
      <c r="C582" s="89">
        <v>179.85300000000001</v>
      </c>
      <c r="D582" s="90">
        <v>2.1970000000000001</v>
      </c>
      <c r="E582" s="91">
        <v>9.6300000000000008</v>
      </c>
      <c r="F582" s="91">
        <v>0.20799999999999999</v>
      </c>
      <c r="G582" s="92">
        <f t="shared" si="8"/>
        <v>6900222.96</v>
      </c>
      <c r="J582" s="43"/>
    </row>
    <row r="583" spans="1:10" x14ac:dyDescent="0.3">
      <c r="A583" s="74">
        <v>566</v>
      </c>
      <c r="B583" s="89">
        <v>12191.906000000001</v>
      </c>
      <c r="C583" s="89">
        <v>179.79499999999999</v>
      </c>
      <c r="D583" s="90">
        <v>2.1920000000000002</v>
      </c>
      <c r="E583" s="91">
        <v>9.9700000000000006</v>
      </c>
      <c r="F583" s="91">
        <v>0.215</v>
      </c>
      <c r="G583" s="92">
        <f t="shared" si="8"/>
        <v>6900618.7960000001</v>
      </c>
      <c r="J583" s="43"/>
    </row>
    <row r="584" spans="1:10" x14ac:dyDescent="0.3">
      <c r="A584" s="74">
        <v>567</v>
      </c>
      <c r="B584" s="89">
        <v>12207.51</v>
      </c>
      <c r="C584" s="89">
        <v>179.85300000000001</v>
      </c>
      <c r="D584" s="90">
        <v>2.1960000000000002</v>
      </c>
      <c r="E584" s="91">
        <v>11.1</v>
      </c>
      <c r="F584" s="91">
        <v>0.23899999999999999</v>
      </c>
      <c r="G584" s="92">
        <f t="shared" si="8"/>
        <v>6921658.1699999999</v>
      </c>
      <c r="J584" s="43"/>
    </row>
    <row r="585" spans="1:10" x14ac:dyDescent="0.3">
      <c r="A585" s="74">
        <v>568</v>
      </c>
      <c r="B585" s="89">
        <v>12211.48</v>
      </c>
      <c r="C585" s="89">
        <v>179.16200000000001</v>
      </c>
      <c r="D585" s="90">
        <v>2.1880000000000002</v>
      </c>
      <c r="E585" s="91">
        <v>9.52</v>
      </c>
      <c r="F585" s="91">
        <v>0.20499999999999999</v>
      </c>
      <c r="G585" s="92">
        <f t="shared" si="8"/>
        <v>6936120.6399999997</v>
      </c>
      <c r="J585" s="43"/>
    </row>
    <row r="586" spans="1:10" x14ac:dyDescent="0.3">
      <c r="A586" s="74">
        <v>569</v>
      </c>
      <c r="B586" s="89">
        <v>12178.12</v>
      </c>
      <c r="C586" s="89">
        <v>180.14</v>
      </c>
      <c r="D586" s="90">
        <v>2.194</v>
      </c>
      <c r="E586" s="91">
        <v>10.81</v>
      </c>
      <c r="F586" s="91">
        <v>0.23200000000000001</v>
      </c>
      <c r="G586" s="92">
        <f t="shared" si="8"/>
        <v>6929350.2800000003</v>
      </c>
      <c r="J586" s="43"/>
    </row>
    <row r="587" spans="1:10" x14ac:dyDescent="0.3">
      <c r="A587" s="74">
        <v>570</v>
      </c>
      <c r="B587" s="89">
        <v>12240.303</v>
      </c>
      <c r="C587" s="89">
        <v>179.50800000000001</v>
      </c>
      <c r="D587" s="90">
        <v>2.1970000000000001</v>
      </c>
      <c r="E587" s="91">
        <v>10.9</v>
      </c>
      <c r="F587" s="91">
        <v>0.23400000000000001</v>
      </c>
      <c r="G587" s="92">
        <f t="shared" si="8"/>
        <v>6976972.71</v>
      </c>
      <c r="J587" s="43"/>
    </row>
    <row r="588" spans="1:10" x14ac:dyDescent="0.3">
      <c r="A588" s="74">
        <v>571</v>
      </c>
      <c r="B588" s="89">
        <v>12291.428</v>
      </c>
      <c r="C588" s="89">
        <v>179.22</v>
      </c>
      <c r="D588" s="90">
        <v>2.2029999999999998</v>
      </c>
      <c r="E588" s="91">
        <v>10.17</v>
      </c>
      <c r="F588" s="91">
        <v>0.218</v>
      </c>
      <c r="G588" s="92">
        <f t="shared" si="8"/>
        <v>7018405.3880000003</v>
      </c>
      <c r="J588" s="43"/>
    </row>
    <row r="589" spans="1:10" x14ac:dyDescent="0.3">
      <c r="A589" s="74">
        <v>572</v>
      </c>
      <c r="B589" s="89">
        <v>12187.091</v>
      </c>
      <c r="C589" s="89">
        <v>179.565</v>
      </c>
      <c r="D589" s="90">
        <v>2.1880000000000002</v>
      </c>
      <c r="E589" s="91">
        <v>10.28</v>
      </c>
      <c r="F589" s="91">
        <v>0.222</v>
      </c>
      <c r="G589" s="92">
        <f t="shared" si="8"/>
        <v>6971016.0520000001</v>
      </c>
      <c r="J589" s="43"/>
    </row>
    <row r="590" spans="1:10" x14ac:dyDescent="0.3">
      <c r="A590" s="74">
        <v>573</v>
      </c>
      <c r="B590" s="89">
        <v>12240.482</v>
      </c>
      <c r="C590" s="89">
        <v>179.33500000000001</v>
      </c>
      <c r="D590" s="90">
        <v>2.1949999999999998</v>
      </c>
      <c r="E590" s="91">
        <v>10.38</v>
      </c>
      <c r="F590" s="91">
        <v>0.222</v>
      </c>
      <c r="G590" s="92">
        <f t="shared" si="8"/>
        <v>7013796.1859999998</v>
      </c>
      <c r="J590" s="43"/>
    </row>
    <row r="591" spans="1:10" x14ac:dyDescent="0.3">
      <c r="A591" s="74">
        <v>574</v>
      </c>
      <c r="B591" s="89">
        <v>12245.944</v>
      </c>
      <c r="C591" s="89">
        <v>179.50800000000001</v>
      </c>
      <c r="D591" s="90">
        <v>2.198</v>
      </c>
      <c r="E591" s="91">
        <v>10.69</v>
      </c>
      <c r="F591" s="91">
        <v>0.23</v>
      </c>
      <c r="G591" s="92">
        <f t="shared" si="8"/>
        <v>7029171.8559999997</v>
      </c>
      <c r="J591" s="43"/>
    </row>
    <row r="592" spans="1:10" x14ac:dyDescent="0.3">
      <c r="A592" s="74">
        <v>575</v>
      </c>
      <c r="B592" s="89">
        <v>12216.462</v>
      </c>
      <c r="C592" s="89">
        <v>179.91</v>
      </c>
      <c r="D592" s="90">
        <v>2.198</v>
      </c>
      <c r="E592" s="91">
        <v>10.88</v>
      </c>
      <c r="F592" s="91">
        <v>0.23499999999999999</v>
      </c>
      <c r="G592" s="92">
        <f t="shared" si="8"/>
        <v>7024465.6499999994</v>
      </c>
      <c r="J592" s="43"/>
    </row>
    <row r="593" spans="1:10" x14ac:dyDescent="0.3">
      <c r="A593" s="74">
        <v>576</v>
      </c>
      <c r="B593" s="89">
        <v>12274.98</v>
      </c>
      <c r="C593" s="89">
        <v>179.16200000000001</v>
      </c>
      <c r="D593" s="90">
        <v>2.1989999999999998</v>
      </c>
      <c r="E593" s="91">
        <v>10.89</v>
      </c>
      <c r="F593" s="91">
        <v>0.23400000000000001</v>
      </c>
      <c r="G593" s="92">
        <f t="shared" si="8"/>
        <v>7070388.4799999995</v>
      </c>
      <c r="J593" s="43"/>
    </row>
    <row r="594" spans="1:10" x14ac:dyDescent="0.3">
      <c r="A594" s="74">
        <v>577</v>
      </c>
      <c r="B594" s="89">
        <v>12239.609</v>
      </c>
      <c r="C594" s="89">
        <v>179.392</v>
      </c>
      <c r="D594" s="90">
        <v>2.1960000000000002</v>
      </c>
      <c r="E594" s="91">
        <v>10.29</v>
      </c>
      <c r="F594" s="91">
        <v>0.221</v>
      </c>
      <c r="G594" s="92">
        <f t="shared" si="8"/>
        <v>7062254.3930000002</v>
      </c>
      <c r="J594" s="43"/>
    </row>
    <row r="595" spans="1:10" x14ac:dyDescent="0.3">
      <c r="A595" s="74">
        <v>578</v>
      </c>
      <c r="B595" s="89">
        <v>12272.362999999999</v>
      </c>
      <c r="C595" s="89">
        <v>178.875</v>
      </c>
      <c r="D595" s="90">
        <v>2.1949999999999998</v>
      </c>
      <c r="E595" s="91">
        <v>9.73</v>
      </c>
      <c r="F595" s="91">
        <v>0.20899999999999999</v>
      </c>
      <c r="G595" s="92">
        <f t="shared" ref="G595:G658" si="9">B595*A595</f>
        <v>7093425.8139999993</v>
      </c>
      <c r="J595" s="43"/>
    </row>
    <row r="596" spans="1:10" x14ac:dyDescent="0.3">
      <c r="A596" s="74">
        <v>579</v>
      </c>
      <c r="B596" s="89">
        <v>12218.82</v>
      </c>
      <c r="C596" s="89">
        <v>178.41499999999999</v>
      </c>
      <c r="D596" s="90">
        <v>2.1800000000000002</v>
      </c>
      <c r="E596" s="91">
        <v>9.8699999999999992</v>
      </c>
      <c r="F596" s="91">
        <v>0.21099999999999999</v>
      </c>
      <c r="G596" s="92">
        <f t="shared" si="9"/>
        <v>7074696.7800000003</v>
      </c>
      <c r="J596" s="43"/>
    </row>
    <row r="597" spans="1:10" x14ac:dyDescent="0.3">
      <c r="A597" s="74">
        <v>580</v>
      </c>
      <c r="B597" s="89">
        <v>12217.772999999999</v>
      </c>
      <c r="C597" s="89">
        <v>179.91</v>
      </c>
      <c r="D597" s="90">
        <v>2.198</v>
      </c>
      <c r="E597" s="91">
        <v>10.6</v>
      </c>
      <c r="F597" s="91">
        <v>0.22700000000000001</v>
      </c>
      <c r="G597" s="92">
        <f t="shared" si="9"/>
        <v>7086308.3399999999</v>
      </c>
      <c r="J597" s="43"/>
    </row>
    <row r="598" spans="1:10" x14ac:dyDescent="0.3">
      <c r="A598" s="74">
        <v>581</v>
      </c>
      <c r="B598" s="89">
        <v>12219.736999999999</v>
      </c>
      <c r="C598" s="89">
        <v>179.45</v>
      </c>
      <c r="D598" s="90">
        <v>2.1930000000000001</v>
      </c>
      <c r="E598" s="91">
        <v>11.06</v>
      </c>
      <c r="F598" s="91">
        <v>0.23799999999999999</v>
      </c>
      <c r="G598" s="92">
        <f t="shared" si="9"/>
        <v>7099667.1969999997</v>
      </c>
      <c r="J598" s="43"/>
    </row>
    <row r="599" spans="1:10" x14ac:dyDescent="0.3">
      <c r="A599" s="74">
        <v>582</v>
      </c>
      <c r="B599" s="89">
        <v>12237.513000000001</v>
      </c>
      <c r="C599" s="89">
        <v>180.083</v>
      </c>
      <c r="D599" s="90">
        <v>2.2040000000000002</v>
      </c>
      <c r="E599" s="91">
        <v>10.83</v>
      </c>
      <c r="F599" s="91">
        <v>0.23300000000000001</v>
      </c>
      <c r="G599" s="92">
        <f t="shared" si="9"/>
        <v>7122232.5660000006</v>
      </c>
      <c r="J599" s="43"/>
    </row>
    <row r="600" spans="1:10" x14ac:dyDescent="0.3">
      <c r="A600" s="74">
        <v>583</v>
      </c>
      <c r="B600" s="89">
        <v>12305.722</v>
      </c>
      <c r="C600" s="89">
        <v>178.41499999999999</v>
      </c>
      <c r="D600" s="90">
        <v>2.1960000000000002</v>
      </c>
      <c r="E600" s="91">
        <v>10.130000000000001</v>
      </c>
      <c r="F600" s="91">
        <v>0.217</v>
      </c>
      <c r="G600" s="92">
        <f t="shared" si="9"/>
        <v>7174235.926</v>
      </c>
      <c r="J600" s="43"/>
    </row>
    <row r="601" spans="1:10" x14ac:dyDescent="0.3">
      <c r="A601" s="74">
        <v>584</v>
      </c>
      <c r="B601" s="89">
        <v>12221.001</v>
      </c>
      <c r="C601" s="89">
        <v>179.91</v>
      </c>
      <c r="D601" s="90">
        <v>2.1989999999999998</v>
      </c>
      <c r="E601" s="91">
        <v>10.54</v>
      </c>
      <c r="F601" s="91">
        <v>0.22700000000000001</v>
      </c>
      <c r="G601" s="92">
        <f t="shared" si="9"/>
        <v>7137064.5839999998</v>
      </c>
      <c r="J601" s="43"/>
    </row>
    <row r="602" spans="1:10" x14ac:dyDescent="0.3">
      <c r="A602" s="74">
        <v>585</v>
      </c>
      <c r="B602" s="89">
        <v>12210.794</v>
      </c>
      <c r="C602" s="89">
        <v>179.91</v>
      </c>
      <c r="D602" s="90">
        <v>2.1970000000000001</v>
      </c>
      <c r="E602" s="91">
        <v>10.65</v>
      </c>
      <c r="F602" s="91">
        <v>0.23</v>
      </c>
      <c r="G602" s="92">
        <f t="shared" si="9"/>
        <v>7143314.4900000002</v>
      </c>
      <c r="J602" s="43"/>
    </row>
    <row r="603" spans="1:10" x14ac:dyDescent="0.3">
      <c r="A603" s="74">
        <v>586</v>
      </c>
      <c r="B603" s="89">
        <v>12206.200999999999</v>
      </c>
      <c r="C603" s="89">
        <v>180.19800000000001</v>
      </c>
      <c r="D603" s="90">
        <v>2.2000000000000002</v>
      </c>
      <c r="E603" s="91">
        <v>11.1</v>
      </c>
      <c r="F603" s="91">
        <v>0.24</v>
      </c>
      <c r="G603" s="92">
        <f t="shared" si="9"/>
        <v>7152833.7859999994</v>
      </c>
      <c r="J603" s="43"/>
    </row>
    <row r="604" spans="1:10" x14ac:dyDescent="0.3">
      <c r="A604" s="74">
        <v>587</v>
      </c>
      <c r="B604" s="89">
        <v>12250.501</v>
      </c>
      <c r="C604" s="89">
        <v>178.53</v>
      </c>
      <c r="D604" s="90">
        <v>2.1869999999999998</v>
      </c>
      <c r="E604" s="91">
        <v>10.78</v>
      </c>
      <c r="F604" s="91">
        <v>0.23100000000000001</v>
      </c>
      <c r="G604" s="92">
        <f t="shared" si="9"/>
        <v>7191044.0870000003</v>
      </c>
      <c r="J604" s="43"/>
    </row>
    <row r="605" spans="1:10" x14ac:dyDescent="0.3">
      <c r="A605" s="74">
        <v>588</v>
      </c>
      <c r="B605" s="89">
        <v>12145.757</v>
      </c>
      <c r="C605" s="89">
        <v>181.233</v>
      </c>
      <c r="D605" s="90">
        <v>2.2010000000000001</v>
      </c>
      <c r="E605" s="91">
        <v>10.9</v>
      </c>
      <c r="F605" s="91">
        <v>0.23599999999999999</v>
      </c>
      <c r="G605" s="92">
        <f t="shared" si="9"/>
        <v>7141705.1159999995</v>
      </c>
      <c r="J605" s="43"/>
    </row>
    <row r="606" spans="1:10" x14ac:dyDescent="0.3">
      <c r="A606" s="74">
        <v>589</v>
      </c>
      <c r="B606" s="89">
        <v>12218.253000000001</v>
      </c>
      <c r="C606" s="89">
        <v>178.357</v>
      </c>
      <c r="D606" s="90">
        <v>2.1789999999999998</v>
      </c>
      <c r="E606" s="91">
        <v>11.29</v>
      </c>
      <c r="F606" s="91">
        <v>0.24199999999999999</v>
      </c>
      <c r="G606" s="92">
        <f t="shared" si="9"/>
        <v>7196551.017</v>
      </c>
      <c r="J606" s="43"/>
    </row>
    <row r="607" spans="1:10" x14ac:dyDescent="0.3">
      <c r="A607" s="74">
        <v>590</v>
      </c>
      <c r="B607" s="89">
        <v>12223.841</v>
      </c>
      <c r="C607" s="89">
        <v>179.565</v>
      </c>
      <c r="D607" s="90">
        <v>2.1949999999999998</v>
      </c>
      <c r="E607" s="91">
        <v>10.73</v>
      </c>
      <c r="F607" s="91">
        <v>0.22900000000000001</v>
      </c>
      <c r="G607" s="92">
        <f t="shared" si="9"/>
        <v>7212066.1900000004</v>
      </c>
      <c r="J607" s="43"/>
    </row>
    <row r="608" spans="1:10" x14ac:dyDescent="0.3">
      <c r="A608" s="74">
        <v>591</v>
      </c>
      <c r="B608" s="89">
        <v>12187.014999999999</v>
      </c>
      <c r="C608" s="89">
        <v>179.79499999999999</v>
      </c>
      <c r="D608" s="90">
        <v>2.1909999999999998</v>
      </c>
      <c r="E608" s="91">
        <v>10.85</v>
      </c>
      <c r="F608" s="91">
        <v>0.23300000000000001</v>
      </c>
      <c r="G608" s="92">
        <f t="shared" si="9"/>
        <v>7202525.8649999993</v>
      </c>
      <c r="J608" s="43"/>
    </row>
    <row r="609" spans="1:10" x14ac:dyDescent="0.3">
      <c r="A609" s="74">
        <v>592</v>
      </c>
      <c r="B609" s="89">
        <v>12226</v>
      </c>
      <c r="C609" s="89">
        <v>178.81700000000001</v>
      </c>
      <c r="D609" s="90">
        <v>2.1859999999999999</v>
      </c>
      <c r="E609" s="91">
        <v>10.65</v>
      </c>
      <c r="F609" s="91">
        <v>0.22800000000000001</v>
      </c>
      <c r="G609" s="92">
        <f t="shared" si="9"/>
        <v>7237792</v>
      </c>
      <c r="J609" s="43"/>
    </row>
    <row r="610" spans="1:10" x14ac:dyDescent="0.3">
      <c r="A610" s="74">
        <v>593</v>
      </c>
      <c r="B610" s="89">
        <v>12235.326999999999</v>
      </c>
      <c r="C610" s="89">
        <v>179.392</v>
      </c>
      <c r="D610" s="90">
        <v>2.1949999999999998</v>
      </c>
      <c r="E610" s="91">
        <v>10.7</v>
      </c>
      <c r="F610" s="91">
        <v>0.22900000000000001</v>
      </c>
      <c r="G610" s="92">
        <f t="shared" si="9"/>
        <v>7255548.9109999994</v>
      </c>
      <c r="J610" s="43"/>
    </row>
    <row r="611" spans="1:10" x14ac:dyDescent="0.3">
      <c r="A611" s="74">
        <v>594</v>
      </c>
      <c r="B611" s="89">
        <v>12191.816999999999</v>
      </c>
      <c r="C611" s="89">
        <v>179.33500000000001</v>
      </c>
      <c r="D611" s="90">
        <v>2.1859999999999999</v>
      </c>
      <c r="E611" s="91">
        <v>10.31</v>
      </c>
      <c r="F611" s="91">
        <v>0.222</v>
      </c>
      <c r="G611" s="92">
        <f t="shared" si="9"/>
        <v>7241939.2979999995</v>
      </c>
      <c r="J611" s="43"/>
    </row>
    <row r="612" spans="1:10" x14ac:dyDescent="0.3">
      <c r="A612" s="74">
        <v>595</v>
      </c>
      <c r="B612" s="89">
        <v>12122.147999999999</v>
      </c>
      <c r="C612" s="89">
        <v>180.31299999999999</v>
      </c>
      <c r="D612" s="90">
        <v>2.1859999999999999</v>
      </c>
      <c r="E612" s="91">
        <v>11.23</v>
      </c>
      <c r="F612" s="91">
        <v>0.24099999999999999</v>
      </c>
      <c r="G612" s="92">
        <f t="shared" si="9"/>
        <v>7212678.0599999996</v>
      </c>
      <c r="J612" s="43"/>
    </row>
    <row r="613" spans="1:10" x14ac:dyDescent="0.3">
      <c r="A613" s="74">
        <v>596</v>
      </c>
      <c r="B613" s="89">
        <v>12178.995000000001</v>
      </c>
      <c r="C613" s="89">
        <v>180.48500000000001</v>
      </c>
      <c r="D613" s="90">
        <v>2.198</v>
      </c>
      <c r="E613" s="91">
        <v>10.62</v>
      </c>
      <c r="F613" s="91">
        <v>0.22900000000000001</v>
      </c>
      <c r="G613" s="92">
        <f t="shared" si="9"/>
        <v>7258681.0200000005</v>
      </c>
      <c r="J613" s="43"/>
    </row>
    <row r="614" spans="1:10" x14ac:dyDescent="0.3">
      <c r="A614" s="74">
        <v>597</v>
      </c>
      <c r="B614" s="89">
        <v>12227.936</v>
      </c>
      <c r="C614" s="89">
        <v>179.565</v>
      </c>
      <c r="D614" s="90">
        <v>2.1960000000000002</v>
      </c>
      <c r="E614" s="91">
        <v>11.68</v>
      </c>
      <c r="F614" s="91">
        <v>0.251</v>
      </c>
      <c r="G614" s="92">
        <f t="shared" si="9"/>
        <v>7300077.7919999994</v>
      </c>
      <c r="J614" s="43"/>
    </row>
    <row r="615" spans="1:10" x14ac:dyDescent="0.3">
      <c r="A615" s="74">
        <v>598</v>
      </c>
      <c r="B615" s="89">
        <v>12092.517</v>
      </c>
      <c r="C615" s="89">
        <v>180.19800000000001</v>
      </c>
      <c r="D615" s="90">
        <v>2.1789999999999998</v>
      </c>
      <c r="E615" s="91">
        <v>11.64</v>
      </c>
      <c r="F615" s="91">
        <v>0.251</v>
      </c>
      <c r="G615" s="92">
        <f t="shared" si="9"/>
        <v>7231325.1660000002</v>
      </c>
      <c r="J615" s="43"/>
    </row>
    <row r="616" spans="1:10" x14ac:dyDescent="0.3">
      <c r="A616" s="74">
        <v>599</v>
      </c>
      <c r="B616" s="89">
        <v>12238.239</v>
      </c>
      <c r="C616" s="89">
        <v>179.68</v>
      </c>
      <c r="D616" s="90">
        <v>2.1989999999999998</v>
      </c>
      <c r="E616" s="91">
        <v>11.63</v>
      </c>
      <c r="F616" s="91">
        <v>0.248</v>
      </c>
      <c r="G616" s="92">
        <f t="shared" si="9"/>
        <v>7330705.1609999994</v>
      </c>
      <c r="J616" s="43"/>
    </row>
    <row r="617" spans="1:10" x14ac:dyDescent="0.3">
      <c r="A617" s="74">
        <v>600</v>
      </c>
      <c r="B617" s="89">
        <v>12255.956</v>
      </c>
      <c r="C617" s="89">
        <v>178.58699999999999</v>
      </c>
      <c r="D617" s="90">
        <v>2.1890000000000001</v>
      </c>
      <c r="E617" s="91">
        <v>11.01</v>
      </c>
      <c r="F617" s="91">
        <v>0.23599999999999999</v>
      </c>
      <c r="G617" s="92">
        <f t="shared" si="9"/>
        <v>7353573.5999999996</v>
      </c>
      <c r="J617" s="43"/>
    </row>
    <row r="618" spans="1:10" x14ac:dyDescent="0.3">
      <c r="A618" s="74">
        <v>601</v>
      </c>
      <c r="B618" s="89">
        <v>12176.632</v>
      </c>
      <c r="C618" s="89">
        <v>179.738</v>
      </c>
      <c r="D618" s="90">
        <v>2.1890000000000001</v>
      </c>
      <c r="E618" s="91">
        <v>11.34</v>
      </c>
      <c r="F618" s="91">
        <v>0.24299999999999999</v>
      </c>
      <c r="G618" s="92">
        <f t="shared" si="9"/>
        <v>7318155.8319999995</v>
      </c>
      <c r="J618" s="43"/>
    </row>
    <row r="619" spans="1:10" x14ac:dyDescent="0.3">
      <c r="A619" s="74">
        <v>602</v>
      </c>
      <c r="B619" s="89">
        <v>12210.575000000001</v>
      </c>
      <c r="C619" s="89">
        <v>180.083</v>
      </c>
      <c r="D619" s="90">
        <v>2.1989999999999998</v>
      </c>
      <c r="E619" s="91">
        <v>10.7</v>
      </c>
      <c r="F619" s="91">
        <v>0.23</v>
      </c>
      <c r="G619" s="92">
        <f t="shared" si="9"/>
        <v>7350766.1500000004</v>
      </c>
      <c r="J619" s="43"/>
    </row>
    <row r="620" spans="1:10" x14ac:dyDescent="0.3">
      <c r="A620" s="74">
        <v>603</v>
      </c>
      <c r="B620" s="89">
        <v>12237.619000000001</v>
      </c>
      <c r="C620" s="89">
        <v>179.10499999999999</v>
      </c>
      <c r="D620" s="90">
        <v>2.1920000000000002</v>
      </c>
      <c r="E620" s="91">
        <v>10.38</v>
      </c>
      <c r="F620" s="91">
        <v>0.223</v>
      </c>
      <c r="G620" s="92">
        <f t="shared" si="9"/>
        <v>7379284.2570000002</v>
      </c>
      <c r="J620" s="43"/>
    </row>
    <row r="621" spans="1:10" x14ac:dyDescent="0.3">
      <c r="A621" s="74">
        <v>604</v>
      </c>
      <c r="B621" s="89">
        <v>12202.431</v>
      </c>
      <c r="C621" s="89">
        <v>178.76</v>
      </c>
      <c r="D621" s="90">
        <v>2.181</v>
      </c>
      <c r="E621" s="91">
        <v>9.81</v>
      </c>
      <c r="F621" s="91">
        <v>0.21</v>
      </c>
      <c r="G621" s="92">
        <f t="shared" si="9"/>
        <v>7370268.324</v>
      </c>
      <c r="J621" s="43"/>
    </row>
    <row r="622" spans="1:10" x14ac:dyDescent="0.3">
      <c r="A622" s="74">
        <v>605</v>
      </c>
      <c r="B622" s="89">
        <v>12224.473</v>
      </c>
      <c r="C622" s="89">
        <v>179.85300000000001</v>
      </c>
      <c r="D622" s="90">
        <v>2.1989999999999998</v>
      </c>
      <c r="E622" s="91">
        <v>11.36</v>
      </c>
      <c r="F622" s="91">
        <v>0.24299999999999999</v>
      </c>
      <c r="G622" s="92">
        <f t="shared" si="9"/>
        <v>7395806.165</v>
      </c>
      <c r="J622" s="43"/>
    </row>
    <row r="623" spans="1:10" x14ac:dyDescent="0.3">
      <c r="A623" s="74">
        <v>606</v>
      </c>
      <c r="B623" s="89">
        <v>12199.376</v>
      </c>
      <c r="C623" s="89">
        <v>179.738</v>
      </c>
      <c r="D623" s="90">
        <v>2.1930000000000001</v>
      </c>
      <c r="E623" s="91">
        <v>10.53</v>
      </c>
      <c r="F623" s="91">
        <v>0.22700000000000001</v>
      </c>
      <c r="G623" s="92">
        <f t="shared" si="9"/>
        <v>7392821.8559999997</v>
      </c>
      <c r="J623" s="43"/>
    </row>
    <row r="624" spans="1:10" x14ac:dyDescent="0.3">
      <c r="A624" s="74">
        <v>607</v>
      </c>
      <c r="B624" s="89">
        <v>12221.13</v>
      </c>
      <c r="C624" s="89">
        <v>179.27699999999999</v>
      </c>
      <c r="D624" s="90">
        <v>2.1909999999999998</v>
      </c>
      <c r="E624" s="91">
        <v>10.23</v>
      </c>
      <c r="F624" s="91">
        <v>0.219</v>
      </c>
      <c r="G624" s="92">
        <f t="shared" si="9"/>
        <v>7418225.9099999992</v>
      </c>
      <c r="J624" s="43"/>
    </row>
    <row r="625" spans="1:10" x14ac:dyDescent="0.3">
      <c r="A625" s="74">
        <v>608</v>
      </c>
      <c r="B625" s="89">
        <v>12168.446</v>
      </c>
      <c r="C625" s="89">
        <v>179.79499999999999</v>
      </c>
      <c r="D625" s="90">
        <v>2.1880000000000002</v>
      </c>
      <c r="E625" s="91">
        <v>10.38</v>
      </c>
      <c r="F625" s="91">
        <v>0.223</v>
      </c>
      <c r="G625" s="92">
        <f t="shared" si="9"/>
        <v>7398415.1679999996</v>
      </c>
      <c r="J625" s="43"/>
    </row>
    <row r="626" spans="1:10" x14ac:dyDescent="0.3">
      <c r="A626" s="74">
        <v>609</v>
      </c>
      <c r="B626" s="89">
        <v>12197.195</v>
      </c>
      <c r="C626" s="89">
        <v>179.27699999999999</v>
      </c>
      <c r="D626" s="90">
        <v>2.1869999999999998</v>
      </c>
      <c r="E626" s="91">
        <v>11.39</v>
      </c>
      <c r="F626" s="91">
        <v>0.24399999999999999</v>
      </c>
      <c r="G626" s="92">
        <f t="shared" si="9"/>
        <v>7428091.7549999999</v>
      </c>
      <c r="J626" s="43"/>
    </row>
    <row r="627" spans="1:10" x14ac:dyDescent="0.3">
      <c r="A627" s="74">
        <v>610</v>
      </c>
      <c r="B627" s="89">
        <v>12254.148999999999</v>
      </c>
      <c r="C627" s="89">
        <v>178.24199999999999</v>
      </c>
      <c r="D627" s="90">
        <v>2.1840000000000002</v>
      </c>
      <c r="E627" s="91">
        <v>10.64</v>
      </c>
      <c r="F627" s="91">
        <v>0.22600000000000001</v>
      </c>
      <c r="G627" s="92">
        <f t="shared" si="9"/>
        <v>7475030.8899999997</v>
      </c>
      <c r="J627" s="43"/>
    </row>
    <row r="628" spans="1:10" x14ac:dyDescent="0.3">
      <c r="A628" s="74">
        <v>611</v>
      </c>
      <c r="B628" s="89">
        <v>12191.800999999999</v>
      </c>
      <c r="C628" s="89">
        <v>179.50800000000001</v>
      </c>
      <c r="D628" s="90">
        <v>2.1890000000000001</v>
      </c>
      <c r="E628" s="91">
        <v>10.4</v>
      </c>
      <c r="F628" s="91">
        <v>0.222</v>
      </c>
      <c r="G628" s="92">
        <f t="shared" si="9"/>
        <v>7449190.4109999994</v>
      </c>
      <c r="J628" s="43"/>
    </row>
    <row r="629" spans="1:10" x14ac:dyDescent="0.3">
      <c r="A629" s="74">
        <v>612</v>
      </c>
      <c r="B629" s="89">
        <v>12208.221</v>
      </c>
      <c r="C629" s="89">
        <v>179.047</v>
      </c>
      <c r="D629" s="90">
        <v>2.1859999999999999</v>
      </c>
      <c r="E629" s="91">
        <v>10.85</v>
      </c>
      <c r="F629" s="91">
        <v>0.23200000000000001</v>
      </c>
      <c r="G629" s="92">
        <f t="shared" si="9"/>
        <v>7471431.2519999994</v>
      </c>
      <c r="J629" s="43"/>
    </row>
    <row r="630" spans="1:10" x14ac:dyDescent="0.3">
      <c r="A630" s="74">
        <v>613</v>
      </c>
      <c r="B630" s="89">
        <v>12259.306</v>
      </c>
      <c r="C630" s="89">
        <v>178.93199999999999</v>
      </c>
      <c r="D630" s="90">
        <v>2.194</v>
      </c>
      <c r="E630" s="91">
        <v>10.69</v>
      </c>
      <c r="F630" s="91">
        <v>0.22800000000000001</v>
      </c>
      <c r="G630" s="92">
        <f t="shared" si="9"/>
        <v>7514954.5780000007</v>
      </c>
      <c r="J630" s="43"/>
    </row>
    <row r="631" spans="1:10" x14ac:dyDescent="0.3">
      <c r="A631" s="74">
        <v>614</v>
      </c>
      <c r="B631" s="89">
        <v>12165.682000000001</v>
      </c>
      <c r="C631" s="89">
        <v>179.79499999999999</v>
      </c>
      <c r="D631" s="90">
        <v>2.1869999999999998</v>
      </c>
      <c r="E631" s="91">
        <v>10.5</v>
      </c>
      <c r="F631" s="91">
        <v>0.22600000000000001</v>
      </c>
      <c r="G631" s="92">
        <f t="shared" si="9"/>
        <v>7469728.7480000006</v>
      </c>
      <c r="J631" s="43"/>
    </row>
    <row r="632" spans="1:10" x14ac:dyDescent="0.3">
      <c r="A632" s="74">
        <v>615</v>
      </c>
      <c r="B632" s="89">
        <v>12151.097</v>
      </c>
      <c r="C632" s="89">
        <v>179.45</v>
      </c>
      <c r="D632" s="90">
        <v>2.181</v>
      </c>
      <c r="E632" s="91">
        <v>11.76</v>
      </c>
      <c r="F632" s="91">
        <v>0.252</v>
      </c>
      <c r="G632" s="92">
        <f t="shared" si="9"/>
        <v>7472924.6550000003</v>
      </c>
      <c r="J632" s="43"/>
    </row>
    <row r="633" spans="1:10" x14ac:dyDescent="0.3">
      <c r="A633" s="74">
        <v>616</v>
      </c>
      <c r="B633" s="89">
        <v>12234.357</v>
      </c>
      <c r="C633" s="89">
        <v>178.76</v>
      </c>
      <c r="D633" s="90">
        <v>2.1869999999999998</v>
      </c>
      <c r="E633" s="91">
        <v>11.64</v>
      </c>
      <c r="F633" s="91">
        <v>0.247</v>
      </c>
      <c r="G633" s="92">
        <f t="shared" si="9"/>
        <v>7536363.9119999995</v>
      </c>
      <c r="J633" s="43"/>
    </row>
    <row r="634" spans="1:10" x14ac:dyDescent="0.3">
      <c r="A634" s="74">
        <v>617</v>
      </c>
      <c r="B634" s="89">
        <v>12254.078</v>
      </c>
      <c r="C634" s="89">
        <v>178.53</v>
      </c>
      <c r="D634" s="90">
        <v>2.1880000000000002</v>
      </c>
      <c r="E634" s="91">
        <v>11.67</v>
      </c>
      <c r="F634" s="91">
        <v>0.248</v>
      </c>
      <c r="G634" s="92">
        <f t="shared" si="9"/>
        <v>7560766.1260000002</v>
      </c>
      <c r="J634" s="43"/>
    </row>
    <row r="635" spans="1:10" x14ac:dyDescent="0.3">
      <c r="A635" s="74">
        <v>618</v>
      </c>
      <c r="B635" s="89">
        <v>12286.664000000001</v>
      </c>
      <c r="C635" s="89">
        <v>178.53</v>
      </c>
      <c r="D635" s="90">
        <v>2.194</v>
      </c>
      <c r="E635" s="91">
        <v>10.66</v>
      </c>
      <c r="F635" s="91">
        <v>0.22700000000000001</v>
      </c>
      <c r="G635" s="92">
        <f t="shared" si="9"/>
        <v>7593158.352</v>
      </c>
      <c r="J635" s="43"/>
    </row>
    <row r="636" spans="1:10" x14ac:dyDescent="0.3">
      <c r="A636" s="74">
        <v>619</v>
      </c>
      <c r="B636" s="89">
        <v>12194.811</v>
      </c>
      <c r="C636" s="89">
        <v>178.99</v>
      </c>
      <c r="D636" s="90">
        <v>2.1829999999999998</v>
      </c>
      <c r="E636" s="91">
        <v>11.43</v>
      </c>
      <c r="F636" s="91">
        <v>0.245</v>
      </c>
      <c r="G636" s="92">
        <f t="shared" si="9"/>
        <v>7548588.0089999996</v>
      </c>
      <c r="J636" s="43"/>
    </row>
    <row r="637" spans="1:10" x14ac:dyDescent="0.3">
      <c r="A637" s="74">
        <v>620</v>
      </c>
      <c r="B637" s="89">
        <v>12154.638000000001</v>
      </c>
      <c r="C637" s="89">
        <v>180.02500000000001</v>
      </c>
      <c r="D637" s="90">
        <v>2.1880000000000002</v>
      </c>
      <c r="E637" s="91">
        <v>10.07</v>
      </c>
      <c r="F637" s="91">
        <v>0.216</v>
      </c>
      <c r="G637" s="92">
        <f t="shared" si="9"/>
        <v>7535875.5600000005</v>
      </c>
      <c r="J637" s="43"/>
    </row>
    <row r="638" spans="1:10" x14ac:dyDescent="0.3">
      <c r="A638" s="74">
        <v>621</v>
      </c>
      <c r="B638" s="89">
        <v>12202.535</v>
      </c>
      <c r="C638" s="89">
        <v>179.16200000000001</v>
      </c>
      <c r="D638" s="90">
        <v>2.1859999999999999</v>
      </c>
      <c r="E638" s="91">
        <v>10.66</v>
      </c>
      <c r="F638" s="91">
        <v>0.22800000000000001</v>
      </c>
      <c r="G638" s="92">
        <f t="shared" si="9"/>
        <v>7577774.2350000003</v>
      </c>
      <c r="J638" s="43"/>
    </row>
    <row r="639" spans="1:10" x14ac:dyDescent="0.3">
      <c r="A639" s="74">
        <v>622</v>
      </c>
      <c r="B639" s="89">
        <v>12148.636</v>
      </c>
      <c r="C639" s="89">
        <v>179.68</v>
      </c>
      <c r="D639" s="90">
        <v>2.1829999999999998</v>
      </c>
      <c r="E639" s="91">
        <v>10.63</v>
      </c>
      <c r="F639" s="91">
        <v>0.22800000000000001</v>
      </c>
      <c r="G639" s="92">
        <f t="shared" si="9"/>
        <v>7556451.5920000002</v>
      </c>
      <c r="J639" s="43"/>
    </row>
    <row r="640" spans="1:10" x14ac:dyDescent="0.3">
      <c r="A640" s="74">
        <v>623</v>
      </c>
      <c r="B640" s="89">
        <v>12229.463</v>
      </c>
      <c r="C640" s="89">
        <v>178.875</v>
      </c>
      <c r="D640" s="90">
        <v>2.1880000000000002</v>
      </c>
      <c r="E640" s="91">
        <v>10.65</v>
      </c>
      <c r="F640" s="91">
        <v>0.22700000000000001</v>
      </c>
      <c r="G640" s="92">
        <f t="shared" si="9"/>
        <v>7618955.449</v>
      </c>
      <c r="J640" s="43"/>
    </row>
    <row r="641" spans="1:10" x14ac:dyDescent="0.3">
      <c r="A641" s="74">
        <v>624</v>
      </c>
      <c r="B641" s="89">
        <v>12137.870999999999</v>
      </c>
      <c r="C641" s="89">
        <v>179.50800000000001</v>
      </c>
      <c r="D641" s="90">
        <v>2.1789999999999998</v>
      </c>
      <c r="E641" s="91">
        <v>10.61</v>
      </c>
      <c r="F641" s="91">
        <v>0.22700000000000001</v>
      </c>
      <c r="G641" s="92">
        <f t="shared" si="9"/>
        <v>7574031.5039999997</v>
      </c>
      <c r="J641" s="43"/>
    </row>
    <row r="642" spans="1:10" x14ac:dyDescent="0.3">
      <c r="A642" s="74">
        <v>625</v>
      </c>
      <c r="B642" s="89">
        <v>12180.784</v>
      </c>
      <c r="C642" s="89">
        <v>179.047</v>
      </c>
      <c r="D642" s="90">
        <v>2.181</v>
      </c>
      <c r="E642" s="91">
        <v>10.17</v>
      </c>
      <c r="F642" s="91">
        <v>0.216</v>
      </c>
      <c r="G642" s="92">
        <f t="shared" si="9"/>
        <v>7612990</v>
      </c>
      <c r="J642" s="43"/>
    </row>
    <row r="643" spans="1:10" x14ac:dyDescent="0.3">
      <c r="A643" s="74">
        <v>626</v>
      </c>
      <c r="B643" s="89">
        <v>12261.989</v>
      </c>
      <c r="C643" s="89">
        <v>178.53</v>
      </c>
      <c r="D643" s="90">
        <v>2.1890000000000001</v>
      </c>
      <c r="E643" s="91">
        <v>10.82</v>
      </c>
      <c r="F643" s="91">
        <v>0.23</v>
      </c>
      <c r="G643" s="92">
        <f t="shared" si="9"/>
        <v>7676005.1140000001</v>
      </c>
      <c r="J643" s="43"/>
    </row>
    <row r="644" spans="1:10" x14ac:dyDescent="0.3">
      <c r="A644" s="74">
        <v>627</v>
      </c>
      <c r="B644" s="89">
        <v>12178.344999999999</v>
      </c>
      <c r="C644" s="89">
        <v>179.22</v>
      </c>
      <c r="D644" s="90">
        <v>2.1829999999999998</v>
      </c>
      <c r="E644" s="91">
        <v>10.9</v>
      </c>
      <c r="F644" s="91">
        <v>0.23300000000000001</v>
      </c>
      <c r="G644" s="92">
        <f t="shared" si="9"/>
        <v>7635822.3149999995</v>
      </c>
      <c r="J644" s="43"/>
    </row>
    <row r="645" spans="1:10" x14ac:dyDescent="0.3">
      <c r="A645" s="74">
        <v>628</v>
      </c>
      <c r="B645" s="89">
        <v>12151.689</v>
      </c>
      <c r="C645" s="89">
        <v>180.715</v>
      </c>
      <c r="D645" s="90">
        <v>2.1960000000000002</v>
      </c>
      <c r="E645" s="91">
        <v>10.52</v>
      </c>
      <c r="F645" s="91">
        <v>0.22600000000000001</v>
      </c>
      <c r="G645" s="92">
        <f t="shared" si="9"/>
        <v>7631260.6919999998</v>
      </c>
      <c r="J645" s="43"/>
    </row>
    <row r="646" spans="1:10" x14ac:dyDescent="0.3">
      <c r="A646" s="74">
        <v>629</v>
      </c>
      <c r="B646" s="89">
        <v>12218.835999999999</v>
      </c>
      <c r="C646" s="89">
        <v>178.76</v>
      </c>
      <c r="D646" s="90">
        <v>2.1840000000000002</v>
      </c>
      <c r="E646" s="91">
        <v>11.55</v>
      </c>
      <c r="F646" s="91">
        <v>0.247</v>
      </c>
      <c r="G646" s="92">
        <f t="shared" si="9"/>
        <v>7685647.8439999996</v>
      </c>
      <c r="J646" s="43"/>
    </row>
    <row r="647" spans="1:10" x14ac:dyDescent="0.3">
      <c r="A647" s="74">
        <v>630</v>
      </c>
      <c r="B647" s="89">
        <v>12244.948</v>
      </c>
      <c r="C647" s="89">
        <v>178.41499999999999</v>
      </c>
      <c r="D647" s="90">
        <v>2.1850000000000001</v>
      </c>
      <c r="E647" s="91">
        <v>11.39</v>
      </c>
      <c r="F647" s="91">
        <v>0.24199999999999999</v>
      </c>
      <c r="G647" s="92">
        <f t="shared" si="9"/>
        <v>7714317.2400000002</v>
      </c>
      <c r="J647" s="43"/>
    </row>
    <row r="648" spans="1:10" x14ac:dyDescent="0.3">
      <c r="A648" s="74">
        <v>631</v>
      </c>
      <c r="B648" s="89">
        <v>12275.351000000001</v>
      </c>
      <c r="C648" s="89">
        <v>178.58699999999999</v>
      </c>
      <c r="D648" s="90">
        <v>2.1920000000000002</v>
      </c>
      <c r="E648" s="91">
        <v>11.1</v>
      </c>
      <c r="F648" s="91">
        <v>0.23599999999999999</v>
      </c>
      <c r="G648" s="92">
        <f t="shared" si="9"/>
        <v>7745746.4810000006</v>
      </c>
      <c r="J648" s="43"/>
    </row>
    <row r="649" spans="1:10" x14ac:dyDescent="0.3">
      <c r="A649" s="74">
        <v>632</v>
      </c>
      <c r="B649" s="89">
        <v>12215.919</v>
      </c>
      <c r="C649" s="89">
        <v>179.738</v>
      </c>
      <c r="D649" s="90">
        <v>2.1960000000000002</v>
      </c>
      <c r="E649" s="91">
        <v>11.17</v>
      </c>
      <c r="F649" s="91">
        <v>0.24</v>
      </c>
      <c r="G649" s="92">
        <f t="shared" si="9"/>
        <v>7720460.8080000002</v>
      </c>
      <c r="J649" s="43"/>
    </row>
    <row r="650" spans="1:10" x14ac:dyDescent="0.3">
      <c r="A650" s="74">
        <v>633</v>
      </c>
      <c r="B650" s="89">
        <v>12240.287</v>
      </c>
      <c r="C650" s="89">
        <v>179.22</v>
      </c>
      <c r="D650" s="90">
        <v>2.194</v>
      </c>
      <c r="E650" s="91">
        <v>11.2</v>
      </c>
      <c r="F650" s="91">
        <v>0.24</v>
      </c>
      <c r="G650" s="92">
        <f t="shared" si="9"/>
        <v>7748101.6710000001</v>
      </c>
      <c r="J650" s="43"/>
    </row>
    <row r="651" spans="1:10" x14ac:dyDescent="0.3">
      <c r="A651" s="74">
        <v>634</v>
      </c>
      <c r="B651" s="89">
        <v>12250.188</v>
      </c>
      <c r="C651" s="89">
        <v>178.81700000000001</v>
      </c>
      <c r="D651" s="90">
        <v>2.1909999999999998</v>
      </c>
      <c r="E651" s="91">
        <v>11.31</v>
      </c>
      <c r="F651" s="91">
        <v>0.24199999999999999</v>
      </c>
      <c r="G651" s="92">
        <f t="shared" si="9"/>
        <v>7766619.1919999998</v>
      </c>
      <c r="J651" s="43"/>
    </row>
    <row r="652" spans="1:10" x14ac:dyDescent="0.3">
      <c r="A652" s="74">
        <v>635</v>
      </c>
      <c r="B652" s="89">
        <v>12197.565000000001</v>
      </c>
      <c r="C652" s="89">
        <v>179.27699999999999</v>
      </c>
      <c r="D652" s="90">
        <v>2.1869999999999998</v>
      </c>
      <c r="E652" s="91">
        <v>11.44</v>
      </c>
      <c r="F652" s="91">
        <v>0.245</v>
      </c>
      <c r="G652" s="92">
        <f t="shared" si="9"/>
        <v>7745453.7750000004</v>
      </c>
      <c r="J652" s="43"/>
    </row>
    <row r="653" spans="1:10" x14ac:dyDescent="0.3">
      <c r="A653" s="74">
        <v>636</v>
      </c>
      <c r="B653" s="89">
        <v>12158.81</v>
      </c>
      <c r="C653" s="89">
        <v>179.27699999999999</v>
      </c>
      <c r="D653" s="90">
        <v>2.1800000000000002</v>
      </c>
      <c r="E653" s="91">
        <v>11.23</v>
      </c>
      <c r="F653" s="91">
        <v>0.24</v>
      </c>
      <c r="G653" s="92">
        <f t="shared" si="9"/>
        <v>7733003.1599999992</v>
      </c>
      <c r="J653" s="43"/>
    </row>
    <row r="654" spans="1:10" x14ac:dyDescent="0.3">
      <c r="A654" s="74">
        <v>637</v>
      </c>
      <c r="B654" s="89">
        <v>12276.064</v>
      </c>
      <c r="C654" s="89">
        <v>178.81700000000001</v>
      </c>
      <c r="D654" s="90">
        <v>2.1949999999999998</v>
      </c>
      <c r="E654" s="91">
        <v>11.8</v>
      </c>
      <c r="F654" s="91">
        <v>0.251</v>
      </c>
      <c r="G654" s="92">
        <f t="shared" si="9"/>
        <v>7819852.7680000002</v>
      </c>
      <c r="J654" s="43"/>
    </row>
    <row r="655" spans="1:10" x14ac:dyDescent="0.3">
      <c r="A655" s="74">
        <v>638</v>
      </c>
      <c r="B655" s="89">
        <v>12266.623</v>
      </c>
      <c r="C655" s="89">
        <v>178.41499999999999</v>
      </c>
      <c r="D655" s="90">
        <v>2.1890000000000001</v>
      </c>
      <c r="E655" s="91">
        <v>10.41</v>
      </c>
      <c r="F655" s="91">
        <v>0.223</v>
      </c>
      <c r="G655" s="92">
        <f t="shared" si="9"/>
        <v>7826105.4739999995</v>
      </c>
      <c r="J655" s="43"/>
    </row>
    <row r="656" spans="1:10" x14ac:dyDescent="0.3">
      <c r="A656" s="74">
        <v>639</v>
      </c>
      <c r="B656" s="89">
        <v>12232.83</v>
      </c>
      <c r="C656" s="89">
        <v>177.667</v>
      </c>
      <c r="D656" s="90">
        <v>2.173</v>
      </c>
      <c r="E656" s="91">
        <v>10.49</v>
      </c>
      <c r="F656" s="91">
        <v>0.223</v>
      </c>
      <c r="G656" s="92">
        <f t="shared" si="9"/>
        <v>7816778.3700000001</v>
      </c>
      <c r="J656" s="43"/>
    </row>
    <row r="657" spans="1:10" x14ac:dyDescent="0.3">
      <c r="A657" s="74">
        <v>640</v>
      </c>
      <c r="B657" s="89">
        <v>12100.576999999999</v>
      </c>
      <c r="C657" s="89">
        <v>180.19800000000001</v>
      </c>
      <c r="D657" s="90">
        <v>2.1800000000000002</v>
      </c>
      <c r="E657" s="91">
        <v>11.74</v>
      </c>
      <c r="F657" s="91">
        <v>0.251</v>
      </c>
      <c r="G657" s="92">
        <f t="shared" si="9"/>
        <v>7744369.2799999993</v>
      </c>
      <c r="J657" s="43"/>
    </row>
    <row r="658" spans="1:10" x14ac:dyDescent="0.3">
      <c r="A658" s="74">
        <v>641</v>
      </c>
      <c r="B658" s="89">
        <v>12240.009</v>
      </c>
      <c r="C658" s="89">
        <v>179.16200000000001</v>
      </c>
      <c r="D658" s="90">
        <v>2.1930000000000001</v>
      </c>
      <c r="E658" s="91">
        <v>10.71</v>
      </c>
      <c r="F658" s="91">
        <v>0.22800000000000001</v>
      </c>
      <c r="G658" s="92">
        <f t="shared" si="9"/>
        <v>7845845.7690000003</v>
      </c>
      <c r="J658" s="43"/>
    </row>
    <row r="659" spans="1:10" x14ac:dyDescent="0.3">
      <c r="A659" s="74">
        <v>642</v>
      </c>
      <c r="B659" s="89">
        <v>12232.72</v>
      </c>
      <c r="C659" s="89">
        <v>179.10499999999999</v>
      </c>
      <c r="D659" s="90">
        <v>2.1909999999999998</v>
      </c>
      <c r="E659" s="91">
        <v>10.7</v>
      </c>
      <c r="F659" s="91">
        <v>0.22900000000000001</v>
      </c>
      <c r="G659" s="92">
        <f t="shared" ref="G659:G722" si="10">B659*A659</f>
        <v>7853406.2399999993</v>
      </c>
      <c r="J659" s="43"/>
    </row>
    <row r="660" spans="1:10" x14ac:dyDescent="0.3">
      <c r="A660" s="74">
        <v>643</v>
      </c>
      <c r="B660" s="89">
        <v>12200.235000000001</v>
      </c>
      <c r="C660" s="89">
        <v>179.565</v>
      </c>
      <c r="D660" s="90">
        <v>2.1909999999999998</v>
      </c>
      <c r="E660" s="91">
        <v>11.44</v>
      </c>
      <c r="F660" s="91">
        <v>0.245</v>
      </c>
      <c r="G660" s="92">
        <f t="shared" si="10"/>
        <v>7844751.1050000004</v>
      </c>
      <c r="J660" s="43"/>
    </row>
    <row r="661" spans="1:10" x14ac:dyDescent="0.3">
      <c r="A661" s="74">
        <v>644</v>
      </c>
      <c r="B661" s="89">
        <v>12198.191999999999</v>
      </c>
      <c r="C661" s="89">
        <v>179.68</v>
      </c>
      <c r="D661" s="90">
        <v>2.1920000000000002</v>
      </c>
      <c r="E661" s="91">
        <v>10.34</v>
      </c>
      <c r="F661" s="91">
        <v>0.222</v>
      </c>
      <c r="G661" s="92">
        <f t="shared" si="10"/>
        <v>7855635.6479999991</v>
      </c>
      <c r="J661" s="43"/>
    </row>
    <row r="662" spans="1:10" x14ac:dyDescent="0.3">
      <c r="A662" s="74">
        <v>645</v>
      </c>
      <c r="B662" s="89">
        <v>12184.475</v>
      </c>
      <c r="C662" s="89">
        <v>179.565</v>
      </c>
      <c r="D662" s="90">
        <v>2.1880000000000002</v>
      </c>
      <c r="E662" s="91">
        <v>11.84</v>
      </c>
      <c r="F662" s="91">
        <v>0.254</v>
      </c>
      <c r="G662" s="92">
        <f t="shared" si="10"/>
        <v>7858986.375</v>
      </c>
      <c r="J662" s="43"/>
    </row>
    <row r="663" spans="1:10" x14ac:dyDescent="0.3">
      <c r="A663" s="74">
        <v>646</v>
      </c>
      <c r="B663" s="89">
        <v>12138.566000000001</v>
      </c>
      <c r="C663" s="89">
        <v>179.79499999999999</v>
      </c>
      <c r="D663" s="90">
        <v>2.1819999999999999</v>
      </c>
      <c r="E663" s="91">
        <v>10.33</v>
      </c>
      <c r="F663" s="91">
        <v>0.222</v>
      </c>
      <c r="G663" s="92">
        <f t="shared" si="10"/>
        <v>7841513.6360000009</v>
      </c>
      <c r="J663" s="43"/>
    </row>
    <row r="664" spans="1:10" x14ac:dyDescent="0.3">
      <c r="A664" s="74">
        <v>647</v>
      </c>
      <c r="B664" s="89">
        <v>12153.888000000001</v>
      </c>
      <c r="C664" s="89">
        <v>180.54300000000001</v>
      </c>
      <c r="D664" s="90">
        <v>2.194</v>
      </c>
      <c r="E664" s="91">
        <v>10.72</v>
      </c>
      <c r="F664" s="91">
        <v>0.23</v>
      </c>
      <c r="G664" s="92">
        <f t="shared" si="10"/>
        <v>7863565.5360000003</v>
      </c>
      <c r="J664" s="43"/>
    </row>
    <row r="665" spans="1:10" x14ac:dyDescent="0.3">
      <c r="A665" s="74">
        <v>648</v>
      </c>
      <c r="B665" s="89">
        <v>12206.138000000001</v>
      </c>
      <c r="C665" s="89">
        <v>179.047</v>
      </c>
      <c r="D665" s="90">
        <v>2.1850000000000001</v>
      </c>
      <c r="E665" s="91">
        <v>12.11</v>
      </c>
      <c r="F665" s="91">
        <v>0.25900000000000001</v>
      </c>
      <c r="G665" s="92">
        <f t="shared" si="10"/>
        <v>7909577.4240000006</v>
      </c>
      <c r="J665" s="43"/>
    </row>
    <row r="666" spans="1:10" x14ac:dyDescent="0.3">
      <c r="A666" s="74">
        <v>649</v>
      </c>
      <c r="B666" s="89">
        <v>12184.151</v>
      </c>
      <c r="C666" s="89">
        <v>178.3</v>
      </c>
      <c r="D666" s="90">
        <v>2.1720000000000002</v>
      </c>
      <c r="E666" s="91">
        <v>11.2</v>
      </c>
      <c r="F666" s="91">
        <v>0.23799999999999999</v>
      </c>
      <c r="G666" s="92">
        <f t="shared" si="10"/>
        <v>7907513.9989999998</v>
      </c>
      <c r="J666" s="43"/>
    </row>
    <row r="667" spans="1:10" x14ac:dyDescent="0.3">
      <c r="A667" s="74">
        <v>650</v>
      </c>
      <c r="B667" s="89">
        <v>12205.337</v>
      </c>
      <c r="C667" s="89">
        <v>179.047</v>
      </c>
      <c r="D667" s="90">
        <v>2.1850000000000001</v>
      </c>
      <c r="E667" s="91">
        <v>11.38</v>
      </c>
      <c r="F667" s="91">
        <v>0.24099999999999999</v>
      </c>
      <c r="G667" s="92">
        <f t="shared" si="10"/>
        <v>7933469.0499999998</v>
      </c>
      <c r="J667" s="43"/>
    </row>
    <row r="668" spans="1:10" x14ac:dyDescent="0.3">
      <c r="A668" s="74">
        <v>651</v>
      </c>
      <c r="B668" s="89">
        <v>12214.885</v>
      </c>
      <c r="C668" s="89">
        <v>178.81700000000001</v>
      </c>
      <c r="D668" s="90">
        <v>2.1840000000000002</v>
      </c>
      <c r="E668" s="91">
        <v>11.09</v>
      </c>
      <c r="F668" s="91">
        <v>0.23599999999999999</v>
      </c>
      <c r="G668" s="92">
        <f t="shared" si="10"/>
        <v>7951890.1349999998</v>
      </c>
      <c r="J668" s="43"/>
    </row>
    <row r="669" spans="1:10" x14ac:dyDescent="0.3">
      <c r="A669" s="74">
        <v>652</v>
      </c>
      <c r="B669" s="89">
        <v>12247.625</v>
      </c>
      <c r="C669" s="89">
        <v>178.24199999999999</v>
      </c>
      <c r="D669" s="90">
        <v>2.1829999999999998</v>
      </c>
      <c r="E669" s="91">
        <v>10.75</v>
      </c>
      <c r="F669" s="91">
        <v>0.22800000000000001</v>
      </c>
      <c r="G669" s="92">
        <f t="shared" si="10"/>
        <v>7985451.5</v>
      </c>
      <c r="J669" s="43"/>
    </row>
    <row r="670" spans="1:10" x14ac:dyDescent="0.3">
      <c r="A670" s="74">
        <v>653</v>
      </c>
      <c r="B670" s="89">
        <v>12211.785</v>
      </c>
      <c r="C670" s="89">
        <v>179.22</v>
      </c>
      <c r="D670" s="90">
        <v>2.1890000000000001</v>
      </c>
      <c r="E670" s="91">
        <v>11.34</v>
      </c>
      <c r="F670" s="91">
        <v>0.24199999999999999</v>
      </c>
      <c r="G670" s="92">
        <f t="shared" si="10"/>
        <v>7974295.6049999995</v>
      </c>
      <c r="J670" s="43"/>
    </row>
    <row r="671" spans="1:10" x14ac:dyDescent="0.3">
      <c r="A671" s="74">
        <v>654</v>
      </c>
      <c r="B671" s="89">
        <v>12165.284</v>
      </c>
      <c r="C671" s="89">
        <v>179.22</v>
      </c>
      <c r="D671" s="90">
        <v>2.1800000000000002</v>
      </c>
      <c r="E671" s="91">
        <v>11.56</v>
      </c>
      <c r="F671" s="91">
        <v>0.247</v>
      </c>
      <c r="G671" s="92">
        <f t="shared" si="10"/>
        <v>7956095.7359999996</v>
      </c>
      <c r="J671" s="43"/>
    </row>
    <row r="672" spans="1:10" x14ac:dyDescent="0.3">
      <c r="A672" s="74">
        <v>655</v>
      </c>
      <c r="B672" s="89">
        <v>12191.084000000001</v>
      </c>
      <c r="C672" s="89">
        <v>179.738</v>
      </c>
      <c r="D672" s="90">
        <v>2.1909999999999998</v>
      </c>
      <c r="E672" s="91">
        <v>11.3</v>
      </c>
      <c r="F672" s="91">
        <v>0.24099999999999999</v>
      </c>
      <c r="G672" s="92">
        <f t="shared" si="10"/>
        <v>7985160.0200000005</v>
      </c>
      <c r="J672" s="43"/>
    </row>
    <row r="673" spans="1:10" x14ac:dyDescent="0.3">
      <c r="A673" s="74">
        <v>656</v>
      </c>
      <c r="B673" s="89">
        <v>12191.998</v>
      </c>
      <c r="C673" s="89">
        <v>179.45</v>
      </c>
      <c r="D673" s="90">
        <v>2.1880000000000002</v>
      </c>
      <c r="E673" s="91">
        <v>11.79</v>
      </c>
      <c r="F673" s="91">
        <v>0.253</v>
      </c>
      <c r="G673" s="92">
        <f t="shared" si="10"/>
        <v>7997950.6880000001</v>
      </c>
      <c r="J673" s="43"/>
    </row>
    <row r="674" spans="1:10" x14ac:dyDescent="0.3">
      <c r="A674" s="74">
        <v>657</v>
      </c>
      <c r="B674" s="89">
        <v>12240.602999999999</v>
      </c>
      <c r="C674" s="89">
        <v>179.27699999999999</v>
      </c>
      <c r="D674" s="90">
        <v>2.194</v>
      </c>
      <c r="E674" s="91">
        <v>11.76</v>
      </c>
      <c r="F674" s="91">
        <v>0.251</v>
      </c>
      <c r="G674" s="92">
        <f t="shared" si="10"/>
        <v>8042076.1709999992</v>
      </c>
      <c r="J674" s="43"/>
    </row>
    <row r="675" spans="1:10" x14ac:dyDescent="0.3">
      <c r="A675" s="74">
        <v>658</v>
      </c>
      <c r="B675" s="89">
        <v>12143.882</v>
      </c>
      <c r="C675" s="89">
        <v>180.14</v>
      </c>
      <c r="D675" s="90">
        <v>2.1880000000000002</v>
      </c>
      <c r="E675" s="91">
        <v>10.69</v>
      </c>
      <c r="F675" s="91">
        <v>0.23100000000000001</v>
      </c>
      <c r="G675" s="92">
        <f t="shared" si="10"/>
        <v>7990674.3559999997</v>
      </c>
      <c r="J675" s="43"/>
    </row>
    <row r="676" spans="1:10" x14ac:dyDescent="0.3">
      <c r="A676" s="74">
        <v>659</v>
      </c>
      <c r="B676" s="89">
        <v>12258.628000000001</v>
      </c>
      <c r="C676" s="89">
        <v>178.81700000000001</v>
      </c>
      <c r="D676" s="90">
        <v>2.1920000000000002</v>
      </c>
      <c r="E676" s="91">
        <v>10.55</v>
      </c>
      <c r="F676" s="91">
        <v>0.22500000000000001</v>
      </c>
      <c r="G676" s="92">
        <f t="shared" si="10"/>
        <v>8078435.852</v>
      </c>
      <c r="J676" s="43"/>
    </row>
    <row r="677" spans="1:10" x14ac:dyDescent="0.3">
      <c r="A677" s="74">
        <v>660</v>
      </c>
      <c r="B677" s="89">
        <v>12233.054</v>
      </c>
      <c r="C677" s="89">
        <v>178.93199999999999</v>
      </c>
      <c r="D677" s="90">
        <v>2.1890000000000001</v>
      </c>
      <c r="E677" s="91">
        <v>10.14</v>
      </c>
      <c r="F677" s="91">
        <v>0.217</v>
      </c>
      <c r="G677" s="92">
        <f t="shared" si="10"/>
        <v>8073815.6399999997</v>
      </c>
      <c r="J677" s="43"/>
    </row>
    <row r="678" spans="1:10" x14ac:dyDescent="0.3">
      <c r="A678" s="74">
        <v>661</v>
      </c>
      <c r="B678" s="89">
        <v>12265.282999999999</v>
      </c>
      <c r="C678" s="89">
        <v>178.702</v>
      </c>
      <c r="D678" s="90">
        <v>2.1920000000000002</v>
      </c>
      <c r="E678" s="91">
        <v>9.5399999999999991</v>
      </c>
      <c r="F678" s="91">
        <v>0.20399999999999999</v>
      </c>
      <c r="G678" s="92">
        <f t="shared" si="10"/>
        <v>8107352.0630000001</v>
      </c>
      <c r="J678" s="43"/>
    </row>
    <row r="679" spans="1:10" x14ac:dyDescent="0.3">
      <c r="A679" s="74">
        <v>662</v>
      </c>
      <c r="B679" s="89">
        <v>12211.09</v>
      </c>
      <c r="C679" s="89">
        <v>179.62299999999999</v>
      </c>
      <c r="D679" s="90">
        <v>2.1930000000000001</v>
      </c>
      <c r="E679" s="91">
        <v>9.98</v>
      </c>
      <c r="F679" s="91">
        <v>0.215</v>
      </c>
      <c r="G679" s="92">
        <f t="shared" si="10"/>
        <v>8083741.5800000001</v>
      </c>
      <c r="J679" s="43"/>
    </row>
    <row r="680" spans="1:10" x14ac:dyDescent="0.3">
      <c r="A680" s="74">
        <v>663</v>
      </c>
      <c r="B680" s="89">
        <v>12191.569</v>
      </c>
      <c r="C680" s="89">
        <v>179.565</v>
      </c>
      <c r="D680" s="90">
        <v>2.1890000000000001</v>
      </c>
      <c r="E680" s="91">
        <v>10.39</v>
      </c>
      <c r="F680" s="91">
        <v>0.223</v>
      </c>
      <c r="G680" s="92">
        <f t="shared" si="10"/>
        <v>8083010.2469999995</v>
      </c>
      <c r="J680" s="43"/>
    </row>
    <row r="681" spans="1:10" x14ac:dyDescent="0.3">
      <c r="A681" s="74">
        <v>664</v>
      </c>
      <c r="B681" s="89">
        <v>12182.907999999999</v>
      </c>
      <c r="C681" s="89">
        <v>179.22</v>
      </c>
      <c r="D681" s="90">
        <v>2.1829999999999998</v>
      </c>
      <c r="E681" s="91">
        <v>9.98</v>
      </c>
      <c r="F681" s="91">
        <v>0.214</v>
      </c>
      <c r="G681" s="92">
        <f t="shared" si="10"/>
        <v>8089450.9119999995</v>
      </c>
      <c r="J681" s="43"/>
    </row>
    <row r="682" spans="1:10" x14ac:dyDescent="0.3">
      <c r="A682" s="74">
        <v>665</v>
      </c>
      <c r="B682" s="89">
        <v>12191.886</v>
      </c>
      <c r="C682" s="89">
        <v>179.10499999999999</v>
      </c>
      <c r="D682" s="90">
        <v>2.1840000000000002</v>
      </c>
      <c r="E682" s="91">
        <v>10.7</v>
      </c>
      <c r="F682" s="91">
        <v>0.22800000000000001</v>
      </c>
      <c r="G682" s="92">
        <f t="shared" si="10"/>
        <v>8107604.1900000004</v>
      </c>
      <c r="J682" s="43"/>
    </row>
    <row r="683" spans="1:10" x14ac:dyDescent="0.3">
      <c r="A683" s="74">
        <v>666</v>
      </c>
      <c r="B683" s="89">
        <v>12176.02</v>
      </c>
      <c r="C683" s="89">
        <v>179.22</v>
      </c>
      <c r="D683" s="90">
        <v>2.1819999999999999</v>
      </c>
      <c r="E683" s="91">
        <v>11.06</v>
      </c>
      <c r="F683" s="91">
        <v>0.23599999999999999</v>
      </c>
      <c r="G683" s="92">
        <f t="shared" si="10"/>
        <v>8109229.3200000003</v>
      </c>
      <c r="J683" s="43"/>
    </row>
    <row r="684" spans="1:10" x14ac:dyDescent="0.3">
      <c r="A684" s="74">
        <v>667</v>
      </c>
      <c r="B684" s="89">
        <v>12244.178</v>
      </c>
      <c r="C684" s="89">
        <v>179.392</v>
      </c>
      <c r="D684" s="90">
        <v>2.1970000000000001</v>
      </c>
      <c r="E684" s="91">
        <v>10.41</v>
      </c>
      <c r="F684" s="91">
        <v>0.222</v>
      </c>
      <c r="G684" s="92">
        <f t="shared" si="10"/>
        <v>8166866.7259999998</v>
      </c>
      <c r="J684" s="43"/>
    </row>
    <row r="685" spans="1:10" x14ac:dyDescent="0.3">
      <c r="A685" s="74">
        <v>668</v>
      </c>
      <c r="B685" s="89">
        <v>12178.069</v>
      </c>
      <c r="C685" s="89">
        <v>179.22</v>
      </c>
      <c r="D685" s="90">
        <v>2.1829999999999998</v>
      </c>
      <c r="E685" s="91">
        <v>10.41</v>
      </c>
      <c r="F685" s="91">
        <v>0.224</v>
      </c>
      <c r="G685" s="92">
        <f t="shared" si="10"/>
        <v>8134950.0919999992</v>
      </c>
      <c r="J685" s="43"/>
    </row>
    <row r="686" spans="1:10" x14ac:dyDescent="0.3">
      <c r="A686" s="74">
        <v>669</v>
      </c>
      <c r="B686" s="89">
        <v>12153.288</v>
      </c>
      <c r="C686" s="89">
        <v>179.392</v>
      </c>
      <c r="D686" s="90">
        <v>2.1800000000000002</v>
      </c>
      <c r="E686" s="91">
        <v>11.07</v>
      </c>
      <c r="F686" s="91">
        <v>0.23599999999999999</v>
      </c>
      <c r="G686" s="92">
        <f t="shared" si="10"/>
        <v>8130549.6720000003</v>
      </c>
      <c r="J686" s="43"/>
    </row>
    <row r="687" spans="1:10" x14ac:dyDescent="0.3">
      <c r="A687" s="74">
        <v>670</v>
      </c>
      <c r="B687" s="89">
        <v>12192.2</v>
      </c>
      <c r="C687" s="89">
        <v>180.02500000000001</v>
      </c>
      <c r="D687" s="90">
        <v>2.1949999999999998</v>
      </c>
      <c r="E687" s="91">
        <v>11.57</v>
      </c>
      <c r="F687" s="91">
        <v>0.247</v>
      </c>
      <c r="G687" s="92">
        <f t="shared" si="10"/>
        <v>8168774.0000000009</v>
      </c>
      <c r="J687" s="43"/>
    </row>
    <row r="688" spans="1:10" x14ac:dyDescent="0.3">
      <c r="A688" s="74">
        <v>671</v>
      </c>
      <c r="B688" s="89">
        <v>12223.138000000001</v>
      </c>
      <c r="C688" s="89">
        <v>178.81700000000001</v>
      </c>
      <c r="D688" s="90">
        <v>2.1859999999999999</v>
      </c>
      <c r="E688" s="91">
        <v>11.66</v>
      </c>
      <c r="F688" s="91">
        <v>0.249</v>
      </c>
      <c r="G688" s="92">
        <f t="shared" si="10"/>
        <v>8201725.5980000002</v>
      </c>
      <c r="J688" s="43"/>
    </row>
    <row r="689" spans="1:10" x14ac:dyDescent="0.3">
      <c r="A689" s="74">
        <v>672</v>
      </c>
      <c r="B689" s="89">
        <v>12159.993</v>
      </c>
      <c r="C689" s="89">
        <v>179.45</v>
      </c>
      <c r="D689" s="90">
        <v>2.1819999999999999</v>
      </c>
      <c r="E689" s="91">
        <v>10.57</v>
      </c>
      <c r="F689" s="91">
        <v>0.22600000000000001</v>
      </c>
      <c r="G689" s="92">
        <f t="shared" si="10"/>
        <v>8171515.2960000001</v>
      </c>
      <c r="J689" s="43"/>
    </row>
    <row r="690" spans="1:10" x14ac:dyDescent="0.3">
      <c r="A690" s="74">
        <v>673</v>
      </c>
      <c r="B690" s="89">
        <v>12198.004000000001</v>
      </c>
      <c r="C690" s="89">
        <v>178.99</v>
      </c>
      <c r="D690" s="90">
        <v>2.1829999999999998</v>
      </c>
      <c r="E690" s="91">
        <v>11.37</v>
      </c>
      <c r="F690" s="91">
        <v>0.24199999999999999</v>
      </c>
      <c r="G690" s="92">
        <f t="shared" si="10"/>
        <v>8209256.6920000007</v>
      </c>
      <c r="J690" s="43"/>
    </row>
    <row r="691" spans="1:10" x14ac:dyDescent="0.3">
      <c r="A691" s="74">
        <v>674</v>
      </c>
      <c r="B691" s="89">
        <v>12215.874</v>
      </c>
      <c r="C691" s="89">
        <v>179.33500000000001</v>
      </c>
      <c r="D691" s="90">
        <v>2.1909999999999998</v>
      </c>
      <c r="E691" s="91">
        <v>11.44</v>
      </c>
      <c r="F691" s="91">
        <v>0.24399999999999999</v>
      </c>
      <c r="G691" s="92">
        <f t="shared" si="10"/>
        <v>8233499.0759999994</v>
      </c>
      <c r="J691" s="43"/>
    </row>
    <row r="692" spans="1:10" x14ac:dyDescent="0.3">
      <c r="A692" s="74">
        <v>675</v>
      </c>
      <c r="B692" s="89">
        <v>12179.663</v>
      </c>
      <c r="C692" s="89">
        <v>179.22</v>
      </c>
      <c r="D692" s="90">
        <v>2.1829999999999998</v>
      </c>
      <c r="E692" s="91">
        <v>11.05</v>
      </c>
      <c r="F692" s="91">
        <v>0.23699999999999999</v>
      </c>
      <c r="G692" s="92">
        <f t="shared" si="10"/>
        <v>8221272.5250000004</v>
      </c>
      <c r="J692" s="43"/>
    </row>
    <row r="693" spans="1:10" x14ac:dyDescent="0.3">
      <c r="A693" s="74">
        <v>676</v>
      </c>
      <c r="B693" s="89">
        <v>12183.486000000001</v>
      </c>
      <c r="C693" s="89">
        <v>178.875</v>
      </c>
      <c r="D693" s="90">
        <v>2.1789999999999998</v>
      </c>
      <c r="E693" s="91">
        <v>10.92</v>
      </c>
      <c r="F693" s="91">
        <v>0.23300000000000001</v>
      </c>
      <c r="G693" s="92">
        <f t="shared" si="10"/>
        <v>8236036.5360000003</v>
      </c>
      <c r="J693" s="43"/>
    </row>
    <row r="694" spans="1:10" x14ac:dyDescent="0.3">
      <c r="A694" s="74">
        <v>677</v>
      </c>
      <c r="B694" s="89">
        <v>12231.297</v>
      </c>
      <c r="C694" s="89">
        <v>178.47200000000001</v>
      </c>
      <c r="D694" s="90">
        <v>2.1829999999999998</v>
      </c>
      <c r="E694" s="91">
        <v>10.69</v>
      </c>
      <c r="F694" s="91">
        <v>0.22700000000000001</v>
      </c>
      <c r="G694" s="92">
        <f t="shared" si="10"/>
        <v>8280588.0690000001</v>
      </c>
      <c r="J694" s="43"/>
    </row>
    <row r="695" spans="1:10" x14ac:dyDescent="0.3">
      <c r="A695" s="74">
        <v>678</v>
      </c>
      <c r="B695" s="89">
        <v>12251.427</v>
      </c>
      <c r="C695" s="89">
        <v>179.10499999999999</v>
      </c>
      <c r="D695" s="90">
        <v>2.194</v>
      </c>
      <c r="E695" s="91">
        <v>10.72</v>
      </c>
      <c r="F695" s="91">
        <v>0.22900000000000001</v>
      </c>
      <c r="G695" s="92">
        <f t="shared" si="10"/>
        <v>8306467.5060000001</v>
      </c>
      <c r="J695" s="43"/>
    </row>
    <row r="696" spans="1:10" x14ac:dyDescent="0.3">
      <c r="A696" s="74">
        <v>679</v>
      </c>
      <c r="B696" s="89">
        <v>12173.717000000001</v>
      </c>
      <c r="C696" s="89">
        <v>179.392</v>
      </c>
      <c r="D696" s="90">
        <v>2.1840000000000002</v>
      </c>
      <c r="E696" s="91">
        <v>10.86</v>
      </c>
      <c r="F696" s="91">
        <v>0.23300000000000001</v>
      </c>
      <c r="G696" s="92">
        <f t="shared" si="10"/>
        <v>8265953.8430000003</v>
      </c>
      <c r="J696" s="43"/>
    </row>
    <row r="697" spans="1:10" x14ac:dyDescent="0.3">
      <c r="A697" s="74">
        <v>680</v>
      </c>
      <c r="B697" s="89">
        <v>12202.387000000001</v>
      </c>
      <c r="C697" s="89">
        <v>179.79499999999999</v>
      </c>
      <c r="D697" s="90">
        <v>2.194</v>
      </c>
      <c r="E697" s="91">
        <v>10.91</v>
      </c>
      <c r="F697" s="91">
        <v>0.23400000000000001</v>
      </c>
      <c r="G697" s="92">
        <f t="shared" si="10"/>
        <v>8297623.1600000001</v>
      </c>
      <c r="J697" s="43"/>
    </row>
    <row r="698" spans="1:10" x14ac:dyDescent="0.3">
      <c r="A698" s="74">
        <v>681</v>
      </c>
      <c r="B698" s="89">
        <v>12134.653</v>
      </c>
      <c r="C698" s="89">
        <v>179.85300000000001</v>
      </c>
      <c r="D698" s="90">
        <v>2.1819999999999999</v>
      </c>
      <c r="E698" s="91">
        <v>10.33</v>
      </c>
      <c r="F698" s="91">
        <v>0.222</v>
      </c>
      <c r="G698" s="92">
        <f t="shared" si="10"/>
        <v>8263698.693</v>
      </c>
      <c r="J698" s="43"/>
    </row>
    <row r="699" spans="1:10" x14ac:dyDescent="0.3">
      <c r="A699" s="74">
        <v>682</v>
      </c>
      <c r="B699" s="89">
        <v>12189.884</v>
      </c>
      <c r="C699" s="89">
        <v>179.85300000000001</v>
      </c>
      <c r="D699" s="90">
        <v>2.1920000000000002</v>
      </c>
      <c r="E699" s="91">
        <v>11.2</v>
      </c>
      <c r="F699" s="91">
        <v>0.24</v>
      </c>
      <c r="G699" s="92">
        <f t="shared" si="10"/>
        <v>8313500.8880000003</v>
      </c>
      <c r="J699" s="43"/>
    </row>
    <row r="700" spans="1:10" x14ac:dyDescent="0.3">
      <c r="A700" s="74">
        <v>683</v>
      </c>
      <c r="B700" s="89">
        <v>12116.445</v>
      </c>
      <c r="C700" s="89">
        <v>179.85300000000001</v>
      </c>
      <c r="D700" s="90">
        <v>2.1789999999999998</v>
      </c>
      <c r="E700" s="91">
        <v>10.37</v>
      </c>
      <c r="F700" s="91">
        <v>0.223</v>
      </c>
      <c r="G700" s="92">
        <f t="shared" si="10"/>
        <v>8275531.9349999996</v>
      </c>
      <c r="J700" s="43"/>
    </row>
    <row r="701" spans="1:10" x14ac:dyDescent="0.3">
      <c r="A701" s="74">
        <v>684</v>
      </c>
      <c r="B701" s="89">
        <v>12205.591</v>
      </c>
      <c r="C701" s="89">
        <v>178.76</v>
      </c>
      <c r="D701" s="90">
        <v>2.1819999999999999</v>
      </c>
      <c r="E701" s="91">
        <v>10.85</v>
      </c>
      <c r="F701" s="91">
        <v>0.23100000000000001</v>
      </c>
      <c r="G701" s="92">
        <f t="shared" si="10"/>
        <v>8348624.2439999999</v>
      </c>
      <c r="J701" s="43"/>
    </row>
    <row r="702" spans="1:10" x14ac:dyDescent="0.3">
      <c r="A702" s="74">
        <v>685</v>
      </c>
      <c r="B702" s="89">
        <v>12172.793</v>
      </c>
      <c r="C702" s="89">
        <v>179.62299999999999</v>
      </c>
      <c r="D702" s="90">
        <v>2.1869999999999998</v>
      </c>
      <c r="E702" s="91">
        <v>11.77</v>
      </c>
      <c r="F702" s="91">
        <v>0.251</v>
      </c>
      <c r="G702" s="92">
        <f t="shared" si="10"/>
        <v>8338363.2050000001</v>
      </c>
      <c r="J702" s="43"/>
    </row>
    <row r="703" spans="1:10" x14ac:dyDescent="0.3">
      <c r="A703" s="74">
        <v>686</v>
      </c>
      <c r="B703" s="89">
        <v>12203.035</v>
      </c>
      <c r="C703" s="89">
        <v>178.81700000000001</v>
      </c>
      <c r="D703" s="90">
        <v>2.1819999999999999</v>
      </c>
      <c r="E703" s="91">
        <v>10.57</v>
      </c>
      <c r="F703" s="91">
        <v>0.22600000000000001</v>
      </c>
      <c r="G703" s="92">
        <f t="shared" si="10"/>
        <v>8371282.0099999998</v>
      </c>
      <c r="J703" s="43"/>
    </row>
    <row r="704" spans="1:10" x14ac:dyDescent="0.3">
      <c r="A704" s="74">
        <v>687</v>
      </c>
      <c r="B704" s="89">
        <v>12207.221</v>
      </c>
      <c r="C704" s="89">
        <v>179.33500000000001</v>
      </c>
      <c r="D704" s="90">
        <v>2.1890000000000001</v>
      </c>
      <c r="E704" s="91">
        <v>10.39</v>
      </c>
      <c r="F704" s="91">
        <v>0.222</v>
      </c>
      <c r="G704" s="92">
        <f t="shared" si="10"/>
        <v>8386360.8269999996</v>
      </c>
      <c r="J704" s="43"/>
    </row>
    <row r="705" spans="1:10" x14ac:dyDescent="0.3">
      <c r="A705" s="74">
        <v>688</v>
      </c>
      <c r="B705" s="89">
        <v>12102.644</v>
      </c>
      <c r="C705" s="89">
        <v>179.45</v>
      </c>
      <c r="D705" s="90">
        <v>2.1720000000000002</v>
      </c>
      <c r="E705" s="91">
        <v>11.72</v>
      </c>
      <c r="F705" s="91">
        <v>0.251</v>
      </c>
      <c r="G705" s="92">
        <f t="shared" si="10"/>
        <v>8326619.0720000006</v>
      </c>
      <c r="J705" s="43"/>
    </row>
    <row r="706" spans="1:10" x14ac:dyDescent="0.3">
      <c r="A706" s="74">
        <v>689</v>
      </c>
      <c r="B706" s="89">
        <v>12222.777</v>
      </c>
      <c r="C706" s="89">
        <v>178.58699999999999</v>
      </c>
      <c r="D706" s="90">
        <v>2.1829999999999998</v>
      </c>
      <c r="E706" s="91">
        <v>12.14</v>
      </c>
      <c r="F706" s="91">
        <v>0.25600000000000001</v>
      </c>
      <c r="G706" s="92">
        <f t="shared" si="10"/>
        <v>8421493.3530000001</v>
      </c>
      <c r="J706" s="43"/>
    </row>
    <row r="707" spans="1:10" x14ac:dyDescent="0.3">
      <c r="A707" s="74">
        <v>690</v>
      </c>
      <c r="B707" s="89">
        <v>12187.61</v>
      </c>
      <c r="C707" s="89">
        <v>179.10499999999999</v>
      </c>
      <c r="D707" s="90">
        <v>2.1829999999999998</v>
      </c>
      <c r="E707" s="91">
        <v>10.63</v>
      </c>
      <c r="F707" s="91">
        <v>0.22700000000000001</v>
      </c>
      <c r="G707" s="92">
        <f t="shared" si="10"/>
        <v>8409450.9000000004</v>
      </c>
      <c r="J707" s="43"/>
    </row>
    <row r="708" spans="1:10" x14ac:dyDescent="0.3">
      <c r="A708" s="74">
        <v>691</v>
      </c>
      <c r="B708" s="89">
        <v>12196.543</v>
      </c>
      <c r="C708" s="89">
        <v>179.45</v>
      </c>
      <c r="D708" s="90">
        <v>2.1890000000000001</v>
      </c>
      <c r="E708" s="91">
        <v>11.94</v>
      </c>
      <c r="F708" s="91">
        <v>0.255</v>
      </c>
      <c r="G708" s="92">
        <f t="shared" si="10"/>
        <v>8427811.2129999995</v>
      </c>
      <c r="J708" s="43"/>
    </row>
    <row r="709" spans="1:10" x14ac:dyDescent="0.3">
      <c r="A709" s="74">
        <v>692</v>
      </c>
      <c r="B709" s="89">
        <v>12149.189</v>
      </c>
      <c r="C709" s="89">
        <v>179.79499999999999</v>
      </c>
      <c r="D709" s="90">
        <v>2.1840000000000002</v>
      </c>
      <c r="E709" s="91">
        <v>11.64</v>
      </c>
      <c r="F709" s="91">
        <v>0.25</v>
      </c>
      <c r="G709" s="92">
        <f t="shared" si="10"/>
        <v>8407238.7880000006</v>
      </c>
      <c r="J709" s="43"/>
    </row>
    <row r="710" spans="1:10" x14ac:dyDescent="0.3">
      <c r="A710" s="74">
        <v>693</v>
      </c>
      <c r="B710" s="89">
        <v>12235.745999999999</v>
      </c>
      <c r="C710" s="89">
        <v>178.99</v>
      </c>
      <c r="D710" s="90">
        <v>2.19</v>
      </c>
      <c r="E710" s="91">
        <v>11.44</v>
      </c>
      <c r="F710" s="91">
        <v>0.24399999999999999</v>
      </c>
      <c r="G710" s="92">
        <f t="shared" si="10"/>
        <v>8479371.9780000001</v>
      </c>
      <c r="J710" s="43"/>
    </row>
    <row r="711" spans="1:10" x14ac:dyDescent="0.3">
      <c r="A711" s="74">
        <v>694</v>
      </c>
      <c r="B711" s="89">
        <v>12172.584999999999</v>
      </c>
      <c r="C711" s="89">
        <v>179.62299999999999</v>
      </c>
      <c r="D711" s="90">
        <v>2.1859999999999999</v>
      </c>
      <c r="E711" s="91">
        <v>11.25</v>
      </c>
      <c r="F711" s="91">
        <v>0.24099999999999999</v>
      </c>
      <c r="G711" s="92">
        <f t="shared" si="10"/>
        <v>8447773.9900000002</v>
      </c>
      <c r="J711" s="43"/>
    </row>
    <row r="712" spans="1:10" x14ac:dyDescent="0.3">
      <c r="A712" s="74">
        <v>695</v>
      </c>
      <c r="B712" s="89">
        <v>12181.963</v>
      </c>
      <c r="C712" s="89">
        <v>180.083</v>
      </c>
      <c r="D712" s="90">
        <v>2.194</v>
      </c>
      <c r="E712" s="91">
        <v>11.72</v>
      </c>
      <c r="F712" s="91">
        <v>0.251</v>
      </c>
      <c r="G712" s="92">
        <f t="shared" si="10"/>
        <v>8466464.2850000001</v>
      </c>
      <c r="J712" s="43"/>
    </row>
    <row r="713" spans="1:10" x14ac:dyDescent="0.3">
      <c r="A713" s="74">
        <v>696</v>
      </c>
      <c r="B713" s="89">
        <v>12162.194</v>
      </c>
      <c r="C713" s="89">
        <v>180.19800000000001</v>
      </c>
      <c r="D713" s="90">
        <v>2.1920000000000002</v>
      </c>
      <c r="E713" s="91">
        <v>11.58</v>
      </c>
      <c r="F713" s="91">
        <v>0.25</v>
      </c>
      <c r="G713" s="92">
        <f t="shared" si="10"/>
        <v>8464887.0240000002</v>
      </c>
      <c r="J713" s="43"/>
    </row>
    <row r="714" spans="1:10" x14ac:dyDescent="0.3">
      <c r="A714" s="74">
        <v>697</v>
      </c>
      <c r="B714" s="89">
        <v>12149.934999999999</v>
      </c>
      <c r="C714" s="89">
        <v>178.81700000000001</v>
      </c>
      <c r="D714" s="90">
        <v>2.173</v>
      </c>
      <c r="E714" s="91">
        <v>9.7200000000000006</v>
      </c>
      <c r="F714" s="91">
        <v>0.20799999999999999</v>
      </c>
      <c r="G714" s="92">
        <f t="shared" si="10"/>
        <v>8468504.6950000003</v>
      </c>
      <c r="J714" s="43"/>
    </row>
    <row r="715" spans="1:10" x14ac:dyDescent="0.3">
      <c r="A715" s="74">
        <v>698</v>
      </c>
      <c r="B715" s="89">
        <v>12204.539000000001</v>
      </c>
      <c r="C715" s="89">
        <v>178.875</v>
      </c>
      <c r="D715" s="90">
        <v>2.1829999999999998</v>
      </c>
      <c r="E715" s="91">
        <v>10.3</v>
      </c>
      <c r="F715" s="91">
        <v>0.218</v>
      </c>
      <c r="G715" s="92">
        <f t="shared" si="10"/>
        <v>8518768.222000001</v>
      </c>
      <c r="J715" s="43"/>
    </row>
    <row r="716" spans="1:10" x14ac:dyDescent="0.3">
      <c r="A716" s="74">
        <v>699</v>
      </c>
      <c r="B716" s="89">
        <v>12173.656999999999</v>
      </c>
      <c r="C716" s="89">
        <v>178.64500000000001</v>
      </c>
      <c r="D716" s="90">
        <v>2.1749999999999998</v>
      </c>
      <c r="E716" s="91">
        <v>10.98</v>
      </c>
      <c r="F716" s="91">
        <v>0.23400000000000001</v>
      </c>
      <c r="G716" s="92">
        <f t="shared" si="10"/>
        <v>8509386.2429999989</v>
      </c>
      <c r="J716" s="43"/>
    </row>
    <row r="717" spans="1:10" x14ac:dyDescent="0.3">
      <c r="A717" s="74">
        <v>700</v>
      </c>
      <c r="B717" s="89">
        <v>12121.778</v>
      </c>
      <c r="C717" s="89">
        <v>179.565</v>
      </c>
      <c r="D717" s="90">
        <v>2.177</v>
      </c>
      <c r="E717" s="91">
        <v>10.47</v>
      </c>
      <c r="F717" s="91">
        <v>0.223</v>
      </c>
      <c r="G717" s="92">
        <f t="shared" si="10"/>
        <v>8485244.5999999996</v>
      </c>
      <c r="J717" s="43"/>
    </row>
    <row r="718" spans="1:10" x14ac:dyDescent="0.3">
      <c r="A718" s="74">
        <v>701</v>
      </c>
      <c r="B718" s="89">
        <v>12151.578</v>
      </c>
      <c r="C718" s="89">
        <v>178.81700000000001</v>
      </c>
      <c r="D718" s="90">
        <v>2.173</v>
      </c>
      <c r="E718" s="91">
        <v>10.119999999999999</v>
      </c>
      <c r="F718" s="91">
        <v>0.215</v>
      </c>
      <c r="G718" s="92">
        <f t="shared" si="10"/>
        <v>8518256.1779999994</v>
      </c>
      <c r="J718" s="43"/>
    </row>
    <row r="719" spans="1:10" x14ac:dyDescent="0.3">
      <c r="A719" s="74">
        <v>702</v>
      </c>
      <c r="B719" s="89">
        <v>12122.13</v>
      </c>
      <c r="C719" s="89">
        <v>180.083</v>
      </c>
      <c r="D719" s="90">
        <v>2.1829999999999998</v>
      </c>
      <c r="E719" s="91">
        <v>10.71</v>
      </c>
      <c r="F719" s="91">
        <v>0.22900000000000001</v>
      </c>
      <c r="G719" s="92">
        <f t="shared" si="10"/>
        <v>8509735.2599999998</v>
      </c>
      <c r="J719" s="43"/>
    </row>
    <row r="720" spans="1:10" x14ac:dyDescent="0.3">
      <c r="A720" s="74">
        <v>703</v>
      </c>
      <c r="B720" s="89">
        <v>12152.306</v>
      </c>
      <c r="C720" s="89">
        <v>179.68</v>
      </c>
      <c r="D720" s="90">
        <v>2.1840000000000002</v>
      </c>
      <c r="E720" s="91">
        <v>11.51</v>
      </c>
      <c r="F720" s="91">
        <v>0.246</v>
      </c>
      <c r="G720" s="92">
        <f t="shared" si="10"/>
        <v>8543071.1180000007</v>
      </c>
      <c r="J720" s="43"/>
    </row>
    <row r="721" spans="1:10" x14ac:dyDescent="0.3">
      <c r="A721" s="74">
        <v>704</v>
      </c>
      <c r="B721" s="89">
        <v>12176.358</v>
      </c>
      <c r="C721" s="89">
        <v>178.64500000000001</v>
      </c>
      <c r="D721" s="90">
        <v>2.1749999999999998</v>
      </c>
      <c r="E721" s="91">
        <v>10.41</v>
      </c>
      <c r="F721" s="91">
        <v>0.222</v>
      </c>
      <c r="G721" s="92">
        <f t="shared" si="10"/>
        <v>8572156.0319999997</v>
      </c>
      <c r="J721" s="43"/>
    </row>
    <row r="722" spans="1:10" x14ac:dyDescent="0.3">
      <c r="A722" s="74">
        <v>705</v>
      </c>
      <c r="B722" s="89">
        <v>12173.936</v>
      </c>
      <c r="C722" s="89">
        <v>179.047</v>
      </c>
      <c r="D722" s="90">
        <v>2.1800000000000002</v>
      </c>
      <c r="E722" s="91">
        <v>10.75</v>
      </c>
      <c r="F722" s="91">
        <v>0.22800000000000001</v>
      </c>
      <c r="G722" s="92">
        <f t="shared" si="10"/>
        <v>8582624.879999999</v>
      </c>
      <c r="J722" s="43"/>
    </row>
    <row r="723" spans="1:10" x14ac:dyDescent="0.3">
      <c r="A723" s="74">
        <v>706</v>
      </c>
      <c r="B723" s="89">
        <v>12162.326999999999</v>
      </c>
      <c r="C723" s="89">
        <v>179.45</v>
      </c>
      <c r="D723" s="90">
        <v>2.1829999999999998</v>
      </c>
      <c r="E723" s="91">
        <v>10.85</v>
      </c>
      <c r="F723" s="91">
        <v>0.23100000000000001</v>
      </c>
      <c r="G723" s="92">
        <f t="shared" ref="G723:G786" si="11">B723*A723</f>
        <v>8586602.8619999997</v>
      </c>
      <c r="J723" s="43"/>
    </row>
    <row r="724" spans="1:10" x14ac:dyDescent="0.3">
      <c r="A724" s="74">
        <v>707</v>
      </c>
      <c r="B724" s="89">
        <v>12115.971</v>
      </c>
      <c r="C724" s="89">
        <v>180.02500000000001</v>
      </c>
      <c r="D724" s="90">
        <v>2.181</v>
      </c>
      <c r="E724" s="91">
        <v>9.48</v>
      </c>
      <c r="F724" s="91">
        <v>0.20399999999999999</v>
      </c>
      <c r="G724" s="92">
        <f t="shared" si="11"/>
        <v>8565991.4969999995</v>
      </c>
      <c r="J724" s="43"/>
    </row>
    <row r="725" spans="1:10" x14ac:dyDescent="0.3">
      <c r="A725" s="74">
        <v>708</v>
      </c>
      <c r="B725" s="89">
        <v>12109.672</v>
      </c>
      <c r="C725" s="89">
        <v>178.357</v>
      </c>
      <c r="D725" s="90">
        <v>2.16</v>
      </c>
      <c r="E725" s="91">
        <v>10.79</v>
      </c>
      <c r="F725" s="91">
        <v>0.22900000000000001</v>
      </c>
      <c r="G725" s="92">
        <f t="shared" si="11"/>
        <v>8573647.7760000005</v>
      </c>
      <c r="J725" s="43"/>
    </row>
    <row r="726" spans="1:10" x14ac:dyDescent="0.3">
      <c r="A726" s="74">
        <v>709</v>
      </c>
      <c r="B726" s="89">
        <v>12186.380999999999</v>
      </c>
      <c r="C726" s="89">
        <v>178.702</v>
      </c>
      <c r="D726" s="90">
        <v>2.1779999999999999</v>
      </c>
      <c r="E726" s="91">
        <v>10.76</v>
      </c>
      <c r="F726" s="91">
        <v>0.22600000000000001</v>
      </c>
      <c r="G726" s="92">
        <f t="shared" si="11"/>
        <v>8640144.1289999988</v>
      </c>
      <c r="J726" s="43"/>
    </row>
    <row r="727" spans="1:10" x14ac:dyDescent="0.3">
      <c r="A727" s="74">
        <v>710</v>
      </c>
      <c r="B727" s="89">
        <v>12168.748</v>
      </c>
      <c r="C727" s="89">
        <v>179.33500000000001</v>
      </c>
      <c r="D727" s="90">
        <v>2.1819999999999999</v>
      </c>
      <c r="E727" s="91">
        <v>10.69</v>
      </c>
      <c r="F727" s="91">
        <v>0.22800000000000001</v>
      </c>
      <c r="G727" s="92">
        <f t="shared" si="11"/>
        <v>8639811.0800000001</v>
      </c>
      <c r="J727" s="43"/>
    </row>
    <row r="728" spans="1:10" x14ac:dyDescent="0.3">
      <c r="A728" s="74">
        <v>711</v>
      </c>
      <c r="B728" s="89">
        <v>12180.204</v>
      </c>
      <c r="C728" s="89">
        <v>178.3</v>
      </c>
      <c r="D728" s="90">
        <v>2.1720000000000002</v>
      </c>
      <c r="E728" s="91">
        <v>10.25</v>
      </c>
      <c r="F728" s="91">
        <v>0.218</v>
      </c>
      <c r="G728" s="92">
        <f t="shared" si="11"/>
        <v>8660125.0439999998</v>
      </c>
      <c r="J728" s="43"/>
    </row>
    <row r="729" spans="1:10" x14ac:dyDescent="0.3">
      <c r="A729" s="74">
        <v>712</v>
      </c>
      <c r="B729" s="89">
        <v>12149.317999999999</v>
      </c>
      <c r="C729" s="89">
        <v>179.27699999999999</v>
      </c>
      <c r="D729" s="90">
        <v>2.1779999999999999</v>
      </c>
      <c r="E729" s="91">
        <v>10.55</v>
      </c>
      <c r="F729" s="91">
        <v>0.224</v>
      </c>
      <c r="G729" s="92">
        <f t="shared" si="11"/>
        <v>8650314.4159999993</v>
      </c>
      <c r="J729" s="43"/>
    </row>
    <row r="730" spans="1:10" x14ac:dyDescent="0.3">
      <c r="A730" s="74">
        <v>713</v>
      </c>
      <c r="B730" s="89">
        <v>12110.834000000001</v>
      </c>
      <c r="C730" s="89">
        <v>179.10499999999999</v>
      </c>
      <c r="D730" s="90">
        <v>2.169</v>
      </c>
      <c r="E730" s="91">
        <v>10.29</v>
      </c>
      <c r="F730" s="91">
        <v>0.219</v>
      </c>
      <c r="G730" s="92">
        <f t="shared" si="11"/>
        <v>8635024.6420000009</v>
      </c>
      <c r="J730" s="43"/>
    </row>
    <row r="731" spans="1:10" x14ac:dyDescent="0.3">
      <c r="A731" s="74">
        <v>714</v>
      </c>
      <c r="B731" s="89">
        <v>12117.692999999999</v>
      </c>
      <c r="C731" s="89">
        <v>178.702</v>
      </c>
      <c r="D731" s="90">
        <v>2.165</v>
      </c>
      <c r="E731" s="91">
        <v>10.54</v>
      </c>
      <c r="F731" s="91">
        <v>0.223</v>
      </c>
      <c r="G731" s="92">
        <f t="shared" si="11"/>
        <v>8652032.8019999992</v>
      </c>
      <c r="J731" s="43"/>
    </row>
    <row r="732" spans="1:10" x14ac:dyDescent="0.3">
      <c r="A732" s="74">
        <v>715</v>
      </c>
      <c r="B732" s="89">
        <v>12227.502</v>
      </c>
      <c r="C732" s="89">
        <v>178.41499999999999</v>
      </c>
      <c r="D732" s="90">
        <v>2.1819999999999999</v>
      </c>
      <c r="E732" s="91">
        <v>10.65</v>
      </c>
      <c r="F732" s="91">
        <v>0.224</v>
      </c>
      <c r="G732" s="92">
        <f t="shared" si="11"/>
        <v>8742663.9299999997</v>
      </c>
      <c r="J732" s="43"/>
    </row>
    <row r="733" spans="1:10" x14ac:dyDescent="0.3">
      <c r="A733" s="74">
        <v>716</v>
      </c>
      <c r="B733" s="89">
        <v>12216.915999999999</v>
      </c>
      <c r="C733" s="89">
        <v>178.64500000000001</v>
      </c>
      <c r="D733" s="90">
        <v>2.1819999999999999</v>
      </c>
      <c r="E733" s="91">
        <v>10.82</v>
      </c>
      <c r="F733" s="91">
        <v>0.23</v>
      </c>
      <c r="G733" s="92">
        <f t="shared" si="11"/>
        <v>8747311.8559999987</v>
      </c>
      <c r="J733" s="43"/>
    </row>
    <row r="734" spans="1:10" x14ac:dyDescent="0.3">
      <c r="A734" s="74">
        <v>717</v>
      </c>
      <c r="B734" s="89">
        <v>12075.315000000001</v>
      </c>
      <c r="C734" s="89">
        <v>179.96799999999999</v>
      </c>
      <c r="D734" s="90">
        <v>2.173</v>
      </c>
      <c r="E734" s="91">
        <v>10.35</v>
      </c>
      <c r="F734" s="91">
        <v>0.222</v>
      </c>
      <c r="G734" s="92">
        <f t="shared" si="11"/>
        <v>8658000.8550000004</v>
      </c>
      <c r="J734" s="43"/>
    </row>
    <row r="735" spans="1:10" x14ac:dyDescent="0.3">
      <c r="A735" s="74">
        <v>718</v>
      </c>
      <c r="B735" s="89">
        <v>12184.212</v>
      </c>
      <c r="C735" s="89">
        <v>178.41499999999999</v>
      </c>
      <c r="D735" s="90">
        <v>2.1739999999999999</v>
      </c>
      <c r="E735" s="91">
        <v>10.82</v>
      </c>
      <c r="F735" s="91">
        <v>0.22900000000000001</v>
      </c>
      <c r="G735" s="92">
        <f t="shared" si="11"/>
        <v>8748264.216</v>
      </c>
      <c r="J735" s="43"/>
    </row>
    <row r="736" spans="1:10" x14ac:dyDescent="0.3">
      <c r="A736" s="74">
        <v>719</v>
      </c>
      <c r="B736" s="89">
        <v>12152.175999999999</v>
      </c>
      <c r="C736" s="89">
        <v>178.64500000000001</v>
      </c>
      <c r="D736" s="90">
        <v>2.1709999999999998</v>
      </c>
      <c r="E736" s="91">
        <v>10.119999999999999</v>
      </c>
      <c r="F736" s="91">
        <v>0.215</v>
      </c>
      <c r="G736" s="92">
        <f t="shared" si="11"/>
        <v>8737414.5439999998</v>
      </c>
      <c r="J736" s="43"/>
    </row>
    <row r="737" spans="1:13" x14ac:dyDescent="0.3">
      <c r="A737" s="74">
        <v>720</v>
      </c>
      <c r="B737" s="89">
        <v>12082.563</v>
      </c>
      <c r="C737" s="89">
        <v>179.62299999999999</v>
      </c>
      <c r="D737" s="90">
        <v>2.17</v>
      </c>
      <c r="E737" s="91">
        <v>10.68</v>
      </c>
      <c r="F737" s="91">
        <v>0.22700000000000001</v>
      </c>
      <c r="G737" s="92">
        <f t="shared" si="11"/>
        <v>8699445.3599999994</v>
      </c>
      <c r="J737" s="43"/>
    </row>
    <row r="738" spans="1:13" x14ac:dyDescent="0.3">
      <c r="A738" s="74">
        <v>721</v>
      </c>
      <c r="B738" s="89">
        <v>12139.611999999999</v>
      </c>
      <c r="C738" s="89">
        <v>179.45</v>
      </c>
      <c r="D738" s="90">
        <v>2.1779999999999999</v>
      </c>
      <c r="E738" s="91">
        <v>11.22</v>
      </c>
      <c r="F738" s="91">
        <v>0.23799999999999999</v>
      </c>
      <c r="G738" s="92">
        <f t="shared" si="11"/>
        <v>8752660.2520000003</v>
      </c>
      <c r="J738" s="43"/>
    </row>
    <row r="739" spans="1:13" x14ac:dyDescent="0.3">
      <c r="A739" s="74">
        <v>722</v>
      </c>
      <c r="B739" s="89">
        <v>12135.566000000001</v>
      </c>
      <c r="C739" s="89">
        <v>179.22</v>
      </c>
      <c r="D739" s="90">
        <v>2.1749999999999998</v>
      </c>
      <c r="E739" s="91">
        <v>11.55</v>
      </c>
      <c r="F739" s="91">
        <v>0.246</v>
      </c>
      <c r="G739" s="92">
        <f t="shared" si="11"/>
        <v>8761878.6520000007</v>
      </c>
      <c r="J739" s="43"/>
    </row>
    <row r="740" spans="1:13" x14ac:dyDescent="0.3">
      <c r="A740" s="74">
        <v>723</v>
      </c>
      <c r="B740" s="89">
        <v>12152.866</v>
      </c>
      <c r="C740" s="89">
        <v>179.33500000000001</v>
      </c>
      <c r="D740" s="90">
        <v>2.1789999999999998</v>
      </c>
      <c r="E740" s="90">
        <v>11</v>
      </c>
      <c r="F740" s="91">
        <v>0.23400000000000001</v>
      </c>
      <c r="G740" s="92">
        <f t="shared" si="11"/>
        <v>8786522.1180000007</v>
      </c>
      <c r="J740" s="43"/>
      <c r="K740" s="41"/>
      <c r="L740" s="42"/>
      <c r="M740" s="41"/>
    </row>
    <row r="741" spans="1:13" x14ac:dyDescent="0.3">
      <c r="A741" s="74">
        <v>724</v>
      </c>
      <c r="B741" s="89">
        <v>12130.382</v>
      </c>
      <c r="C741" s="89">
        <v>179.16200000000001</v>
      </c>
      <c r="D741" s="90">
        <v>2.173</v>
      </c>
      <c r="E741" s="90">
        <v>11.86</v>
      </c>
      <c r="F741" s="91">
        <v>0.252</v>
      </c>
      <c r="G741" s="92">
        <f t="shared" si="11"/>
        <v>8782396.568</v>
      </c>
      <c r="J741" s="43"/>
      <c r="K741" s="18"/>
      <c r="L741" s="24"/>
      <c r="M741" s="25"/>
    </row>
    <row r="742" spans="1:13" x14ac:dyDescent="0.3">
      <c r="A742" s="74">
        <v>725</v>
      </c>
      <c r="B742" s="89">
        <v>12179.324000000001</v>
      </c>
      <c r="C742" s="89">
        <v>178.64500000000001</v>
      </c>
      <c r="D742" s="90">
        <v>2.1760000000000002</v>
      </c>
      <c r="E742" s="90">
        <v>10.78</v>
      </c>
      <c r="F742" s="91">
        <v>0.22800000000000001</v>
      </c>
      <c r="G742" s="92">
        <f t="shared" si="11"/>
        <v>8830009.9000000004</v>
      </c>
      <c r="J742" s="43"/>
      <c r="K742" s="18"/>
      <c r="L742" s="24"/>
      <c r="M742" s="25"/>
    </row>
    <row r="743" spans="1:13" x14ac:dyDescent="0.3">
      <c r="A743" s="74">
        <v>726</v>
      </c>
      <c r="B743" s="89">
        <v>12122.555</v>
      </c>
      <c r="C743" s="89">
        <v>179.22</v>
      </c>
      <c r="D743" s="90">
        <v>2.173</v>
      </c>
      <c r="E743" s="90">
        <v>11.31</v>
      </c>
      <c r="F743" s="91">
        <v>0.24</v>
      </c>
      <c r="G743" s="92">
        <f t="shared" si="11"/>
        <v>8800974.9299999997</v>
      </c>
      <c r="J743" s="43"/>
      <c r="K743" s="18"/>
      <c r="L743" s="24"/>
      <c r="M743" s="25"/>
    </row>
    <row r="744" spans="1:13" x14ac:dyDescent="0.3">
      <c r="A744" s="74">
        <v>727</v>
      </c>
      <c r="B744" s="89">
        <v>12211.195</v>
      </c>
      <c r="C744" s="89">
        <v>179.62299999999999</v>
      </c>
      <c r="D744" s="90">
        <v>2.1930000000000001</v>
      </c>
      <c r="E744" s="90">
        <v>11.45</v>
      </c>
      <c r="F744" s="91">
        <v>0.24299999999999999</v>
      </c>
      <c r="G744" s="92">
        <f t="shared" si="11"/>
        <v>8877538.7650000006</v>
      </c>
      <c r="J744" s="43"/>
      <c r="K744" s="18"/>
      <c r="L744" s="24"/>
      <c r="M744" s="25"/>
    </row>
    <row r="745" spans="1:13" x14ac:dyDescent="0.3">
      <c r="A745" s="74">
        <v>728</v>
      </c>
      <c r="B745" s="89">
        <v>12156.464</v>
      </c>
      <c r="C745" s="89">
        <v>179.33500000000001</v>
      </c>
      <c r="D745" s="90">
        <v>2.1800000000000002</v>
      </c>
      <c r="E745" s="90">
        <v>11.42</v>
      </c>
      <c r="F745" s="91">
        <v>0.245</v>
      </c>
      <c r="G745" s="92">
        <f t="shared" si="11"/>
        <v>8849905.7919999994</v>
      </c>
      <c r="J745" s="43"/>
      <c r="K745" s="18"/>
      <c r="L745" s="24"/>
      <c r="M745" s="25"/>
    </row>
    <row r="746" spans="1:13" x14ac:dyDescent="0.3">
      <c r="A746" s="74">
        <v>729</v>
      </c>
      <c r="B746" s="89">
        <v>12140.05</v>
      </c>
      <c r="C746" s="89">
        <v>179.565</v>
      </c>
      <c r="D746" s="90">
        <v>2.1800000000000002</v>
      </c>
      <c r="E746" s="90">
        <v>10.89</v>
      </c>
      <c r="F746" s="91">
        <v>0.23200000000000001</v>
      </c>
      <c r="G746" s="92">
        <f t="shared" si="11"/>
        <v>8850096.4499999993</v>
      </c>
      <c r="J746" s="43"/>
      <c r="K746" s="18"/>
      <c r="L746" s="24"/>
      <c r="M746" s="25"/>
    </row>
    <row r="747" spans="1:13" x14ac:dyDescent="0.3">
      <c r="A747" s="74">
        <v>730</v>
      </c>
      <c r="B747" s="89">
        <v>12158.444</v>
      </c>
      <c r="C747" s="89">
        <v>179.10499999999999</v>
      </c>
      <c r="D747" s="90">
        <v>2.1779999999999999</v>
      </c>
      <c r="E747" s="90">
        <v>11.12</v>
      </c>
      <c r="F747" s="91">
        <v>0.23699999999999999</v>
      </c>
      <c r="G747" s="92">
        <f t="shared" si="11"/>
        <v>8875664.1199999992</v>
      </c>
      <c r="J747" s="43"/>
      <c r="K747" s="18"/>
      <c r="L747" s="24"/>
      <c r="M747" s="25"/>
    </row>
    <row r="748" spans="1:13" x14ac:dyDescent="0.3">
      <c r="A748" s="74">
        <v>731</v>
      </c>
      <c r="B748" s="89">
        <v>12194.870999999999</v>
      </c>
      <c r="C748" s="89">
        <v>179.33500000000001</v>
      </c>
      <c r="D748" s="90">
        <v>2.1869999999999998</v>
      </c>
      <c r="E748" s="90">
        <v>10.71</v>
      </c>
      <c r="F748" s="91">
        <v>0.22800000000000001</v>
      </c>
      <c r="G748" s="92">
        <f t="shared" si="11"/>
        <v>8914450.7009999994</v>
      </c>
      <c r="J748" s="43"/>
      <c r="K748" s="18"/>
      <c r="L748" s="24"/>
      <c r="M748" s="25"/>
    </row>
    <row r="749" spans="1:13" x14ac:dyDescent="0.3">
      <c r="A749" s="74">
        <v>732</v>
      </c>
      <c r="B749" s="89">
        <v>12117.735000000001</v>
      </c>
      <c r="C749" s="89">
        <v>179.68</v>
      </c>
      <c r="D749" s="90">
        <v>2.177</v>
      </c>
      <c r="E749" s="90">
        <v>10.92</v>
      </c>
      <c r="F749" s="91">
        <v>0.23400000000000001</v>
      </c>
      <c r="G749" s="92">
        <f t="shared" si="11"/>
        <v>8870182.0199999996</v>
      </c>
      <c r="J749" s="43"/>
      <c r="K749" s="18"/>
      <c r="L749" s="24"/>
      <c r="M749" s="25"/>
    </row>
    <row r="750" spans="1:13" x14ac:dyDescent="0.3">
      <c r="A750" s="74">
        <v>733</v>
      </c>
      <c r="B750" s="89">
        <v>12195.053</v>
      </c>
      <c r="C750" s="89">
        <v>179.16200000000001</v>
      </c>
      <c r="D750" s="90">
        <v>2.1850000000000001</v>
      </c>
      <c r="E750" s="90">
        <v>10.66</v>
      </c>
      <c r="F750" s="91">
        <v>0.22700000000000001</v>
      </c>
      <c r="G750" s="92">
        <f t="shared" si="11"/>
        <v>8938973.8489999995</v>
      </c>
      <c r="J750" s="43"/>
      <c r="K750" s="18"/>
      <c r="L750" s="24"/>
      <c r="M750" s="25"/>
    </row>
    <row r="751" spans="1:13" x14ac:dyDescent="0.3">
      <c r="A751" s="74">
        <v>734</v>
      </c>
      <c r="B751" s="89">
        <v>12101.958000000001</v>
      </c>
      <c r="C751" s="89">
        <v>179.85300000000001</v>
      </c>
      <c r="D751" s="90">
        <v>2.177</v>
      </c>
      <c r="E751" s="90">
        <v>10.86</v>
      </c>
      <c r="F751" s="91">
        <v>0.23300000000000001</v>
      </c>
      <c r="G751" s="92">
        <f t="shared" si="11"/>
        <v>8882837.1720000003</v>
      </c>
      <c r="J751" s="43"/>
      <c r="K751" s="18"/>
      <c r="L751" s="24"/>
      <c r="M751" s="25"/>
    </row>
    <row r="752" spans="1:13" x14ac:dyDescent="0.3">
      <c r="A752" s="74">
        <v>735</v>
      </c>
      <c r="B752" s="89">
        <v>12121.116</v>
      </c>
      <c r="C752" s="89">
        <v>179.27699999999999</v>
      </c>
      <c r="D752" s="90">
        <v>2.173</v>
      </c>
      <c r="E752" s="90">
        <v>11.16</v>
      </c>
      <c r="F752" s="91">
        <v>0.23699999999999999</v>
      </c>
      <c r="G752" s="92">
        <f t="shared" si="11"/>
        <v>8909020.2599999998</v>
      </c>
      <c r="J752" s="43"/>
      <c r="K752" s="18"/>
      <c r="L752" s="24"/>
      <c r="M752" s="25"/>
    </row>
    <row r="753" spans="1:13" x14ac:dyDescent="0.3">
      <c r="A753" s="74">
        <v>736</v>
      </c>
      <c r="B753" s="89">
        <v>12186.97</v>
      </c>
      <c r="C753" s="89">
        <v>179.50800000000001</v>
      </c>
      <c r="D753" s="90">
        <v>2.1880000000000002</v>
      </c>
      <c r="E753" s="90">
        <v>11.15</v>
      </c>
      <c r="F753" s="91">
        <v>0.23699999999999999</v>
      </c>
      <c r="G753" s="92">
        <f t="shared" si="11"/>
        <v>8969609.9199999999</v>
      </c>
      <c r="J753" s="43"/>
      <c r="K753" s="18"/>
      <c r="L753" s="24"/>
      <c r="M753" s="25"/>
    </row>
    <row r="754" spans="1:13" x14ac:dyDescent="0.3">
      <c r="A754" s="74">
        <v>737</v>
      </c>
      <c r="B754" s="89">
        <v>12139.168</v>
      </c>
      <c r="C754" s="89">
        <v>179.738</v>
      </c>
      <c r="D754" s="90">
        <v>2.1819999999999999</v>
      </c>
      <c r="E754" s="90">
        <v>10.39</v>
      </c>
      <c r="F754" s="91">
        <v>0.223</v>
      </c>
      <c r="G754" s="92">
        <f t="shared" si="11"/>
        <v>8946566.8159999996</v>
      </c>
      <c r="J754" s="43"/>
      <c r="K754" s="18"/>
      <c r="L754" s="24"/>
      <c r="M754" s="25"/>
    </row>
    <row r="755" spans="1:13" x14ac:dyDescent="0.3">
      <c r="A755" s="74">
        <v>738</v>
      </c>
      <c r="B755" s="89">
        <v>12102.831</v>
      </c>
      <c r="C755" s="89">
        <v>178.47200000000001</v>
      </c>
      <c r="D755" s="90">
        <v>2.16</v>
      </c>
      <c r="E755" s="90">
        <v>10.45</v>
      </c>
      <c r="F755" s="91">
        <v>0.222</v>
      </c>
      <c r="G755" s="92">
        <f t="shared" si="11"/>
        <v>8931889.2780000009</v>
      </c>
      <c r="J755" s="43"/>
      <c r="K755" s="18"/>
      <c r="L755" s="24"/>
      <c r="M755" s="25"/>
    </row>
    <row r="756" spans="1:13" x14ac:dyDescent="0.3">
      <c r="A756" s="74">
        <v>739</v>
      </c>
      <c r="B756" s="89">
        <v>12149.05</v>
      </c>
      <c r="C756" s="89">
        <v>179.22</v>
      </c>
      <c r="D756" s="90">
        <v>2.177</v>
      </c>
      <c r="E756" s="90">
        <v>10.94</v>
      </c>
      <c r="F756" s="91">
        <v>0.23100000000000001</v>
      </c>
      <c r="G756" s="92">
        <f t="shared" si="11"/>
        <v>8978147.9499999993</v>
      </c>
      <c r="J756" s="43"/>
      <c r="K756" s="18"/>
      <c r="L756" s="24"/>
      <c r="M756" s="25"/>
    </row>
    <row r="757" spans="1:13" x14ac:dyDescent="0.3">
      <c r="A757" s="74">
        <v>740</v>
      </c>
      <c r="B757" s="89">
        <v>12129.285</v>
      </c>
      <c r="C757" s="89">
        <v>179.50800000000001</v>
      </c>
      <c r="D757" s="90">
        <v>2.177</v>
      </c>
      <c r="E757" s="90">
        <v>10.91</v>
      </c>
      <c r="F757" s="91">
        <v>0.23200000000000001</v>
      </c>
      <c r="G757" s="92">
        <f t="shared" si="11"/>
        <v>8975670.9000000004</v>
      </c>
      <c r="J757" s="43"/>
      <c r="K757" s="18"/>
      <c r="L757" s="24"/>
      <c r="M757" s="25"/>
    </row>
    <row r="758" spans="1:13" x14ac:dyDescent="0.3">
      <c r="A758" s="74">
        <v>741</v>
      </c>
      <c r="B758" s="89">
        <v>12167.172</v>
      </c>
      <c r="C758" s="89">
        <v>178.99</v>
      </c>
      <c r="D758" s="90">
        <v>2.1779999999999999</v>
      </c>
      <c r="E758" s="90">
        <v>10.33</v>
      </c>
      <c r="F758" s="91">
        <v>0.22</v>
      </c>
      <c r="G758" s="92">
        <f t="shared" si="11"/>
        <v>9015874.4519999996</v>
      </c>
      <c r="J758" s="43"/>
      <c r="K758" s="18"/>
      <c r="L758" s="24"/>
      <c r="M758" s="25"/>
    </row>
    <row r="759" spans="1:13" x14ac:dyDescent="0.3">
      <c r="A759" s="74">
        <v>742</v>
      </c>
      <c r="B759" s="89">
        <v>12201.959000000001</v>
      </c>
      <c r="C759" s="89">
        <v>178.76</v>
      </c>
      <c r="D759" s="90">
        <v>2.181</v>
      </c>
      <c r="E759" s="90">
        <v>10.4</v>
      </c>
      <c r="F759" s="91">
        <v>0.221</v>
      </c>
      <c r="G759" s="92">
        <f t="shared" si="11"/>
        <v>9053853.5779999997</v>
      </c>
      <c r="J759" s="43"/>
      <c r="K759" s="18"/>
      <c r="L759" s="24"/>
      <c r="M759" s="25"/>
    </row>
    <row r="760" spans="1:13" x14ac:dyDescent="0.3">
      <c r="A760" s="74">
        <v>743</v>
      </c>
      <c r="B760" s="89">
        <v>12103.362999999999</v>
      </c>
      <c r="C760" s="89">
        <v>179.68</v>
      </c>
      <c r="D760" s="90">
        <v>2.1749999999999998</v>
      </c>
      <c r="E760" s="90">
        <v>9.93</v>
      </c>
      <c r="F760" s="91">
        <v>0.21199999999999999</v>
      </c>
      <c r="G760" s="92">
        <f t="shared" si="11"/>
        <v>8992798.7089999989</v>
      </c>
      <c r="J760" s="43"/>
      <c r="K760" s="18"/>
      <c r="L760" s="24"/>
      <c r="M760" s="25"/>
    </row>
    <row r="761" spans="1:13" x14ac:dyDescent="0.3">
      <c r="A761" s="74">
        <v>744</v>
      </c>
      <c r="B761" s="89">
        <v>12115.862999999999</v>
      </c>
      <c r="C761" s="89">
        <v>179.91</v>
      </c>
      <c r="D761" s="90">
        <v>2.1800000000000002</v>
      </c>
      <c r="E761" s="90">
        <v>10.31</v>
      </c>
      <c r="F761" s="91">
        <v>0.22</v>
      </c>
      <c r="G761" s="92">
        <f t="shared" si="11"/>
        <v>9014202.0719999988</v>
      </c>
      <c r="J761" s="43"/>
      <c r="K761" s="18"/>
      <c r="L761" s="24"/>
      <c r="M761" s="25"/>
    </row>
    <row r="762" spans="1:13" x14ac:dyDescent="0.3">
      <c r="A762" s="74">
        <v>745</v>
      </c>
      <c r="B762" s="89">
        <v>12124.697</v>
      </c>
      <c r="C762" s="89">
        <v>180.02500000000001</v>
      </c>
      <c r="D762" s="90">
        <v>2.1829999999999998</v>
      </c>
      <c r="E762" s="90">
        <v>10.99</v>
      </c>
      <c r="F762" s="91">
        <v>0.23499999999999999</v>
      </c>
      <c r="G762" s="92">
        <f t="shared" si="11"/>
        <v>9032899.2650000006</v>
      </c>
      <c r="J762" s="43"/>
      <c r="K762" s="18"/>
      <c r="L762" s="24"/>
      <c r="M762" s="25"/>
    </row>
    <row r="763" spans="1:13" x14ac:dyDescent="0.3">
      <c r="A763" s="74">
        <v>746</v>
      </c>
      <c r="B763" s="89">
        <v>12131.798000000001</v>
      </c>
      <c r="C763" s="89">
        <v>180.02500000000001</v>
      </c>
      <c r="D763" s="90">
        <v>2.1840000000000002</v>
      </c>
      <c r="E763" s="90">
        <v>10.52</v>
      </c>
      <c r="F763" s="91">
        <v>0.22600000000000001</v>
      </c>
      <c r="G763" s="92">
        <f t="shared" si="11"/>
        <v>9050321.3080000002</v>
      </c>
      <c r="J763" s="43"/>
      <c r="K763" s="18"/>
      <c r="L763" s="24"/>
      <c r="M763" s="25"/>
    </row>
    <row r="764" spans="1:13" x14ac:dyDescent="0.3">
      <c r="A764" s="74">
        <v>747</v>
      </c>
      <c r="B764" s="89">
        <v>12139.089</v>
      </c>
      <c r="C764" s="89">
        <v>179.45</v>
      </c>
      <c r="D764" s="90">
        <v>2.1779999999999999</v>
      </c>
      <c r="E764" s="90">
        <v>11.16</v>
      </c>
      <c r="F764" s="91">
        <v>0.23799999999999999</v>
      </c>
      <c r="G764" s="92">
        <f t="shared" si="11"/>
        <v>9067899.4829999991</v>
      </c>
      <c r="J764" s="43"/>
      <c r="K764" s="18"/>
      <c r="L764" s="24"/>
      <c r="M764" s="25"/>
    </row>
    <row r="765" spans="1:13" x14ac:dyDescent="0.3">
      <c r="A765" s="74">
        <v>748</v>
      </c>
      <c r="B765" s="89">
        <v>12132.328</v>
      </c>
      <c r="C765" s="89">
        <v>179.50800000000001</v>
      </c>
      <c r="D765" s="90">
        <v>2.1779999999999999</v>
      </c>
      <c r="E765" s="90">
        <v>11.75</v>
      </c>
      <c r="F765" s="91">
        <v>0.25</v>
      </c>
      <c r="G765" s="92">
        <f t="shared" si="11"/>
        <v>9074981.3440000005</v>
      </c>
      <c r="J765" s="43"/>
      <c r="K765" s="18"/>
      <c r="L765" s="24"/>
      <c r="M765" s="25"/>
    </row>
    <row r="766" spans="1:13" x14ac:dyDescent="0.3">
      <c r="A766" s="74">
        <v>749</v>
      </c>
      <c r="B766" s="89">
        <v>12159.848</v>
      </c>
      <c r="C766" s="89">
        <v>179.50800000000001</v>
      </c>
      <c r="D766" s="90">
        <v>2.1829999999999998</v>
      </c>
      <c r="E766" s="90">
        <v>10.58</v>
      </c>
      <c r="F766" s="91">
        <v>0.22600000000000001</v>
      </c>
      <c r="G766" s="92">
        <f t="shared" si="11"/>
        <v>9107726.1520000007</v>
      </c>
      <c r="J766" s="43"/>
      <c r="K766" s="18"/>
      <c r="L766" s="24"/>
      <c r="M766" s="25"/>
    </row>
    <row r="767" spans="1:13" x14ac:dyDescent="0.3">
      <c r="A767" s="74">
        <v>750</v>
      </c>
      <c r="B767" s="89">
        <v>12136.931</v>
      </c>
      <c r="C767" s="89">
        <v>179.50800000000001</v>
      </c>
      <c r="D767" s="90">
        <v>2.1789999999999998</v>
      </c>
      <c r="E767" s="90">
        <v>10.93</v>
      </c>
      <c r="F767" s="91">
        <v>0.23400000000000001</v>
      </c>
      <c r="G767" s="92">
        <f t="shared" si="11"/>
        <v>9102698.25</v>
      </c>
      <c r="J767" s="43"/>
      <c r="K767" s="18"/>
      <c r="L767" s="24"/>
      <c r="M767" s="25"/>
    </row>
    <row r="768" spans="1:13" x14ac:dyDescent="0.3">
      <c r="A768" s="74">
        <v>751</v>
      </c>
      <c r="B768" s="89">
        <v>12100.379000000001</v>
      </c>
      <c r="C768" s="89">
        <v>180.083</v>
      </c>
      <c r="D768" s="90">
        <v>2.1789999999999998</v>
      </c>
      <c r="E768" s="90">
        <v>11.66</v>
      </c>
      <c r="F768" s="91">
        <v>0.249</v>
      </c>
      <c r="G768" s="92">
        <f t="shared" si="11"/>
        <v>9087384.6290000007</v>
      </c>
      <c r="J768" s="43"/>
      <c r="K768" s="18"/>
      <c r="L768" s="24"/>
      <c r="M768" s="25"/>
    </row>
    <row r="769" spans="1:13" x14ac:dyDescent="0.3">
      <c r="A769" s="74">
        <v>752</v>
      </c>
      <c r="B769" s="89">
        <v>12125.245999999999</v>
      </c>
      <c r="C769" s="89">
        <v>179.565</v>
      </c>
      <c r="D769" s="90">
        <v>2.177</v>
      </c>
      <c r="E769" s="90">
        <v>11.84</v>
      </c>
      <c r="F769" s="91">
        <v>0.252</v>
      </c>
      <c r="G769" s="92">
        <f t="shared" si="11"/>
        <v>9118184.9919999987</v>
      </c>
      <c r="J769" s="43"/>
      <c r="K769" s="18"/>
      <c r="L769" s="24"/>
      <c r="M769" s="25"/>
    </row>
    <row r="770" spans="1:13" x14ac:dyDescent="0.3">
      <c r="A770" s="74">
        <v>753</v>
      </c>
      <c r="B770" s="89">
        <v>12066.423000000001</v>
      </c>
      <c r="C770" s="89">
        <v>179.738</v>
      </c>
      <c r="D770" s="90">
        <v>2.169</v>
      </c>
      <c r="E770" s="90">
        <v>11.43</v>
      </c>
      <c r="F770" s="91">
        <v>0.24399999999999999</v>
      </c>
      <c r="G770" s="92">
        <f t="shared" si="11"/>
        <v>9086016.5190000013</v>
      </c>
      <c r="J770" s="43"/>
      <c r="K770" s="18"/>
      <c r="L770" s="24"/>
      <c r="M770" s="25"/>
    </row>
    <row r="771" spans="1:13" x14ac:dyDescent="0.3">
      <c r="A771" s="74">
        <v>754</v>
      </c>
      <c r="B771" s="89">
        <v>12144.306</v>
      </c>
      <c r="C771" s="89">
        <v>179.79499999999999</v>
      </c>
      <c r="D771" s="90">
        <v>2.1829999999999998</v>
      </c>
      <c r="E771" s="90">
        <v>12.11</v>
      </c>
      <c r="F771" s="91">
        <v>0.25700000000000001</v>
      </c>
      <c r="G771" s="92">
        <f t="shared" si="11"/>
        <v>9156806.7239999995</v>
      </c>
      <c r="J771" s="43"/>
      <c r="K771" s="18"/>
      <c r="L771" s="24"/>
      <c r="M771" s="25"/>
    </row>
    <row r="772" spans="1:13" x14ac:dyDescent="0.3">
      <c r="A772" s="74">
        <v>755</v>
      </c>
      <c r="B772" s="89">
        <v>12127.752</v>
      </c>
      <c r="C772" s="89">
        <v>179.62299999999999</v>
      </c>
      <c r="D772" s="90">
        <v>2.1779999999999999</v>
      </c>
      <c r="E772" s="90">
        <v>11.2</v>
      </c>
      <c r="F772" s="91">
        <v>0.23899999999999999</v>
      </c>
      <c r="G772" s="92">
        <f t="shared" si="11"/>
        <v>9156452.7599999998</v>
      </c>
      <c r="J772" s="43"/>
      <c r="K772" s="18"/>
      <c r="L772" s="24"/>
      <c r="M772" s="25"/>
    </row>
    <row r="773" spans="1:13" x14ac:dyDescent="0.3">
      <c r="A773" s="74">
        <v>756</v>
      </c>
      <c r="B773" s="89">
        <v>12184.884</v>
      </c>
      <c r="C773" s="89">
        <v>178.875</v>
      </c>
      <c r="D773" s="90">
        <v>2.1800000000000002</v>
      </c>
      <c r="E773" s="90">
        <v>11.54</v>
      </c>
      <c r="F773" s="91">
        <v>0.245</v>
      </c>
      <c r="G773" s="92">
        <f t="shared" si="11"/>
        <v>9211772.3039999995</v>
      </c>
      <c r="J773" s="43"/>
      <c r="K773" s="18"/>
      <c r="L773" s="24"/>
      <c r="M773" s="25"/>
    </row>
    <row r="774" spans="1:13" x14ac:dyDescent="0.3">
      <c r="A774" s="74">
        <v>757</v>
      </c>
      <c r="B774" s="89">
        <v>12156.305</v>
      </c>
      <c r="C774" s="89">
        <v>179.22</v>
      </c>
      <c r="D774" s="90">
        <v>2.1789999999999998</v>
      </c>
      <c r="E774" s="90">
        <v>10.47</v>
      </c>
      <c r="F774" s="91">
        <v>0.223</v>
      </c>
      <c r="G774" s="92">
        <f t="shared" si="11"/>
        <v>9202322.8849999998</v>
      </c>
      <c r="J774" s="43"/>
      <c r="K774" s="18"/>
      <c r="L774" s="24"/>
      <c r="M774" s="25"/>
    </row>
    <row r="775" spans="1:13" x14ac:dyDescent="0.3">
      <c r="A775" s="74">
        <v>758</v>
      </c>
      <c r="B775" s="89">
        <v>12134.359</v>
      </c>
      <c r="C775" s="89">
        <v>178.93199999999999</v>
      </c>
      <c r="D775" s="90">
        <v>2.1709999999999998</v>
      </c>
      <c r="E775" s="90">
        <v>9.5500000000000007</v>
      </c>
      <c r="F775" s="91">
        <v>0.20300000000000001</v>
      </c>
      <c r="G775" s="92">
        <f t="shared" si="11"/>
        <v>9197844.1219999995</v>
      </c>
      <c r="J775" s="43"/>
      <c r="K775" s="18"/>
      <c r="L775" s="24"/>
      <c r="M775" s="25"/>
    </row>
    <row r="776" spans="1:13" x14ac:dyDescent="0.3">
      <c r="A776" s="74">
        <v>759</v>
      </c>
      <c r="B776" s="89">
        <v>12135.221</v>
      </c>
      <c r="C776" s="89">
        <v>178.875</v>
      </c>
      <c r="D776" s="90">
        <v>2.1709999999999998</v>
      </c>
      <c r="E776" s="90">
        <v>9.84</v>
      </c>
      <c r="F776" s="91">
        <v>0.20899999999999999</v>
      </c>
      <c r="G776" s="92">
        <f t="shared" si="11"/>
        <v>9210632.7390000001</v>
      </c>
      <c r="J776" s="43"/>
      <c r="K776" s="18"/>
      <c r="L776" s="24"/>
      <c r="M776" s="25"/>
    </row>
    <row r="777" spans="1:13" x14ac:dyDescent="0.3">
      <c r="A777" s="74">
        <v>760</v>
      </c>
      <c r="B777" s="89">
        <v>12128.023999999999</v>
      </c>
      <c r="C777" s="89">
        <v>179.96799999999999</v>
      </c>
      <c r="D777" s="90">
        <v>2.1829999999999998</v>
      </c>
      <c r="E777" s="90">
        <v>9.85</v>
      </c>
      <c r="F777" s="91">
        <v>0.21</v>
      </c>
      <c r="G777" s="92">
        <f t="shared" si="11"/>
        <v>9217298.2400000002</v>
      </c>
      <c r="J777" s="43"/>
      <c r="K777" s="18"/>
      <c r="L777" s="24"/>
      <c r="M777" s="25"/>
    </row>
    <row r="778" spans="1:13" x14ac:dyDescent="0.3">
      <c r="A778" s="74">
        <v>761</v>
      </c>
      <c r="B778" s="89">
        <v>12081.018</v>
      </c>
      <c r="C778" s="89">
        <v>179.565</v>
      </c>
      <c r="D778" s="90">
        <v>2.169</v>
      </c>
      <c r="E778" s="90">
        <v>9.8000000000000007</v>
      </c>
      <c r="F778" s="91">
        <v>0.21</v>
      </c>
      <c r="G778" s="92">
        <f t="shared" si="11"/>
        <v>9193654.6980000008</v>
      </c>
      <c r="J778" s="43"/>
      <c r="K778" s="18"/>
      <c r="L778" s="24"/>
      <c r="M778" s="25"/>
    </row>
    <row r="779" spans="1:13" x14ac:dyDescent="0.3">
      <c r="A779" s="74">
        <v>762</v>
      </c>
      <c r="B779" s="89">
        <v>12156.171</v>
      </c>
      <c r="C779" s="89">
        <v>179.45</v>
      </c>
      <c r="D779" s="90">
        <v>2.181</v>
      </c>
      <c r="E779" s="90">
        <v>9.98</v>
      </c>
      <c r="F779" s="91">
        <v>0.21199999999999999</v>
      </c>
      <c r="G779" s="92">
        <f t="shared" si="11"/>
        <v>9263002.3020000011</v>
      </c>
      <c r="J779" s="43"/>
      <c r="K779" s="18"/>
      <c r="L779" s="24"/>
      <c r="M779" s="25"/>
    </row>
    <row r="780" spans="1:13" x14ac:dyDescent="0.3">
      <c r="A780" s="74">
        <v>763</v>
      </c>
      <c r="B780" s="89">
        <v>12091.451999999999</v>
      </c>
      <c r="C780" s="89">
        <v>179.68</v>
      </c>
      <c r="D780" s="90">
        <v>2.173</v>
      </c>
      <c r="E780" s="90">
        <v>10.42</v>
      </c>
      <c r="F780" s="91">
        <v>0.223</v>
      </c>
      <c r="G780" s="92">
        <f t="shared" si="11"/>
        <v>9225777.8760000002</v>
      </c>
      <c r="J780" s="43"/>
      <c r="K780" s="18"/>
      <c r="L780" s="24"/>
      <c r="M780" s="25"/>
    </row>
    <row r="781" spans="1:13" x14ac:dyDescent="0.3">
      <c r="A781" s="74">
        <v>764</v>
      </c>
      <c r="B781" s="89">
        <v>12123.78</v>
      </c>
      <c r="C781" s="89">
        <v>178.875</v>
      </c>
      <c r="D781" s="90">
        <v>2.169</v>
      </c>
      <c r="E781" s="90">
        <v>9.74</v>
      </c>
      <c r="F781" s="91">
        <v>0.20699999999999999</v>
      </c>
      <c r="G781" s="92">
        <f t="shared" si="11"/>
        <v>9262567.9199999999</v>
      </c>
      <c r="J781" s="43"/>
      <c r="K781" s="18"/>
      <c r="L781" s="24"/>
      <c r="M781" s="25"/>
    </row>
    <row r="782" spans="1:13" x14ac:dyDescent="0.3">
      <c r="A782" s="74">
        <v>765</v>
      </c>
      <c r="B782" s="89">
        <v>12158.716</v>
      </c>
      <c r="C782" s="89">
        <v>178.99</v>
      </c>
      <c r="D782" s="90">
        <v>2.1760000000000002</v>
      </c>
      <c r="E782" s="90">
        <v>10.17</v>
      </c>
      <c r="F782" s="91">
        <v>0.215</v>
      </c>
      <c r="G782" s="92">
        <f t="shared" si="11"/>
        <v>9301417.7400000002</v>
      </c>
      <c r="J782" s="43"/>
      <c r="K782" s="18"/>
      <c r="L782" s="24"/>
      <c r="M782" s="25"/>
    </row>
    <row r="783" spans="1:13" x14ac:dyDescent="0.3">
      <c r="A783" s="74">
        <v>766</v>
      </c>
      <c r="B783" s="89">
        <v>12164.921</v>
      </c>
      <c r="C783" s="89">
        <v>179.45</v>
      </c>
      <c r="D783" s="90">
        <v>2.1829999999999998</v>
      </c>
      <c r="E783" s="90">
        <v>10.23</v>
      </c>
      <c r="F783" s="91">
        <v>0.218</v>
      </c>
      <c r="G783" s="92">
        <f t="shared" si="11"/>
        <v>9318329.4859999996</v>
      </c>
      <c r="J783" s="43"/>
      <c r="K783" s="18"/>
      <c r="L783" s="24"/>
      <c r="M783" s="25"/>
    </row>
    <row r="784" spans="1:13" x14ac:dyDescent="0.3">
      <c r="A784" s="74">
        <v>767</v>
      </c>
      <c r="B784" s="89">
        <v>12036.444</v>
      </c>
      <c r="C784" s="89">
        <v>181.636</v>
      </c>
      <c r="D784" s="90">
        <v>2.1859999999999999</v>
      </c>
      <c r="E784" s="90">
        <v>12.25</v>
      </c>
      <c r="F784" s="91">
        <v>0.26500000000000001</v>
      </c>
      <c r="G784" s="92">
        <f t="shared" si="11"/>
        <v>9231952.5480000004</v>
      </c>
      <c r="J784" s="43"/>
      <c r="K784" s="18"/>
      <c r="L784" s="24"/>
      <c r="M784" s="25"/>
    </row>
    <row r="785" spans="1:13" x14ac:dyDescent="0.3">
      <c r="A785" s="74">
        <v>768</v>
      </c>
      <c r="B785" s="89">
        <v>12031.022999999999</v>
      </c>
      <c r="C785" s="89">
        <v>180.715</v>
      </c>
      <c r="D785" s="90">
        <v>2.1739999999999999</v>
      </c>
      <c r="E785" s="90">
        <v>12.11</v>
      </c>
      <c r="F785" s="91">
        <v>0.26100000000000001</v>
      </c>
      <c r="G785" s="92">
        <f t="shared" si="11"/>
        <v>9239825.6639999989</v>
      </c>
      <c r="J785" s="43"/>
      <c r="K785" s="18"/>
      <c r="L785" s="24"/>
      <c r="M785" s="25"/>
    </row>
    <row r="786" spans="1:13" x14ac:dyDescent="0.3">
      <c r="A786" s="74">
        <v>769</v>
      </c>
      <c r="B786" s="89">
        <v>12118.164000000001</v>
      </c>
      <c r="C786" s="89">
        <v>179.392</v>
      </c>
      <c r="D786" s="90">
        <v>2.1739999999999999</v>
      </c>
      <c r="E786" s="90">
        <v>11.8</v>
      </c>
      <c r="F786" s="91">
        <v>0.251</v>
      </c>
      <c r="G786" s="92">
        <f t="shared" si="11"/>
        <v>9318868.1160000004</v>
      </c>
      <c r="J786" s="43"/>
      <c r="K786" s="18"/>
      <c r="L786" s="24"/>
      <c r="M786" s="25"/>
    </row>
    <row r="787" spans="1:13" x14ac:dyDescent="0.3">
      <c r="A787" s="74">
        <v>770</v>
      </c>
      <c r="B787" s="89">
        <v>12168.322</v>
      </c>
      <c r="C787" s="89">
        <v>179.047</v>
      </c>
      <c r="D787" s="90">
        <v>2.1789999999999998</v>
      </c>
      <c r="E787" s="90">
        <v>11.95</v>
      </c>
      <c r="F787" s="91">
        <v>0.253</v>
      </c>
      <c r="G787" s="92">
        <f t="shared" ref="G787:G850" si="12">B787*A787</f>
        <v>9369607.9399999995</v>
      </c>
      <c r="J787" s="43"/>
      <c r="K787" s="18"/>
      <c r="L787" s="24"/>
      <c r="M787" s="25"/>
    </row>
    <row r="788" spans="1:13" x14ac:dyDescent="0.3">
      <c r="A788" s="74">
        <v>771</v>
      </c>
      <c r="B788" s="89">
        <v>12148.454</v>
      </c>
      <c r="C788" s="89">
        <v>179.047</v>
      </c>
      <c r="D788" s="90">
        <v>2.1749999999999998</v>
      </c>
      <c r="E788" s="90">
        <v>11.72</v>
      </c>
      <c r="F788" s="91">
        <v>0.249</v>
      </c>
      <c r="G788" s="92">
        <f t="shared" si="12"/>
        <v>9366458.034</v>
      </c>
      <c r="J788" s="43"/>
      <c r="K788" s="18"/>
      <c r="L788" s="24"/>
      <c r="M788" s="25"/>
    </row>
    <row r="789" spans="1:13" x14ac:dyDescent="0.3">
      <c r="A789" s="74">
        <v>772</v>
      </c>
      <c r="B789" s="89">
        <v>12136.348</v>
      </c>
      <c r="C789" s="89">
        <v>179.565</v>
      </c>
      <c r="D789" s="90">
        <v>2.1789999999999998</v>
      </c>
      <c r="E789" s="90">
        <v>11.32</v>
      </c>
      <c r="F789" s="91">
        <v>0.24099999999999999</v>
      </c>
      <c r="G789" s="92">
        <f t="shared" si="12"/>
        <v>9369260.6559999995</v>
      </c>
      <c r="J789" s="43"/>
      <c r="K789" s="18"/>
      <c r="L789" s="24"/>
      <c r="M789" s="25"/>
    </row>
    <row r="790" spans="1:13" x14ac:dyDescent="0.3">
      <c r="A790" s="74">
        <v>773</v>
      </c>
      <c r="B790" s="89">
        <v>12175.468999999999</v>
      </c>
      <c r="C790" s="89">
        <v>179.27699999999999</v>
      </c>
      <c r="D790" s="90">
        <v>2.1829999999999998</v>
      </c>
      <c r="E790" s="90">
        <v>11.46</v>
      </c>
      <c r="F790" s="91">
        <v>0.24399999999999999</v>
      </c>
      <c r="G790" s="92">
        <f t="shared" si="12"/>
        <v>9411637.5369999986</v>
      </c>
      <c r="J790" s="43"/>
      <c r="K790" s="18"/>
      <c r="L790" s="24"/>
      <c r="M790" s="25"/>
    </row>
    <row r="791" spans="1:13" x14ac:dyDescent="0.3">
      <c r="A791" s="74">
        <v>774</v>
      </c>
      <c r="B791" s="89">
        <v>12118.794</v>
      </c>
      <c r="C791" s="89">
        <v>179.33500000000001</v>
      </c>
      <c r="D791" s="90">
        <v>2.173</v>
      </c>
      <c r="E791" s="90">
        <v>11.35</v>
      </c>
      <c r="F791" s="91">
        <v>0.24199999999999999</v>
      </c>
      <c r="G791" s="92">
        <f t="shared" si="12"/>
        <v>9379946.5559999999</v>
      </c>
      <c r="J791" s="43"/>
      <c r="K791" s="18"/>
      <c r="L791" s="24"/>
      <c r="M791" s="25"/>
    </row>
    <row r="792" spans="1:13" x14ac:dyDescent="0.3">
      <c r="A792" s="74">
        <v>775</v>
      </c>
      <c r="B792" s="89">
        <v>12100.138999999999</v>
      </c>
      <c r="C792" s="89">
        <v>180.083</v>
      </c>
      <c r="D792" s="90">
        <v>2.1789999999999998</v>
      </c>
      <c r="E792" s="90">
        <v>11.63</v>
      </c>
      <c r="F792" s="91">
        <v>0.248</v>
      </c>
      <c r="G792" s="92">
        <f t="shared" si="12"/>
        <v>9377607.7249999996</v>
      </c>
      <c r="J792" s="43"/>
      <c r="K792" s="18"/>
      <c r="L792" s="24"/>
      <c r="M792" s="25"/>
    </row>
    <row r="793" spans="1:13" x14ac:dyDescent="0.3">
      <c r="A793" s="74">
        <v>776</v>
      </c>
      <c r="B793" s="89">
        <v>12166.700999999999</v>
      </c>
      <c r="C793" s="89">
        <v>179.738</v>
      </c>
      <c r="D793" s="90">
        <v>2.1869999999999998</v>
      </c>
      <c r="E793" s="90">
        <v>10.61</v>
      </c>
      <c r="F793" s="91">
        <v>0.22700000000000001</v>
      </c>
      <c r="G793" s="92">
        <f t="shared" si="12"/>
        <v>9441359.9759999998</v>
      </c>
      <c r="J793" s="43"/>
      <c r="K793" s="18"/>
      <c r="L793" s="24"/>
      <c r="M793" s="25"/>
    </row>
    <row r="794" spans="1:13" x14ac:dyDescent="0.3">
      <c r="A794" s="74">
        <v>777</v>
      </c>
      <c r="B794" s="89">
        <v>12085.27</v>
      </c>
      <c r="C794" s="89">
        <v>179.62299999999999</v>
      </c>
      <c r="D794" s="90">
        <v>2.1709999999999998</v>
      </c>
      <c r="E794" s="90">
        <v>11.43</v>
      </c>
      <c r="F794" s="91">
        <v>0.245</v>
      </c>
      <c r="G794" s="92">
        <f t="shared" si="12"/>
        <v>9390254.790000001</v>
      </c>
      <c r="J794" s="43"/>
      <c r="K794" s="18"/>
      <c r="L794" s="24"/>
      <c r="M794" s="25"/>
    </row>
    <row r="795" spans="1:13" x14ac:dyDescent="0.3">
      <c r="A795" s="74">
        <v>778</v>
      </c>
      <c r="B795" s="89">
        <v>12129.377</v>
      </c>
      <c r="C795" s="89">
        <v>179.45</v>
      </c>
      <c r="D795" s="90">
        <v>2.177</v>
      </c>
      <c r="E795" s="90">
        <v>10.89</v>
      </c>
      <c r="F795" s="91">
        <v>0.23100000000000001</v>
      </c>
      <c r="G795" s="92">
        <f t="shared" si="12"/>
        <v>9436655.3059999999</v>
      </c>
      <c r="J795" s="43"/>
      <c r="K795" s="18"/>
      <c r="L795" s="24"/>
      <c r="M795" s="25"/>
    </row>
    <row r="796" spans="1:13" x14ac:dyDescent="0.3">
      <c r="A796" s="74">
        <v>779</v>
      </c>
      <c r="B796" s="89">
        <v>12146.028</v>
      </c>
      <c r="C796" s="89">
        <v>180.083</v>
      </c>
      <c r="D796" s="90">
        <v>2.1869999999999998</v>
      </c>
      <c r="E796" s="90">
        <v>10.92</v>
      </c>
      <c r="F796" s="91">
        <v>0.23300000000000001</v>
      </c>
      <c r="G796" s="92">
        <f t="shared" si="12"/>
        <v>9461755.8120000008</v>
      </c>
      <c r="J796" s="43"/>
      <c r="K796" s="18"/>
      <c r="L796" s="24"/>
      <c r="M796" s="25"/>
    </row>
    <row r="797" spans="1:13" x14ac:dyDescent="0.3">
      <c r="A797" s="74">
        <v>780</v>
      </c>
      <c r="B797" s="89">
        <v>12113.486999999999</v>
      </c>
      <c r="C797" s="89">
        <v>179.50800000000001</v>
      </c>
      <c r="D797" s="90">
        <v>2.1739999999999999</v>
      </c>
      <c r="E797" s="90">
        <v>11.22</v>
      </c>
      <c r="F797" s="91">
        <v>0.24</v>
      </c>
      <c r="G797" s="92">
        <f t="shared" si="12"/>
        <v>9448519.8599999994</v>
      </c>
      <c r="J797" s="43"/>
      <c r="K797" s="18"/>
      <c r="L797" s="24"/>
      <c r="M797" s="25"/>
    </row>
    <row r="798" spans="1:13" x14ac:dyDescent="0.3">
      <c r="A798" s="74">
        <v>781</v>
      </c>
      <c r="B798" s="89">
        <v>12082.758</v>
      </c>
      <c r="C798" s="89">
        <v>180.255</v>
      </c>
      <c r="D798" s="90">
        <v>2.1779999999999999</v>
      </c>
      <c r="E798" s="90">
        <v>10.92</v>
      </c>
      <c r="F798" s="91">
        <v>0.23300000000000001</v>
      </c>
      <c r="G798" s="92">
        <f t="shared" si="12"/>
        <v>9436633.9979999997</v>
      </c>
      <c r="J798" s="43"/>
      <c r="K798" s="18"/>
      <c r="L798" s="24"/>
      <c r="M798" s="25"/>
    </row>
    <row r="799" spans="1:13" x14ac:dyDescent="0.3">
      <c r="A799" s="74">
        <v>782</v>
      </c>
      <c r="B799" s="89">
        <v>12111.315000000001</v>
      </c>
      <c r="C799" s="89">
        <v>179.738</v>
      </c>
      <c r="D799" s="90">
        <v>2.177</v>
      </c>
      <c r="E799" s="90">
        <v>11.05</v>
      </c>
      <c r="F799" s="91">
        <v>0.23599999999999999</v>
      </c>
      <c r="G799" s="92">
        <f t="shared" si="12"/>
        <v>9471048.3300000001</v>
      </c>
      <c r="J799" s="43"/>
      <c r="K799" s="18"/>
      <c r="L799" s="24"/>
      <c r="M799" s="25"/>
    </row>
    <row r="800" spans="1:13" x14ac:dyDescent="0.3">
      <c r="A800" s="74">
        <v>783</v>
      </c>
      <c r="B800" s="89">
        <v>12149.674999999999</v>
      </c>
      <c r="C800" s="89">
        <v>179.27699999999999</v>
      </c>
      <c r="D800" s="90">
        <v>2.1779999999999999</v>
      </c>
      <c r="E800" s="90">
        <v>11.48</v>
      </c>
      <c r="F800" s="91">
        <v>0.24399999999999999</v>
      </c>
      <c r="G800" s="92">
        <f t="shared" si="12"/>
        <v>9513195.5249999985</v>
      </c>
      <c r="J800" s="43"/>
      <c r="K800" s="18"/>
      <c r="L800" s="24"/>
      <c r="M800" s="25"/>
    </row>
    <row r="801" spans="1:13" x14ac:dyDescent="0.3">
      <c r="A801" s="74">
        <v>784</v>
      </c>
      <c r="B801" s="89">
        <v>12138.816000000001</v>
      </c>
      <c r="C801" s="89">
        <v>179.45</v>
      </c>
      <c r="D801" s="90">
        <v>2.1779999999999999</v>
      </c>
      <c r="E801" s="90">
        <v>11.13</v>
      </c>
      <c r="F801" s="91">
        <v>0.23699999999999999</v>
      </c>
      <c r="G801" s="92">
        <f t="shared" si="12"/>
        <v>9516831.7440000009</v>
      </c>
      <c r="J801" s="43"/>
      <c r="K801" s="18"/>
      <c r="L801" s="24"/>
      <c r="M801" s="25"/>
    </row>
    <row r="802" spans="1:13" x14ac:dyDescent="0.3">
      <c r="A802" s="74">
        <v>785</v>
      </c>
      <c r="B802" s="89">
        <v>12129.058000000001</v>
      </c>
      <c r="C802" s="89">
        <v>179.22</v>
      </c>
      <c r="D802" s="90">
        <v>2.1739999999999999</v>
      </c>
      <c r="E802" s="90">
        <v>11.2</v>
      </c>
      <c r="F802" s="91">
        <v>0.23799999999999999</v>
      </c>
      <c r="G802" s="92">
        <f t="shared" si="12"/>
        <v>9521310.5300000012</v>
      </c>
      <c r="J802" s="43"/>
      <c r="K802" s="18"/>
      <c r="L802" s="24"/>
      <c r="M802" s="25"/>
    </row>
    <row r="803" spans="1:13" x14ac:dyDescent="0.3">
      <c r="A803" s="74">
        <v>786</v>
      </c>
      <c r="B803" s="89">
        <v>12136.695</v>
      </c>
      <c r="C803" s="89">
        <v>179.45</v>
      </c>
      <c r="D803" s="90">
        <v>2.1779999999999999</v>
      </c>
      <c r="E803" s="90">
        <v>9.7200000000000006</v>
      </c>
      <c r="F803" s="91">
        <v>0.20699999999999999</v>
      </c>
      <c r="G803" s="92">
        <f t="shared" si="12"/>
        <v>9539442.2699999996</v>
      </c>
      <c r="J803" s="43"/>
      <c r="K803" s="18"/>
      <c r="L803" s="24"/>
      <c r="M803" s="25"/>
    </row>
    <row r="804" spans="1:13" x14ac:dyDescent="0.3">
      <c r="A804" s="74">
        <v>787</v>
      </c>
      <c r="B804" s="89">
        <v>12102.249</v>
      </c>
      <c r="C804" s="89">
        <v>179.68</v>
      </c>
      <c r="D804" s="90">
        <v>2.1749999999999998</v>
      </c>
      <c r="E804" s="90">
        <v>9.4</v>
      </c>
      <c r="F804" s="91">
        <v>0.20100000000000001</v>
      </c>
      <c r="G804" s="92">
        <f t="shared" si="12"/>
        <v>9524469.9629999995</v>
      </c>
      <c r="J804" s="43"/>
      <c r="K804" s="18"/>
      <c r="L804" s="24"/>
      <c r="M804" s="25"/>
    </row>
    <row r="805" spans="1:13" x14ac:dyDescent="0.3">
      <c r="A805" s="74">
        <v>788</v>
      </c>
      <c r="B805" s="89">
        <v>12120.361999999999</v>
      </c>
      <c r="C805" s="89">
        <v>179.50800000000001</v>
      </c>
      <c r="D805" s="90">
        <v>2.1760000000000002</v>
      </c>
      <c r="E805" s="90">
        <v>10.73</v>
      </c>
      <c r="F805" s="91">
        <v>0.22800000000000001</v>
      </c>
      <c r="G805" s="92">
        <f t="shared" si="12"/>
        <v>9550845.2559999991</v>
      </c>
      <c r="J805" s="43"/>
      <c r="K805" s="18"/>
      <c r="L805" s="24"/>
      <c r="M805" s="25"/>
    </row>
    <row r="806" spans="1:13" x14ac:dyDescent="0.3">
      <c r="A806" s="74">
        <v>789</v>
      </c>
      <c r="B806" s="89">
        <v>12127.343999999999</v>
      </c>
      <c r="C806" s="89">
        <v>179.96799999999999</v>
      </c>
      <c r="D806" s="90">
        <v>2.1829999999999998</v>
      </c>
      <c r="E806" s="90">
        <v>10.85</v>
      </c>
      <c r="F806" s="91">
        <v>0.23200000000000001</v>
      </c>
      <c r="G806" s="92">
        <f t="shared" si="12"/>
        <v>9568474.4159999993</v>
      </c>
      <c r="J806" s="43"/>
      <c r="K806" s="18"/>
      <c r="L806" s="24"/>
      <c r="M806" s="25"/>
    </row>
    <row r="807" spans="1:13" x14ac:dyDescent="0.3">
      <c r="A807" s="74">
        <v>790</v>
      </c>
      <c r="B807" s="89">
        <v>12120.592000000001</v>
      </c>
      <c r="C807" s="89">
        <v>179.62299999999999</v>
      </c>
      <c r="D807" s="90">
        <v>2.177</v>
      </c>
      <c r="E807" s="90">
        <v>10.33</v>
      </c>
      <c r="F807" s="91">
        <v>0.221</v>
      </c>
      <c r="G807" s="92">
        <f t="shared" si="12"/>
        <v>9575267.6799999997</v>
      </c>
      <c r="J807" s="43"/>
      <c r="K807" s="18"/>
      <c r="L807" s="24"/>
      <c r="M807" s="25"/>
    </row>
    <row r="808" spans="1:13" x14ac:dyDescent="0.3">
      <c r="A808" s="74">
        <v>791</v>
      </c>
      <c r="B808" s="89">
        <v>12098.929</v>
      </c>
      <c r="C808" s="89">
        <v>179.79499999999999</v>
      </c>
      <c r="D808" s="90">
        <v>2.1749999999999998</v>
      </c>
      <c r="E808" s="90">
        <v>9.83</v>
      </c>
      <c r="F808" s="91">
        <v>0.21</v>
      </c>
      <c r="G808" s="92">
        <f t="shared" si="12"/>
        <v>9570252.8389999997</v>
      </c>
      <c r="J808" s="43"/>
      <c r="K808" s="18"/>
      <c r="L808" s="24"/>
      <c r="M808" s="25"/>
    </row>
    <row r="809" spans="1:13" x14ac:dyDescent="0.3">
      <c r="A809" s="74">
        <v>792</v>
      </c>
      <c r="B809" s="89">
        <v>12081.916999999999</v>
      </c>
      <c r="C809" s="89">
        <v>180.02500000000001</v>
      </c>
      <c r="D809" s="90">
        <v>2.1749999999999998</v>
      </c>
      <c r="E809" s="90">
        <v>10.26</v>
      </c>
      <c r="F809" s="91">
        <v>0.219</v>
      </c>
      <c r="G809" s="92">
        <f t="shared" si="12"/>
        <v>9568878.2640000004</v>
      </c>
      <c r="J809" s="43"/>
      <c r="K809" s="18"/>
      <c r="L809" s="24"/>
      <c r="M809" s="25"/>
    </row>
    <row r="810" spans="1:13" x14ac:dyDescent="0.3">
      <c r="A810" s="74">
        <v>793</v>
      </c>
      <c r="B810" s="89">
        <v>12082.04</v>
      </c>
      <c r="C810" s="89">
        <v>180.31299999999999</v>
      </c>
      <c r="D810" s="90">
        <v>2.1789999999999998</v>
      </c>
      <c r="E810" s="90">
        <v>11.78</v>
      </c>
      <c r="F810" s="91">
        <v>0.252</v>
      </c>
      <c r="G810" s="92">
        <f t="shared" si="12"/>
        <v>9581057.7200000007</v>
      </c>
      <c r="J810" s="43"/>
      <c r="K810" s="18"/>
      <c r="L810" s="24"/>
      <c r="M810" s="25"/>
    </row>
    <row r="811" spans="1:13" x14ac:dyDescent="0.3">
      <c r="A811" s="74">
        <v>794</v>
      </c>
      <c r="B811" s="89">
        <v>12100.035</v>
      </c>
      <c r="C811" s="89">
        <v>180.02500000000001</v>
      </c>
      <c r="D811" s="90">
        <v>2.1779999999999999</v>
      </c>
      <c r="E811" s="90">
        <v>11.13</v>
      </c>
      <c r="F811" s="91">
        <v>0.23799999999999999</v>
      </c>
      <c r="G811" s="92">
        <f t="shared" si="12"/>
        <v>9607427.7899999991</v>
      </c>
      <c r="J811" s="43"/>
      <c r="K811" s="18"/>
      <c r="L811" s="24"/>
      <c r="M811" s="25"/>
    </row>
    <row r="812" spans="1:13" x14ac:dyDescent="0.3">
      <c r="A812" s="74">
        <v>795</v>
      </c>
      <c r="B812" s="89">
        <v>12182.84</v>
      </c>
      <c r="C812" s="89">
        <v>178.93199999999999</v>
      </c>
      <c r="D812" s="90">
        <v>2.1800000000000002</v>
      </c>
      <c r="E812" s="90">
        <v>11.3</v>
      </c>
      <c r="F812" s="91">
        <v>0.24</v>
      </c>
      <c r="G812" s="92">
        <f t="shared" si="12"/>
        <v>9685357.8000000007</v>
      </c>
      <c r="J812" s="43"/>
      <c r="K812" s="18"/>
      <c r="L812" s="24"/>
      <c r="M812" s="25"/>
    </row>
    <row r="813" spans="1:13" x14ac:dyDescent="0.3">
      <c r="A813" s="74">
        <v>796</v>
      </c>
      <c r="B813" s="89">
        <v>12040.282999999999</v>
      </c>
      <c r="C813" s="89">
        <v>180.19800000000001</v>
      </c>
      <c r="D813" s="90">
        <v>2.17</v>
      </c>
      <c r="E813" s="90">
        <v>12.28</v>
      </c>
      <c r="F813" s="91">
        <v>0.26300000000000001</v>
      </c>
      <c r="G813" s="92">
        <f t="shared" si="12"/>
        <v>9584065.2679999992</v>
      </c>
      <c r="J813" s="43"/>
      <c r="K813" s="18"/>
      <c r="L813" s="24"/>
      <c r="M813" s="25"/>
    </row>
    <row r="814" spans="1:13" x14ac:dyDescent="0.3">
      <c r="A814" s="74">
        <v>797</v>
      </c>
      <c r="B814" s="89">
        <v>12076.114</v>
      </c>
      <c r="C814" s="89">
        <v>180.02500000000001</v>
      </c>
      <c r="D814" s="90">
        <v>2.1739999999999999</v>
      </c>
      <c r="E814" s="90">
        <v>11.36</v>
      </c>
      <c r="F814" s="91">
        <v>0.24199999999999999</v>
      </c>
      <c r="G814" s="92">
        <f t="shared" si="12"/>
        <v>9624662.8579999991</v>
      </c>
      <c r="J814" s="43"/>
      <c r="K814" s="18"/>
      <c r="L814" s="24"/>
      <c r="M814" s="25"/>
    </row>
    <row r="815" spans="1:13" x14ac:dyDescent="0.3">
      <c r="A815" s="74">
        <v>798</v>
      </c>
      <c r="B815" s="89">
        <v>12114.517</v>
      </c>
      <c r="C815" s="89">
        <v>178.93199999999999</v>
      </c>
      <c r="D815" s="90">
        <v>2.1680000000000001</v>
      </c>
      <c r="E815" s="90">
        <v>11.13</v>
      </c>
      <c r="F815" s="91">
        <v>0.23599999999999999</v>
      </c>
      <c r="G815" s="92">
        <f t="shared" si="12"/>
        <v>9667384.5659999996</v>
      </c>
      <c r="J815" s="43"/>
      <c r="K815" s="18"/>
      <c r="L815" s="24"/>
      <c r="M815" s="25"/>
    </row>
    <row r="816" spans="1:13" x14ac:dyDescent="0.3">
      <c r="A816" s="74">
        <v>799</v>
      </c>
      <c r="B816" s="89">
        <v>12094.691999999999</v>
      </c>
      <c r="C816" s="89">
        <v>179.33500000000001</v>
      </c>
      <c r="D816" s="90">
        <v>2.169</v>
      </c>
      <c r="E816" s="90">
        <v>11.13</v>
      </c>
      <c r="F816" s="91">
        <v>0.23599999999999999</v>
      </c>
      <c r="G816" s="92">
        <f t="shared" si="12"/>
        <v>9663658.9079999998</v>
      </c>
      <c r="J816" s="43"/>
      <c r="K816" s="18"/>
      <c r="L816" s="24"/>
      <c r="M816" s="25"/>
    </row>
    <row r="817" spans="1:13" x14ac:dyDescent="0.3">
      <c r="A817" s="74">
        <v>800</v>
      </c>
      <c r="B817" s="89">
        <v>12094.489</v>
      </c>
      <c r="C817" s="89">
        <v>179.45</v>
      </c>
      <c r="D817" s="90">
        <v>2.17</v>
      </c>
      <c r="E817" s="90">
        <v>11.14</v>
      </c>
      <c r="F817" s="91">
        <v>0.23599999999999999</v>
      </c>
      <c r="G817" s="92">
        <f t="shared" si="12"/>
        <v>9675591.1999999993</v>
      </c>
      <c r="J817" s="43"/>
      <c r="K817" s="18"/>
      <c r="L817" s="24"/>
      <c r="M817" s="25"/>
    </row>
    <row r="818" spans="1:13" x14ac:dyDescent="0.3">
      <c r="A818" s="74">
        <v>801</v>
      </c>
      <c r="B818" s="89">
        <v>12047.245999999999</v>
      </c>
      <c r="C818" s="89">
        <v>179.68</v>
      </c>
      <c r="D818" s="90">
        <v>2.165</v>
      </c>
      <c r="E818" s="90">
        <v>11.84</v>
      </c>
      <c r="F818" s="91">
        <v>0.252</v>
      </c>
      <c r="G818" s="92">
        <f t="shared" si="12"/>
        <v>9649844.0460000001</v>
      </c>
      <c r="J818" s="43"/>
      <c r="K818" s="18"/>
      <c r="L818" s="24"/>
      <c r="M818" s="25"/>
    </row>
    <row r="819" spans="1:13" x14ac:dyDescent="0.3">
      <c r="A819" s="74">
        <v>802</v>
      </c>
      <c r="B819" s="89">
        <v>12108.477999999999</v>
      </c>
      <c r="C819" s="89">
        <v>179.33500000000001</v>
      </c>
      <c r="D819" s="90">
        <v>2.1709999999999998</v>
      </c>
      <c r="E819" s="90">
        <v>11.45</v>
      </c>
      <c r="F819" s="91">
        <v>0.24199999999999999</v>
      </c>
      <c r="G819" s="92">
        <f t="shared" si="12"/>
        <v>9710999.3559999987</v>
      </c>
      <c r="J819" s="43"/>
      <c r="K819" s="18"/>
      <c r="L819" s="24"/>
      <c r="M819" s="25"/>
    </row>
    <row r="820" spans="1:13" x14ac:dyDescent="0.3">
      <c r="A820" s="74">
        <v>803</v>
      </c>
      <c r="B820" s="89">
        <v>12061.87</v>
      </c>
      <c r="C820" s="89">
        <v>179.68</v>
      </c>
      <c r="D820" s="90">
        <v>2.1669999999999998</v>
      </c>
      <c r="E820" s="90">
        <v>10.87</v>
      </c>
      <c r="F820" s="91">
        <v>0.23100000000000001</v>
      </c>
      <c r="G820" s="92">
        <f t="shared" si="12"/>
        <v>9685681.6100000013</v>
      </c>
      <c r="J820" s="43"/>
      <c r="K820" s="18"/>
      <c r="L820" s="24"/>
      <c r="M820" s="25"/>
    </row>
    <row r="821" spans="1:13" x14ac:dyDescent="0.3">
      <c r="A821" s="74">
        <v>804</v>
      </c>
      <c r="B821" s="89">
        <v>12099.665999999999</v>
      </c>
      <c r="C821" s="89">
        <v>179.22</v>
      </c>
      <c r="D821" s="90">
        <v>2.169</v>
      </c>
      <c r="E821" s="90">
        <v>10.33</v>
      </c>
      <c r="F821" s="91">
        <v>0.219</v>
      </c>
      <c r="G821" s="92">
        <f t="shared" si="12"/>
        <v>9728131.4639999997</v>
      </c>
      <c r="J821" s="43"/>
      <c r="K821" s="18"/>
      <c r="L821" s="24"/>
      <c r="M821" s="25"/>
    </row>
    <row r="822" spans="1:13" x14ac:dyDescent="0.3">
      <c r="A822" s="74">
        <v>805</v>
      </c>
      <c r="B822" s="89">
        <v>12058.922</v>
      </c>
      <c r="C822" s="89">
        <v>179.96799999999999</v>
      </c>
      <c r="D822" s="90">
        <v>2.17</v>
      </c>
      <c r="E822" s="90">
        <v>10.62</v>
      </c>
      <c r="F822" s="91">
        <v>0.22600000000000001</v>
      </c>
      <c r="G822" s="92">
        <f t="shared" si="12"/>
        <v>9707432.2100000009</v>
      </c>
      <c r="J822" s="43"/>
      <c r="K822" s="18"/>
      <c r="L822" s="24"/>
      <c r="M822" s="25"/>
    </row>
    <row r="823" spans="1:13" x14ac:dyDescent="0.3">
      <c r="A823" s="74">
        <v>806</v>
      </c>
      <c r="B823" s="89">
        <v>12132.2</v>
      </c>
      <c r="C823" s="89">
        <v>179.047</v>
      </c>
      <c r="D823" s="90">
        <v>2.1720000000000002</v>
      </c>
      <c r="E823" s="90">
        <v>8.73</v>
      </c>
      <c r="F823" s="91">
        <v>0.185</v>
      </c>
      <c r="G823" s="92">
        <f t="shared" si="12"/>
        <v>9778553.2000000011</v>
      </c>
      <c r="J823" s="43"/>
      <c r="K823" s="18"/>
      <c r="L823" s="24"/>
      <c r="M823" s="25"/>
    </row>
    <row r="824" spans="1:13" x14ac:dyDescent="0.3">
      <c r="A824" s="74">
        <v>807</v>
      </c>
      <c r="B824" s="89">
        <v>12050.21</v>
      </c>
      <c r="C824" s="89">
        <v>179.27699999999999</v>
      </c>
      <c r="D824" s="90">
        <v>2.16</v>
      </c>
      <c r="E824" s="90">
        <v>12.32</v>
      </c>
      <c r="F824" s="91">
        <v>0.26100000000000001</v>
      </c>
      <c r="G824" s="92">
        <f t="shared" si="12"/>
        <v>9724519.4699999988</v>
      </c>
      <c r="J824" s="43"/>
      <c r="K824" s="18"/>
      <c r="L824" s="24"/>
      <c r="M824" s="25"/>
    </row>
    <row r="825" spans="1:13" x14ac:dyDescent="0.3">
      <c r="A825" s="74">
        <v>808</v>
      </c>
      <c r="B825" s="89">
        <v>12039.691000000001</v>
      </c>
      <c r="C825" s="89">
        <v>180.14</v>
      </c>
      <c r="D825" s="90">
        <v>2.169</v>
      </c>
      <c r="E825" s="90">
        <v>10.58</v>
      </c>
      <c r="F825" s="91">
        <v>0.22500000000000001</v>
      </c>
      <c r="G825" s="92">
        <f t="shared" si="12"/>
        <v>9728070.3279999997</v>
      </c>
      <c r="J825" s="43"/>
      <c r="K825" s="18"/>
      <c r="L825" s="24"/>
      <c r="M825" s="25"/>
    </row>
    <row r="826" spans="1:13" x14ac:dyDescent="0.3">
      <c r="A826" s="74">
        <v>809</v>
      </c>
      <c r="B826" s="89">
        <v>12094.721</v>
      </c>
      <c r="C826" s="89">
        <v>179.565</v>
      </c>
      <c r="D826" s="90">
        <v>2.1720000000000002</v>
      </c>
      <c r="E826" s="90">
        <v>10.31</v>
      </c>
      <c r="F826" s="91">
        <v>0.219</v>
      </c>
      <c r="G826" s="92">
        <f t="shared" si="12"/>
        <v>9784629.2889999989</v>
      </c>
      <c r="J826" s="43"/>
      <c r="K826" s="18"/>
      <c r="L826" s="24"/>
      <c r="M826" s="25"/>
    </row>
    <row r="827" spans="1:13" x14ac:dyDescent="0.3">
      <c r="A827" s="74">
        <v>810</v>
      </c>
      <c r="B827" s="89">
        <v>12035.271000000001</v>
      </c>
      <c r="C827" s="89">
        <v>180.19800000000001</v>
      </c>
      <c r="D827" s="90">
        <v>2.169</v>
      </c>
      <c r="E827" s="90">
        <v>10.51</v>
      </c>
      <c r="F827" s="91">
        <v>0.224</v>
      </c>
      <c r="G827" s="92">
        <f t="shared" si="12"/>
        <v>9748569.5099999998</v>
      </c>
      <c r="J827" s="43"/>
      <c r="K827" s="18"/>
      <c r="L827" s="24"/>
      <c r="M827" s="25"/>
    </row>
    <row r="828" spans="1:13" x14ac:dyDescent="0.3">
      <c r="A828" s="74">
        <v>811</v>
      </c>
      <c r="B828" s="89">
        <v>12021.571</v>
      </c>
      <c r="C828" s="89">
        <v>180.428</v>
      </c>
      <c r="D828" s="90">
        <v>2.169</v>
      </c>
      <c r="E828" s="90">
        <v>10.220000000000001</v>
      </c>
      <c r="F828" s="91">
        <v>0.218</v>
      </c>
      <c r="G828" s="92">
        <f t="shared" si="12"/>
        <v>9749494.0810000002</v>
      </c>
      <c r="J828" s="43"/>
      <c r="K828" s="18"/>
      <c r="L828" s="24"/>
      <c r="M828" s="25"/>
    </row>
    <row r="829" spans="1:13" x14ac:dyDescent="0.3">
      <c r="A829" s="74">
        <v>812</v>
      </c>
      <c r="B829" s="89">
        <v>12049.115</v>
      </c>
      <c r="C829" s="89">
        <v>179.565</v>
      </c>
      <c r="D829" s="90">
        <v>2.1640000000000001</v>
      </c>
      <c r="E829" s="90">
        <v>10.64</v>
      </c>
      <c r="F829" s="91">
        <v>0.22600000000000001</v>
      </c>
      <c r="G829" s="92">
        <f t="shared" si="12"/>
        <v>9783881.379999999</v>
      </c>
      <c r="J829" s="43"/>
      <c r="K829" s="18"/>
      <c r="L829" s="24"/>
      <c r="M829" s="25"/>
    </row>
    <row r="830" spans="1:13" x14ac:dyDescent="0.3">
      <c r="A830" s="74">
        <v>813</v>
      </c>
      <c r="B830" s="89">
        <v>12076.69</v>
      </c>
      <c r="C830" s="89">
        <v>179.738</v>
      </c>
      <c r="D830" s="90">
        <v>2.1709999999999998</v>
      </c>
      <c r="E830" s="90">
        <v>10.44</v>
      </c>
      <c r="F830" s="91">
        <v>0.222</v>
      </c>
      <c r="G830" s="92">
        <f t="shared" si="12"/>
        <v>9818348.9700000007</v>
      </c>
      <c r="J830" s="43"/>
      <c r="K830" s="18"/>
      <c r="L830" s="24"/>
      <c r="M830" s="25"/>
    </row>
    <row r="831" spans="1:13" x14ac:dyDescent="0.3">
      <c r="A831" s="74">
        <v>814</v>
      </c>
      <c r="B831" s="89">
        <v>12102.76</v>
      </c>
      <c r="C831" s="89">
        <v>179.33500000000001</v>
      </c>
      <c r="D831" s="90">
        <v>2.17</v>
      </c>
      <c r="E831" s="90">
        <v>10.77</v>
      </c>
      <c r="F831" s="91">
        <v>0.22900000000000001</v>
      </c>
      <c r="G831" s="92">
        <f t="shared" si="12"/>
        <v>9851646.6400000006</v>
      </c>
      <c r="J831" s="43"/>
      <c r="K831" s="18"/>
      <c r="L831" s="24"/>
      <c r="M831" s="25"/>
    </row>
    <row r="832" spans="1:13" x14ac:dyDescent="0.3">
      <c r="A832" s="74">
        <v>815</v>
      </c>
      <c r="B832" s="89">
        <v>12056.761</v>
      </c>
      <c r="C832" s="89">
        <v>179.96799999999999</v>
      </c>
      <c r="D832" s="90">
        <v>2.17</v>
      </c>
      <c r="E832" s="90">
        <v>11.71</v>
      </c>
      <c r="F832" s="91">
        <v>0.249</v>
      </c>
      <c r="G832" s="92">
        <f t="shared" si="12"/>
        <v>9826260.2149999999</v>
      </c>
      <c r="J832" s="43"/>
      <c r="K832" s="18"/>
      <c r="L832" s="24"/>
      <c r="M832" s="25"/>
    </row>
    <row r="833" spans="1:13" x14ac:dyDescent="0.3">
      <c r="A833" s="74">
        <v>816</v>
      </c>
      <c r="B833" s="89">
        <v>12001.063</v>
      </c>
      <c r="C833" s="89">
        <v>180.54300000000001</v>
      </c>
      <c r="D833" s="90">
        <v>2.1669999999999998</v>
      </c>
      <c r="E833" s="90">
        <v>10.49</v>
      </c>
      <c r="F833" s="91">
        <v>0.224</v>
      </c>
      <c r="G833" s="92">
        <f t="shared" si="12"/>
        <v>9792867.4079999998</v>
      </c>
      <c r="J833" s="43"/>
      <c r="K833" s="18"/>
      <c r="L833" s="24"/>
      <c r="M833" s="25"/>
    </row>
    <row r="834" spans="1:13" x14ac:dyDescent="0.3">
      <c r="A834" s="74">
        <v>817</v>
      </c>
      <c r="B834" s="89">
        <v>12076.255999999999</v>
      </c>
      <c r="C834" s="89">
        <v>179.96799999999999</v>
      </c>
      <c r="D834" s="90">
        <v>2.173</v>
      </c>
      <c r="E834" s="90">
        <v>11.35</v>
      </c>
      <c r="F834" s="91">
        <v>0.24099999999999999</v>
      </c>
      <c r="G834" s="92">
        <f t="shared" si="12"/>
        <v>9866301.1519999988</v>
      </c>
      <c r="J834" s="43"/>
      <c r="K834" s="18"/>
      <c r="L834" s="24"/>
      <c r="M834" s="25"/>
    </row>
    <row r="835" spans="1:13" x14ac:dyDescent="0.3">
      <c r="A835" s="74">
        <v>818</v>
      </c>
      <c r="B835" s="89">
        <v>12064.735000000001</v>
      </c>
      <c r="C835" s="89">
        <v>178.99</v>
      </c>
      <c r="D835" s="90">
        <v>2.1589999999999998</v>
      </c>
      <c r="E835" s="90">
        <v>10.54</v>
      </c>
      <c r="F835" s="91">
        <v>0.224</v>
      </c>
      <c r="G835" s="92">
        <f t="shared" si="12"/>
        <v>9868953.2300000004</v>
      </c>
      <c r="J835" s="43"/>
      <c r="K835" s="18"/>
      <c r="L835" s="24"/>
      <c r="M835" s="25"/>
    </row>
    <row r="836" spans="1:13" x14ac:dyDescent="0.3">
      <c r="A836" s="74">
        <v>819</v>
      </c>
      <c r="B836" s="89">
        <v>11990.887000000001</v>
      </c>
      <c r="C836" s="89">
        <v>180.773</v>
      </c>
      <c r="D836" s="90">
        <v>2.1680000000000001</v>
      </c>
      <c r="E836" s="90">
        <v>12.25</v>
      </c>
      <c r="F836" s="91">
        <v>0.26</v>
      </c>
      <c r="G836" s="92">
        <f t="shared" si="12"/>
        <v>9820536.4529999997</v>
      </c>
      <c r="J836" s="43"/>
      <c r="K836" s="18"/>
      <c r="L836" s="24"/>
      <c r="M836" s="25"/>
    </row>
    <row r="837" spans="1:13" x14ac:dyDescent="0.3">
      <c r="A837" s="74">
        <v>820</v>
      </c>
      <c r="B837" s="89">
        <v>12063.924999999999</v>
      </c>
      <c r="C837" s="89">
        <v>179.738</v>
      </c>
      <c r="D837" s="90">
        <v>2.1680000000000001</v>
      </c>
      <c r="E837" s="90">
        <v>10.7</v>
      </c>
      <c r="F837" s="91">
        <v>0.22700000000000001</v>
      </c>
      <c r="G837" s="92">
        <f t="shared" si="12"/>
        <v>9892418.5</v>
      </c>
      <c r="J837" s="43"/>
      <c r="K837" s="18"/>
      <c r="L837" s="24"/>
      <c r="M837" s="25"/>
    </row>
    <row r="838" spans="1:13" x14ac:dyDescent="0.3">
      <c r="A838" s="74">
        <v>821</v>
      </c>
      <c r="B838" s="89">
        <v>12054.616</v>
      </c>
      <c r="C838" s="89">
        <v>180.14</v>
      </c>
      <c r="D838" s="90">
        <v>2.1720000000000002</v>
      </c>
      <c r="E838" s="90">
        <v>10.6</v>
      </c>
      <c r="F838" s="91">
        <v>0.22600000000000001</v>
      </c>
      <c r="G838" s="92">
        <f t="shared" si="12"/>
        <v>9896839.7359999996</v>
      </c>
      <c r="J838" s="43"/>
      <c r="K838" s="18"/>
      <c r="L838" s="24"/>
      <c r="M838" s="25"/>
    </row>
    <row r="839" spans="1:13" x14ac:dyDescent="0.3">
      <c r="A839" s="74">
        <v>822</v>
      </c>
      <c r="B839" s="89">
        <v>12092.444</v>
      </c>
      <c r="C839" s="89">
        <v>179.50800000000001</v>
      </c>
      <c r="D839" s="90">
        <v>2.1709999999999998</v>
      </c>
      <c r="E839" s="90">
        <v>11.36</v>
      </c>
      <c r="F839" s="91">
        <v>0.24099999999999999</v>
      </c>
      <c r="G839" s="92">
        <f t="shared" si="12"/>
        <v>9939988.9680000003</v>
      </c>
      <c r="J839" s="43"/>
      <c r="K839" s="18"/>
      <c r="L839" s="24"/>
      <c r="M839" s="25"/>
    </row>
    <row r="840" spans="1:13" x14ac:dyDescent="0.3">
      <c r="A840" s="74">
        <v>823</v>
      </c>
      <c r="B840" s="89">
        <v>12031.116</v>
      </c>
      <c r="C840" s="89">
        <v>179.565</v>
      </c>
      <c r="D840" s="90">
        <v>2.16</v>
      </c>
      <c r="E840" s="90">
        <v>10.7</v>
      </c>
      <c r="F840" s="91">
        <v>0.22800000000000001</v>
      </c>
      <c r="G840" s="92">
        <f t="shared" si="12"/>
        <v>9901608.4680000003</v>
      </c>
      <c r="J840" s="43"/>
      <c r="K840" s="11"/>
      <c r="L840" s="11"/>
      <c r="M840" s="11"/>
    </row>
    <row r="841" spans="1:13" x14ac:dyDescent="0.3">
      <c r="A841" s="75">
        <v>824</v>
      </c>
      <c r="B841" s="97">
        <v>12006.616</v>
      </c>
      <c r="C841" s="97">
        <v>180.65799999999999</v>
      </c>
      <c r="D841" s="91">
        <v>2.169</v>
      </c>
      <c r="E841" s="91">
        <v>11.18</v>
      </c>
      <c r="F841" s="91">
        <v>0.23799999999999999</v>
      </c>
      <c r="G841" s="92">
        <f t="shared" si="12"/>
        <v>9893451.5840000007</v>
      </c>
      <c r="J841" s="43"/>
    </row>
    <row r="842" spans="1:13" x14ac:dyDescent="0.3">
      <c r="A842" s="75">
        <v>825</v>
      </c>
      <c r="B842" s="97">
        <v>12050.987999999999</v>
      </c>
      <c r="C842" s="97">
        <v>179.91</v>
      </c>
      <c r="D842" s="91">
        <v>2.1680000000000001</v>
      </c>
      <c r="E842" s="91">
        <v>10.53</v>
      </c>
      <c r="F842" s="91">
        <v>0.224</v>
      </c>
      <c r="G842" s="92">
        <f t="shared" si="12"/>
        <v>9942065.0999999996</v>
      </c>
      <c r="J842" s="43"/>
    </row>
    <row r="843" spans="1:13" x14ac:dyDescent="0.3">
      <c r="A843" s="75">
        <v>826</v>
      </c>
      <c r="B843" s="97">
        <v>12028.615</v>
      </c>
      <c r="C843" s="97">
        <v>180.65799999999999</v>
      </c>
      <c r="D843" s="91">
        <v>2.173</v>
      </c>
      <c r="E843" s="91">
        <v>10.75</v>
      </c>
      <c r="F843" s="91">
        <v>0.23</v>
      </c>
      <c r="G843" s="92">
        <f t="shared" si="12"/>
        <v>9935635.9900000002</v>
      </c>
      <c r="J843" s="43"/>
    </row>
    <row r="844" spans="1:13" x14ac:dyDescent="0.3">
      <c r="A844" s="75">
        <v>827</v>
      </c>
      <c r="B844" s="97">
        <v>12020.156999999999</v>
      </c>
      <c r="C844" s="97">
        <v>179.91</v>
      </c>
      <c r="D844" s="91">
        <v>2.1629999999999998</v>
      </c>
      <c r="E844" s="91">
        <v>11.25</v>
      </c>
      <c r="F844" s="91">
        <v>0.24</v>
      </c>
      <c r="G844" s="92">
        <f t="shared" si="12"/>
        <v>9940669.8389999997</v>
      </c>
      <c r="J844" s="43"/>
    </row>
    <row r="845" spans="1:13" x14ac:dyDescent="0.3">
      <c r="A845" s="75">
        <v>828</v>
      </c>
      <c r="B845" s="97">
        <v>12024.53</v>
      </c>
      <c r="C845" s="97">
        <v>180.083</v>
      </c>
      <c r="D845" s="91">
        <v>2.165</v>
      </c>
      <c r="E845" s="91">
        <v>10.95</v>
      </c>
      <c r="F845" s="91">
        <v>0.23300000000000001</v>
      </c>
      <c r="G845" s="92">
        <f t="shared" si="12"/>
        <v>9956310.8399999999</v>
      </c>
      <c r="J845" s="43"/>
    </row>
    <row r="846" spans="1:13" x14ac:dyDescent="0.3">
      <c r="A846" s="75">
        <v>829</v>
      </c>
      <c r="B846" s="97">
        <v>12028.352999999999</v>
      </c>
      <c r="C846" s="97">
        <v>179.738</v>
      </c>
      <c r="D846" s="91">
        <v>2.1619999999999999</v>
      </c>
      <c r="E846" s="91">
        <v>11.8</v>
      </c>
      <c r="F846" s="91">
        <v>0.25</v>
      </c>
      <c r="G846" s="92">
        <f t="shared" si="12"/>
        <v>9971504.6370000001</v>
      </c>
      <c r="J846" s="43"/>
    </row>
    <row r="847" spans="1:13" x14ac:dyDescent="0.3">
      <c r="A847" s="75">
        <v>830</v>
      </c>
      <c r="B847" s="97">
        <v>12069.606</v>
      </c>
      <c r="C847" s="97">
        <v>179.27699999999999</v>
      </c>
      <c r="D847" s="91">
        <v>2.1640000000000001</v>
      </c>
      <c r="E847" s="91">
        <v>10.78</v>
      </c>
      <c r="F847" s="91">
        <v>0.22800000000000001</v>
      </c>
      <c r="G847" s="92">
        <f t="shared" si="12"/>
        <v>10017772.98</v>
      </c>
      <c r="J847" s="43"/>
    </row>
    <row r="848" spans="1:13" x14ac:dyDescent="0.3">
      <c r="A848" s="75">
        <v>831</v>
      </c>
      <c r="B848" s="97">
        <v>12047.272000000001</v>
      </c>
      <c r="C848" s="97">
        <v>179.392</v>
      </c>
      <c r="D848" s="91">
        <v>2.161</v>
      </c>
      <c r="E848" s="91">
        <v>11.72</v>
      </c>
      <c r="F848" s="91">
        <v>0.248</v>
      </c>
      <c r="G848" s="92">
        <f t="shared" si="12"/>
        <v>10011283.032000002</v>
      </c>
      <c r="J848" s="43"/>
    </row>
    <row r="849" spans="1:10" x14ac:dyDescent="0.3">
      <c r="A849" s="75">
        <v>832</v>
      </c>
      <c r="B849" s="97">
        <v>12070.321</v>
      </c>
      <c r="C849" s="97">
        <v>179.62299999999999</v>
      </c>
      <c r="D849" s="91">
        <v>2.1680000000000001</v>
      </c>
      <c r="E849" s="91">
        <v>11.41</v>
      </c>
      <c r="F849" s="91">
        <v>0.24099999999999999</v>
      </c>
      <c r="G849" s="92">
        <f t="shared" si="12"/>
        <v>10042507.072000001</v>
      </c>
      <c r="J849" s="43"/>
    </row>
    <row r="850" spans="1:10" x14ac:dyDescent="0.3">
      <c r="A850" s="75">
        <v>833</v>
      </c>
      <c r="B850" s="97">
        <v>12028.451999999999</v>
      </c>
      <c r="C850" s="97">
        <v>180.083</v>
      </c>
      <c r="D850" s="91">
        <v>2.1659999999999999</v>
      </c>
      <c r="E850" s="91">
        <v>10.98</v>
      </c>
      <c r="F850" s="91">
        <v>0.23400000000000001</v>
      </c>
      <c r="G850" s="92">
        <f t="shared" si="12"/>
        <v>10019700.515999999</v>
      </c>
      <c r="J850" s="43"/>
    </row>
    <row r="851" spans="1:10" x14ac:dyDescent="0.3">
      <c r="A851" s="75">
        <v>834</v>
      </c>
      <c r="B851" s="97">
        <v>12059.816999999999</v>
      </c>
      <c r="C851" s="97">
        <v>179.96799999999999</v>
      </c>
      <c r="D851" s="91">
        <v>2.17</v>
      </c>
      <c r="E851" s="91">
        <v>11.62</v>
      </c>
      <c r="F851" s="91">
        <v>0.247</v>
      </c>
      <c r="G851" s="92">
        <f t="shared" ref="G851:G914" si="13">B851*A851</f>
        <v>10057887.377999999</v>
      </c>
      <c r="J851" s="43"/>
    </row>
    <row r="852" spans="1:10" x14ac:dyDescent="0.3">
      <c r="A852" s="75">
        <v>835</v>
      </c>
      <c r="B852" s="97">
        <v>12075.546</v>
      </c>
      <c r="C852" s="97">
        <v>179.50800000000001</v>
      </c>
      <c r="D852" s="91">
        <v>2.1680000000000001</v>
      </c>
      <c r="E852" s="91">
        <v>11.57</v>
      </c>
      <c r="F852" s="91">
        <v>0.246</v>
      </c>
      <c r="G852" s="92">
        <f t="shared" si="13"/>
        <v>10083080.91</v>
      </c>
      <c r="J852" s="43"/>
    </row>
    <row r="853" spans="1:10" x14ac:dyDescent="0.3">
      <c r="A853" s="75">
        <v>836</v>
      </c>
      <c r="B853" s="97">
        <v>12079.802</v>
      </c>
      <c r="C853" s="97">
        <v>179.91</v>
      </c>
      <c r="D853" s="91">
        <v>2.173</v>
      </c>
      <c r="E853" s="91">
        <v>10.89</v>
      </c>
      <c r="F853" s="91">
        <v>0.23200000000000001</v>
      </c>
      <c r="G853" s="92">
        <f t="shared" si="13"/>
        <v>10098714.471999999</v>
      </c>
      <c r="J853" s="43"/>
    </row>
    <row r="854" spans="1:10" x14ac:dyDescent="0.3">
      <c r="A854" s="75">
        <v>837</v>
      </c>
      <c r="B854" s="97">
        <v>12119.806</v>
      </c>
      <c r="C854" s="97">
        <v>178.81700000000001</v>
      </c>
      <c r="D854" s="91">
        <v>2.1669999999999998</v>
      </c>
      <c r="E854" s="91">
        <v>11.27</v>
      </c>
      <c r="F854" s="91">
        <v>0.23899999999999999</v>
      </c>
      <c r="G854" s="92">
        <f t="shared" si="13"/>
        <v>10144277.622</v>
      </c>
      <c r="J854" s="43"/>
    </row>
    <row r="855" spans="1:10" x14ac:dyDescent="0.3">
      <c r="A855" s="75">
        <v>838</v>
      </c>
      <c r="B855" s="97">
        <v>12021.636</v>
      </c>
      <c r="C855" s="97">
        <v>179.738</v>
      </c>
      <c r="D855" s="91">
        <v>2.161</v>
      </c>
      <c r="E855" s="91">
        <v>10.94</v>
      </c>
      <c r="F855" s="91">
        <v>0.23200000000000001</v>
      </c>
      <c r="G855" s="92">
        <f t="shared" si="13"/>
        <v>10074130.968</v>
      </c>
      <c r="J855" s="43"/>
    </row>
    <row r="856" spans="1:10" x14ac:dyDescent="0.3">
      <c r="A856" s="75">
        <v>839</v>
      </c>
      <c r="B856" s="97">
        <v>11997.837</v>
      </c>
      <c r="C856" s="97">
        <v>180.14</v>
      </c>
      <c r="D856" s="91">
        <v>2.161</v>
      </c>
      <c r="E856" s="91">
        <v>10.42</v>
      </c>
      <c r="F856" s="91">
        <v>0.221</v>
      </c>
      <c r="G856" s="92">
        <f t="shared" si="13"/>
        <v>10066185.242999999</v>
      </c>
      <c r="J856" s="43"/>
    </row>
    <row r="857" spans="1:10" x14ac:dyDescent="0.3">
      <c r="A857" s="75">
        <v>840</v>
      </c>
      <c r="B857" s="97">
        <v>12034.802</v>
      </c>
      <c r="C857" s="97">
        <v>179.27699999999999</v>
      </c>
      <c r="D857" s="91">
        <v>2.1579999999999999</v>
      </c>
      <c r="E857" s="91">
        <v>10.06</v>
      </c>
      <c r="F857" s="91">
        <v>0.21299999999999999</v>
      </c>
      <c r="G857" s="92">
        <f t="shared" si="13"/>
        <v>10109233.68</v>
      </c>
      <c r="J857" s="43"/>
    </row>
    <row r="858" spans="1:10" x14ac:dyDescent="0.3">
      <c r="A858" s="75">
        <v>841</v>
      </c>
      <c r="B858" s="97">
        <v>12025.066999999999</v>
      </c>
      <c r="C858" s="97">
        <v>180.02500000000001</v>
      </c>
      <c r="D858" s="91">
        <v>2.165</v>
      </c>
      <c r="E858" s="91">
        <v>10</v>
      </c>
      <c r="F858" s="91">
        <v>0.21199999999999999</v>
      </c>
      <c r="G858" s="92">
        <f t="shared" si="13"/>
        <v>10113081.346999999</v>
      </c>
      <c r="J858" s="43"/>
    </row>
    <row r="859" spans="1:10" x14ac:dyDescent="0.3">
      <c r="A859" s="75">
        <v>842</v>
      </c>
      <c r="B859" s="97">
        <v>11991.995999999999</v>
      </c>
      <c r="C859" s="97">
        <v>179.68</v>
      </c>
      <c r="D859" s="91">
        <v>2.1549999999999998</v>
      </c>
      <c r="E859" s="91">
        <v>10.47</v>
      </c>
      <c r="F859" s="91">
        <v>0.222</v>
      </c>
      <c r="G859" s="92">
        <f t="shared" si="13"/>
        <v>10097260.631999999</v>
      </c>
      <c r="J859" s="43"/>
    </row>
    <row r="860" spans="1:10" x14ac:dyDescent="0.3">
      <c r="A860" s="75">
        <v>843</v>
      </c>
      <c r="B860" s="97">
        <v>12018.548000000001</v>
      </c>
      <c r="C860" s="97">
        <v>180.37</v>
      </c>
      <c r="D860" s="91">
        <v>2.1680000000000001</v>
      </c>
      <c r="E860" s="91">
        <v>10.3</v>
      </c>
      <c r="F860" s="91">
        <v>0.218</v>
      </c>
      <c r="G860" s="92">
        <f t="shared" si="13"/>
        <v>10131635.964</v>
      </c>
      <c r="J860" s="43"/>
    </row>
    <row r="861" spans="1:10" x14ac:dyDescent="0.3">
      <c r="A861" s="75">
        <v>844</v>
      </c>
      <c r="B861" s="97">
        <v>12014.615</v>
      </c>
      <c r="C861" s="97">
        <v>180.02500000000001</v>
      </c>
      <c r="D861" s="91">
        <v>2.1629999999999998</v>
      </c>
      <c r="E861" s="91">
        <v>10.64</v>
      </c>
      <c r="F861" s="91">
        <v>0.22700000000000001</v>
      </c>
      <c r="G861" s="92">
        <f t="shared" si="13"/>
        <v>10140335.060000001</v>
      </c>
      <c r="J861" s="43"/>
    </row>
    <row r="862" spans="1:10" x14ac:dyDescent="0.3">
      <c r="A862" s="75">
        <v>845</v>
      </c>
      <c r="B862" s="97">
        <v>12076.933000000001</v>
      </c>
      <c r="C862" s="97">
        <v>179.50800000000001</v>
      </c>
      <c r="D862" s="91">
        <v>2.1680000000000001</v>
      </c>
      <c r="E862" s="91">
        <v>9.5500000000000007</v>
      </c>
      <c r="F862" s="91">
        <v>0.20200000000000001</v>
      </c>
      <c r="G862" s="92">
        <f t="shared" si="13"/>
        <v>10205008.385000002</v>
      </c>
      <c r="J862" s="43"/>
    </row>
    <row r="863" spans="1:10" x14ac:dyDescent="0.3">
      <c r="A863" s="75">
        <v>846</v>
      </c>
      <c r="B863" s="97">
        <v>11999.779</v>
      </c>
      <c r="C863" s="97">
        <v>180.83</v>
      </c>
      <c r="D863" s="91">
        <v>2.17</v>
      </c>
      <c r="E863" s="91">
        <v>10.41</v>
      </c>
      <c r="F863" s="91">
        <v>0.223</v>
      </c>
      <c r="G863" s="92">
        <f t="shared" si="13"/>
        <v>10151813.034</v>
      </c>
      <c r="J863" s="43"/>
    </row>
    <row r="864" spans="1:10" x14ac:dyDescent="0.3">
      <c r="A864" s="75">
        <v>847</v>
      </c>
      <c r="B864" s="97">
        <v>12015.611000000001</v>
      </c>
      <c r="C864" s="97">
        <v>180.83</v>
      </c>
      <c r="D864" s="91">
        <v>2.173</v>
      </c>
      <c r="E864" s="91">
        <v>12.01</v>
      </c>
      <c r="F864" s="91">
        <v>0.25700000000000001</v>
      </c>
      <c r="G864" s="92">
        <f t="shared" si="13"/>
        <v>10177222.517000001</v>
      </c>
      <c r="J864" s="43"/>
    </row>
    <row r="865" spans="1:10" x14ac:dyDescent="0.3">
      <c r="A865" s="75">
        <v>848</v>
      </c>
      <c r="B865" s="97">
        <v>12105.46</v>
      </c>
      <c r="C865" s="97">
        <v>179.10499999999999</v>
      </c>
      <c r="D865" s="91">
        <v>2.1680000000000001</v>
      </c>
      <c r="E865" s="91">
        <v>12.04</v>
      </c>
      <c r="F865" s="91">
        <v>0.255</v>
      </c>
      <c r="G865" s="92">
        <f t="shared" si="13"/>
        <v>10265430.08</v>
      </c>
      <c r="J865" s="43"/>
    </row>
    <row r="866" spans="1:10" x14ac:dyDescent="0.3">
      <c r="A866" s="75">
        <v>849</v>
      </c>
      <c r="B866" s="97">
        <v>12010.392</v>
      </c>
      <c r="C866" s="97">
        <v>180.773</v>
      </c>
      <c r="D866" s="91">
        <v>2.1709999999999998</v>
      </c>
      <c r="E866" s="91">
        <v>11.23</v>
      </c>
      <c r="F866" s="91">
        <v>0.24</v>
      </c>
      <c r="G866" s="92">
        <f t="shared" si="13"/>
        <v>10196822.808</v>
      </c>
      <c r="J866" s="43"/>
    </row>
    <row r="867" spans="1:10" x14ac:dyDescent="0.3">
      <c r="A867" s="75">
        <v>850</v>
      </c>
      <c r="B867" s="97">
        <v>12082.49</v>
      </c>
      <c r="C867" s="97">
        <v>179.565</v>
      </c>
      <c r="D867" s="91">
        <v>2.17</v>
      </c>
      <c r="E867" s="91">
        <v>11.08</v>
      </c>
      <c r="F867" s="91">
        <v>0.23599999999999999</v>
      </c>
      <c r="G867" s="92">
        <f t="shared" si="13"/>
        <v>10270116.5</v>
      </c>
      <c r="J867" s="43"/>
    </row>
    <row r="868" spans="1:10" x14ac:dyDescent="0.3">
      <c r="A868" s="75">
        <v>851</v>
      </c>
      <c r="B868" s="97">
        <v>11990.928</v>
      </c>
      <c r="C868" s="97">
        <v>180.54300000000001</v>
      </c>
      <c r="D868" s="91">
        <v>2.165</v>
      </c>
      <c r="E868" s="91">
        <v>12.1</v>
      </c>
      <c r="F868" s="91">
        <v>0.25800000000000001</v>
      </c>
      <c r="G868" s="92">
        <f t="shared" si="13"/>
        <v>10204279.728</v>
      </c>
      <c r="J868" s="43"/>
    </row>
    <row r="869" spans="1:10" x14ac:dyDescent="0.3">
      <c r="A869" s="75">
        <v>852</v>
      </c>
      <c r="B869" s="97">
        <v>12043.325999999999</v>
      </c>
      <c r="C869" s="97">
        <v>179.85300000000001</v>
      </c>
      <c r="D869" s="91">
        <v>2.1659999999999999</v>
      </c>
      <c r="E869" s="91">
        <v>11.89</v>
      </c>
      <c r="F869" s="91">
        <v>0.252</v>
      </c>
      <c r="G869" s="92">
        <f t="shared" si="13"/>
        <v>10260913.751999998</v>
      </c>
      <c r="J869" s="43"/>
    </row>
    <row r="870" spans="1:10" x14ac:dyDescent="0.3">
      <c r="A870" s="75">
        <v>853</v>
      </c>
      <c r="B870" s="97">
        <v>12061.130999999999</v>
      </c>
      <c r="C870" s="97">
        <v>180.19800000000001</v>
      </c>
      <c r="D870" s="91">
        <v>2.173</v>
      </c>
      <c r="E870" s="91">
        <v>11.39</v>
      </c>
      <c r="F870" s="91">
        <v>0.24199999999999999</v>
      </c>
      <c r="G870" s="92">
        <f t="shared" si="13"/>
        <v>10288144.742999999</v>
      </c>
      <c r="J870" s="43"/>
    </row>
    <row r="871" spans="1:10" x14ac:dyDescent="0.3">
      <c r="A871" s="75">
        <v>854</v>
      </c>
      <c r="B871" s="97">
        <v>12012.335999999999</v>
      </c>
      <c r="C871" s="97">
        <v>179.738</v>
      </c>
      <c r="D871" s="91">
        <v>2.1589999999999998</v>
      </c>
      <c r="E871" s="91">
        <v>11.15</v>
      </c>
      <c r="F871" s="91">
        <v>0.23699999999999999</v>
      </c>
      <c r="G871" s="92">
        <f t="shared" si="13"/>
        <v>10258534.944</v>
      </c>
      <c r="J871" s="43"/>
    </row>
    <row r="872" spans="1:10" x14ac:dyDescent="0.3">
      <c r="A872" s="75">
        <v>855</v>
      </c>
      <c r="B872" s="97">
        <v>12051.764999999999</v>
      </c>
      <c r="C872" s="97">
        <v>179.68</v>
      </c>
      <c r="D872" s="91">
        <v>2.165</v>
      </c>
      <c r="E872" s="91">
        <v>10.99</v>
      </c>
      <c r="F872" s="91">
        <v>0.23200000000000001</v>
      </c>
      <c r="G872" s="92">
        <f t="shared" si="13"/>
        <v>10304259.074999999</v>
      </c>
      <c r="J872" s="43"/>
    </row>
    <row r="873" spans="1:10" x14ac:dyDescent="0.3">
      <c r="A873" s="75">
        <v>856</v>
      </c>
      <c r="B873" s="97">
        <v>12016.754000000001</v>
      </c>
      <c r="C873" s="97">
        <v>180.54300000000001</v>
      </c>
      <c r="D873" s="91">
        <v>2.17</v>
      </c>
      <c r="E873" s="91">
        <v>12.11</v>
      </c>
      <c r="F873" s="91">
        <v>0.25800000000000001</v>
      </c>
      <c r="G873" s="92">
        <f t="shared" si="13"/>
        <v>10286341.424000001</v>
      </c>
      <c r="J873" s="43"/>
    </row>
    <row r="874" spans="1:10" x14ac:dyDescent="0.3">
      <c r="A874" s="75">
        <v>857</v>
      </c>
      <c r="B874" s="97">
        <v>12105.085999999999</v>
      </c>
      <c r="C874" s="97">
        <v>178.07</v>
      </c>
      <c r="D874" s="91">
        <v>2.1560000000000001</v>
      </c>
      <c r="E874" s="91">
        <v>11.02</v>
      </c>
      <c r="F874" s="91">
        <v>0.23200000000000001</v>
      </c>
      <c r="G874" s="92">
        <f t="shared" si="13"/>
        <v>10374058.702</v>
      </c>
      <c r="J874" s="43"/>
    </row>
    <row r="875" spans="1:10" x14ac:dyDescent="0.3">
      <c r="A875" s="75">
        <v>858</v>
      </c>
      <c r="B875" s="97">
        <v>12079.531999999999</v>
      </c>
      <c r="C875" s="97">
        <v>178.47200000000001</v>
      </c>
      <c r="D875" s="91">
        <v>2.1560000000000001</v>
      </c>
      <c r="E875" s="91">
        <v>10.32</v>
      </c>
      <c r="F875" s="91">
        <v>0.217</v>
      </c>
      <c r="G875" s="92">
        <f t="shared" si="13"/>
        <v>10364238.456</v>
      </c>
      <c r="J875" s="43"/>
    </row>
    <row r="876" spans="1:10" x14ac:dyDescent="0.3">
      <c r="A876" s="75">
        <v>859</v>
      </c>
      <c r="B876" s="97">
        <v>12062.191999999999</v>
      </c>
      <c r="C876" s="97">
        <v>179.33500000000001</v>
      </c>
      <c r="D876" s="91">
        <v>2.1629999999999998</v>
      </c>
      <c r="E876" s="91">
        <v>10.33</v>
      </c>
      <c r="F876" s="91">
        <v>0.218</v>
      </c>
      <c r="G876" s="92">
        <f t="shared" si="13"/>
        <v>10361422.927999999</v>
      </c>
      <c r="J876" s="43"/>
    </row>
    <row r="877" spans="1:10" x14ac:dyDescent="0.3">
      <c r="A877" s="75">
        <v>860</v>
      </c>
      <c r="B877" s="97">
        <v>12010.064</v>
      </c>
      <c r="C877" s="97">
        <v>180.14</v>
      </c>
      <c r="D877" s="91">
        <v>2.1629999999999998</v>
      </c>
      <c r="E877" s="91">
        <v>10.57</v>
      </c>
      <c r="F877" s="91">
        <v>0.22500000000000001</v>
      </c>
      <c r="G877" s="92">
        <f t="shared" si="13"/>
        <v>10328655.040000001</v>
      </c>
      <c r="J877" s="43"/>
    </row>
    <row r="878" spans="1:10" x14ac:dyDescent="0.3">
      <c r="A878" s="75">
        <v>861</v>
      </c>
      <c r="B878" s="97">
        <v>12082.460999999999</v>
      </c>
      <c r="C878" s="97">
        <v>178.99</v>
      </c>
      <c r="D878" s="91">
        <v>2.1629999999999998</v>
      </c>
      <c r="E878" s="91">
        <v>10.43</v>
      </c>
      <c r="F878" s="91">
        <v>0.22</v>
      </c>
      <c r="G878" s="92">
        <f t="shared" si="13"/>
        <v>10402998.921</v>
      </c>
      <c r="J878" s="43"/>
    </row>
    <row r="879" spans="1:10" x14ac:dyDescent="0.3">
      <c r="A879" s="75">
        <v>862</v>
      </c>
      <c r="B879" s="97">
        <v>12074.001</v>
      </c>
      <c r="C879" s="97">
        <v>180.083</v>
      </c>
      <c r="D879" s="91">
        <v>2.1739999999999999</v>
      </c>
      <c r="E879" s="91">
        <v>11.13</v>
      </c>
      <c r="F879" s="91">
        <v>0.23599999999999999</v>
      </c>
      <c r="G879" s="92">
        <f t="shared" si="13"/>
        <v>10407788.862</v>
      </c>
      <c r="J879" s="43"/>
    </row>
    <row r="880" spans="1:10" x14ac:dyDescent="0.3">
      <c r="A880" s="75">
        <v>863</v>
      </c>
      <c r="B880" s="97">
        <v>12027.763999999999</v>
      </c>
      <c r="C880" s="97">
        <v>180.083</v>
      </c>
      <c r="D880" s="91">
        <v>2.1659999999999999</v>
      </c>
      <c r="E880" s="91">
        <v>10.45</v>
      </c>
      <c r="F880" s="91">
        <v>0.223</v>
      </c>
      <c r="G880" s="92">
        <f t="shared" si="13"/>
        <v>10379960.331999999</v>
      </c>
      <c r="J880" s="43"/>
    </row>
    <row r="881" spans="1:10" x14ac:dyDescent="0.3">
      <c r="A881" s="75">
        <v>864</v>
      </c>
      <c r="B881" s="97">
        <v>12065.412</v>
      </c>
      <c r="C881" s="97">
        <v>179.50800000000001</v>
      </c>
      <c r="D881" s="91">
        <v>2.1659999999999999</v>
      </c>
      <c r="E881" s="91">
        <v>10.8</v>
      </c>
      <c r="F881" s="91">
        <v>0.22900000000000001</v>
      </c>
      <c r="G881" s="92">
        <f t="shared" si="13"/>
        <v>10424515.968</v>
      </c>
      <c r="J881" s="43"/>
    </row>
    <row r="882" spans="1:10" x14ac:dyDescent="0.3">
      <c r="A882" s="75">
        <v>865</v>
      </c>
      <c r="B882" s="97">
        <v>12088.726000000001</v>
      </c>
      <c r="C882" s="97">
        <v>180.6</v>
      </c>
      <c r="D882" s="91">
        <v>2.1829999999999998</v>
      </c>
      <c r="E882" s="91">
        <v>10.87</v>
      </c>
      <c r="F882" s="91">
        <v>0.23200000000000001</v>
      </c>
      <c r="G882" s="92">
        <f t="shared" si="13"/>
        <v>10456747.99</v>
      </c>
      <c r="J882" s="43"/>
    </row>
    <row r="883" spans="1:10" x14ac:dyDescent="0.3">
      <c r="A883" s="75">
        <v>866</v>
      </c>
      <c r="B883" s="97">
        <v>12013.177</v>
      </c>
      <c r="C883" s="97">
        <v>180.773</v>
      </c>
      <c r="D883" s="91">
        <v>2.1720000000000002</v>
      </c>
      <c r="E883" s="91">
        <v>10.7</v>
      </c>
      <c r="F883" s="91">
        <v>0.23</v>
      </c>
      <c r="G883" s="92">
        <f t="shared" si="13"/>
        <v>10403411.282</v>
      </c>
      <c r="J883" s="43"/>
    </row>
    <row r="884" spans="1:10" x14ac:dyDescent="0.3">
      <c r="A884" s="75">
        <v>867</v>
      </c>
      <c r="B884" s="97">
        <v>12013.109</v>
      </c>
      <c r="C884" s="97">
        <v>180.6</v>
      </c>
      <c r="D884" s="91">
        <v>2.17</v>
      </c>
      <c r="E884" s="91">
        <v>11.06</v>
      </c>
      <c r="F884" s="91">
        <v>0.23699999999999999</v>
      </c>
      <c r="G884" s="92">
        <f t="shared" si="13"/>
        <v>10415365.503</v>
      </c>
      <c r="J884" s="43"/>
    </row>
    <row r="885" spans="1:10" x14ac:dyDescent="0.3">
      <c r="A885" s="75">
        <v>868</v>
      </c>
      <c r="B885" s="97">
        <v>12061.222</v>
      </c>
      <c r="C885" s="97">
        <v>179.96799999999999</v>
      </c>
      <c r="D885" s="91">
        <v>2.1709999999999998</v>
      </c>
      <c r="E885" s="91">
        <v>11.84</v>
      </c>
      <c r="F885" s="91">
        <v>0.252</v>
      </c>
      <c r="G885" s="92">
        <f t="shared" si="13"/>
        <v>10469140.696</v>
      </c>
      <c r="J885" s="43"/>
    </row>
    <row r="886" spans="1:10" x14ac:dyDescent="0.3">
      <c r="A886" s="75">
        <v>869</v>
      </c>
      <c r="B886" s="97">
        <v>12034.456</v>
      </c>
      <c r="C886" s="97">
        <v>180.65799999999999</v>
      </c>
      <c r="D886" s="91">
        <v>2.1739999999999999</v>
      </c>
      <c r="E886" s="91">
        <v>11.43</v>
      </c>
      <c r="F886" s="91">
        <v>0.24399999999999999</v>
      </c>
      <c r="G886" s="92">
        <f t="shared" si="13"/>
        <v>10457942.264</v>
      </c>
      <c r="J886" s="43"/>
    </row>
    <row r="887" spans="1:10" x14ac:dyDescent="0.3">
      <c r="A887" s="75">
        <v>870</v>
      </c>
      <c r="B887" s="97">
        <v>12051.606</v>
      </c>
      <c r="C887" s="97">
        <v>179.85300000000001</v>
      </c>
      <c r="D887" s="91">
        <v>2.1680000000000001</v>
      </c>
      <c r="E887" s="91">
        <v>11.47</v>
      </c>
      <c r="F887" s="91">
        <v>0.24399999999999999</v>
      </c>
      <c r="G887" s="92">
        <f t="shared" si="13"/>
        <v>10484897.220000001</v>
      </c>
      <c r="J887" s="43"/>
    </row>
    <row r="888" spans="1:10" x14ac:dyDescent="0.3">
      <c r="A888" s="75">
        <v>871</v>
      </c>
      <c r="B888" s="97">
        <v>11981.679</v>
      </c>
      <c r="C888" s="97">
        <v>180.37</v>
      </c>
      <c r="D888" s="91">
        <v>2.161</v>
      </c>
      <c r="E888" s="91">
        <v>11.2</v>
      </c>
      <c r="F888" s="91">
        <v>0.23899999999999999</v>
      </c>
      <c r="G888" s="92">
        <f t="shared" si="13"/>
        <v>10436042.409</v>
      </c>
      <c r="J888" s="43"/>
    </row>
    <row r="889" spans="1:10" x14ac:dyDescent="0.3">
      <c r="A889" s="75">
        <v>872</v>
      </c>
      <c r="B889" s="97">
        <v>12061.147999999999</v>
      </c>
      <c r="C889" s="97">
        <v>180.083</v>
      </c>
      <c r="D889" s="91">
        <v>2.1720000000000002</v>
      </c>
      <c r="E889" s="91">
        <v>10.92</v>
      </c>
      <c r="F889" s="91">
        <v>0.23200000000000001</v>
      </c>
      <c r="G889" s="92">
        <f t="shared" si="13"/>
        <v>10517321.056</v>
      </c>
      <c r="J889" s="43"/>
    </row>
    <row r="890" spans="1:10" x14ac:dyDescent="0.3">
      <c r="A890" s="75">
        <v>873</v>
      </c>
      <c r="B890" s="97">
        <v>11993.853999999999</v>
      </c>
      <c r="C890" s="97">
        <v>180.94499999999999</v>
      </c>
      <c r="D890" s="91">
        <v>2.17</v>
      </c>
      <c r="E890" s="91">
        <v>11.51</v>
      </c>
      <c r="F890" s="91">
        <v>0.246</v>
      </c>
      <c r="G890" s="92">
        <f t="shared" si="13"/>
        <v>10470634.541999999</v>
      </c>
      <c r="J890" s="43"/>
    </row>
    <row r="891" spans="1:10" x14ac:dyDescent="0.3">
      <c r="A891" s="75">
        <v>874</v>
      </c>
      <c r="B891" s="97">
        <v>11991.394</v>
      </c>
      <c r="C891" s="97">
        <v>181.233</v>
      </c>
      <c r="D891" s="91">
        <v>2.173</v>
      </c>
      <c r="E891" s="91">
        <v>11.78</v>
      </c>
      <c r="F891" s="91">
        <v>0.253</v>
      </c>
      <c r="G891" s="92">
        <f t="shared" si="13"/>
        <v>10480478.356000001</v>
      </c>
      <c r="J891" s="43"/>
    </row>
    <row r="892" spans="1:10" x14ac:dyDescent="0.3">
      <c r="A892" s="75">
        <v>875</v>
      </c>
      <c r="B892" s="97">
        <v>12083.18</v>
      </c>
      <c r="C892" s="97">
        <v>180.37</v>
      </c>
      <c r="D892" s="91">
        <v>2.1789999999999998</v>
      </c>
      <c r="E892" s="91">
        <v>11.44</v>
      </c>
      <c r="F892" s="91">
        <v>0.24399999999999999</v>
      </c>
      <c r="G892" s="92">
        <f t="shared" si="13"/>
        <v>10572782.5</v>
      </c>
      <c r="J892" s="43"/>
    </row>
    <row r="893" spans="1:10" x14ac:dyDescent="0.3">
      <c r="A893" s="75">
        <v>876</v>
      </c>
      <c r="B893" s="97">
        <v>11989.868</v>
      </c>
      <c r="C893" s="97">
        <v>180.37</v>
      </c>
      <c r="D893" s="91">
        <v>2.1629999999999998</v>
      </c>
      <c r="E893" s="91">
        <v>10.87</v>
      </c>
      <c r="F893" s="91">
        <v>0.23300000000000001</v>
      </c>
      <c r="G893" s="92">
        <f t="shared" si="13"/>
        <v>10503124.368000001</v>
      </c>
      <c r="J893" s="43"/>
    </row>
    <row r="894" spans="1:10" x14ac:dyDescent="0.3">
      <c r="A894" s="75">
        <v>877</v>
      </c>
      <c r="B894" s="97">
        <v>12088.576999999999</v>
      </c>
      <c r="C894" s="97">
        <v>178.07</v>
      </c>
      <c r="D894" s="91">
        <v>2.153</v>
      </c>
      <c r="E894" s="91">
        <v>10.84</v>
      </c>
      <c r="F894" s="91">
        <v>0.22800000000000001</v>
      </c>
      <c r="G894" s="92">
        <f t="shared" si="13"/>
        <v>10601682.028999999</v>
      </c>
      <c r="J894" s="43"/>
    </row>
    <row r="895" spans="1:10" x14ac:dyDescent="0.3">
      <c r="A895" s="75">
        <v>878</v>
      </c>
      <c r="B895" s="97">
        <v>12048.901</v>
      </c>
      <c r="C895" s="97">
        <v>179.68</v>
      </c>
      <c r="D895" s="91">
        <v>2.165</v>
      </c>
      <c r="E895" s="91">
        <v>10.130000000000001</v>
      </c>
      <c r="F895" s="91">
        <v>0.214</v>
      </c>
      <c r="G895" s="92">
        <f t="shared" si="13"/>
        <v>10578935.078</v>
      </c>
      <c r="J895" s="43"/>
    </row>
    <row r="896" spans="1:10" x14ac:dyDescent="0.3">
      <c r="A896" s="75">
        <v>879</v>
      </c>
      <c r="B896" s="97">
        <v>12028.85</v>
      </c>
      <c r="C896" s="97">
        <v>180.14</v>
      </c>
      <c r="D896" s="91">
        <v>2.1669999999999998</v>
      </c>
      <c r="E896" s="91">
        <v>11.49</v>
      </c>
      <c r="F896" s="91">
        <v>0.24399999999999999</v>
      </c>
      <c r="G896" s="92">
        <f t="shared" si="13"/>
        <v>10573359.15</v>
      </c>
      <c r="J896" s="43"/>
    </row>
    <row r="897" spans="1:10" x14ac:dyDescent="0.3">
      <c r="A897" s="75">
        <v>880</v>
      </c>
      <c r="B897" s="97">
        <v>12022.339</v>
      </c>
      <c r="C897" s="97">
        <v>179.91</v>
      </c>
      <c r="D897" s="91">
        <v>2.1629999999999998</v>
      </c>
      <c r="E897" s="91">
        <v>10.64</v>
      </c>
      <c r="F897" s="91">
        <v>0.22600000000000001</v>
      </c>
      <c r="G897" s="92">
        <f t="shared" si="13"/>
        <v>10579658.32</v>
      </c>
      <c r="J897" s="43"/>
    </row>
    <row r="898" spans="1:10" x14ac:dyDescent="0.3">
      <c r="A898" s="75">
        <v>881</v>
      </c>
      <c r="B898" s="97">
        <v>12070.953</v>
      </c>
      <c r="C898" s="97">
        <v>179.738</v>
      </c>
      <c r="D898" s="91">
        <v>2.17</v>
      </c>
      <c r="E898" s="91">
        <v>11.09</v>
      </c>
      <c r="F898" s="91">
        <v>0.23499999999999999</v>
      </c>
      <c r="G898" s="92">
        <f t="shared" si="13"/>
        <v>10634509.593</v>
      </c>
      <c r="J898" s="43"/>
    </row>
    <row r="899" spans="1:10" x14ac:dyDescent="0.3">
      <c r="A899" s="75">
        <v>882</v>
      </c>
      <c r="B899" s="97">
        <v>12013.103999999999</v>
      </c>
      <c r="C899" s="97">
        <v>179.96799999999999</v>
      </c>
      <c r="D899" s="91">
        <v>2.1619999999999999</v>
      </c>
      <c r="E899" s="91">
        <v>11.31</v>
      </c>
      <c r="F899" s="91">
        <v>0.24099999999999999</v>
      </c>
      <c r="G899" s="92">
        <f t="shared" si="13"/>
        <v>10595557.728</v>
      </c>
      <c r="J899" s="43"/>
    </row>
    <row r="900" spans="1:10" x14ac:dyDescent="0.3">
      <c r="A900" s="75">
        <v>883</v>
      </c>
      <c r="B900" s="97">
        <v>12072.441999999999</v>
      </c>
      <c r="C900" s="97">
        <v>179.50800000000001</v>
      </c>
      <c r="D900" s="91">
        <v>2.1669999999999998</v>
      </c>
      <c r="E900" s="91">
        <v>11.18</v>
      </c>
      <c r="F900" s="91">
        <v>0.23699999999999999</v>
      </c>
      <c r="G900" s="92">
        <f t="shared" si="13"/>
        <v>10659966.285999998</v>
      </c>
      <c r="J900" s="43"/>
    </row>
    <row r="901" spans="1:10" x14ac:dyDescent="0.3">
      <c r="A901" s="75">
        <v>884</v>
      </c>
      <c r="B901" s="97">
        <v>12008.184999999999</v>
      </c>
      <c r="C901" s="97">
        <v>179.91</v>
      </c>
      <c r="D901" s="91">
        <v>2.16</v>
      </c>
      <c r="E901" s="91">
        <v>10.23</v>
      </c>
      <c r="F901" s="91">
        <v>0.218</v>
      </c>
      <c r="G901" s="92">
        <f t="shared" si="13"/>
        <v>10615235.539999999</v>
      </c>
      <c r="J901" s="43"/>
    </row>
    <row r="902" spans="1:10" x14ac:dyDescent="0.3">
      <c r="A902" s="75">
        <v>885</v>
      </c>
      <c r="B902" s="97">
        <v>12051.266</v>
      </c>
      <c r="C902" s="97">
        <v>179.91</v>
      </c>
      <c r="D902" s="91">
        <v>2.1680000000000001</v>
      </c>
      <c r="E902" s="91">
        <v>10</v>
      </c>
      <c r="F902" s="91">
        <v>0.21199999999999999</v>
      </c>
      <c r="G902" s="92">
        <f t="shared" si="13"/>
        <v>10665370.41</v>
      </c>
      <c r="J902" s="43"/>
    </row>
    <row r="903" spans="1:10" x14ac:dyDescent="0.3">
      <c r="A903" s="75">
        <v>886</v>
      </c>
      <c r="B903" s="97">
        <v>11938.367</v>
      </c>
      <c r="C903" s="97">
        <v>181.46299999999999</v>
      </c>
      <c r="D903" s="91">
        <v>2.1659999999999999</v>
      </c>
      <c r="E903" s="91">
        <v>12.48</v>
      </c>
      <c r="F903" s="91">
        <v>0.26700000000000002</v>
      </c>
      <c r="G903" s="92">
        <f t="shared" si="13"/>
        <v>10577393.162</v>
      </c>
      <c r="J903" s="43"/>
    </row>
    <row r="904" spans="1:10" x14ac:dyDescent="0.3">
      <c r="A904" s="75">
        <v>887</v>
      </c>
      <c r="B904" s="97">
        <v>11949.72</v>
      </c>
      <c r="C904" s="97">
        <v>180.14</v>
      </c>
      <c r="D904" s="91">
        <v>2.153</v>
      </c>
      <c r="E904" s="91">
        <v>10.4</v>
      </c>
      <c r="F904" s="91">
        <v>0.221</v>
      </c>
      <c r="G904" s="92">
        <f t="shared" si="13"/>
        <v>10599401.639999999</v>
      </c>
      <c r="J904" s="43"/>
    </row>
    <row r="905" spans="1:10" x14ac:dyDescent="0.3">
      <c r="A905" s="75">
        <v>888</v>
      </c>
      <c r="B905" s="97">
        <v>11933.841</v>
      </c>
      <c r="C905" s="97">
        <v>180.88800000000001</v>
      </c>
      <c r="D905" s="91">
        <v>2.1589999999999998</v>
      </c>
      <c r="E905" s="91">
        <v>10.91</v>
      </c>
      <c r="F905" s="91">
        <v>0.23200000000000001</v>
      </c>
      <c r="G905" s="92">
        <f t="shared" si="13"/>
        <v>10597250.808</v>
      </c>
      <c r="J905" s="43"/>
    </row>
    <row r="906" spans="1:10" x14ac:dyDescent="0.3">
      <c r="A906" s="75">
        <v>889</v>
      </c>
      <c r="B906" s="97">
        <v>12055.684999999999</v>
      </c>
      <c r="C906" s="97">
        <v>179.738</v>
      </c>
      <c r="D906" s="91">
        <v>2.1669999999999998</v>
      </c>
      <c r="E906" s="91">
        <v>11.47</v>
      </c>
      <c r="F906" s="91">
        <v>0.24299999999999999</v>
      </c>
      <c r="G906" s="92">
        <f t="shared" si="13"/>
        <v>10717503.965</v>
      </c>
      <c r="J906" s="43"/>
    </row>
    <row r="907" spans="1:10" x14ac:dyDescent="0.3">
      <c r="A907" s="75">
        <v>890</v>
      </c>
      <c r="B907" s="97">
        <v>12032.877</v>
      </c>
      <c r="C907" s="97">
        <v>179.16200000000001</v>
      </c>
      <c r="D907" s="91">
        <v>2.1560000000000001</v>
      </c>
      <c r="E907" s="91">
        <v>10.78</v>
      </c>
      <c r="F907" s="91">
        <v>0.22800000000000001</v>
      </c>
      <c r="G907" s="92">
        <f t="shared" si="13"/>
        <v>10709260.530000001</v>
      </c>
      <c r="J907" s="43"/>
    </row>
    <row r="908" spans="1:10" x14ac:dyDescent="0.3">
      <c r="A908" s="75">
        <v>891</v>
      </c>
      <c r="B908" s="97">
        <v>12068.664000000001</v>
      </c>
      <c r="C908" s="97">
        <v>179.85300000000001</v>
      </c>
      <c r="D908" s="91">
        <v>2.1709999999999998</v>
      </c>
      <c r="E908" s="91">
        <v>11.29</v>
      </c>
      <c r="F908" s="91">
        <v>0.23899999999999999</v>
      </c>
      <c r="G908" s="92">
        <f t="shared" si="13"/>
        <v>10753179.624</v>
      </c>
      <c r="J908" s="43"/>
    </row>
    <row r="909" spans="1:10" x14ac:dyDescent="0.3">
      <c r="A909" s="75">
        <v>892</v>
      </c>
      <c r="B909" s="97">
        <v>12007.678</v>
      </c>
      <c r="C909" s="97">
        <v>179.738</v>
      </c>
      <c r="D909" s="91">
        <v>2.1579999999999999</v>
      </c>
      <c r="E909" s="91">
        <v>12.11</v>
      </c>
      <c r="F909" s="91">
        <v>0.25700000000000001</v>
      </c>
      <c r="G909" s="92">
        <f t="shared" si="13"/>
        <v>10710848.776000001</v>
      </c>
      <c r="J909" s="43"/>
    </row>
    <row r="910" spans="1:10" x14ac:dyDescent="0.3">
      <c r="A910" s="75">
        <v>893</v>
      </c>
      <c r="B910" s="97">
        <v>11999.094999999999</v>
      </c>
      <c r="C910" s="97">
        <v>179.565</v>
      </c>
      <c r="D910" s="91">
        <v>2.1549999999999998</v>
      </c>
      <c r="E910" s="91">
        <v>11.79</v>
      </c>
      <c r="F910" s="91">
        <v>0.249</v>
      </c>
      <c r="G910" s="92">
        <f t="shared" si="13"/>
        <v>10715191.834999999</v>
      </c>
      <c r="J910" s="43"/>
    </row>
    <row r="911" spans="1:10" x14ac:dyDescent="0.3">
      <c r="A911" s="75">
        <v>894</v>
      </c>
      <c r="B911" s="97">
        <v>12137.369000000001</v>
      </c>
      <c r="C911" s="97">
        <v>178.76</v>
      </c>
      <c r="D911" s="91">
        <v>2.17</v>
      </c>
      <c r="E911" s="91">
        <v>11.13</v>
      </c>
      <c r="F911" s="91">
        <v>0.23400000000000001</v>
      </c>
      <c r="G911" s="92">
        <f t="shared" si="13"/>
        <v>10850807.886</v>
      </c>
      <c r="J911" s="43"/>
    </row>
    <row r="912" spans="1:10" x14ac:dyDescent="0.3">
      <c r="A912" s="75">
        <v>895</v>
      </c>
      <c r="B912" s="97">
        <v>11996.398999999999</v>
      </c>
      <c r="C912" s="97">
        <v>180.428</v>
      </c>
      <c r="D912" s="91">
        <v>2.1640000000000001</v>
      </c>
      <c r="E912" s="91">
        <v>10.32</v>
      </c>
      <c r="F912" s="91">
        <v>0.22</v>
      </c>
      <c r="G912" s="92">
        <f t="shared" si="13"/>
        <v>10736777.104999999</v>
      </c>
      <c r="J912" s="43"/>
    </row>
    <row r="913" spans="1:10" x14ac:dyDescent="0.3">
      <c r="A913" s="75">
        <v>896</v>
      </c>
      <c r="B913" s="97">
        <v>11967.226000000001</v>
      </c>
      <c r="C913" s="97">
        <v>180.19800000000001</v>
      </c>
      <c r="D913" s="91">
        <v>2.1560000000000001</v>
      </c>
      <c r="E913" s="91">
        <v>10.28</v>
      </c>
      <c r="F913" s="91">
        <v>0.219</v>
      </c>
      <c r="G913" s="92">
        <f t="shared" si="13"/>
        <v>10722634.496000001</v>
      </c>
      <c r="J913" s="43"/>
    </row>
    <row r="914" spans="1:10" x14ac:dyDescent="0.3">
      <c r="A914" s="75">
        <v>897</v>
      </c>
      <c r="B914" s="97">
        <v>12010.27</v>
      </c>
      <c r="C914" s="97">
        <v>180.255</v>
      </c>
      <c r="D914" s="91">
        <v>2.165</v>
      </c>
      <c r="E914" s="91">
        <v>10.63</v>
      </c>
      <c r="F914" s="91">
        <v>0.22500000000000001</v>
      </c>
      <c r="G914" s="92">
        <f t="shared" si="13"/>
        <v>10773212.189999999</v>
      </c>
      <c r="J914" s="43"/>
    </row>
    <row r="915" spans="1:10" x14ac:dyDescent="0.3">
      <c r="A915" s="75">
        <v>898</v>
      </c>
      <c r="B915" s="97">
        <v>11978.2</v>
      </c>
      <c r="C915" s="97">
        <v>180.19800000000001</v>
      </c>
      <c r="D915" s="91">
        <v>2.1579999999999999</v>
      </c>
      <c r="E915" s="91">
        <v>10.75</v>
      </c>
      <c r="F915" s="91">
        <v>0.22900000000000001</v>
      </c>
      <c r="G915" s="92">
        <f t="shared" ref="G915:G978" si="14">B915*A915</f>
        <v>10756423.600000001</v>
      </c>
      <c r="J915" s="43"/>
    </row>
    <row r="916" spans="1:10" x14ac:dyDescent="0.3">
      <c r="A916" s="75">
        <v>899</v>
      </c>
      <c r="B916" s="97">
        <v>12002.278</v>
      </c>
      <c r="C916" s="97">
        <v>179.50800000000001</v>
      </c>
      <c r="D916" s="91">
        <v>2.1539999999999999</v>
      </c>
      <c r="E916" s="91">
        <v>10.3</v>
      </c>
      <c r="F916" s="91">
        <v>0.218</v>
      </c>
      <c r="G916" s="92">
        <f t="shared" si="14"/>
        <v>10790047.922</v>
      </c>
      <c r="J916" s="43"/>
    </row>
    <row r="917" spans="1:10" x14ac:dyDescent="0.3">
      <c r="A917" s="75">
        <v>900</v>
      </c>
      <c r="B917" s="97">
        <v>12023.876</v>
      </c>
      <c r="C917" s="97">
        <v>179.79499999999999</v>
      </c>
      <c r="D917" s="91">
        <v>2.1619999999999999</v>
      </c>
      <c r="E917" s="91">
        <v>10.32</v>
      </c>
      <c r="F917" s="91">
        <v>0.218</v>
      </c>
      <c r="G917" s="92">
        <f t="shared" si="14"/>
        <v>10821488.4</v>
      </c>
      <c r="J917" s="43"/>
    </row>
    <row r="918" spans="1:10" x14ac:dyDescent="0.3">
      <c r="A918" s="75">
        <v>901</v>
      </c>
      <c r="B918" s="97">
        <v>12021.343999999999</v>
      </c>
      <c r="C918" s="97">
        <v>180.19800000000001</v>
      </c>
      <c r="D918" s="91">
        <v>2.1659999999999999</v>
      </c>
      <c r="E918" s="91">
        <v>10.61</v>
      </c>
      <c r="F918" s="91">
        <v>0.22600000000000001</v>
      </c>
      <c r="G918" s="92">
        <f t="shared" si="14"/>
        <v>10831230.944</v>
      </c>
      <c r="J918" s="43"/>
    </row>
    <row r="919" spans="1:10" x14ac:dyDescent="0.3">
      <c r="A919" s="75">
        <v>902</v>
      </c>
      <c r="B919" s="97">
        <v>11944.016</v>
      </c>
      <c r="C919" s="97">
        <v>180.773</v>
      </c>
      <c r="D919" s="91">
        <v>2.1589999999999998</v>
      </c>
      <c r="E919" s="91">
        <v>10.78</v>
      </c>
      <c r="F919" s="91">
        <v>0.23</v>
      </c>
      <c r="G919" s="92">
        <f t="shared" si="14"/>
        <v>10773502.432</v>
      </c>
      <c r="J919" s="43"/>
    </row>
    <row r="920" spans="1:10" x14ac:dyDescent="0.3">
      <c r="A920" s="75">
        <v>903</v>
      </c>
      <c r="B920" s="97">
        <v>12022.52</v>
      </c>
      <c r="C920" s="97">
        <v>179.68</v>
      </c>
      <c r="D920" s="91">
        <v>2.16</v>
      </c>
      <c r="E920" s="91">
        <v>10.59</v>
      </c>
      <c r="F920" s="91">
        <v>0.224</v>
      </c>
      <c r="G920" s="92">
        <f t="shared" si="14"/>
        <v>10856335.560000001</v>
      </c>
      <c r="J920" s="43"/>
    </row>
    <row r="921" spans="1:10" x14ac:dyDescent="0.3">
      <c r="A921" s="75">
        <v>904</v>
      </c>
      <c r="B921" s="97">
        <v>11958.663</v>
      </c>
      <c r="C921" s="97">
        <v>180.6</v>
      </c>
      <c r="D921" s="91">
        <v>2.16</v>
      </c>
      <c r="E921" s="91">
        <v>10.24</v>
      </c>
      <c r="F921" s="91">
        <v>0.218</v>
      </c>
      <c r="G921" s="92">
        <f t="shared" si="14"/>
        <v>10810631.352</v>
      </c>
      <c r="J921" s="43"/>
    </row>
    <row r="922" spans="1:10" x14ac:dyDescent="0.3">
      <c r="A922" s="75">
        <v>905</v>
      </c>
      <c r="B922" s="97">
        <v>11997.51</v>
      </c>
      <c r="C922" s="97">
        <v>180.19800000000001</v>
      </c>
      <c r="D922" s="91">
        <v>2.1619999999999999</v>
      </c>
      <c r="E922" s="91">
        <v>9.24</v>
      </c>
      <c r="F922" s="91">
        <v>0.19700000000000001</v>
      </c>
      <c r="G922" s="92">
        <f t="shared" si="14"/>
        <v>10857746.550000001</v>
      </c>
      <c r="J922" s="43"/>
    </row>
    <row r="923" spans="1:10" x14ac:dyDescent="0.3">
      <c r="A923" s="75">
        <v>906</v>
      </c>
      <c r="B923" s="97">
        <v>11993.706</v>
      </c>
      <c r="C923" s="97">
        <v>179.392</v>
      </c>
      <c r="D923" s="91">
        <v>2.1520000000000001</v>
      </c>
      <c r="E923" s="91">
        <v>12.11</v>
      </c>
      <c r="F923" s="91">
        <v>0.25600000000000001</v>
      </c>
      <c r="G923" s="92">
        <f t="shared" si="14"/>
        <v>10866297.636</v>
      </c>
      <c r="J923" s="43"/>
    </row>
    <row r="924" spans="1:10" x14ac:dyDescent="0.3">
      <c r="A924" s="75">
        <v>907</v>
      </c>
      <c r="B924" s="97">
        <v>11974.641</v>
      </c>
      <c r="C924" s="97">
        <v>178.99</v>
      </c>
      <c r="D924" s="91">
        <v>2.1429999999999998</v>
      </c>
      <c r="E924" s="91">
        <v>10.41</v>
      </c>
      <c r="F924" s="91">
        <v>0.219</v>
      </c>
      <c r="G924" s="92">
        <f t="shared" si="14"/>
        <v>10860999.387</v>
      </c>
      <c r="J924" s="43"/>
    </row>
    <row r="925" spans="1:10" x14ac:dyDescent="0.3">
      <c r="A925" s="75">
        <v>908</v>
      </c>
      <c r="B925" s="97">
        <v>12023.65</v>
      </c>
      <c r="C925" s="97">
        <v>179.047</v>
      </c>
      <c r="D925" s="91">
        <v>2.153</v>
      </c>
      <c r="E925" s="91">
        <v>9.93</v>
      </c>
      <c r="F925" s="91">
        <v>0.20799999999999999</v>
      </c>
      <c r="G925" s="92">
        <f t="shared" si="14"/>
        <v>10917474.199999999</v>
      </c>
      <c r="J925" s="43"/>
    </row>
    <row r="926" spans="1:10" x14ac:dyDescent="0.3">
      <c r="A926" s="75">
        <v>909</v>
      </c>
      <c r="B926" s="97">
        <v>11957.244000000001</v>
      </c>
      <c r="C926" s="97">
        <v>179.91</v>
      </c>
      <c r="D926" s="91">
        <v>2.1509999999999998</v>
      </c>
      <c r="E926" s="91">
        <v>10.34</v>
      </c>
      <c r="F926" s="91">
        <v>0.219</v>
      </c>
      <c r="G926" s="92">
        <f t="shared" si="14"/>
        <v>10869134.796</v>
      </c>
      <c r="J926" s="43"/>
    </row>
    <row r="927" spans="1:10" x14ac:dyDescent="0.3">
      <c r="A927" s="75">
        <v>910</v>
      </c>
      <c r="B927" s="97">
        <v>11957.511</v>
      </c>
      <c r="C927" s="97">
        <v>180.14</v>
      </c>
      <c r="D927" s="91">
        <v>2.1539999999999999</v>
      </c>
      <c r="E927" s="91">
        <v>9.7799999999999994</v>
      </c>
      <c r="F927" s="91">
        <v>0.20699999999999999</v>
      </c>
      <c r="G927" s="92">
        <f t="shared" si="14"/>
        <v>10881335.01</v>
      </c>
      <c r="J927" s="43"/>
    </row>
    <row r="928" spans="1:10" x14ac:dyDescent="0.3">
      <c r="A928" s="75">
        <v>911</v>
      </c>
      <c r="B928" s="97">
        <v>11990.101000000001</v>
      </c>
      <c r="C928" s="97">
        <v>179.10499999999999</v>
      </c>
      <c r="D928" s="91">
        <v>2.1469999999999998</v>
      </c>
      <c r="E928" s="91">
        <v>10.97</v>
      </c>
      <c r="F928" s="91">
        <v>0.23100000000000001</v>
      </c>
      <c r="G928" s="92">
        <f t="shared" si="14"/>
        <v>10922982.011</v>
      </c>
      <c r="J928" s="43"/>
    </row>
    <row r="929" spans="1:10" x14ac:dyDescent="0.3">
      <c r="A929" s="75">
        <v>912</v>
      </c>
      <c r="B929" s="97">
        <v>12007.623</v>
      </c>
      <c r="C929" s="97">
        <v>179.738</v>
      </c>
      <c r="D929" s="91">
        <v>2.1579999999999999</v>
      </c>
      <c r="E929" s="91">
        <v>10.050000000000001</v>
      </c>
      <c r="F929" s="91">
        <v>0.21199999999999999</v>
      </c>
      <c r="G929" s="92">
        <f t="shared" si="14"/>
        <v>10950952.175999999</v>
      </c>
      <c r="J929" s="43"/>
    </row>
    <row r="930" spans="1:10" x14ac:dyDescent="0.3">
      <c r="A930" s="75">
        <v>913</v>
      </c>
      <c r="B930" s="97">
        <v>12010.132</v>
      </c>
      <c r="C930" s="97">
        <v>179.79499999999999</v>
      </c>
      <c r="D930" s="91">
        <v>2.1589999999999998</v>
      </c>
      <c r="E930" s="91">
        <v>10.46</v>
      </c>
      <c r="F930" s="91">
        <v>0.222</v>
      </c>
      <c r="G930" s="92">
        <f t="shared" si="14"/>
        <v>10965250.515999999</v>
      </c>
      <c r="J930" s="43"/>
    </row>
    <row r="931" spans="1:10" x14ac:dyDescent="0.3">
      <c r="A931" s="75">
        <v>914</v>
      </c>
      <c r="B931" s="97">
        <v>12011.507</v>
      </c>
      <c r="C931" s="97">
        <v>180.14</v>
      </c>
      <c r="D931" s="91">
        <v>2.1640000000000001</v>
      </c>
      <c r="E931" s="91">
        <v>10.26</v>
      </c>
      <c r="F931" s="91">
        <v>0.218</v>
      </c>
      <c r="G931" s="92">
        <f t="shared" si="14"/>
        <v>10978517.398</v>
      </c>
      <c r="J931" s="43"/>
    </row>
    <row r="932" spans="1:10" x14ac:dyDescent="0.3">
      <c r="A932" s="75">
        <v>915</v>
      </c>
      <c r="B932" s="97">
        <v>11937.918</v>
      </c>
      <c r="C932" s="97">
        <v>181.636</v>
      </c>
      <c r="D932" s="91">
        <v>2.1680000000000001</v>
      </c>
      <c r="E932" s="91">
        <v>12.72</v>
      </c>
      <c r="F932" s="91">
        <v>0.27200000000000002</v>
      </c>
      <c r="G932" s="92">
        <f t="shared" si="14"/>
        <v>10923194.969999999</v>
      </c>
      <c r="J932" s="43"/>
    </row>
    <row r="933" spans="1:10" x14ac:dyDescent="0.3">
      <c r="A933" s="75">
        <v>916</v>
      </c>
      <c r="B933" s="97">
        <v>12030.431</v>
      </c>
      <c r="C933" s="97">
        <v>178.99</v>
      </c>
      <c r="D933" s="91">
        <v>2.153</v>
      </c>
      <c r="E933" s="91">
        <v>11.82</v>
      </c>
      <c r="F933" s="91">
        <v>0.25</v>
      </c>
      <c r="G933" s="92">
        <f t="shared" si="14"/>
        <v>11019874.796</v>
      </c>
      <c r="J933" s="43"/>
    </row>
    <row r="934" spans="1:10" x14ac:dyDescent="0.3">
      <c r="A934" s="75">
        <v>917</v>
      </c>
      <c r="B934" s="97">
        <v>12062.813</v>
      </c>
      <c r="C934" s="97">
        <v>178.357</v>
      </c>
      <c r="D934" s="91">
        <v>2.1509999999999998</v>
      </c>
      <c r="E934" s="91">
        <v>12</v>
      </c>
      <c r="F934" s="91">
        <v>0.251</v>
      </c>
      <c r="G934" s="92">
        <f t="shared" si="14"/>
        <v>11061599.521</v>
      </c>
      <c r="J934" s="43"/>
    </row>
    <row r="935" spans="1:10" x14ac:dyDescent="0.3">
      <c r="A935" s="75">
        <v>918</v>
      </c>
      <c r="B935" s="97">
        <v>12055.895</v>
      </c>
      <c r="C935" s="97">
        <v>178.702</v>
      </c>
      <c r="D935" s="91">
        <v>2.1539999999999999</v>
      </c>
      <c r="E935" s="91">
        <v>10.72</v>
      </c>
      <c r="F935" s="91">
        <v>0.22500000000000001</v>
      </c>
      <c r="G935" s="92">
        <f t="shared" si="14"/>
        <v>11067311.610000001</v>
      </c>
      <c r="J935" s="43"/>
    </row>
    <row r="936" spans="1:10" x14ac:dyDescent="0.3">
      <c r="A936" s="75">
        <v>919</v>
      </c>
      <c r="B936" s="97">
        <v>11955.34</v>
      </c>
      <c r="C936" s="97">
        <v>180.31299999999999</v>
      </c>
      <c r="D936" s="91">
        <v>2.1560000000000001</v>
      </c>
      <c r="E936" s="91">
        <v>12.35</v>
      </c>
      <c r="F936" s="91">
        <v>0.26100000000000001</v>
      </c>
      <c r="G936" s="92">
        <f t="shared" si="14"/>
        <v>10986957.460000001</v>
      </c>
      <c r="J936" s="43"/>
    </row>
    <row r="937" spans="1:10" x14ac:dyDescent="0.3">
      <c r="A937" s="75">
        <v>920</v>
      </c>
      <c r="B937" s="97">
        <v>11985.15</v>
      </c>
      <c r="C937" s="97">
        <v>179.738</v>
      </c>
      <c r="D937" s="91">
        <v>2.1539999999999999</v>
      </c>
      <c r="E937" s="91">
        <v>11.44</v>
      </c>
      <c r="F937" s="91">
        <v>0.24199999999999999</v>
      </c>
      <c r="G937" s="92">
        <f t="shared" si="14"/>
        <v>11026338</v>
      </c>
      <c r="J937" s="43"/>
    </row>
    <row r="938" spans="1:10" x14ac:dyDescent="0.3">
      <c r="A938" s="75">
        <v>921</v>
      </c>
      <c r="B938" s="97">
        <v>11971.996999999999</v>
      </c>
      <c r="C938" s="97">
        <v>180.65799999999999</v>
      </c>
      <c r="D938" s="91">
        <v>2.1629999999999998</v>
      </c>
      <c r="E938" s="91">
        <v>11.01</v>
      </c>
      <c r="F938" s="91">
        <v>0.23400000000000001</v>
      </c>
      <c r="G938" s="92">
        <f t="shared" si="14"/>
        <v>11026209.237</v>
      </c>
      <c r="J938" s="43"/>
    </row>
    <row r="939" spans="1:10" x14ac:dyDescent="0.3">
      <c r="A939" s="75">
        <v>922</v>
      </c>
      <c r="B939" s="97">
        <v>11964.803</v>
      </c>
      <c r="C939" s="97">
        <v>180.428</v>
      </c>
      <c r="D939" s="91">
        <v>2.1589999999999998</v>
      </c>
      <c r="E939" s="91">
        <v>11.96</v>
      </c>
      <c r="F939" s="91">
        <v>0.254</v>
      </c>
      <c r="G939" s="92">
        <f t="shared" si="14"/>
        <v>11031548.366</v>
      </c>
      <c r="J939" s="43"/>
    </row>
    <row r="940" spans="1:10" x14ac:dyDescent="0.3">
      <c r="A940" s="75">
        <v>923</v>
      </c>
      <c r="B940" s="97">
        <v>12041.201999999999</v>
      </c>
      <c r="C940" s="97">
        <v>178.93199999999999</v>
      </c>
      <c r="D940" s="91">
        <v>2.1549999999999998</v>
      </c>
      <c r="E940" s="91">
        <v>11.74</v>
      </c>
      <c r="F940" s="91">
        <v>0.247</v>
      </c>
      <c r="G940" s="92">
        <f t="shared" si="14"/>
        <v>11114029.445999999</v>
      </c>
      <c r="J940" s="43"/>
    </row>
    <row r="941" spans="1:10" x14ac:dyDescent="0.3">
      <c r="A941" s="75">
        <v>924</v>
      </c>
      <c r="B941" s="97">
        <v>11975.395</v>
      </c>
      <c r="C941" s="97">
        <v>179.91</v>
      </c>
      <c r="D941" s="91">
        <v>2.1539999999999999</v>
      </c>
      <c r="E941" s="91">
        <v>11.68</v>
      </c>
      <c r="F941" s="91">
        <v>0.247</v>
      </c>
      <c r="G941" s="92">
        <f t="shared" si="14"/>
        <v>11065264.98</v>
      </c>
      <c r="J941" s="43"/>
    </row>
    <row r="942" spans="1:10" x14ac:dyDescent="0.3">
      <c r="A942" s="75">
        <v>925</v>
      </c>
      <c r="B942" s="97">
        <v>11938.873</v>
      </c>
      <c r="C942" s="97">
        <v>180.94499999999999</v>
      </c>
      <c r="D942" s="91">
        <v>2.16</v>
      </c>
      <c r="E942" s="91">
        <v>10.65</v>
      </c>
      <c r="F942" s="91">
        <v>0.22600000000000001</v>
      </c>
      <c r="G942" s="92">
        <f t="shared" si="14"/>
        <v>11043457.525</v>
      </c>
      <c r="J942" s="43"/>
    </row>
    <row r="943" spans="1:10" x14ac:dyDescent="0.3">
      <c r="A943" s="75">
        <v>926</v>
      </c>
      <c r="B943" s="97">
        <v>12026.323</v>
      </c>
      <c r="C943" s="97">
        <v>178.3</v>
      </c>
      <c r="D943" s="91">
        <v>2.1440000000000001</v>
      </c>
      <c r="E943" s="91">
        <v>11.05</v>
      </c>
      <c r="F943" s="91">
        <v>0.23200000000000001</v>
      </c>
      <c r="G943" s="92">
        <f t="shared" si="14"/>
        <v>11136375.098000001</v>
      </c>
      <c r="J943" s="43"/>
    </row>
    <row r="944" spans="1:10" x14ac:dyDescent="0.3">
      <c r="A944" s="75">
        <v>927</v>
      </c>
      <c r="B944" s="97">
        <v>11953.784</v>
      </c>
      <c r="C944" s="97">
        <v>180.6</v>
      </c>
      <c r="D944" s="91">
        <v>2.1589999999999998</v>
      </c>
      <c r="E944" s="91">
        <v>11.45</v>
      </c>
      <c r="F944" s="91">
        <v>0.24199999999999999</v>
      </c>
      <c r="G944" s="92">
        <f t="shared" si="14"/>
        <v>11081157.767999999</v>
      </c>
      <c r="J944" s="43"/>
    </row>
    <row r="945" spans="1:10" x14ac:dyDescent="0.3">
      <c r="A945" s="75">
        <v>928</v>
      </c>
      <c r="B945" s="97">
        <v>12020.898999999999</v>
      </c>
      <c r="C945" s="97">
        <v>180.31299999999999</v>
      </c>
      <c r="D945" s="91">
        <v>2.1680000000000001</v>
      </c>
      <c r="E945" s="91">
        <v>11.03</v>
      </c>
      <c r="F945" s="91">
        <v>0.23400000000000001</v>
      </c>
      <c r="G945" s="92">
        <f t="shared" si="14"/>
        <v>11155394.272</v>
      </c>
      <c r="J945" s="43"/>
    </row>
    <row r="946" spans="1:10" x14ac:dyDescent="0.3">
      <c r="A946" s="75">
        <v>929</v>
      </c>
      <c r="B946" s="97">
        <v>12002.574000000001</v>
      </c>
      <c r="C946" s="97">
        <v>179.91</v>
      </c>
      <c r="D946" s="91">
        <v>2.1589999999999998</v>
      </c>
      <c r="E946" s="91">
        <v>10.48</v>
      </c>
      <c r="F946" s="91">
        <v>0.223</v>
      </c>
      <c r="G946" s="92">
        <f t="shared" si="14"/>
        <v>11150391.246000001</v>
      </c>
      <c r="J946" s="43"/>
    </row>
    <row r="947" spans="1:10" x14ac:dyDescent="0.3">
      <c r="A947" s="75">
        <v>930</v>
      </c>
      <c r="B947" s="97">
        <v>11965.853999999999</v>
      </c>
      <c r="C947" s="97">
        <v>180.715</v>
      </c>
      <c r="D947" s="91">
        <v>2.1619999999999999</v>
      </c>
      <c r="E947" s="91">
        <v>10.25</v>
      </c>
      <c r="F947" s="91">
        <v>0.218</v>
      </c>
      <c r="G947" s="92">
        <f t="shared" si="14"/>
        <v>11128244.219999999</v>
      </c>
      <c r="J947" s="43"/>
    </row>
    <row r="948" spans="1:10" x14ac:dyDescent="0.3">
      <c r="A948" s="75">
        <v>931</v>
      </c>
      <c r="B948" s="97">
        <v>11961.223</v>
      </c>
      <c r="C948" s="97">
        <v>179.50800000000001</v>
      </c>
      <c r="D948" s="91">
        <v>2.1469999999999998</v>
      </c>
      <c r="E948" s="91">
        <v>10.74</v>
      </c>
      <c r="F948" s="91">
        <v>0.22700000000000001</v>
      </c>
      <c r="G948" s="92">
        <f t="shared" si="14"/>
        <v>11135898.613</v>
      </c>
      <c r="J948" s="43"/>
    </row>
    <row r="949" spans="1:10" x14ac:dyDescent="0.3">
      <c r="A949" s="75">
        <v>932</v>
      </c>
      <c r="B949" s="97">
        <v>11977.633</v>
      </c>
      <c r="C949" s="97">
        <v>179.79499999999999</v>
      </c>
      <c r="D949" s="91">
        <v>2.1539999999999999</v>
      </c>
      <c r="E949" s="91">
        <v>11</v>
      </c>
      <c r="F949" s="91">
        <v>0.23200000000000001</v>
      </c>
      <c r="G949" s="92">
        <f t="shared" si="14"/>
        <v>11163153.956</v>
      </c>
      <c r="J949" s="43"/>
    </row>
    <row r="950" spans="1:10" x14ac:dyDescent="0.3">
      <c r="A950" s="75">
        <v>933</v>
      </c>
      <c r="B950" s="97">
        <v>11957.425999999999</v>
      </c>
      <c r="C950" s="97">
        <v>180.083</v>
      </c>
      <c r="D950" s="91">
        <v>2.153</v>
      </c>
      <c r="E950" s="91">
        <v>10.88</v>
      </c>
      <c r="F950" s="91">
        <v>0.23</v>
      </c>
      <c r="G950" s="92">
        <f t="shared" si="14"/>
        <v>11156278.457999999</v>
      </c>
      <c r="J950" s="43"/>
    </row>
    <row r="951" spans="1:10" x14ac:dyDescent="0.3">
      <c r="A951" s="75">
        <v>934</v>
      </c>
      <c r="B951" s="97">
        <v>12026.894</v>
      </c>
      <c r="C951" s="97">
        <v>179.62299999999999</v>
      </c>
      <c r="D951" s="91">
        <v>2.16</v>
      </c>
      <c r="E951" s="91">
        <v>11.09</v>
      </c>
      <c r="F951" s="91">
        <v>0.23400000000000001</v>
      </c>
      <c r="G951" s="92">
        <f t="shared" si="14"/>
        <v>11233118.995999999</v>
      </c>
      <c r="J951" s="43"/>
    </row>
    <row r="952" spans="1:10" x14ac:dyDescent="0.3">
      <c r="A952" s="75">
        <v>935</v>
      </c>
      <c r="B952" s="97">
        <v>11931.915000000001</v>
      </c>
      <c r="C952" s="97">
        <v>181.40600000000001</v>
      </c>
      <c r="D952" s="91">
        <v>2.165</v>
      </c>
      <c r="E952" s="91">
        <v>11.23</v>
      </c>
      <c r="F952" s="91">
        <v>0.24</v>
      </c>
      <c r="G952" s="92">
        <f t="shared" si="14"/>
        <v>11156340.525</v>
      </c>
      <c r="J952" s="43"/>
    </row>
    <row r="953" spans="1:10" x14ac:dyDescent="0.3">
      <c r="A953" s="75">
        <v>936</v>
      </c>
      <c r="B953" s="97">
        <v>12049.616</v>
      </c>
      <c r="C953" s="97">
        <v>179.33500000000001</v>
      </c>
      <c r="D953" s="91">
        <v>2.161</v>
      </c>
      <c r="E953" s="91">
        <v>11.5</v>
      </c>
      <c r="F953" s="91">
        <v>0.24299999999999999</v>
      </c>
      <c r="G953" s="92">
        <f t="shared" si="14"/>
        <v>11278440.575999999</v>
      </c>
      <c r="J953" s="43"/>
    </row>
    <row r="954" spans="1:10" x14ac:dyDescent="0.3">
      <c r="A954" s="75">
        <v>937</v>
      </c>
      <c r="B954" s="97">
        <v>12008.828</v>
      </c>
      <c r="C954" s="97">
        <v>179.16200000000001</v>
      </c>
      <c r="D954" s="91">
        <v>2.1520000000000001</v>
      </c>
      <c r="E954" s="91">
        <v>11.45</v>
      </c>
      <c r="F954" s="91">
        <v>0.24199999999999999</v>
      </c>
      <c r="G954" s="92">
        <f t="shared" si="14"/>
        <v>11252271.835999999</v>
      </c>
      <c r="J954" s="43"/>
    </row>
    <row r="955" spans="1:10" x14ac:dyDescent="0.3">
      <c r="A955" s="75">
        <v>938</v>
      </c>
      <c r="B955" s="97">
        <v>12016.355</v>
      </c>
      <c r="C955" s="97">
        <v>179.565</v>
      </c>
      <c r="D955" s="91">
        <v>2.1579999999999999</v>
      </c>
      <c r="E955" s="91">
        <v>11.14</v>
      </c>
      <c r="F955" s="91">
        <v>0.23499999999999999</v>
      </c>
      <c r="G955" s="92">
        <f t="shared" si="14"/>
        <v>11271340.99</v>
      </c>
      <c r="J955" s="43"/>
    </row>
    <row r="956" spans="1:10" x14ac:dyDescent="0.3">
      <c r="A956" s="75">
        <v>939</v>
      </c>
      <c r="B956" s="97">
        <v>11968.078</v>
      </c>
      <c r="C956" s="97">
        <v>180.255</v>
      </c>
      <c r="D956" s="91">
        <v>2.157</v>
      </c>
      <c r="E956" s="91">
        <v>11.3</v>
      </c>
      <c r="F956" s="91">
        <v>0.24</v>
      </c>
      <c r="G956" s="92">
        <f t="shared" si="14"/>
        <v>11238025.241999999</v>
      </c>
      <c r="J956" s="43"/>
    </row>
    <row r="957" spans="1:10" x14ac:dyDescent="0.3">
      <c r="A957" s="75">
        <v>940</v>
      </c>
      <c r="B957" s="97">
        <v>11957.557000000001</v>
      </c>
      <c r="C957" s="97">
        <v>179.79499999999999</v>
      </c>
      <c r="D957" s="91">
        <v>2.15</v>
      </c>
      <c r="E957" s="91">
        <v>10.82</v>
      </c>
      <c r="F957" s="91">
        <v>0.22900000000000001</v>
      </c>
      <c r="G957" s="92">
        <f t="shared" si="14"/>
        <v>11240103.58</v>
      </c>
      <c r="J957" s="43"/>
    </row>
    <row r="958" spans="1:10" x14ac:dyDescent="0.3">
      <c r="A958" s="75">
        <v>941</v>
      </c>
      <c r="B958" s="97">
        <v>11970.907999999999</v>
      </c>
      <c r="C958" s="97">
        <v>180.083</v>
      </c>
      <c r="D958" s="91">
        <v>2.1560000000000001</v>
      </c>
      <c r="E958" s="91">
        <v>11.15</v>
      </c>
      <c r="F958" s="91">
        <v>0.23499999999999999</v>
      </c>
      <c r="G958" s="92">
        <f t="shared" si="14"/>
        <v>11264624.427999999</v>
      </c>
      <c r="J958" s="43"/>
    </row>
    <row r="959" spans="1:10" x14ac:dyDescent="0.3">
      <c r="A959" s="75">
        <v>942</v>
      </c>
      <c r="B959" s="97">
        <v>12023.797</v>
      </c>
      <c r="C959" s="97">
        <v>178.81700000000001</v>
      </c>
      <c r="D959" s="91">
        <v>2.15</v>
      </c>
      <c r="E959" s="91">
        <v>10.92</v>
      </c>
      <c r="F959" s="91">
        <v>0.22900000000000001</v>
      </c>
      <c r="G959" s="92">
        <f t="shared" si="14"/>
        <v>11326416.774</v>
      </c>
      <c r="J959" s="43"/>
    </row>
    <row r="960" spans="1:10" x14ac:dyDescent="0.3">
      <c r="A960" s="75">
        <v>943</v>
      </c>
      <c r="B960" s="97">
        <v>11981.759</v>
      </c>
      <c r="C960" s="97">
        <v>180.6</v>
      </c>
      <c r="D960" s="91">
        <v>2.1640000000000001</v>
      </c>
      <c r="E960" s="91">
        <v>10.84</v>
      </c>
      <c r="F960" s="91">
        <v>0.23</v>
      </c>
      <c r="G960" s="92">
        <f t="shared" si="14"/>
        <v>11298798.737</v>
      </c>
      <c r="J960" s="43"/>
    </row>
    <row r="961" spans="1:10" x14ac:dyDescent="0.3">
      <c r="A961" s="75">
        <v>944</v>
      </c>
      <c r="B961" s="97">
        <v>11965.532999999999</v>
      </c>
      <c r="C961" s="97">
        <v>180.14</v>
      </c>
      <c r="D961" s="91">
        <v>2.1549999999999998</v>
      </c>
      <c r="E961" s="91">
        <v>10.54</v>
      </c>
      <c r="F961" s="91">
        <v>0.224</v>
      </c>
      <c r="G961" s="92">
        <f t="shared" si="14"/>
        <v>11295463.151999999</v>
      </c>
      <c r="J961" s="43"/>
    </row>
    <row r="962" spans="1:10" x14ac:dyDescent="0.3">
      <c r="A962" s="75">
        <v>945</v>
      </c>
      <c r="B962" s="97">
        <v>12007.768</v>
      </c>
      <c r="C962" s="97">
        <v>179.33500000000001</v>
      </c>
      <c r="D962" s="91">
        <v>2.153</v>
      </c>
      <c r="E962" s="91">
        <v>9.85</v>
      </c>
      <c r="F962" s="91">
        <v>0.20799999999999999</v>
      </c>
      <c r="G962" s="92">
        <f t="shared" si="14"/>
        <v>11347340.76</v>
      </c>
      <c r="J962" s="43"/>
    </row>
    <row r="963" spans="1:10" x14ac:dyDescent="0.3">
      <c r="A963" s="75">
        <v>946</v>
      </c>
      <c r="B963" s="97">
        <v>11924.877</v>
      </c>
      <c r="C963" s="97">
        <v>180.54300000000001</v>
      </c>
      <c r="D963" s="91">
        <v>2.153</v>
      </c>
      <c r="E963" s="91">
        <v>12.16</v>
      </c>
      <c r="F963" s="91">
        <v>0.25700000000000001</v>
      </c>
      <c r="G963" s="92">
        <f t="shared" si="14"/>
        <v>11280933.642000001</v>
      </c>
      <c r="J963" s="43"/>
    </row>
    <row r="964" spans="1:10" x14ac:dyDescent="0.3">
      <c r="A964" s="75">
        <v>947</v>
      </c>
      <c r="B964" s="97">
        <v>11931.956</v>
      </c>
      <c r="C964" s="97">
        <v>180.02500000000001</v>
      </c>
      <c r="D964" s="91">
        <v>2.1480000000000001</v>
      </c>
      <c r="E964" s="91">
        <v>10.91</v>
      </c>
      <c r="F964" s="91">
        <v>0.23100000000000001</v>
      </c>
      <c r="G964" s="92">
        <f t="shared" si="14"/>
        <v>11299562.332</v>
      </c>
      <c r="J964" s="43"/>
    </row>
    <row r="965" spans="1:10" x14ac:dyDescent="0.3">
      <c r="A965" s="75">
        <v>948</v>
      </c>
      <c r="B965" s="97">
        <v>11974.33</v>
      </c>
      <c r="C965" s="97">
        <v>180.02500000000001</v>
      </c>
      <c r="D965" s="91">
        <v>2.1560000000000001</v>
      </c>
      <c r="E965" s="91">
        <v>11.11</v>
      </c>
      <c r="F965" s="91">
        <v>0.23400000000000001</v>
      </c>
      <c r="G965" s="92">
        <f t="shared" si="14"/>
        <v>11351664.84</v>
      </c>
      <c r="J965" s="43"/>
    </row>
    <row r="966" spans="1:10" x14ac:dyDescent="0.3">
      <c r="A966" s="75">
        <v>949</v>
      </c>
      <c r="B966" s="97">
        <v>11981.97</v>
      </c>
      <c r="C966" s="97">
        <v>179.85300000000001</v>
      </c>
      <c r="D966" s="91">
        <v>2.1549999999999998</v>
      </c>
      <c r="E966" s="91">
        <v>11.09</v>
      </c>
      <c r="F966" s="91">
        <v>0.23400000000000001</v>
      </c>
      <c r="G966" s="92">
        <f t="shared" si="14"/>
        <v>11370889.529999999</v>
      </c>
      <c r="J966" s="43"/>
    </row>
    <row r="967" spans="1:10" x14ac:dyDescent="0.3">
      <c r="A967" s="75">
        <v>950</v>
      </c>
      <c r="B967" s="97">
        <v>11914.101000000001</v>
      </c>
      <c r="C967" s="97">
        <v>180.083</v>
      </c>
      <c r="D967" s="91">
        <v>2.1459999999999999</v>
      </c>
      <c r="E967" s="91">
        <v>10.55</v>
      </c>
      <c r="F967" s="91">
        <v>0.223</v>
      </c>
      <c r="G967" s="92">
        <f t="shared" si="14"/>
        <v>11318395.950000001</v>
      </c>
      <c r="J967" s="43"/>
    </row>
    <row r="968" spans="1:10" x14ac:dyDescent="0.3">
      <c r="A968" s="75">
        <v>951</v>
      </c>
      <c r="B968" s="97">
        <v>11987.356</v>
      </c>
      <c r="C968" s="97">
        <v>179.33500000000001</v>
      </c>
      <c r="D968" s="91">
        <v>2.15</v>
      </c>
      <c r="E968" s="91">
        <v>11.61</v>
      </c>
      <c r="F968" s="91">
        <v>0.24299999999999999</v>
      </c>
      <c r="G968" s="92">
        <f t="shared" si="14"/>
        <v>11399975.556</v>
      </c>
      <c r="J968" s="43"/>
    </row>
    <row r="969" spans="1:10" x14ac:dyDescent="0.3">
      <c r="A969" s="75">
        <v>952</v>
      </c>
      <c r="B969" s="97">
        <v>11989.316000000001</v>
      </c>
      <c r="C969" s="97">
        <v>180.083</v>
      </c>
      <c r="D969" s="91">
        <v>2.1589999999999998</v>
      </c>
      <c r="E969" s="91">
        <v>10.23</v>
      </c>
      <c r="F969" s="91">
        <v>0.216</v>
      </c>
      <c r="G969" s="92">
        <f t="shared" si="14"/>
        <v>11413828.832</v>
      </c>
      <c r="J969" s="43"/>
    </row>
    <row r="970" spans="1:10" x14ac:dyDescent="0.3">
      <c r="A970" s="75">
        <v>953</v>
      </c>
      <c r="B970" s="97">
        <v>11936.446</v>
      </c>
      <c r="C970" s="97">
        <v>180.6</v>
      </c>
      <c r="D970" s="91">
        <v>2.1560000000000001</v>
      </c>
      <c r="E970" s="91">
        <v>12.45</v>
      </c>
      <c r="F970" s="91">
        <v>0.26400000000000001</v>
      </c>
      <c r="G970" s="92">
        <f t="shared" si="14"/>
        <v>11375433.038000001</v>
      </c>
      <c r="J970" s="43"/>
    </row>
    <row r="971" spans="1:10" x14ac:dyDescent="0.3">
      <c r="A971" s="75">
        <v>954</v>
      </c>
      <c r="B971" s="97">
        <v>11952.724</v>
      </c>
      <c r="C971" s="97">
        <v>179.565</v>
      </c>
      <c r="D971" s="91">
        <v>2.1459999999999999</v>
      </c>
      <c r="E971" s="91">
        <v>10.62</v>
      </c>
      <c r="F971" s="91">
        <v>0.224</v>
      </c>
      <c r="G971" s="92">
        <f t="shared" si="14"/>
        <v>11402898.696</v>
      </c>
      <c r="J971" s="43"/>
    </row>
    <row r="972" spans="1:10" x14ac:dyDescent="0.3">
      <c r="A972" s="75">
        <v>955</v>
      </c>
      <c r="B972" s="97">
        <v>11979.108</v>
      </c>
      <c r="C972" s="97">
        <v>180.48500000000001</v>
      </c>
      <c r="D972" s="91">
        <v>2.1619999999999999</v>
      </c>
      <c r="E972" s="91">
        <v>11.9</v>
      </c>
      <c r="F972" s="91">
        <v>0.251</v>
      </c>
      <c r="G972" s="92">
        <f t="shared" si="14"/>
        <v>11440048.140000001</v>
      </c>
      <c r="J972" s="43"/>
    </row>
    <row r="973" spans="1:10" x14ac:dyDescent="0.3">
      <c r="A973" s="75">
        <v>956</v>
      </c>
      <c r="B973" s="97">
        <v>12032.566000000001</v>
      </c>
      <c r="C973" s="97">
        <v>178.07</v>
      </c>
      <c r="D973" s="91">
        <v>2.1429999999999998</v>
      </c>
      <c r="E973" s="91">
        <v>11.27</v>
      </c>
      <c r="F973" s="91">
        <v>0.23699999999999999</v>
      </c>
      <c r="G973" s="92">
        <f t="shared" si="14"/>
        <v>11503133.096000001</v>
      </c>
      <c r="J973" s="43"/>
    </row>
    <row r="974" spans="1:10" x14ac:dyDescent="0.3">
      <c r="A974" s="75">
        <v>957</v>
      </c>
      <c r="B974" s="97">
        <v>11965.913</v>
      </c>
      <c r="C974" s="97">
        <v>180.083</v>
      </c>
      <c r="D974" s="91">
        <v>2.1549999999999998</v>
      </c>
      <c r="E974" s="91">
        <v>11.44</v>
      </c>
      <c r="F974" s="91">
        <v>0.24099999999999999</v>
      </c>
      <c r="G974" s="92">
        <f t="shared" si="14"/>
        <v>11451378.741</v>
      </c>
      <c r="J974" s="43"/>
    </row>
    <row r="975" spans="1:10" x14ac:dyDescent="0.3">
      <c r="A975" s="75">
        <v>958</v>
      </c>
      <c r="B975" s="97">
        <v>12011.51</v>
      </c>
      <c r="C975" s="97">
        <v>178.185</v>
      </c>
      <c r="D975" s="91">
        <v>2.14</v>
      </c>
      <c r="E975" s="91">
        <v>10.59</v>
      </c>
      <c r="F975" s="91">
        <v>0.222</v>
      </c>
      <c r="G975" s="92">
        <f t="shared" si="14"/>
        <v>11507026.58</v>
      </c>
      <c r="J975" s="43"/>
    </row>
    <row r="976" spans="1:10" x14ac:dyDescent="0.3">
      <c r="A976" s="75">
        <v>959</v>
      </c>
      <c r="B976" s="97">
        <v>11956.275</v>
      </c>
      <c r="C976" s="97">
        <v>179.91</v>
      </c>
      <c r="D976" s="91">
        <v>2.1509999999999998</v>
      </c>
      <c r="E976" s="91">
        <v>11.58</v>
      </c>
      <c r="F976" s="91">
        <v>0.24299999999999999</v>
      </c>
      <c r="G976" s="92">
        <f t="shared" si="14"/>
        <v>11466067.725</v>
      </c>
      <c r="J976" s="43"/>
    </row>
    <row r="977" spans="1:10" x14ac:dyDescent="0.3">
      <c r="A977" s="75">
        <v>960</v>
      </c>
      <c r="B977" s="97">
        <v>12077.558000000001</v>
      </c>
      <c r="C977" s="97">
        <v>179.047</v>
      </c>
      <c r="D977" s="91">
        <v>2.1619999999999999</v>
      </c>
      <c r="E977" s="91">
        <v>10.76</v>
      </c>
      <c r="F977" s="91">
        <v>0.22600000000000001</v>
      </c>
      <c r="G977" s="92">
        <f t="shared" si="14"/>
        <v>11594455.680000002</v>
      </c>
      <c r="J977" s="43"/>
    </row>
    <row r="978" spans="1:10" x14ac:dyDescent="0.3">
      <c r="A978" s="75">
        <v>961</v>
      </c>
      <c r="B978" s="97">
        <v>12026.387000000001</v>
      </c>
      <c r="C978" s="97">
        <v>179.50800000000001</v>
      </c>
      <c r="D978" s="91">
        <v>2.1589999999999998</v>
      </c>
      <c r="E978" s="91">
        <v>12.02</v>
      </c>
      <c r="F978" s="91">
        <v>0.254</v>
      </c>
      <c r="G978" s="92">
        <f t="shared" si="14"/>
        <v>11557357.907000002</v>
      </c>
      <c r="J978" s="43"/>
    </row>
    <row r="979" spans="1:10" x14ac:dyDescent="0.3">
      <c r="A979" s="75">
        <v>962</v>
      </c>
      <c r="B979" s="97">
        <v>12008.841</v>
      </c>
      <c r="C979" s="97">
        <v>179.68</v>
      </c>
      <c r="D979" s="91">
        <v>2.1579999999999999</v>
      </c>
      <c r="E979" s="91">
        <v>11.16</v>
      </c>
      <c r="F979" s="91">
        <v>0.23599999999999999</v>
      </c>
      <c r="G979" s="92">
        <f t="shared" ref="G979:G1042" si="15">B979*A979</f>
        <v>11552505.041999999</v>
      </c>
      <c r="J979" s="43"/>
    </row>
    <row r="980" spans="1:10" x14ac:dyDescent="0.3">
      <c r="A980" s="75">
        <v>963</v>
      </c>
      <c r="B980" s="97">
        <v>11947.412</v>
      </c>
      <c r="C980" s="97">
        <v>179.85300000000001</v>
      </c>
      <c r="D980" s="91">
        <v>2.149</v>
      </c>
      <c r="E980" s="91">
        <v>10.5</v>
      </c>
      <c r="F980" s="91">
        <v>0.222</v>
      </c>
      <c r="G980" s="92">
        <f t="shared" si="15"/>
        <v>11505357.756000001</v>
      </c>
      <c r="J980" s="43"/>
    </row>
    <row r="981" spans="1:10" x14ac:dyDescent="0.3">
      <c r="A981" s="75">
        <v>964</v>
      </c>
      <c r="B981" s="97">
        <v>12012.606</v>
      </c>
      <c r="C981" s="97">
        <v>180.255</v>
      </c>
      <c r="D981" s="91">
        <v>2.165</v>
      </c>
      <c r="E981" s="91">
        <v>11.34</v>
      </c>
      <c r="F981" s="91">
        <v>0.23899999999999999</v>
      </c>
      <c r="G981" s="92">
        <f t="shared" si="15"/>
        <v>11580152.184</v>
      </c>
      <c r="J981" s="43"/>
    </row>
    <row r="982" spans="1:10" x14ac:dyDescent="0.3">
      <c r="A982" s="75">
        <v>965</v>
      </c>
      <c r="B982" s="97">
        <v>11928.68</v>
      </c>
      <c r="C982" s="97">
        <v>180.715</v>
      </c>
      <c r="D982" s="91">
        <v>2.1560000000000001</v>
      </c>
      <c r="E982" s="91">
        <v>11.12</v>
      </c>
      <c r="F982" s="91">
        <v>0.23699999999999999</v>
      </c>
      <c r="G982" s="92">
        <f t="shared" si="15"/>
        <v>11511176.200000001</v>
      </c>
      <c r="J982" s="43"/>
    </row>
    <row r="983" spans="1:10" x14ac:dyDescent="0.3">
      <c r="A983" s="75">
        <v>966</v>
      </c>
      <c r="B983" s="97">
        <v>11928.57</v>
      </c>
      <c r="C983" s="97">
        <v>180.37</v>
      </c>
      <c r="D983" s="91">
        <v>2.1520000000000001</v>
      </c>
      <c r="E983" s="91">
        <v>12.07</v>
      </c>
      <c r="F983" s="91">
        <v>0.25600000000000001</v>
      </c>
      <c r="G983" s="92">
        <f t="shared" si="15"/>
        <v>11522998.619999999</v>
      </c>
      <c r="J983" s="43"/>
    </row>
    <row r="984" spans="1:10" x14ac:dyDescent="0.3">
      <c r="A984" s="75">
        <v>967</v>
      </c>
      <c r="B984" s="97">
        <v>11986.404</v>
      </c>
      <c r="C984" s="97">
        <v>180.31299999999999</v>
      </c>
      <c r="D984" s="91">
        <v>2.161</v>
      </c>
      <c r="E984" s="91">
        <v>11.31</v>
      </c>
      <c r="F984" s="91">
        <v>0.23899999999999999</v>
      </c>
      <c r="G984" s="92">
        <f t="shared" si="15"/>
        <v>11590852.668</v>
      </c>
      <c r="J984" s="43"/>
    </row>
    <row r="985" spans="1:10" x14ac:dyDescent="0.3">
      <c r="A985" s="75">
        <v>968</v>
      </c>
      <c r="B985" s="97">
        <v>12004.526</v>
      </c>
      <c r="C985" s="97">
        <v>179.79499999999999</v>
      </c>
      <c r="D985" s="91">
        <v>2.1579999999999999</v>
      </c>
      <c r="E985" s="91">
        <v>11.12</v>
      </c>
      <c r="F985" s="91">
        <v>0.23599999999999999</v>
      </c>
      <c r="G985" s="92">
        <f t="shared" si="15"/>
        <v>11620381.168</v>
      </c>
      <c r="J985" s="43"/>
    </row>
    <row r="986" spans="1:10" x14ac:dyDescent="0.3">
      <c r="A986" s="75">
        <v>969</v>
      </c>
      <c r="B986" s="97">
        <v>11991.243</v>
      </c>
      <c r="C986" s="97">
        <v>179.79499999999999</v>
      </c>
      <c r="D986" s="91">
        <v>2.1560000000000001</v>
      </c>
      <c r="E986" s="91">
        <v>11.3</v>
      </c>
      <c r="F986" s="91">
        <v>0.23899999999999999</v>
      </c>
      <c r="G986" s="92">
        <f t="shared" si="15"/>
        <v>11619514.467</v>
      </c>
      <c r="J986" s="43"/>
    </row>
    <row r="987" spans="1:10" x14ac:dyDescent="0.3">
      <c r="A987" s="75">
        <v>970</v>
      </c>
      <c r="B987" s="97">
        <v>11987.475</v>
      </c>
      <c r="C987" s="97">
        <v>180.48500000000001</v>
      </c>
      <c r="D987" s="91">
        <v>2.1640000000000001</v>
      </c>
      <c r="E987" s="91">
        <v>11.49</v>
      </c>
      <c r="F987" s="91">
        <v>0.24399999999999999</v>
      </c>
      <c r="G987" s="92">
        <f t="shared" si="15"/>
        <v>11627850.75</v>
      </c>
      <c r="J987" s="43"/>
    </row>
    <row r="988" spans="1:10" x14ac:dyDescent="0.3">
      <c r="A988" s="75">
        <v>971</v>
      </c>
      <c r="B988" s="97">
        <v>11958.08</v>
      </c>
      <c r="C988" s="97">
        <v>180.14</v>
      </c>
      <c r="D988" s="91">
        <v>2.1539999999999999</v>
      </c>
      <c r="E988" s="91">
        <v>11.96</v>
      </c>
      <c r="F988" s="91">
        <v>0.254</v>
      </c>
      <c r="G988" s="92">
        <f t="shared" si="15"/>
        <v>11611295.68</v>
      </c>
      <c r="J988" s="43"/>
    </row>
    <row r="989" spans="1:10" x14ac:dyDescent="0.3">
      <c r="A989" s="75">
        <v>972</v>
      </c>
      <c r="B989" s="97">
        <v>11948.502</v>
      </c>
      <c r="C989" s="97">
        <v>179.96799999999999</v>
      </c>
      <c r="D989" s="91">
        <v>2.15</v>
      </c>
      <c r="E989" s="91">
        <v>11.1</v>
      </c>
      <c r="F989" s="91">
        <v>0.23499999999999999</v>
      </c>
      <c r="G989" s="92">
        <f t="shared" si="15"/>
        <v>11613943.944</v>
      </c>
      <c r="J989" s="43"/>
    </row>
    <row r="990" spans="1:10" x14ac:dyDescent="0.3">
      <c r="A990" s="75">
        <v>973</v>
      </c>
      <c r="B990" s="97">
        <v>11982.496999999999</v>
      </c>
      <c r="C990" s="97">
        <v>179.68</v>
      </c>
      <c r="D990" s="91">
        <v>2.153</v>
      </c>
      <c r="E990" s="91">
        <v>11.56</v>
      </c>
      <c r="F990" s="91">
        <v>0.24299999999999999</v>
      </c>
      <c r="G990" s="92">
        <f t="shared" si="15"/>
        <v>11658969.581</v>
      </c>
      <c r="J990" s="43"/>
    </row>
    <row r="991" spans="1:10" x14ac:dyDescent="0.3">
      <c r="A991" s="75">
        <v>974</v>
      </c>
      <c r="B991" s="97">
        <v>12025.956</v>
      </c>
      <c r="C991" s="97">
        <v>180.428</v>
      </c>
      <c r="D991" s="91">
        <v>2.17</v>
      </c>
      <c r="E991" s="91">
        <v>11.7</v>
      </c>
      <c r="F991" s="91">
        <v>0.248</v>
      </c>
      <c r="G991" s="92">
        <f t="shared" si="15"/>
        <v>11713281.143999999</v>
      </c>
      <c r="J991" s="43"/>
    </row>
    <row r="992" spans="1:10" x14ac:dyDescent="0.3">
      <c r="A992" s="75">
        <v>975</v>
      </c>
      <c r="B992" s="97">
        <v>12042.8</v>
      </c>
      <c r="C992" s="97">
        <v>178.76</v>
      </c>
      <c r="D992" s="91">
        <v>2.153</v>
      </c>
      <c r="E992" s="91">
        <v>10.95</v>
      </c>
      <c r="F992" s="91">
        <v>0.23200000000000001</v>
      </c>
      <c r="G992" s="92">
        <f t="shared" si="15"/>
        <v>11741730</v>
      </c>
      <c r="J992" s="43"/>
    </row>
    <row r="993" spans="1:10" x14ac:dyDescent="0.3">
      <c r="A993" s="75">
        <v>976</v>
      </c>
      <c r="B993" s="97">
        <v>11963.712</v>
      </c>
      <c r="C993" s="97">
        <v>179.565</v>
      </c>
      <c r="D993" s="91">
        <v>2.1480000000000001</v>
      </c>
      <c r="E993" s="91">
        <v>12.11</v>
      </c>
      <c r="F993" s="91">
        <v>0.255</v>
      </c>
      <c r="G993" s="92">
        <f t="shared" si="15"/>
        <v>11676582.912</v>
      </c>
      <c r="J993" s="43"/>
    </row>
    <row r="994" spans="1:10" x14ac:dyDescent="0.3">
      <c r="A994" s="75">
        <v>977</v>
      </c>
      <c r="B994" s="97">
        <v>11981.751</v>
      </c>
      <c r="C994" s="97">
        <v>180.083</v>
      </c>
      <c r="D994" s="91">
        <v>2.1579999999999999</v>
      </c>
      <c r="E994" s="91">
        <v>11.59</v>
      </c>
      <c r="F994" s="91">
        <v>0.24399999999999999</v>
      </c>
      <c r="G994" s="92">
        <f t="shared" si="15"/>
        <v>11706170.727</v>
      </c>
      <c r="J994" s="43"/>
    </row>
    <row r="995" spans="1:10" x14ac:dyDescent="0.3">
      <c r="A995" s="75">
        <v>978</v>
      </c>
      <c r="B995" s="97">
        <v>11977.852000000001</v>
      </c>
      <c r="C995" s="97">
        <v>180.02500000000001</v>
      </c>
      <c r="D995" s="91">
        <v>2.1560000000000001</v>
      </c>
      <c r="E995" s="91">
        <v>11.09</v>
      </c>
      <c r="F995" s="91">
        <v>0.23499999999999999</v>
      </c>
      <c r="G995" s="92">
        <f t="shared" si="15"/>
        <v>11714339.256000001</v>
      </c>
      <c r="J995" s="43"/>
    </row>
    <row r="996" spans="1:10" x14ac:dyDescent="0.3">
      <c r="A996" s="75">
        <v>979</v>
      </c>
      <c r="B996" s="97">
        <v>11947.634</v>
      </c>
      <c r="C996" s="97">
        <v>179.62299999999999</v>
      </c>
      <c r="D996" s="91">
        <v>2.1459999999999999</v>
      </c>
      <c r="E996" s="91">
        <v>10.91</v>
      </c>
      <c r="F996" s="91">
        <v>0.23</v>
      </c>
      <c r="G996" s="92">
        <f t="shared" si="15"/>
        <v>11696733.686000001</v>
      </c>
      <c r="J996" s="43"/>
    </row>
    <row r="997" spans="1:10" x14ac:dyDescent="0.3">
      <c r="A997" s="75">
        <v>980</v>
      </c>
      <c r="B997" s="97">
        <v>11982.004000000001</v>
      </c>
      <c r="C997" s="97">
        <v>179.738</v>
      </c>
      <c r="D997" s="91">
        <v>2.1539999999999999</v>
      </c>
      <c r="E997" s="91">
        <v>10.63</v>
      </c>
      <c r="F997" s="91">
        <v>0.224</v>
      </c>
      <c r="G997" s="92">
        <f t="shared" si="15"/>
        <v>11742363.92</v>
      </c>
      <c r="J997" s="43"/>
    </row>
    <row r="998" spans="1:10" x14ac:dyDescent="0.3">
      <c r="A998" s="75">
        <v>981</v>
      </c>
      <c r="B998" s="97">
        <v>11914.832</v>
      </c>
      <c r="C998" s="97">
        <v>180.94499999999999</v>
      </c>
      <c r="D998" s="91">
        <v>2.1560000000000001</v>
      </c>
      <c r="E998" s="91">
        <v>11.27</v>
      </c>
      <c r="F998" s="91">
        <v>0.23899999999999999</v>
      </c>
      <c r="G998" s="92">
        <f t="shared" si="15"/>
        <v>11688450.192</v>
      </c>
      <c r="J998" s="43"/>
    </row>
    <row r="999" spans="1:10" x14ac:dyDescent="0.3">
      <c r="A999" s="75">
        <v>982</v>
      </c>
      <c r="B999" s="97">
        <v>11969.236000000001</v>
      </c>
      <c r="C999" s="97">
        <v>179.16200000000001</v>
      </c>
      <c r="D999" s="91">
        <v>2.1440000000000001</v>
      </c>
      <c r="E999" s="91">
        <v>11.14</v>
      </c>
      <c r="F999" s="91">
        <v>0.23499999999999999</v>
      </c>
      <c r="G999" s="92">
        <f t="shared" si="15"/>
        <v>11753789.752</v>
      </c>
      <c r="J999" s="43"/>
    </row>
    <row r="1000" spans="1:10" x14ac:dyDescent="0.3">
      <c r="A1000" s="75">
        <v>983</v>
      </c>
      <c r="B1000" s="97">
        <v>12022.876</v>
      </c>
      <c r="C1000" s="97">
        <v>179.10499999999999</v>
      </c>
      <c r="D1000" s="91">
        <v>2.153</v>
      </c>
      <c r="E1000" s="91">
        <v>10.9</v>
      </c>
      <c r="F1000" s="91">
        <v>0.22800000000000001</v>
      </c>
      <c r="G1000" s="92">
        <f t="shared" si="15"/>
        <v>11818487.108000001</v>
      </c>
      <c r="J1000" s="43"/>
    </row>
    <row r="1001" spans="1:10" x14ac:dyDescent="0.3">
      <c r="A1001" s="75">
        <v>984</v>
      </c>
      <c r="B1001" s="97">
        <v>12076.076999999999</v>
      </c>
      <c r="C1001" s="97">
        <v>178.702</v>
      </c>
      <c r="D1001" s="91">
        <v>2.1579999999999999</v>
      </c>
      <c r="E1001" s="91">
        <v>10.9</v>
      </c>
      <c r="F1001" s="91">
        <v>0.22900000000000001</v>
      </c>
      <c r="G1001" s="92">
        <f t="shared" si="15"/>
        <v>11882859.767999999</v>
      </c>
      <c r="J1001" s="43"/>
    </row>
    <row r="1002" spans="1:10" x14ac:dyDescent="0.3">
      <c r="A1002" s="75">
        <v>985</v>
      </c>
      <c r="B1002" s="97">
        <v>11913.645</v>
      </c>
      <c r="C1002" s="97">
        <v>180.88800000000001</v>
      </c>
      <c r="D1002" s="91">
        <v>2.1549999999999998</v>
      </c>
      <c r="E1002" s="91">
        <v>12.33</v>
      </c>
      <c r="F1002" s="91">
        <v>0.26200000000000001</v>
      </c>
      <c r="G1002" s="92">
        <f t="shared" si="15"/>
        <v>11734940.325000001</v>
      </c>
      <c r="J1002" s="43"/>
    </row>
    <row r="1003" spans="1:10" x14ac:dyDescent="0.3">
      <c r="A1003" s="75">
        <v>986</v>
      </c>
      <c r="B1003" s="97">
        <v>11969.44</v>
      </c>
      <c r="C1003" s="97">
        <v>179.79499999999999</v>
      </c>
      <c r="D1003" s="91">
        <v>2.1520000000000001</v>
      </c>
      <c r="E1003" s="91">
        <v>10.46</v>
      </c>
      <c r="F1003" s="91">
        <v>0.221</v>
      </c>
      <c r="G1003" s="92">
        <f t="shared" si="15"/>
        <v>11801867.84</v>
      </c>
      <c r="J1003" s="43"/>
    </row>
    <row r="1004" spans="1:10" x14ac:dyDescent="0.3">
      <c r="A1004" s="75">
        <v>987</v>
      </c>
      <c r="B1004" s="97">
        <v>11932.473</v>
      </c>
      <c r="C1004" s="97">
        <v>180.54300000000001</v>
      </c>
      <c r="D1004" s="91">
        <v>2.1539999999999999</v>
      </c>
      <c r="E1004" s="91">
        <v>12.23</v>
      </c>
      <c r="F1004" s="91">
        <v>0.25900000000000001</v>
      </c>
      <c r="G1004" s="92">
        <f t="shared" si="15"/>
        <v>11777350.851</v>
      </c>
      <c r="J1004" s="43"/>
    </row>
    <row r="1005" spans="1:10" x14ac:dyDescent="0.3">
      <c r="A1005" s="75">
        <v>988</v>
      </c>
      <c r="B1005" s="97">
        <v>11946.011</v>
      </c>
      <c r="C1005" s="97">
        <v>179.50800000000001</v>
      </c>
      <c r="D1005" s="91">
        <v>2.1440000000000001</v>
      </c>
      <c r="E1005" s="91">
        <v>10.69</v>
      </c>
      <c r="F1005" s="91">
        <v>0.22600000000000001</v>
      </c>
      <c r="G1005" s="92">
        <f t="shared" si="15"/>
        <v>11802658.868000001</v>
      </c>
      <c r="J1005" s="43"/>
    </row>
    <row r="1006" spans="1:10" x14ac:dyDescent="0.3">
      <c r="A1006" s="75">
        <v>989</v>
      </c>
      <c r="B1006" s="97">
        <v>11997.913</v>
      </c>
      <c r="C1006" s="97">
        <v>179.565</v>
      </c>
      <c r="D1006" s="91">
        <v>2.1539999999999999</v>
      </c>
      <c r="E1006" s="91">
        <v>11.14</v>
      </c>
      <c r="F1006" s="91">
        <v>0.23400000000000001</v>
      </c>
      <c r="G1006" s="92">
        <f t="shared" si="15"/>
        <v>11865935.957</v>
      </c>
      <c r="J1006" s="43"/>
    </row>
    <row r="1007" spans="1:10" x14ac:dyDescent="0.3">
      <c r="A1007" s="75">
        <v>990</v>
      </c>
      <c r="B1007" s="97">
        <v>11962.018</v>
      </c>
      <c r="C1007" s="97">
        <v>178.76</v>
      </c>
      <c r="D1007" s="91">
        <v>2.1379999999999999</v>
      </c>
      <c r="E1007" s="91">
        <v>10.09</v>
      </c>
      <c r="F1007" s="91">
        <v>0.21199999999999999</v>
      </c>
      <c r="G1007" s="92">
        <f t="shared" si="15"/>
        <v>11842397.82</v>
      </c>
      <c r="J1007" s="43"/>
    </row>
    <row r="1008" spans="1:10" x14ac:dyDescent="0.3">
      <c r="A1008" s="75">
        <v>991</v>
      </c>
      <c r="B1008" s="97">
        <v>11960.123</v>
      </c>
      <c r="C1008" s="97">
        <v>180.37</v>
      </c>
      <c r="D1008" s="91">
        <v>2.157</v>
      </c>
      <c r="E1008" s="91">
        <v>10.38</v>
      </c>
      <c r="F1008" s="91">
        <v>0.218</v>
      </c>
      <c r="G1008" s="92">
        <f t="shared" si="15"/>
        <v>11852481.892999999</v>
      </c>
      <c r="J1008" s="43"/>
    </row>
    <row r="1009" spans="1:10" x14ac:dyDescent="0.3">
      <c r="A1009" s="75">
        <v>992</v>
      </c>
      <c r="B1009" s="97">
        <v>11962.569</v>
      </c>
      <c r="C1009" s="97">
        <v>179.45</v>
      </c>
      <c r="D1009" s="91">
        <v>2.1469999999999998</v>
      </c>
      <c r="E1009" s="91">
        <v>10.88</v>
      </c>
      <c r="F1009" s="91">
        <v>0.23</v>
      </c>
      <c r="G1009" s="92">
        <f t="shared" si="15"/>
        <v>11866868.447999999</v>
      </c>
      <c r="J1009" s="43"/>
    </row>
    <row r="1010" spans="1:10" x14ac:dyDescent="0.3">
      <c r="A1010" s="75">
        <v>993</v>
      </c>
      <c r="B1010" s="97">
        <v>11970.931</v>
      </c>
      <c r="C1010" s="97">
        <v>179.96799999999999</v>
      </c>
      <c r="D1010" s="91">
        <v>2.1539999999999999</v>
      </c>
      <c r="E1010" s="91">
        <v>10.7</v>
      </c>
      <c r="F1010" s="91">
        <v>0.22500000000000001</v>
      </c>
      <c r="G1010" s="92">
        <f t="shared" si="15"/>
        <v>11887134.483000001</v>
      </c>
      <c r="J1010" s="43"/>
    </row>
    <row r="1011" spans="1:10" x14ac:dyDescent="0.3">
      <c r="A1011" s="75">
        <v>994</v>
      </c>
      <c r="B1011" s="97">
        <v>11930.089</v>
      </c>
      <c r="C1011" s="97">
        <v>180.083</v>
      </c>
      <c r="D1011" s="91">
        <v>2.1480000000000001</v>
      </c>
      <c r="E1011" s="91">
        <v>12.7</v>
      </c>
      <c r="F1011" s="91">
        <v>0.26800000000000002</v>
      </c>
      <c r="G1011" s="92">
        <f t="shared" si="15"/>
        <v>11858508.466</v>
      </c>
      <c r="J1011" s="43"/>
    </row>
    <row r="1012" spans="1:10" x14ac:dyDescent="0.3">
      <c r="A1012" s="75">
        <v>995</v>
      </c>
      <c r="B1012" s="97">
        <v>11945.325000000001</v>
      </c>
      <c r="C1012" s="97">
        <v>179.392</v>
      </c>
      <c r="D1012" s="91">
        <v>2.1429999999999998</v>
      </c>
      <c r="E1012" s="91">
        <v>11.01</v>
      </c>
      <c r="F1012" s="91">
        <v>0.23100000000000001</v>
      </c>
      <c r="G1012" s="92">
        <f t="shared" si="15"/>
        <v>11885598.375</v>
      </c>
      <c r="J1012" s="43"/>
    </row>
    <row r="1013" spans="1:10" x14ac:dyDescent="0.3">
      <c r="A1013" s="75">
        <v>996</v>
      </c>
      <c r="B1013" s="97">
        <v>11996.151</v>
      </c>
      <c r="C1013" s="97">
        <v>178.3</v>
      </c>
      <c r="D1013" s="91">
        <v>2.1389999999999998</v>
      </c>
      <c r="E1013" s="91">
        <v>11.01</v>
      </c>
      <c r="F1013" s="91">
        <v>0.22900000000000001</v>
      </c>
      <c r="G1013" s="92">
        <f t="shared" si="15"/>
        <v>11948166.396</v>
      </c>
      <c r="J1013" s="43"/>
    </row>
    <row r="1014" spans="1:10" x14ac:dyDescent="0.3">
      <c r="A1014" s="75">
        <v>997</v>
      </c>
      <c r="B1014" s="97">
        <v>12035.855</v>
      </c>
      <c r="C1014" s="97">
        <v>178.41499999999999</v>
      </c>
      <c r="D1014" s="91">
        <v>2.1469999999999998</v>
      </c>
      <c r="E1014" s="91">
        <v>11.33</v>
      </c>
      <c r="F1014" s="91">
        <v>0.23599999999999999</v>
      </c>
      <c r="G1014" s="92">
        <f t="shared" si="15"/>
        <v>11999747.434999999</v>
      </c>
      <c r="J1014" s="43"/>
    </row>
    <row r="1015" spans="1:10" x14ac:dyDescent="0.3">
      <c r="A1015" s="75">
        <v>998</v>
      </c>
      <c r="B1015" s="97">
        <v>11966.368</v>
      </c>
      <c r="C1015" s="97">
        <v>180.14</v>
      </c>
      <c r="D1015" s="91">
        <v>2.1560000000000001</v>
      </c>
      <c r="E1015" s="91">
        <v>10.64</v>
      </c>
      <c r="F1015" s="91">
        <v>0.22500000000000001</v>
      </c>
      <c r="G1015" s="92">
        <f t="shared" si="15"/>
        <v>11942435.264</v>
      </c>
      <c r="J1015" s="43"/>
    </row>
    <row r="1016" spans="1:10" x14ac:dyDescent="0.3">
      <c r="A1016" s="75">
        <v>999</v>
      </c>
      <c r="B1016" s="97">
        <v>11988.3</v>
      </c>
      <c r="C1016" s="97">
        <v>178.99</v>
      </c>
      <c r="D1016" s="91">
        <v>2.1459999999999999</v>
      </c>
      <c r="E1016" s="91">
        <v>10.73</v>
      </c>
      <c r="F1016" s="91">
        <v>0.22600000000000001</v>
      </c>
      <c r="G1016" s="92">
        <f t="shared" si="15"/>
        <v>11976311.699999999</v>
      </c>
      <c r="J1016" s="43"/>
    </row>
    <row r="1017" spans="1:10" x14ac:dyDescent="0.3">
      <c r="A1017" s="75">
        <v>1000</v>
      </c>
      <c r="B1017" s="97">
        <v>11946.135</v>
      </c>
      <c r="C1017" s="97">
        <v>179.738</v>
      </c>
      <c r="D1017" s="91">
        <v>2.1469999999999998</v>
      </c>
      <c r="E1017" s="91">
        <v>11.19</v>
      </c>
      <c r="F1017" s="91">
        <v>0.23499999999999999</v>
      </c>
      <c r="G1017" s="92">
        <f t="shared" si="15"/>
        <v>11946135</v>
      </c>
      <c r="J1017" s="43"/>
    </row>
    <row r="1018" spans="1:10" x14ac:dyDescent="0.3">
      <c r="A1018" s="75">
        <v>1001</v>
      </c>
      <c r="B1018" s="97">
        <v>11954.107</v>
      </c>
      <c r="C1018" s="97">
        <v>179.392</v>
      </c>
      <c r="D1018" s="91">
        <v>2.1440000000000001</v>
      </c>
      <c r="E1018" s="91">
        <v>11.17</v>
      </c>
      <c r="F1018" s="91">
        <v>0.23499999999999999</v>
      </c>
      <c r="G1018" s="92">
        <f t="shared" si="15"/>
        <v>11966061.107000001</v>
      </c>
      <c r="J1018" s="43"/>
    </row>
    <row r="1019" spans="1:10" x14ac:dyDescent="0.3">
      <c r="A1019" s="75">
        <v>1003</v>
      </c>
      <c r="B1019" s="97">
        <v>11954.334999999999</v>
      </c>
      <c r="C1019" s="97">
        <v>179.79499999999999</v>
      </c>
      <c r="D1019" s="91">
        <v>2.149</v>
      </c>
      <c r="E1019" s="91">
        <v>11.81</v>
      </c>
      <c r="F1019" s="91">
        <v>0.248</v>
      </c>
      <c r="G1019" s="92">
        <f t="shared" si="15"/>
        <v>11990198.004999999</v>
      </c>
      <c r="J1019" s="43"/>
    </row>
    <row r="1020" spans="1:10" x14ac:dyDescent="0.3">
      <c r="A1020" s="75">
        <v>1006</v>
      </c>
      <c r="B1020" s="97">
        <v>11992.612999999999</v>
      </c>
      <c r="C1020" s="97">
        <v>178.99</v>
      </c>
      <c r="D1020" s="91">
        <v>2.1469999999999998</v>
      </c>
      <c r="E1020" s="91">
        <v>10.8</v>
      </c>
      <c r="F1020" s="91">
        <v>0.22700000000000001</v>
      </c>
      <c r="G1020" s="92">
        <f t="shared" si="15"/>
        <v>12064568.677999999</v>
      </c>
      <c r="J1020" s="43"/>
    </row>
    <row r="1021" spans="1:10" x14ac:dyDescent="0.3">
      <c r="A1021" s="75">
        <v>1008</v>
      </c>
      <c r="B1021" s="97">
        <v>11935.947</v>
      </c>
      <c r="C1021" s="97">
        <v>180.255</v>
      </c>
      <c r="D1021" s="91">
        <v>2.1520000000000001</v>
      </c>
      <c r="E1021" s="91">
        <v>11</v>
      </c>
      <c r="F1021" s="91">
        <v>0.23200000000000001</v>
      </c>
      <c r="G1021" s="92">
        <f t="shared" si="15"/>
        <v>12031434.575999999</v>
      </c>
      <c r="J1021" s="43"/>
    </row>
    <row r="1022" spans="1:10" x14ac:dyDescent="0.3">
      <c r="A1022" s="75">
        <v>1011</v>
      </c>
      <c r="B1022" s="97">
        <v>11948.504000000001</v>
      </c>
      <c r="C1022" s="97">
        <v>180.083</v>
      </c>
      <c r="D1022" s="91">
        <v>2.1520000000000001</v>
      </c>
      <c r="E1022" s="91">
        <v>12.38</v>
      </c>
      <c r="F1022" s="91">
        <v>0.26100000000000001</v>
      </c>
      <c r="G1022" s="92">
        <f t="shared" si="15"/>
        <v>12079937.544000002</v>
      </c>
      <c r="J1022" s="43"/>
    </row>
    <row r="1023" spans="1:10" x14ac:dyDescent="0.3">
      <c r="A1023" s="75">
        <v>1013</v>
      </c>
      <c r="B1023" s="97">
        <v>12026.412</v>
      </c>
      <c r="C1023" s="97">
        <v>178.76</v>
      </c>
      <c r="D1023" s="91">
        <v>2.15</v>
      </c>
      <c r="E1023" s="91">
        <v>10.77</v>
      </c>
      <c r="F1023" s="91">
        <v>0.22600000000000001</v>
      </c>
      <c r="G1023" s="92">
        <f t="shared" si="15"/>
        <v>12182755.356000001</v>
      </c>
      <c r="J1023" s="43"/>
    </row>
    <row r="1024" spans="1:10" x14ac:dyDescent="0.3">
      <c r="A1024" s="75">
        <v>1016</v>
      </c>
      <c r="B1024" s="97">
        <v>12015.884</v>
      </c>
      <c r="C1024" s="97">
        <v>179.45</v>
      </c>
      <c r="D1024" s="91">
        <v>2.1560000000000001</v>
      </c>
      <c r="E1024" s="91">
        <v>11.49</v>
      </c>
      <c r="F1024" s="91">
        <v>0.24199999999999999</v>
      </c>
      <c r="G1024" s="92">
        <f t="shared" si="15"/>
        <v>12208138.143999999</v>
      </c>
      <c r="J1024" s="43"/>
    </row>
    <row r="1025" spans="1:10" x14ac:dyDescent="0.3">
      <c r="A1025" s="75">
        <v>1019</v>
      </c>
      <c r="B1025" s="97">
        <v>11942.130999999999</v>
      </c>
      <c r="C1025" s="97">
        <v>180.14</v>
      </c>
      <c r="D1025" s="91">
        <v>2.1509999999999998</v>
      </c>
      <c r="E1025" s="91">
        <v>10.83</v>
      </c>
      <c r="F1025" s="91">
        <v>0.22900000000000001</v>
      </c>
      <c r="G1025" s="92">
        <f t="shared" si="15"/>
        <v>12169031.489</v>
      </c>
      <c r="J1025" s="43"/>
    </row>
    <row r="1026" spans="1:10" x14ac:dyDescent="0.3">
      <c r="A1026" s="75">
        <v>1021</v>
      </c>
      <c r="B1026" s="97">
        <v>11950.353999999999</v>
      </c>
      <c r="C1026" s="97">
        <v>180.02500000000001</v>
      </c>
      <c r="D1026" s="91">
        <v>2.1509999999999998</v>
      </c>
      <c r="E1026" s="91">
        <v>11.33</v>
      </c>
      <c r="F1026" s="91">
        <v>0.23899999999999999</v>
      </c>
      <c r="G1026" s="92">
        <f t="shared" si="15"/>
        <v>12201311.433999998</v>
      </c>
      <c r="J1026" s="43"/>
    </row>
    <row r="1027" spans="1:10" x14ac:dyDescent="0.3">
      <c r="A1027" s="75">
        <v>1024</v>
      </c>
      <c r="B1027" s="97">
        <v>11879.794</v>
      </c>
      <c r="C1027" s="97">
        <v>181.00299999999999</v>
      </c>
      <c r="D1027" s="91">
        <v>2.15</v>
      </c>
      <c r="E1027" s="91">
        <v>12.13</v>
      </c>
      <c r="F1027" s="91">
        <v>0.25700000000000001</v>
      </c>
      <c r="G1027" s="92">
        <f t="shared" si="15"/>
        <v>12164909.056</v>
      </c>
      <c r="J1027" s="43"/>
    </row>
    <row r="1028" spans="1:10" x14ac:dyDescent="0.3">
      <c r="A1028" s="75">
        <v>1026</v>
      </c>
      <c r="B1028" s="97">
        <v>11980.32</v>
      </c>
      <c r="C1028" s="97">
        <v>178.76</v>
      </c>
      <c r="D1028" s="91">
        <v>2.1419999999999999</v>
      </c>
      <c r="E1028" s="91">
        <v>11.03</v>
      </c>
      <c r="F1028" s="91">
        <v>0.23100000000000001</v>
      </c>
      <c r="G1028" s="92">
        <f t="shared" si="15"/>
        <v>12291808.32</v>
      </c>
      <c r="J1028" s="43"/>
    </row>
    <row r="1029" spans="1:10" x14ac:dyDescent="0.3">
      <c r="A1029" s="75">
        <v>1029</v>
      </c>
      <c r="B1029" s="97">
        <v>11974.763000000001</v>
      </c>
      <c r="C1029" s="97">
        <v>180.083</v>
      </c>
      <c r="D1029" s="91">
        <v>2.1560000000000001</v>
      </c>
      <c r="E1029" s="91">
        <v>11.64</v>
      </c>
      <c r="F1029" s="91">
        <v>0.245</v>
      </c>
      <c r="G1029" s="92">
        <f t="shared" si="15"/>
        <v>12322031.127</v>
      </c>
      <c r="J1029" s="43"/>
    </row>
    <row r="1030" spans="1:10" x14ac:dyDescent="0.3">
      <c r="A1030" s="75">
        <v>1032</v>
      </c>
      <c r="B1030" s="97">
        <v>11953.429</v>
      </c>
      <c r="C1030" s="97">
        <v>179.047</v>
      </c>
      <c r="D1030" s="91">
        <v>2.14</v>
      </c>
      <c r="E1030" s="91">
        <v>11</v>
      </c>
      <c r="F1030" s="91">
        <v>0.23200000000000001</v>
      </c>
      <c r="G1030" s="92">
        <f t="shared" si="15"/>
        <v>12335938.728</v>
      </c>
      <c r="J1030" s="43"/>
    </row>
    <row r="1031" spans="1:10" x14ac:dyDescent="0.3">
      <c r="A1031" s="75">
        <v>1034</v>
      </c>
      <c r="B1031" s="97">
        <v>11855.928</v>
      </c>
      <c r="C1031" s="97">
        <v>181.40600000000001</v>
      </c>
      <c r="D1031" s="91">
        <v>2.1509999999999998</v>
      </c>
      <c r="E1031" s="91">
        <v>10.48</v>
      </c>
      <c r="F1031" s="91">
        <v>0.222</v>
      </c>
      <c r="G1031" s="92">
        <f t="shared" si="15"/>
        <v>12259029.551999999</v>
      </c>
      <c r="J1031" s="43"/>
    </row>
    <row r="1032" spans="1:10" x14ac:dyDescent="0.3">
      <c r="A1032" s="75">
        <v>1037</v>
      </c>
      <c r="B1032" s="97">
        <v>11949.343000000001</v>
      </c>
      <c r="C1032" s="97">
        <v>178.93199999999999</v>
      </c>
      <c r="D1032" s="91">
        <v>2.1379999999999999</v>
      </c>
      <c r="E1032" s="91">
        <v>10.93</v>
      </c>
      <c r="F1032" s="91">
        <v>0.22900000000000001</v>
      </c>
      <c r="G1032" s="92">
        <f t="shared" si="15"/>
        <v>12391468.691000002</v>
      </c>
      <c r="J1032" s="43"/>
    </row>
    <row r="1033" spans="1:10" x14ac:dyDescent="0.3">
      <c r="A1033" s="75">
        <v>1040</v>
      </c>
      <c r="B1033" s="97">
        <v>11920.885</v>
      </c>
      <c r="C1033" s="97">
        <v>180.31299999999999</v>
      </c>
      <c r="D1033" s="91">
        <v>2.149</v>
      </c>
      <c r="E1033" s="91">
        <v>10.97</v>
      </c>
      <c r="F1033" s="91">
        <v>0.23100000000000001</v>
      </c>
      <c r="G1033" s="92">
        <f t="shared" si="15"/>
        <v>12397720.4</v>
      </c>
      <c r="J1033" s="43"/>
    </row>
    <row r="1034" spans="1:10" x14ac:dyDescent="0.3">
      <c r="A1034" s="75">
        <v>1042</v>
      </c>
      <c r="B1034" s="97">
        <v>11987.787</v>
      </c>
      <c r="C1034" s="97">
        <v>178.58699999999999</v>
      </c>
      <c r="D1034" s="91">
        <v>2.141</v>
      </c>
      <c r="E1034" s="91">
        <v>11.43</v>
      </c>
      <c r="F1034" s="91">
        <v>0.23899999999999999</v>
      </c>
      <c r="G1034" s="92">
        <f t="shared" si="15"/>
        <v>12491274.054</v>
      </c>
      <c r="J1034" s="43"/>
    </row>
    <row r="1035" spans="1:10" x14ac:dyDescent="0.3">
      <c r="A1035" s="75">
        <v>1045</v>
      </c>
      <c r="B1035" s="97">
        <v>11957.065000000001</v>
      </c>
      <c r="C1035" s="97">
        <v>178.875</v>
      </c>
      <c r="D1035" s="91">
        <v>2.1389999999999998</v>
      </c>
      <c r="E1035" s="91">
        <v>10.95</v>
      </c>
      <c r="F1035" s="91">
        <v>0.22900000000000001</v>
      </c>
      <c r="G1035" s="92">
        <f t="shared" si="15"/>
        <v>12495132.925000001</v>
      </c>
      <c r="J1035" s="43"/>
    </row>
    <row r="1036" spans="1:10" x14ac:dyDescent="0.3">
      <c r="A1036" s="75">
        <v>1048</v>
      </c>
      <c r="B1036" s="97">
        <v>11932.63</v>
      </c>
      <c r="C1036" s="97">
        <v>179.50800000000001</v>
      </c>
      <c r="D1036" s="91">
        <v>2.1419999999999999</v>
      </c>
      <c r="E1036" s="91">
        <v>11.29</v>
      </c>
      <c r="F1036" s="91">
        <v>0.23599999999999999</v>
      </c>
      <c r="G1036" s="92">
        <f t="shared" si="15"/>
        <v>12505396.239999998</v>
      </c>
      <c r="J1036" s="43"/>
    </row>
    <row r="1037" spans="1:10" x14ac:dyDescent="0.3">
      <c r="A1037" s="75">
        <v>1050</v>
      </c>
      <c r="B1037" s="97">
        <v>11992.32</v>
      </c>
      <c r="C1037" s="97">
        <v>178.99</v>
      </c>
      <c r="D1037" s="91">
        <v>2.1469999999999998</v>
      </c>
      <c r="E1037" s="91">
        <v>11.67</v>
      </c>
      <c r="F1037" s="91">
        <v>0.24399999999999999</v>
      </c>
      <c r="G1037" s="92">
        <f t="shared" si="15"/>
        <v>12591936</v>
      </c>
      <c r="J1037" s="43"/>
    </row>
    <row r="1038" spans="1:10" x14ac:dyDescent="0.3">
      <c r="A1038" s="75">
        <v>1053</v>
      </c>
      <c r="B1038" s="97">
        <v>11906.866</v>
      </c>
      <c r="C1038" s="97">
        <v>179.738</v>
      </c>
      <c r="D1038" s="91">
        <v>2.14</v>
      </c>
      <c r="E1038" s="91">
        <v>10.93</v>
      </c>
      <c r="F1038" s="91">
        <v>0.23</v>
      </c>
      <c r="G1038" s="92">
        <f t="shared" si="15"/>
        <v>12537929.898</v>
      </c>
      <c r="J1038" s="43"/>
    </row>
    <row r="1039" spans="1:10" x14ac:dyDescent="0.3">
      <c r="A1039" s="75">
        <v>1056</v>
      </c>
      <c r="B1039" s="97">
        <v>12055.764999999999</v>
      </c>
      <c r="C1039" s="97">
        <v>178.12700000000001</v>
      </c>
      <c r="D1039" s="91">
        <v>2.1469999999999998</v>
      </c>
      <c r="E1039" s="91">
        <v>11.39</v>
      </c>
      <c r="F1039" s="91">
        <v>0.23699999999999999</v>
      </c>
      <c r="G1039" s="92">
        <f t="shared" si="15"/>
        <v>12730887.84</v>
      </c>
      <c r="J1039" s="43"/>
    </row>
    <row r="1040" spans="1:10" x14ac:dyDescent="0.3">
      <c r="A1040" s="75">
        <v>1058</v>
      </c>
      <c r="B1040" s="97">
        <v>12076.172</v>
      </c>
      <c r="C1040" s="97">
        <v>178.47200000000001</v>
      </c>
      <c r="D1040" s="91">
        <v>2.1549999999999998</v>
      </c>
      <c r="E1040" s="91">
        <v>11.27</v>
      </c>
      <c r="F1040" s="91">
        <v>0.23499999999999999</v>
      </c>
      <c r="G1040" s="92">
        <f t="shared" si="15"/>
        <v>12776589.976</v>
      </c>
      <c r="J1040" s="43"/>
    </row>
    <row r="1041" spans="1:10" x14ac:dyDescent="0.3">
      <c r="A1041" s="75">
        <v>1061</v>
      </c>
      <c r="B1041" s="97">
        <v>11967.061</v>
      </c>
      <c r="C1041" s="97">
        <v>179.16200000000001</v>
      </c>
      <c r="D1041" s="91">
        <v>2.1440000000000001</v>
      </c>
      <c r="E1041" s="91">
        <v>11.33</v>
      </c>
      <c r="F1041" s="91">
        <v>0.23799999999999999</v>
      </c>
      <c r="G1041" s="92">
        <f t="shared" si="15"/>
        <v>12697051.720999999</v>
      </c>
      <c r="J1041" s="43"/>
    </row>
    <row r="1042" spans="1:10" x14ac:dyDescent="0.3">
      <c r="A1042" s="75">
        <v>1064</v>
      </c>
      <c r="B1042" s="97">
        <v>11969.517</v>
      </c>
      <c r="C1042" s="97">
        <v>179.79499999999999</v>
      </c>
      <c r="D1042" s="91">
        <v>2.1520000000000001</v>
      </c>
      <c r="E1042" s="91">
        <v>11.88</v>
      </c>
      <c r="F1042" s="91">
        <v>0.25</v>
      </c>
      <c r="G1042" s="92">
        <f t="shared" si="15"/>
        <v>12735566.088</v>
      </c>
      <c r="J1042" s="43"/>
    </row>
    <row r="1043" spans="1:10" x14ac:dyDescent="0.3">
      <c r="A1043" s="75">
        <v>1067</v>
      </c>
      <c r="B1043" s="97">
        <v>11971.383</v>
      </c>
      <c r="C1043" s="97">
        <v>180.14</v>
      </c>
      <c r="D1043" s="91">
        <v>2.157</v>
      </c>
      <c r="E1043" s="91">
        <v>10.8</v>
      </c>
      <c r="F1043" s="91">
        <v>0.22800000000000001</v>
      </c>
      <c r="G1043" s="92">
        <f t="shared" ref="G1043:G1106" si="16">B1043*A1043</f>
        <v>12773465.661</v>
      </c>
      <c r="J1043" s="43"/>
    </row>
    <row r="1044" spans="1:10" x14ac:dyDescent="0.3">
      <c r="A1044" s="75">
        <v>1069</v>
      </c>
      <c r="B1044" s="97">
        <v>11958.425999999999</v>
      </c>
      <c r="C1044" s="97">
        <v>180.37</v>
      </c>
      <c r="D1044" s="91">
        <v>2.157</v>
      </c>
      <c r="E1044" s="91">
        <v>10.64</v>
      </c>
      <c r="F1044" s="91">
        <v>0.22600000000000001</v>
      </c>
      <c r="G1044" s="92">
        <f t="shared" si="16"/>
        <v>12783557.393999999</v>
      </c>
      <c r="J1044" s="43"/>
    </row>
    <row r="1045" spans="1:10" x14ac:dyDescent="0.3">
      <c r="A1045" s="75">
        <v>1072</v>
      </c>
      <c r="B1045" s="97">
        <v>11949.74</v>
      </c>
      <c r="C1045" s="97">
        <v>179.33500000000001</v>
      </c>
      <c r="D1045" s="91">
        <v>2.1429999999999998</v>
      </c>
      <c r="E1045" s="91">
        <v>11.08</v>
      </c>
      <c r="F1045" s="91">
        <v>0.23400000000000001</v>
      </c>
      <c r="G1045" s="92">
        <f t="shared" si="16"/>
        <v>12810121.279999999</v>
      </c>
      <c r="J1045" s="43"/>
    </row>
    <row r="1046" spans="1:10" x14ac:dyDescent="0.3">
      <c r="A1046" s="75">
        <v>1075</v>
      </c>
      <c r="B1046" s="97">
        <v>11935.505999999999</v>
      </c>
      <c r="C1046" s="97">
        <v>179.68</v>
      </c>
      <c r="D1046" s="91">
        <v>2.145</v>
      </c>
      <c r="E1046" s="91">
        <v>11.72</v>
      </c>
      <c r="F1046" s="91">
        <v>0.246</v>
      </c>
      <c r="G1046" s="92">
        <f t="shared" si="16"/>
        <v>12830668.949999999</v>
      </c>
      <c r="J1046" s="43"/>
    </row>
    <row r="1047" spans="1:10" x14ac:dyDescent="0.3">
      <c r="A1047" s="75">
        <v>1078</v>
      </c>
      <c r="B1047" s="97">
        <v>11944.314</v>
      </c>
      <c r="C1047" s="97">
        <v>179.16200000000001</v>
      </c>
      <c r="D1047" s="91">
        <v>2.14</v>
      </c>
      <c r="E1047" s="91">
        <v>11.77</v>
      </c>
      <c r="F1047" s="91">
        <v>0.246</v>
      </c>
      <c r="G1047" s="92">
        <f t="shared" si="16"/>
        <v>12875970.492000001</v>
      </c>
      <c r="J1047" s="43"/>
    </row>
    <row r="1048" spans="1:10" x14ac:dyDescent="0.3">
      <c r="A1048" s="75">
        <v>1080</v>
      </c>
      <c r="B1048" s="97">
        <v>12013.014999999999</v>
      </c>
      <c r="C1048" s="97">
        <v>178.64500000000001</v>
      </c>
      <c r="D1048" s="91">
        <v>2.1459999999999999</v>
      </c>
      <c r="E1048" s="91">
        <v>10.91</v>
      </c>
      <c r="F1048" s="91">
        <v>0.22700000000000001</v>
      </c>
      <c r="G1048" s="92">
        <f t="shared" si="16"/>
        <v>12974056.199999999</v>
      </c>
      <c r="J1048" s="43"/>
    </row>
    <row r="1049" spans="1:10" x14ac:dyDescent="0.3">
      <c r="A1049" s="75">
        <v>1083</v>
      </c>
      <c r="B1049" s="97">
        <v>12017.892</v>
      </c>
      <c r="C1049" s="97">
        <v>179.10499999999999</v>
      </c>
      <c r="D1049" s="91">
        <v>2.1520000000000001</v>
      </c>
      <c r="E1049" s="91">
        <v>11.18</v>
      </c>
      <c r="F1049" s="91">
        <v>0.23400000000000001</v>
      </c>
      <c r="G1049" s="92">
        <f t="shared" si="16"/>
        <v>13015377.036</v>
      </c>
      <c r="J1049" s="43"/>
    </row>
    <row r="1050" spans="1:10" x14ac:dyDescent="0.3">
      <c r="A1050" s="75">
        <v>1086</v>
      </c>
      <c r="B1050" s="97">
        <v>11992.833000000001</v>
      </c>
      <c r="C1050" s="97">
        <v>179.33500000000001</v>
      </c>
      <c r="D1050" s="91">
        <v>2.1509999999999998</v>
      </c>
      <c r="E1050" s="91">
        <v>10.92</v>
      </c>
      <c r="F1050" s="91">
        <v>0.23</v>
      </c>
      <c r="G1050" s="92">
        <f t="shared" si="16"/>
        <v>13024216.638</v>
      </c>
      <c r="J1050" s="43"/>
    </row>
    <row r="1051" spans="1:10" x14ac:dyDescent="0.3">
      <c r="A1051" s="75">
        <v>1089</v>
      </c>
      <c r="B1051" s="97">
        <v>12003.398999999999</v>
      </c>
      <c r="C1051" s="97">
        <v>179.27699999999999</v>
      </c>
      <c r="D1051" s="91">
        <v>2.1520000000000001</v>
      </c>
      <c r="E1051" s="91">
        <v>10.38</v>
      </c>
      <c r="F1051" s="91">
        <v>0.218</v>
      </c>
      <c r="G1051" s="92">
        <f t="shared" si="16"/>
        <v>13071701.511</v>
      </c>
      <c r="J1051" s="43"/>
    </row>
    <row r="1052" spans="1:10" x14ac:dyDescent="0.3">
      <c r="A1052" s="75">
        <v>1091</v>
      </c>
      <c r="B1052" s="97">
        <v>11996.103999999999</v>
      </c>
      <c r="C1052" s="97">
        <v>179.22</v>
      </c>
      <c r="D1052" s="91">
        <v>2.15</v>
      </c>
      <c r="E1052" s="91">
        <v>10.84</v>
      </c>
      <c r="F1052" s="91">
        <v>0.22800000000000001</v>
      </c>
      <c r="G1052" s="92">
        <f t="shared" si="16"/>
        <v>13087749.464</v>
      </c>
      <c r="J1052" s="43"/>
    </row>
    <row r="1053" spans="1:10" x14ac:dyDescent="0.3">
      <c r="A1053" s="75">
        <v>1094</v>
      </c>
      <c r="B1053" s="97">
        <v>11974.735000000001</v>
      </c>
      <c r="C1053" s="97">
        <v>178.76</v>
      </c>
      <c r="D1053" s="91">
        <v>2.141</v>
      </c>
      <c r="E1053" s="91">
        <v>11.24</v>
      </c>
      <c r="F1053" s="91">
        <v>0.23599999999999999</v>
      </c>
      <c r="G1053" s="92">
        <f t="shared" si="16"/>
        <v>13100360.09</v>
      </c>
      <c r="J1053" s="43"/>
    </row>
    <row r="1054" spans="1:10" x14ac:dyDescent="0.3">
      <c r="A1054" s="75">
        <v>1097</v>
      </c>
      <c r="B1054" s="97">
        <v>11962.165000000001</v>
      </c>
      <c r="C1054" s="97">
        <v>179.91</v>
      </c>
      <c r="D1054" s="91">
        <v>2.1520000000000001</v>
      </c>
      <c r="E1054" s="91">
        <v>11.39</v>
      </c>
      <c r="F1054" s="91">
        <v>0.23899999999999999</v>
      </c>
      <c r="G1054" s="92">
        <f t="shared" si="16"/>
        <v>13122495.005000001</v>
      </c>
      <c r="J1054" s="43"/>
    </row>
    <row r="1055" spans="1:10" x14ac:dyDescent="0.3">
      <c r="A1055" s="75">
        <v>1100</v>
      </c>
      <c r="B1055" s="97">
        <v>12024.898999999999</v>
      </c>
      <c r="C1055" s="97">
        <v>178.76</v>
      </c>
      <c r="D1055" s="91">
        <v>2.15</v>
      </c>
      <c r="E1055" s="91">
        <v>11.02</v>
      </c>
      <c r="F1055" s="91">
        <v>0.23100000000000001</v>
      </c>
      <c r="G1055" s="92">
        <f t="shared" si="16"/>
        <v>13227388.899999999</v>
      </c>
      <c r="J1055" s="43"/>
    </row>
    <row r="1056" spans="1:10" x14ac:dyDescent="0.3">
      <c r="A1056" s="75">
        <v>1103</v>
      </c>
      <c r="B1056" s="97">
        <v>12002.370999999999</v>
      </c>
      <c r="C1056" s="97">
        <v>178.81700000000001</v>
      </c>
      <c r="D1056" s="91">
        <v>2.1459999999999999</v>
      </c>
      <c r="E1056" s="91">
        <v>10.02</v>
      </c>
      <c r="F1056" s="91">
        <v>0.21</v>
      </c>
      <c r="G1056" s="92">
        <f t="shared" si="16"/>
        <v>13238615.213</v>
      </c>
      <c r="J1056" s="43"/>
    </row>
    <row r="1057" spans="1:10" x14ac:dyDescent="0.3">
      <c r="A1057" s="75">
        <v>1105</v>
      </c>
      <c r="B1057" s="97">
        <v>12012.382</v>
      </c>
      <c r="C1057" s="97">
        <v>179.22</v>
      </c>
      <c r="D1057" s="91">
        <v>2.153</v>
      </c>
      <c r="E1057" s="91">
        <v>11.44</v>
      </c>
      <c r="F1057" s="91">
        <v>0.24</v>
      </c>
      <c r="G1057" s="92">
        <f t="shared" si="16"/>
        <v>13273682.109999999</v>
      </c>
      <c r="J1057" s="43"/>
    </row>
    <row r="1058" spans="1:10" x14ac:dyDescent="0.3">
      <c r="A1058" s="75">
        <v>1108</v>
      </c>
      <c r="B1058" s="97">
        <v>11962.985000000001</v>
      </c>
      <c r="C1058" s="97">
        <v>179.047</v>
      </c>
      <c r="D1058" s="91">
        <v>2.1419999999999999</v>
      </c>
      <c r="E1058" s="91">
        <v>11.74</v>
      </c>
      <c r="F1058" s="91">
        <v>0.247</v>
      </c>
      <c r="G1058" s="92">
        <f t="shared" si="16"/>
        <v>13254987.380000001</v>
      </c>
      <c r="J1058" s="43"/>
    </row>
    <row r="1059" spans="1:10" x14ac:dyDescent="0.3">
      <c r="A1059" s="75">
        <v>1111</v>
      </c>
      <c r="B1059" s="97">
        <v>11985.796</v>
      </c>
      <c r="C1059" s="97">
        <v>179.565</v>
      </c>
      <c r="D1059" s="91">
        <v>2.1520000000000001</v>
      </c>
      <c r="E1059" s="91">
        <v>11.47</v>
      </c>
      <c r="F1059" s="91">
        <v>0.24</v>
      </c>
      <c r="G1059" s="92">
        <f t="shared" si="16"/>
        <v>13316219.356000001</v>
      </c>
      <c r="J1059" s="43"/>
    </row>
    <row r="1060" spans="1:10" x14ac:dyDescent="0.3">
      <c r="A1060" s="75">
        <v>1114</v>
      </c>
      <c r="B1060" s="97">
        <v>11931.611000000001</v>
      </c>
      <c r="C1060" s="97">
        <v>179.10499999999999</v>
      </c>
      <c r="D1060" s="91">
        <v>2.137</v>
      </c>
      <c r="E1060" s="91">
        <v>12.19</v>
      </c>
      <c r="F1060" s="91">
        <v>0.25600000000000001</v>
      </c>
      <c r="G1060" s="92">
        <f t="shared" si="16"/>
        <v>13291814.654000001</v>
      </c>
      <c r="J1060" s="43"/>
    </row>
    <row r="1061" spans="1:10" x14ac:dyDescent="0.3">
      <c r="A1061" s="75">
        <v>1117</v>
      </c>
      <c r="B1061" s="97">
        <v>11986.447</v>
      </c>
      <c r="C1061" s="97">
        <v>179.10499999999999</v>
      </c>
      <c r="D1061" s="91">
        <v>2.1469999999999998</v>
      </c>
      <c r="E1061" s="91">
        <v>11.98</v>
      </c>
      <c r="F1061" s="91">
        <v>0.25</v>
      </c>
      <c r="G1061" s="92">
        <f t="shared" si="16"/>
        <v>13388861.299000001</v>
      </c>
      <c r="J1061" s="43"/>
    </row>
    <row r="1062" spans="1:10" x14ac:dyDescent="0.3">
      <c r="A1062" s="75">
        <v>1120</v>
      </c>
      <c r="B1062" s="97">
        <v>11908.120999999999</v>
      </c>
      <c r="C1062" s="97">
        <v>179.738</v>
      </c>
      <c r="D1062" s="91">
        <v>2.14</v>
      </c>
      <c r="E1062" s="91">
        <v>11.52</v>
      </c>
      <c r="F1062" s="91">
        <v>0.24199999999999999</v>
      </c>
      <c r="G1062" s="92">
        <f t="shared" si="16"/>
        <v>13337095.52</v>
      </c>
      <c r="J1062" s="43"/>
    </row>
    <row r="1063" spans="1:10" x14ac:dyDescent="0.3">
      <c r="A1063" s="75">
        <v>1123</v>
      </c>
      <c r="B1063" s="97">
        <v>11961.075999999999</v>
      </c>
      <c r="C1063" s="97">
        <v>180.428</v>
      </c>
      <c r="D1063" s="91">
        <v>2.1579999999999999</v>
      </c>
      <c r="E1063" s="91">
        <v>11.95</v>
      </c>
      <c r="F1063" s="91">
        <v>0.251</v>
      </c>
      <c r="G1063" s="92">
        <f t="shared" si="16"/>
        <v>13432288.347999999</v>
      </c>
      <c r="J1063" s="43"/>
    </row>
    <row r="1064" spans="1:10" x14ac:dyDescent="0.3">
      <c r="A1064" s="75">
        <v>1125</v>
      </c>
      <c r="B1064" s="97">
        <v>11962.897000000001</v>
      </c>
      <c r="C1064" s="97">
        <v>178.93199999999999</v>
      </c>
      <c r="D1064" s="91">
        <v>2.141</v>
      </c>
      <c r="E1064" s="91">
        <v>11.21</v>
      </c>
      <c r="F1064" s="91">
        <v>0.23599999999999999</v>
      </c>
      <c r="G1064" s="92">
        <f t="shared" si="16"/>
        <v>13458259.125000002</v>
      </c>
      <c r="J1064" s="43"/>
    </row>
    <row r="1065" spans="1:10" x14ac:dyDescent="0.3">
      <c r="A1065" s="75">
        <v>1128</v>
      </c>
      <c r="B1065" s="97">
        <v>11922.36</v>
      </c>
      <c r="C1065" s="97">
        <v>179.96799999999999</v>
      </c>
      <c r="D1065" s="91">
        <v>2.1459999999999999</v>
      </c>
      <c r="E1065" s="91">
        <v>11.51</v>
      </c>
      <c r="F1065" s="91">
        <v>0.24199999999999999</v>
      </c>
      <c r="G1065" s="92">
        <f t="shared" si="16"/>
        <v>13448422.08</v>
      </c>
      <c r="J1065" s="43"/>
    </row>
    <row r="1066" spans="1:10" x14ac:dyDescent="0.3">
      <c r="A1066" s="75">
        <v>1131</v>
      </c>
      <c r="B1066" s="97">
        <v>11954.878000000001</v>
      </c>
      <c r="C1066" s="97">
        <v>179.047</v>
      </c>
      <c r="D1066" s="91">
        <v>2.14</v>
      </c>
      <c r="E1066" s="91">
        <v>10.25</v>
      </c>
      <c r="F1066" s="91">
        <v>0.215</v>
      </c>
      <c r="G1066" s="92">
        <f t="shared" si="16"/>
        <v>13520967.018000001</v>
      </c>
      <c r="J1066" s="43"/>
    </row>
    <row r="1067" spans="1:10" x14ac:dyDescent="0.3">
      <c r="A1067" s="75">
        <v>1134</v>
      </c>
      <c r="B1067" s="97">
        <v>11953.129000000001</v>
      </c>
      <c r="C1067" s="97">
        <v>178.58699999999999</v>
      </c>
      <c r="D1067" s="91">
        <v>2.1349999999999998</v>
      </c>
      <c r="E1067" s="91">
        <v>10.85</v>
      </c>
      <c r="F1067" s="91">
        <v>0.22600000000000001</v>
      </c>
      <c r="G1067" s="92">
        <f t="shared" si="16"/>
        <v>13554848.286</v>
      </c>
      <c r="J1067" s="43"/>
    </row>
    <row r="1068" spans="1:10" x14ac:dyDescent="0.3">
      <c r="A1068" s="75">
        <v>1137</v>
      </c>
      <c r="B1068" s="97">
        <v>11924.721</v>
      </c>
      <c r="C1068" s="97">
        <v>179.16200000000001</v>
      </c>
      <c r="D1068" s="91">
        <v>2.1360000000000001</v>
      </c>
      <c r="E1068" s="91">
        <v>11.14</v>
      </c>
      <c r="F1068" s="91">
        <v>0.23200000000000001</v>
      </c>
      <c r="G1068" s="92">
        <f t="shared" si="16"/>
        <v>13558407.776999999</v>
      </c>
      <c r="J1068" s="43"/>
    </row>
    <row r="1069" spans="1:10" x14ac:dyDescent="0.3">
      <c r="A1069" s="75">
        <v>1140</v>
      </c>
      <c r="B1069" s="97">
        <v>11923.196</v>
      </c>
      <c r="C1069" s="97">
        <v>178.58699999999999</v>
      </c>
      <c r="D1069" s="91">
        <v>2.129</v>
      </c>
      <c r="E1069" s="91">
        <v>10.83</v>
      </c>
      <c r="F1069" s="91">
        <v>0.22500000000000001</v>
      </c>
      <c r="G1069" s="92">
        <f t="shared" si="16"/>
        <v>13592443.439999999</v>
      </c>
      <c r="J1069" s="43"/>
    </row>
    <row r="1070" spans="1:10" x14ac:dyDescent="0.3">
      <c r="A1070" s="75">
        <v>1143</v>
      </c>
      <c r="B1070" s="97">
        <v>11950.933999999999</v>
      </c>
      <c r="C1070" s="97">
        <v>180.02500000000001</v>
      </c>
      <c r="D1070" s="91">
        <v>2.1509999999999998</v>
      </c>
      <c r="E1070" s="91">
        <v>11.4</v>
      </c>
      <c r="F1070" s="91">
        <v>0.23799999999999999</v>
      </c>
      <c r="G1070" s="92">
        <f t="shared" si="16"/>
        <v>13659917.561999999</v>
      </c>
      <c r="J1070" s="43"/>
    </row>
    <row r="1071" spans="1:10" x14ac:dyDescent="0.3">
      <c r="A1071" s="75">
        <v>1146</v>
      </c>
      <c r="B1071" s="97">
        <v>11918.394</v>
      </c>
      <c r="C1071" s="97">
        <v>179.392</v>
      </c>
      <c r="D1071" s="91">
        <v>2.1379999999999999</v>
      </c>
      <c r="E1071" s="91">
        <v>10.9</v>
      </c>
      <c r="F1071" s="91">
        <v>0.22900000000000001</v>
      </c>
      <c r="G1071" s="92">
        <f t="shared" si="16"/>
        <v>13658479.524</v>
      </c>
      <c r="J1071" s="43"/>
    </row>
    <row r="1072" spans="1:10" x14ac:dyDescent="0.3">
      <c r="A1072" s="75">
        <v>1149</v>
      </c>
      <c r="B1072" s="97">
        <v>11940.656000000001</v>
      </c>
      <c r="C1072" s="97">
        <v>179.50800000000001</v>
      </c>
      <c r="D1072" s="91">
        <v>2.1429999999999998</v>
      </c>
      <c r="E1072" s="91">
        <v>11.9</v>
      </c>
      <c r="F1072" s="91">
        <v>0.249</v>
      </c>
      <c r="G1072" s="92">
        <f t="shared" si="16"/>
        <v>13719813.744000001</v>
      </c>
      <c r="J1072" s="43"/>
    </row>
    <row r="1073" spans="1:10" x14ac:dyDescent="0.3">
      <c r="A1073" s="75">
        <v>1152</v>
      </c>
      <c r="B1073" s="97">
        <v>11898.009</v>
      </c>
      <c r="C1073" s="97">
        <v>179.565</v>
      </c>
      <c r="D1073" s="91">
        <v>2.1360000000000001</v>
      </c>
      <c r="E1073" s="91">
        <v>10.72</v>
      </c>
      <c r="F1073" s="91">
        <v>0.22500000000000001</v>
      </c>
      <c r="G1073" s="92">
        <f t="shared" si="16"/>
        <v>13706506.368000001</v>
      </c>
      <c r="J1073" s="43"/>
    </row>
    <row r="1074" spans="1:10" x14ac:dyDescent="0.3">
      <c r="A1074" s="75">
        <v>1155</v>
      </c>
      <c r="B1074" s="97">
        <v>11991.24</v>
      </c>
      <c r="C1074" s="97">
        <v>179.047</v>
      </c>
      <c r="D1074" s="91">
        <v>2.1469999999999998</v>
      </c>
      <c r="E1074" s="91">
        <v>12.23</v>
      </c>
      <c r="F1074" s="91">
        <v>0.255</v>
      </c>
      <c r="G1074" s="92">
        <f t="shared" si="16"/>
        <v>13849882.199999999</v>
      </c>
      <c r="J1074" s="43"/>
    </row>
    <row r="1075" spans="1:10" x14ac:dyDescent="0.3">
      <c r="A1075" s="75">
        <v>1157</v>
      </c>
      <c r="B1075" s="97">
        <v>11921.519</v>
      </c>
      <c r="C1075" s="97">
        <v>180.255</v>
      </c>
      <c r="D1075" s="91">
        <v>2.149</v>
      </c>
      <c r="E1075" s="91">
        <v>12.09</v>
      </c>
      <c r="F1075" s="91">
        <v>0.255</v>
      </c>
      <c r="G1075" s="92">
        <f t="shared" si="16"/>
        <v>13793197.483000001</v>
      </c>
      <c r="J1075" s="43"/>
    </row>
    <row r="1076" spans="1:10" x14ac:dyDescent="0.3">
      <c r="A1076" s="75">
        <v>1160</v>
      </c>
      <c r="B1076" s="97">
        <v>11951.861000000001</v>
      </c>
      <c r="C1076" s="97">
        <v>180.14</v>
      </c>
      <c r="D1076" s="91">
        <v>2.153</v>
      </c>
      <c r="E1076" s="91">
        <v>12.28</v>
      </c>
      <c r="F1076" s="91">
        <v>0.25900000000000001</v>
      </c>
      <c r="G1076" s="92">
        <f t="shared" si="16"/>
        <v>13864158.760000002</v>
      </c>
      <c r="J1076" s="43"/>
    </row>
    <row r="1077" spans="1:10" x14ac:dyDescent="0.3">
      <c r="A1077" s="75">
        <v>1163</v>
      </c>
      <c r="B1077" s="97">
        <v>11919.376</v>
      </c>
      <c r="C1077" s="97">
        <v>180.428</v>
      </c>
      <c r="D1077" s="91">
        <v>2.1509999999999998</v>
      </c>
      <c r="E1077" s="91">
        <v>11.74</v>
      </c>
      <c r="F1077" s="91">
        <v>0.249</v>
      </c>
      <c r="G1077" s="92">
        <f t="shared" si="16"/>
        <v>13862234.288000001</v>
      </c>
      <c r="J1077" s="43"/>
    </row>
    <row r="1078" spans="1:10" x14ac:dyDescent="0.3">
      <c r="A1078" s="75">
        <v>1166</v>
      </c>
      <c r="B1078" s="97">
        <v>11952.518</v>
      </c>
      <c r="C1078" s="97">
        <v>179.16200000000001</v>
      </c>
      <c r="D1078" s="91">
        <v>2.141</v>
      </c>
      <c r="E1078" s="91">
        <v>10.48</v>
      </c>
      <c r="F1078" s="91">
        <v>0.22</v>
      </c>
      <c r="G1078" s="92">
        <f t="shared" si="16"/>
        <v>13936635.988</v>
      </c>
      <c r="J1078" s="43"/>
    </row>
    <row r="1079" spans="1:10" x14ac:dyDescent="0.3">
      <c r="A1079" s="75">
        <v>1169</v>
      </c>
      <c r="B1079" s="97">
        <v>11988.035</v>
      </c>
      <c r="C1079" s="97">
        <v>179.10499999999999</v>
      </c>
      <c r="D1079" s="91">
        <v>2.1469999999999998</v>
      </c>
      <c r="E1079" s="91">
        <v>10.73</v>
      </c>
      <c r="F1079" s="91">
        <v>0.224</v>
      </c>
      <c r="G1079" s="92">
        <f t="shared" si="16"/>
        <v>14014012.914999999</v>
      </c>
      <c r="J1079" s="43"/>
    </row>
    <row r="1080" spans="1:10" x14ac:dyDescent="0.3">
      <c r="A1080" s="75">
        <v>1172</v>
      </c>
      <c r="B1080" s="97">
        <v>12022.714</v>
      </c>
      <c r="C1080" s="97">
        <v>178.58699999999999</v>
      </c>
      <c r="D1080" s="91">
        <v>2.1469999999999998</v>
      </c>
      <c r="E1080" s="91">
        <v>10.220000000000001</v>
      </c>
      <c r="F1080" s="91">
        <v>0.214</v>
      </c>
      <c r="G1080" s="92">
        <f t="shared" si="16"/>
        <v>14090620.808</v>
      </c>
      <c r="J1080" s="43"/>
    </row>
    <row r="1081" spans="1:10" x14ac:dyDescent="0.3">
      <c r="A1081" s="75">
        <v>1175</v>
      </c>
      <c r="B1081" s="97">
        <v>11939.813</v>
      </c>
      <c r="C1081" s="97">
        <v>179.392</v>
      </c>
      <c r="D1081" s="91">
        <v>2.1419999999999999</v>
      </c>
      <c r="E1081" s="91">
        <v>11.72</v>
      </c>
      <c r="F1081" s="91">
        <v>0.246</v>
      </c>
      <c r="G1081" s="92">
        <f t="shared" si="16"/>
        <v>14029280.275</v>
      </c>
      <c r="J1081" s="43"/>
    </row>
    <row r="1082" spans="1:10" x14ac:dyDescent="0.3">
      <c r="A1082" s="75">
        <v>1178</v>
      </c>
      <c r="B1082" s="97">
        <v>11941.031000000001</v>
      </c>
      <c r="C1082" s="97">
        <v>179.738</v>
      </c>
      <c r="D1082" s="91">
        <v>2.1459999999999999</v>
      </c>
      <c r="E1082" s="91">
        <v>11.47</v>
      </c>
      <c r="F1082" s="91">
        <v>0.24099999999999999</v>
      </c>
      <c r="G1082" s="92">
        <f t="shared" si="16"/>
        <v>14066534.518000001</v>
      </c>
      <c r="J1082" s="43"/>
    </row>
    <row r="1083" spans="1:10" x14ac:dyDescent="0.3">
      <c r="A1083" s="75">
        <v>1181</v>
      </c>
      <c r="B1083" s="97">
        <v>11972.308000000001</v>
      </c>
      <c r="C1083" s="97">
        <v>178.99</v>
      </c>
      <c r="D1083" s="91">
        <v>2.1429999999999998</v>
      </c>
      <c r="E1083" s="91">
        <v>11.47</v>
      </c>
      <c r="F1083" s="91">
        <v>0.24</v>
      </c>
      <c r="G1083" s="92">
        <f t="shared" si="16"/>
        <v>14139295.748000002</v>
      </c>
      <c r="J1083" s="43"/>
    </row>
    <row r="1084" spans="1:10" x14ac:dyDescent="0.3">
      <c r="A1084" s="75">
        <v>1184</v>
      </c>
      <c r="B1084" s="97">
        <v>11967.36</v>
      </c>
      <c r="C1084" s="97">
        <v>178.702</v>
      </c>
      <c r="D1084" s="91">
        <v>2.1389999999999998</v>
      </c>
      <c r="E1084" s="91">
        <v>11.24</v>
      </c>
      <c r="F1084" s="91">
        <v>0.23499999999999999</v>
      </c>
      <c r="G1084" s="92">
        <f t="shared" si="16"/>
        <v>14169354.24</v>
      </c>
      <c r="J1084" s="43"/>
    </row>
    <row r="1085" spans="1:10" x14ac:dyDescent="0.3">
      <c r="A1085" s="75">
        <v>1187</v>
      </c>
      <c r="B1085" s="97">
        <v>11894.294</v>
      </c>
      <c r="C1085" s="97">
        <v>180.02500000000001</v>
      </c>
      <c r="D1085" s="91">
        <v>2.141</v>
      </c>
      <c r="E1085" s="91">
        <v>11.25</v>
      </c>
      <c r="F1085" s="91">
        <v>0.23599999999999999</v>
      </c>
      <c r="G1085" s="92">
        <f t="shared" si="16"/>
        <v>14118526.978</v>
      </c>
      <c r="J1085" s="43"/>
    </row>
    <row r="1086" spans="1:10" x14ac:dyDescent="0.3">
      <c r="A1086" s="75">
        <v>1191</v>
      </c>
      <c r="B1086" s="97">
        <v>11950.013000000001</v>
      </c>
      <c r="C1086" s="97">
        <v>178.47200000000001</v>
      </c>
      <c r="D1086" s="91">
        <v>2.133</v>
      </c>
      <c r="E1086" s="91">
        <v>10.89</v>
      </c>
      <c r="F1086" s="91">
        <v>0.22700000000000001</v>
      </c>
      <c r="G1086" s="92">
        <f t="shared" si="16"/>
        <v>14232465.483000001</v>
      </c>
      <c r="J1086" s="43"/>
    </row>
    <row r="1087" spans="1:10" x14ac:dyDescent="0.3">
      <c r="A1087" s="75">
        <v>1194</v>
      </c>
      <c r="B1087" s="97">
        <v>11938.597</v>
      </c>
      <c r="C1087" s="97">
        <v>179.565</v>
      </c>
      <c r="D1087" s="91">
        <v>2.1440000000000001</v>
      </c>
      <c r="E1087" s="91">
        <v>12.46</v>
      </c>
      <c r="F1087" s="91">
        <v>0.26</v>
      </c>
      <c r="G1087" s="92">
        <f t="shared" si="16"/>
        <v>14254684.818</v>
      </c>
      <c r="J1087" s="43"/>
    </row>
    <row r="1088" spans="1:10" x14ac:dyDescent="0.3">
      <c r="A1088" s="75">
        <v>1197</v>
      </c>
      <c r="B1088" s="97">
        <v>11934.986000000001</v>
      </c>
      <c r="C1088" s="97">
        <v>179.45</v>
      </c>
      <c r="D1088" s="91">
        <v>2.1419999999999999</v>
      </c>
      <c r="E1088" s="91">
        <v>11.57</v>
      </c>
      <c r="F1088" s="91">
        <v>0.24299999999999999</v>
      </c>
      <c r="G1088" s="92">
        <f t="shared" si="16"/>
        <v>14286178.242000001</v>
      </c>
      <c r="J1088" s="43"/>
    </row>
    <row r="1089" spans="1:10" x14ac:dyDescent="0.3">
      <c r="A1089" s="75">
        <v>1200</v>
      </c>
      <c r="B1089" s="97">
        <v>11925.5</v>
      </c>
      <c r="C1089" s="97">
        <v>179.79499999999999</v>
      </c>
      <c r="D1089" s="91">
        <v>2.1440000000000001</v>
      </c>
      <c r="E1089" s="91">
        <v>11.95</v>
      </c>
      <c r="F1089" s="91">
        <v>0.251</v>
      </c>
      <c r="G1089" s="92">
        <f t="shared" si="16"/>
        <v>14310600</v>
      </c>
      <c r="J1089" s="43"/>
    </row>
    <row r="1090" spans="1:10" x14ac:dyDescent="0.3">
      <c r="A1090" s="75">
        <v>1203</v>
      </c>
      <c r="B1090" s="97">
        <v>11892.236999999999</v>
      </c>
      <c r="C1090" s="97">
        <v>180.14</v>
      </c>
      <c r="D1090" s="91">
        <v>2.1419999999999999</v>
      </c>
      <c r="E1090" s="91">
        <v>12.09</v>
      </c>
      <c r="F1090" s="91">
        <v>0.254</v>
      </c>
      <c r="G1090" s="92">
        <f t="shared" si="16"/>
        <v>14306361.111</v>
      </c>
      <c r="J1090" s="43"/>
    </row>
    <row r="1091" spans="1:10" x14ac:dyDescent="0.3">
      <c r="A1091" s="75">
        <v>1206</v>
      </c>
      <c r="B1091" s="97">
        <v>11888.383</v>
      </c>
      <c r="C1091" s="97">
        <v>179.10499999999999</v>
      </c>
      <c r="D1091" s="91">
        <v>2.129</v>
      </c>
      <c r="E1091" s="91">
        <v>11.22</v>
      </c>
      <c r="F1091" s="91">
        <v>0.23499999999999999</v>
      </c>
      <c r="G1091" s="92">
        <f t="shared" si="16"/>
        <v>14337389.898</v>
      </c>
      <c r="J1091" s="43"/>
    </row>
    <row r="1092" spans="1:10" x14ac:dyDescent="0.3">
      <c r="A1092" s="75">
        <v>1209</v>
      </c>
      <c r="B1092" s="97">
        <v>11969.778</v>
      </c>
      <c r="C1092" s="97">
        <v>179.392</v>
      </c>
      <c r="D1092" s="91">
        <v>2.1469999999999998</v>
      </c>
      <c r="E1092" s="91">
        <v>11.77</v>
      </c>
      <c r="F1092" s="91">
        <v>0.245</v>
      </c>
      <c r="G1092" s="92">
        <f t="shared" si="16"/>
        <v>14471461.602</v>
      </c>
      <c r="J1092" s="43"/>
    </row>
    <row r="1093" spans="1:10" x14ac:dyDescent="0.3">
      <c r="A1093" s="75">
        <v>1212</v>
      </c>
      <c r="B1093" s="97">
        <v>11890.001</v>
      </c>
      <c r="C1093" s="97">
        <v>179.96799999999999</v>
      </c>
      <c r="D1093" s="91">
        <v>2.14</v>
      </c>
      <c r="E1093" s="91">
        <v>10.74</v>
      </c>
      <c r="F1093" s="91">
        <v>0.22600000000000001</v>
      </c>
      <c r="G1093" s="92">
        <f t="shared" si="16"/>
        <v>14410681.211999999</v>
      </c>
      <c r="J1093" s="43"/>
    </row>
    <row r="1094" spans="1:10" x14ac:dyDescent="0.3">
      <c r="A1094" s="75">
        <v>1215</v>
      </c>
      <c r="B1094" s="97">
        <v>11981.6</v>
      </c>
      <c r="C1094" s="97">
        <v>178.357</v>
      </c>
      <c r="D1094" s="91">
        <v>2.137</v>
      </c>
      <c r="E1094" s="91">
        <v>10.1</v>
      </c>
      <c r="F1094" s="91">
        <v>0.21</v>
      </c>
      <c r="G1094" s="92">
        <f t="shared" si="16"/>
        <v>14557644</v>
      </c>
      <c r="J1094" s="43"/>
    </row>
    <row r="1095" spans="1:10" x14ac:dyDescent="0.3">
      <c r="A1095" s="75">
        <v>1218</v>
      </c>
      <c r="B1095" s="97">
        <v>11912.625</v>
      </c>
      <c r="C1095" s="97">
        <v>178.58699999999999</v>
      </c>
      <c r="D1095" s="91">
        <v>2.1269999999999998</v>
      </c>
      <c r="E1095" s="91">
        <v>10.45</v>
      </c>
      <c r="F1095" s="91">
        <v>0.218</v>
      </c>
      <c r="G1095" s="92">
        <f t="shared" si="16"/>
        <v>14509577.25</v>
      </c>
      <c r="J1095" s="43"/>
    </row>
    <row r="1096" spans="1:10" x14ac:dyDescent="0.3">
      <c r="A1096" s="75">
        <v>1221</v>
      </c>
      <c r="B1096" s="97">
        <v>11903.94</v>
      </c>
      <c r="C1096" s="97">
        <v>179.85300000000001</v>
      </c>
      <c r="D1096" s="91">
        <v>2.141</v>
      </c>
      <c r="E1096" s="91">
        <v>11.04</v>
      </c>
      <c r="F1096" s="91">
        <v>0.23</v>
      </c>
      <c r="G1096" s="92">
        <f t="shared" si="16"/>
        <v>14534710.74</v>
      </c>
      <c r="J1096" s="43"/>
    </row>
    <row r="1097" spans="1:10" x14ac:dyDescent="0.3">
      <c r="A1097" s="75">
        <v>1224</v>
      </c>
      <c r="B1097" s="97">
        <v>12033.75</v>
      </c>
      <c r="C1097" s="97">
        <v>178.012</v>
      </c>
      <c r="D1097" s="91">
        <v>2.1419999999999999</v>
      </c>
      <c r="E1097" s="91">
        <v>11.96</v>
      </c>
      <c r="F1097" s="91">
        <v>0.248</v>
      </c>
      <c r="G1097" s="92">
        <f t="shared" si="16"/>
        <v>14729310</v>
      </c>
      <c r="J1097" s="43"/>
    </row>
    <row r="1098" spans="1:10" x14ac:dyDescent="0.3">
      <c r="A1098" s="75">
        <v>1228</v>
      </c>
      <c r="B1098" s="97">
        <v>11895.513999999999</v>
      </c>
      <c r="C1098" s="97">
        <v>179.565</v>
      </c>
      <c r="D1098" s="91">
        <v>2.1360000000000001</v>
      </c>
      <c r="E1098" s="91">
        <v>11.29</v>
      </c>
      <c r="F1098" s="91">
        <v>0.23699999999999999</v>
      </c>
      <c r="G1098" s="92">
        <f t="shared" si="16"/>
        <v>14607691.192</v>
      </c>
      <c r="J1098" s="43"/>
    </row>
    <row r="1099" spans="1:10" x14ac:dyDescent="0.3">
      <c r="A1099" s="75">
        <v>1231</v>
      </c>
      <c r="B1099" s="97">
        <v>11911.795</v>
      </c>
      <c r="C1099" s="97">
        <v>179.27699999999999</v>
      </c>
      <c r="D1099" s="91">
        <v>2.1360000000000001</v>
      </c>
      <c r="E1099" s="91">
        <v>11.4</v>
      </c>
      <c r="F1099" s="91">
        <v>0.23799999999999999</v>
      </c>
      <c r="G1099" s="92">
        <f t="shared" si="16"/>
        <v>14663419.645</v>
      </c>
      <c r="J1099" s="43"/>
    </row>
    <row r="1100" spans="1:10" x14ac:dyDescent="0.3">
      <c r="A1100" s="75">
        <v>1234</v>
      </c>
      <c r="B1100" s="97">
        <v>11983.646000000001</v>
      </c>
      <c r="C1100" s="97">
        <v>179.047</v>
      </c>
      <c r="D1100" s="91">
        <v>2.1459999999999999</v>
      </c>
      <c r="E1100" s="91">
        <v>11.06</v>
      </c>
      <c r="F1100" s="91">
        <v>0.23100000000000001</v>
      </c>
      <c r="G1100" s="92">
        <f t="shared" si="16"/>
        <v>14787819.164000001</v>
      </c>
      <c r="J1100" s="43"/>
    </row>
    <row r="1101" spans="1:10" x14ac:dyDescent="0.3">
      <c r="A1101" s="75">
        <v>1237</v>
      </c>
      <c r="B1101" s="97">
        <v>11864.861000000001</v>
      </c>
      <c r="C1101" s="97">
        <v>179.68</v>
      </c>
      <c r="D1101" s="91">
        <v>2.1320000000000001</v>
      </c>
      <c r="E1101" s="91">
        <v>10.76</v>
      </c>
      <c r="F1101" s="91">
        <v>0.22600000000000001</v>
      </c>
      <c r="G1101" s="92">
        <f t="shared" si="16"/>
        <v>14676833.057000002</v>
      </c>
      <c r="J1101" s="43"/>
    </row>
    <row r="1102" spans="1:10" x14ac:dyDescent="0.3">
      <c r="A1102" s="75">
        <v>1240</v>
      </c>
      <c r="B1102" s="97">
        <v>11861.152</v>
      </c>
      <c r="C1102" s="97">
        <v>179.16200000000001</v>
      </c>
      <c r="D1102" s="91">
        <v>2.125</v>
      </c>
      <c r="E1102" s="91">
        <v>11.54</v>
      </c>
      <c r="F1102" s="91">
        <v>0.24</v>
      </c>
      <c r="G1102" s="92">
        <f t="shared" si="16"/>
        <v>14707828.48</v>
      </c>
      <c r="J1102" s="43"/>
    </row>
    <row r="1103" spans="1:10" x14ac:dyDescent="0.3">
      <c r="A1103" s="75">
        <v>1243</v>
      </c>
      <c r="B1103" s="97">
        <v>11900.289000000001</v>
      </c>
      <c r="C1103" s="97">
        <v>179.047</v>
      </c>
      <c r="D1103" s="91">
        <v>2.1309999999999998</v>
      </c>
      <c r="E1103" s="91">
        <v>11.81</v>
      </c>
      <c r="F1103" s="91">
        <v>0.245</v>
      </c>
      <c r="G1103" s="92">
        <f t="shared" si="16"/>
        <v>14792059.227</v>
      </c>
      <c r="J1103" s="43"/>
    </row>
    <row r="1104" spans="1:10" x14ac:dyDescent="0.3">
      <c r="A1104" s="75">
        <v>1247</v>
      </c>
      <c r="B1104" s="97">
        <v>11864.656000000001</v>
      </c>
      <c r="C1104" s="97">
        <v>179.50800000000001</v>
      </c>
      <c r="D1104" s="91">
        <v>2.13</v>
      </c>
      <c r="E1104" s="91">
        <v>12.67</v>
      </c>
      <c r="F1104" s="91">
        <v>0.26400000000000001</v>
      </c>
      <c r="G1104" s="92">
        <f t="shared" si="16"/>
        <v>14795226.032000002</v>
      </c>
      <c r="J1104" s="43"/>
    </row>
    <row r="1105" spans="1:10" x14ac:dyDescent="0.3">
      <c r="A1105" s="75">
        <v>1250</v>
      </c>
      <c r="B1105" s="97">
        <v>11887.377</v>
      </c>
      <c r="C1105" s="97">
        <v>179.565</v>
      </c>
      <c r="D1105" s="91">
        <v>2.1349999999999998</v>
      </c>
      <c r="E1105" s="91">
        <v>11.68</v>
      </c>
      <c r="F1105" s="91">
        <v>0.24299999999999999</v>
      </c>
      <c r="G1105" s="92">
        <f t="shared" si="16"/>
        <v>14859221.25</v>
      </c>
      <c r="J1105" s="43"/>
    </row>
    <row r="1106" spans="1:10" x14ac:dyDescent="0.3">
      <c r="A1106" s="75">
        <v>1253</v>
      </c>
      <c r="B1106" s="97">
        <v>11848.888000000001</v>
      </c>
      <c r="C1106" s="97">
        <v>179.85300000000001</v>
      </c>
      <c r="D1106" s="91">
        <v>2.1309999999999998</v>
      </c>
      <c r="E1106" s="91">
        <v>12.23</v>
      </c>
      <c r="F1106" s="91">
        <v>0.25600000000000001</v>
      </c>
      <c r="G1106" s="92">
        <f t="shared" si="16"/>
        <v>14846656.664000001</v>
      </c>
      <c r="J1106" s="43"/>
    </row>
    <row r="1107" spans="1:10" x14ac:dyDescent="0.3">
      <c r="A1107" s="75">
        <v>1256</v>
      </c>
      <c r="B1107" s="97">
        <v>11900.156000000001</v>
      </c>
      <c r="C1107" s="97">
        <v>178.76</v>
      </c>
      <c r="D1107" s="91">
        <v>2.1269999999999998</v>
      </c>
      <c r="E1107" s="91">
        <v>11.22</v>
      </c>
      <c r="F1107" s="91">
        <v>0.23300000000000001</v>
      </c>
      <c r="G1107" s="92">
        <f t="shared" ref="G1107:G1170" si="17">B1107*A1107</f>
        <v>14946595.936000001</v>
      </c>
      <c r="J1107" s="43"/>
    </row>
    <row r="1108" spans="1:10" x14ac:dyDescent="0.3">
      <c r="A1108" s="75">
        <v>1259</v>
      </c>
      <c r="B1108" s="97">
        <v>11895.004000000001</v>
      </c>
      <c r="C1108" s="97">
        <v>179.27699999999999</v>
      </c>
      <c r="D1108" s="91">
        <v>2.133</v>
      </c>
      <c r="E1108" s="91">
        <v>11.63</v>
      </c>
      <c r="F1108" s="91">
        <v>0.24199999999999999</v>
      </c>
      <c r="G1108" s="92">
        <f t="shared" si="17"/>
        <v>14975810.036</v>
      </c>
      <c r="J1108" s="43"/>
    </row>
    <row r="1109" spans="1:10" x14ac:dyDescent="0.3">
      <c r="A1109" s="75">
        <v>1263</v>
      </c>
      <c r="B1109" s="97">
        <v>11884.703</v>
      </c>
      <c r="C1109" s="97">
        <v>179.45</v>
      </c>
      <c r="D1109" s="91">
        <v>2.133</v>
      </c>
      <c r="E1109" s="91">
        <v>11.3</v>
      </c>
      <c r="F1109" s="91">
        <v>0.23599999999999999</v>
      </c>
      <c r="G1109" s="92">
        <f t="shared" si="17"/>
        <v>15010379.888999999</v>
      </c>
      <c r="J1109" s="43"/>
    </row>
    <row r="1110" spans="1:10" x14ac:dyDescent="0.3">
      <c r="A1110" s="75">
        <v>1266</v>
      </c>
      <c r="B1110" s="97">
        <v>11883.529</v>
      </c>
      <c r="C1110" s="97">
        <v>179.565</v>
      </c>
      <c r="D1110" s="91">
        <v>2.1339999999999999</v>
      </c>
      <c r="E1110" s="91">
        <v>10.76</v>
      </c>
      <c r="F1110" s="91">
        <v>0.22500000000000001</v>
      </c>
      <c r="G1110" s="92">
        <f t="shared" si="17"/>
        <v>15044547.714</v>
      </c>
      <c r="J1110" s="43"/>
    </row>
    <row r="1111" spans="1:10" x14ac:dyDescent="0.3">
      <c r="A1111" s="75">
        <v>1269</v>
      </c>
      <c r="B1111" s="97">
        <v>11846.812</v>
      </c>
      <c r="C1111" s="97">
        <v>179.738</v>
      </c>
      <c r="D1111" s="91">
        <v>2.129</v>
      </c>
      <c r="E1111" s="91">
        <v>10.36</v>
      </c>
      <c r="F1111" s="91">
        <v>0.217</v>
      </c>
      <c r="G1111" s="92">
        <f t="shared" si="17"/>
        <v>15033604.427999999</v>
      </c>
      <c r="J1111" s="43"/>
    </row>
    <row r="1112" spans="1:10" x14ac:dyDescent="0.3">
      <c r="A1112" s="75">
        <v>1272</v>
      </c>
      <c r="B1112" s="97">
        <v>11912.157999999999</v>
      </c>
      <c r="C1112" s="97">
        <v>179.62299999999999</v>
      </c>
      <c r="D1112" s="91">
        <v>2.14</v>
      </c>
      <c r="E1112" s="91">
        <v>10.65</v>
      </c>
      <c r="F1112" s="91">
        <v>0.222</v>
      </c>
      <c r="G1112" s="92">
        <f t="shared" si="17"/>
        <v>15152264.976</v>
      </c>
      <c r="J1112" s="43"/>
    </row>
    <row r="1113" spans="1:10" x14ac:dyDescent="0.3">
      <c r="A1113" s="75">
        <v>1276</v>
      </c>
      <c r="B1113" s="97">
        <v>11915.471</v>
      </c>
      <c r="C1113" s="97">
        <v>179.565</v>
      </c>
      <c r="D1113" s="91">
        <v>2.14</v>
      </c>
      <c r="E1113" s="91">
        <v>11.47</v>
      </c>
      <c r="F1113" s="91">
        <v>0.24</v>
      </c>
      <c r="G1113" s="92">
        <f t="shared" si="17"/>
        <v>15204140.995999999</v>
      </c>
      <c r="J1113" s="43"/>
    </row>
    <row r="1114" spans="1:10" x14ac:dyDescent="0.3">
      <c r="A1114" s="75">
        <v>1279</v>
      </c>
      <c r="B1114" s="97">
        <v>11874.091</v>
      </c>
      <c r="C1114" s="97">
        <v>179.62299999999999</v>
      </c>
      <c r="D1114" s="91">
        <v>2.133</v>
      </c>
      <c r="E1114" s="91">
        <v>11.96</v>
      </c>
      <c r="F1114" s="91">
        <v>0.25</v>
      </c>
      <c r="G1114" s="92">
        <f t="shared" si="17"/>
        <v>15186962.389</v>
      </c>
      <c r="J1114" s="43"/>
    </row>
    <row r="1115" spans="1:10" x14ac:dyDescent="0.3">
      <c r="A1115" s="75">
        <v>1282</v>
      </c>
      <c r="B1115" s="97">
        <v>11844.096</v>
      </c>
      <c r="C1115" s="97">
        <v>180.255</v>
      </c>
      <c r="D1115" s="91">
        <v>2.1349999999999998</v>
      </c>
      <c r="E1115" s="91">
        <v>12.09</v>
      </c>
      <c r="F1115" s="91">
        <v>0.253</v>
      </c>
      <c r="G1115" s="92">
        <f t="shared" si="17"/>
        <v>15184131.071999999</v>
      </c>
      <c r="J1115" s="43"/>
    </row>
    <row r="1116" spans="1:10" x14ac:dyDescent="0.3">
      <c r="A1116" s="75">
        <v>1285</v>
      </c>
      <c r="B1116" s="97">
        <v>11823.68</v>
      </c>
      <c r="C1116" s="97">
        <v>180.14</v>
      </c>
      <c r="D1116" s="91">
        <v>2.13</v>
      </c>
      <c r="E1116" s="91">
        <v>11.21</v>
      </c>
      <c r="F1116" s="91">
        <v>0.23499999999999999</v>
      </c>
      <c r="G1116" s="92">
        <f t="shared" si="17"/>
        <v>15193428.800000001</v>
      </c>
      <c r="J1116" s="43"/>
    </row>
    <row r="1117" spans="1:10" x14ac:dyDescent="0.3">
      <c r="A1117" s="75">
        <v>1289</v>
      </c>
      <c r="B1117" s="97">
        <v>11829.736999999999</v>
      </c>
      <c r="C1117" s="97">
        <v>180.31299999999999</v>
      </c>
      <c r="D1117" s="91">
        <v>2.133</v>
      </c>
      <c r="E1117" s="91">
        <v>11.54</v>
      </c>
      <c r="F1117" s="91">
        <v>0.24199999999999999</v>
      </c>
      <c r="G1117" s="92">
        <f t="shared" si="17"/>
        <v>15248530.992999999</v>
      </c>
      <c r="J1117" s="43"/>
    </row>
    <row r="1118" spans="1:10" x14ac:dyDescent="0.3">
      <c r="A1118" s="75">
        <v>1292</v>
      </c>
      <c r="B1118" s="97">
        <v>11827.877</v>
      </c>
      <c r="C1118" s="97">
        <v>180.255</v>
      </c>
      <c r="D1118" s="91">
        <v>2.1320000000000001</v>
      </c>
      <c r="E1118" s="91">
        <v>11.8</v>
      </c>
      <c r="F1118" s="91">
        <v>0.247</v>
      </c>
      <c r="G1118" s="92">
        <f t="shared" si="17"/>
        <v>15281617.084000001</v>
      </c>
      <c r="J1118" s="43"/>
    </row>
    <row r="1119" spans="1:10" x14ac:dyDescent="0.3">
      <c r="A1119" s="75">
        <v>1295</v>
      </c>
      <c r="B1119" s="97">
        <v>11823.218999999999</v>
      </c>
      <c r="C1119" s="97">
        <v>180.715</v>
      </c>
      <c r="D1119" s="91">
        <v>2.137</v>
      </c>
      <c r="E1119" s="91">
        <v>11.75</v>
      </c>
      <c r="F1119" s="91">
        <v>0.247</v>
      </c>
      <c r="G1119" s="92">
        <f t="shared" si="17"/>
        <v>15311068.604999999</v>
      </c>
      <c r="J1119" s="43"/>
    </row>
    <row r="1120" spans="1:10" x14ac:dyDescent="0.3">
      <c r="A1120" s="75">
        <v>1299</v>
      </c>
      <c r="B1120" s="97">
        <v>11807.325999999999</v>
      </c>
      <c r="C1120" s="97">
        <v>180.6</v>
      </c>
      <c r="D1120" s="91">
        <v>2.1320000000000001</v>
      </c>
      <c r="E1120" s="91">
        <v>12.85</v>
      </c>
      <c r="F1120" s="91">
        <v>0.27</v>
      </c>
      <c r="G1120" s="92">
        <f t="shared" si="17"/>
        <v>15337716.473999999</v>
      </c>
      <c r="J1120" s="43"/>
    </row>
    <row r="1121" spans="1:10" x14ac:dyDescent="0.3">
      <c r="A1121" s="75">
        <v>1302</v>
      </c>
      <c r="B1121" s="97">
        <v>11797.311</v>
      </c>
      <c r="C1121" s="97">
        <v>180.083</v>
      </c>
      <c r="D1121" s="91">
        <v>2.1240000000000001</v>
      </c>
      <c r="E1121" s="91">
        <v>12.54</v>
      </c>
      <c r="F1121" s="91">
        <v>0.26200000000000001</v>
      </c>
      <c r="G1121" s="92">
        <f t="shared" si="17"/>
        <v>15360098.922</v>
      </c>
      <c r="J1121" s="43"/>
    </row>
    <row r="1122" spans="1:10" x14ac:dyDescent="0.3">
      <c r="A1122" s="75">
        <v>1305</v>
      </c>
      <c r="B1122" s="97">
        <v>11851.21</v>
      </c>
      <c r="C1122" s="97">
        <v>179.91</v>
      </c>
      <c r="D1122" s="91">
        <v>2.1320000000000001</v>
      </c>
      <c r="E1122" s="91">
        <v>10.94</v>
      </c>
      <c r="F1122" s="91">
        <v>0.22800000000000001</v>
      </c>
      <c r="G1122" s="92">
        <f t="shared" si="17"/>
        <v>15465829.049999999</v>
      </c>
      <c r="J1122" s="43"/>
    </row>
    <row r="1123" spans="1:10" x14ac:dyDescent="0.3">
      <c r="A1123" s="75">
        <v>1309</v>
      </c>
      <c r="B1123" s="97">
        <v>11862.353999999999</v>
      </c>
      <c r="C1123" s="97">
        <v>179.047</v>
      </c>
      <c r="D1123" s="91">
        <v>2.1240000000000001</v>
      </c>
      <c r="E1123" s="91">
        <v>11.2</v>
      </c>
      <c r="F1123" s="91">
        <v>0.23300000000000001</v>
      </c>
      <c r="G1123" s="92">
        <f t="shared" si="17"/>
        <v>15527821.386</v>
      </c>
      <c r="J1123" s="43"/>
    </row>
    <row r="1124" spans="1:10" x14ac:dyDescent="0.3">
      <c r="A1124" s="75">
        <v>1312</v>
      </c>
      <c r="B1124" s="97">
        <v>11790.867</v>
      </c>
      <c r="C1124" s="97">
        <v>179.91</v>
      </c>
      <c r="D1124" s="91">
        <v>2.121</v>
      </c>
      <c r="E1124" s="91">
        <v>11.71</v>
      </c>
      <c r="F1124" s="91">
        <v>0.24399999999999999</v>
      </c>
      <c r="G1124" s="92">
        <f t="shared" si="17"/>
        <v>15469617.504000001</v>
      </c>
      <c r="J1124" s="43"/>
    </row>
    <row r="1125" spans="1:10" x14ac:dyDescent="0.3">
      <c r="A1125" s="75">
        <v>1315</v>
      </c>
      <c r="B1125" s="97">
        <v>11793.245000000001</v>
      </c>
      <c r="C1125" s="97">
        <v>179.79499999999999</v>
      </c>
      <c r="D1125" s="91">
        <v>2.12</v>
      </c>
      <c r="E1125" s="91">
        <v>11.05</v>
      </c>
      <c r="F1125" s="91">
        <v>0.23</v>
      </c>
      <c r="G1125" s="92">
        <f t="shared" si="17"/>
        <v>15508117.175000001</v>
      </c>
      <c r="J1125" s="43"/>
    </row>
    <row r="1126" spans="1:10" x14ac:dyDescent="0.3">
      <c r="A1126" s="75">
        <v>1319</v>
      </c>
      <c r="B1126" s="97">
        <v>11833.199000000001</v>
      </c>
      <c r="C1126" s="97">
        <v>179.45</v>
      </c>
      <c r="D1126" s="91">
        <v>2.1230000000000002</v>
      </c>
      <c r="E1126" s="91">
        <v>10.91</v>
      </c>
      <c r="F1126" s="91">
        <v>0.22600000000000001</v>
      </c>
      <c r="G1126" s="92">
        <f t="shared" si="17"/>
        <v>15607989.481000001</v>
      </c>
      <c r="J1126" s="43"/>
    </row>
    <row r="1127" spans="1:10" x14ac:dyDescent="0.3">
      <c r="A1127" s="75">
        <v>1322</v>
      </c>
      <c r="B1127" s="97">
        <v>11818.312</v>
      </c>
      <c r="C1127" s="97">
        <v>179.565</v>
      </c>
      <c r="D1127" s="91">
        <v>2.1219999999999999</v>
      </c>
      <c r="E1127" s="91">
        <v>10.92</v>
      </c>
      <c r="F1127" s="91">
        <v>0.22700000000000001</v>
      </c>
      <c r="G1127" s="92">
        <f t="shared" si="17"/>
        <v>15623808.464</v>
      </c>
      <c r="J1127" s="43"/>
    </row>
    <row r="1128" spans="1:10" x14ac:dyDescent="0.3">
      <c r="A1128" s="75">
        <v>1326</v>
      </c>
      <c r="B1128" s="97">
        <v>11762.268</v>
      </c>
      <c r="C1128" s="97">
        <v>180.255</v>
      </c>
      <c r="D1128" s="91">
        <v>2.12</v>
      </c>
      <c r="E1128" s="91">
        <v>11.93</v>
      </c>
      <c r="F1128" s="91">
        <v>0.249</v>
      </c>
      <c r="G1128" s="92">
        <f t="shared" si="17"/>
        <v>15596767.368000001</v>
      </c>
      <c r="J1128" s="43"/>
    </row>
    <row r="1129" spans="1:10" x14ac:dyDescent="0.3">
      <c r="A1129" s="75">
        <v>1329</v>
      </c>
      <c r="B1129" s="97">
        <v>11822.406000000001</v>
      </c>
      <c r="C1129" s="97">
        <v>179.565</v>
      </c>
      <c r="D1129" s="91">
        <v>2.1230000000000002</v>
      </c>
      <c r="E1129" s="91">
        <v>11.96</v>
      </c>
      <c r="F1129" s="91">
        <v>0.248</v>
      </c>
      <c r="G1129" s="92">
        <f t="shared" si="17"/>
        <v>15711977.574000001</v>
      </c>
      <c r="J1129" s="43"/>
    </row>
    <row r="1130" spans="1:10" x14ac:dyDescent="0.3">
      <c r="A1130" s="75">
        <v>1332</v>
      </c>
      <c r="B1130" s="97">
        <v>11809.232</v>
      </c>
      <c r="C1130" s="97">
        <v>179.45</v>
      </c>
      <c r="D1130" s="91">
        <v>2.1190000000000002</v>
      </c>
      <c r="E1130" s="91">
        <v>12.5</v>
      </c>
      <c r="F1130" s="91">
        <v>0.25900000000000001</v>
      </c>
      <c r="G1130" s="92">
        <f t="shared" si="17"/>
        <v>15729897.024</v>
      </c>
      <c r="J1130" s="43"/>
    </row>
    <row r="1131" spans="1:10" x14ac:dyDescent="0.3">
      <c r="A1131" s="75">
        <v>1336</v>
      </c>
      <c r="B1131" s="97">
        <v>11789.758</v>
      </c>
      <c r="C1131" s="97">
        <v>180.083</v>
      </c>
      <c r="D1131" s="91">
        <v>2.1230000000000002</v>
      </c>
      <c r="E1131" s="91">
        <v>11.58</v>
      </c>
      <c r="F1131" s="91">
        <v>0.24099999999999999</v>
      </c>
      <c r="G1131" s="92">
        <f t="shared" si="17"/>
        <v>15751116.687999999</v>
      </c>
      <c r="J1131" s="43"/>
    </row>
    <row r="1132" spans="1:10" x14ac:dyDescent="0.3">
      <c r="A1132" s="75">
        <v>1339</v>
      </c>
      <c r="B1132" s="97">
        <v>11758.173000000001</v>
      </c>
      <c r="C1132" s="97">
        <v>180.19800000000001</v>
      </c>
      <c r="D1132" s="91">
        <v>2.1190000000000002</v>
      </c>
      <c r="E1132" s="91">
        <v>11.33</v>
      </c>
      <c r="F1132" s="91">
        <v>0.23599999999999999</v>
      </c>
      <c r="G1132" s="92">
        <f t="shared" si="17"/>
        <v>15744193.647000002</v>
      </c>
      <c r="J1132" s="43"/>
    </row>
    <row r="1133" spans="1:10" x14ac:dyDescent="0.3">
      <c r="A1133" s="75">
        <v>1343</v>
      </c>
      <c r="B1133" s="97">
        <v>11821.076999999999</v>
      </c>
      <c r="C1133" s="97">
        <v>179.16200000000001</v>
      </c>
      <c r="D1133" s="91">
        <v>2.1179999999999999</v>
      </c>
      <c r="E1133" s="91">
        <v>11.64</v>
      </c>
      <c r="F1133" s="91">
        <v>0.24099999999999999</v>
      </c>
      <c r="G1133" s="92">
        <f t="shared" si="17"/>
        <v>15875706.410999998</v>
      </c>
      <c r="J1133" s="43"/>
    </row>
    <row r="1134" spans="1:10" x14ac:dyDescent="0.3">
      <c r="A1134" s="75">
        <v>1346</v>
      </c>
      <c r="B1134" s="97">
        <v>11763.964</v>
      </c>
      <c r="C1134" s="97">
        <v>180.19800000000001</v>
      </c>
      <c r="D1134" s="91">
        <v>2.12</v>
      </c>
      <c r="E1134" s="91">
        <v>12.53</v>
      </c>
      <c r="F1134" s="91">
        <v>0.26</v>
      </c>
      <c r="G1134" s="92">
        <f t="shared" si="17"/>
        <v>15834295.544</v>
      </c>
      <c r="J1134" s="43"/>
    </row>
    <row r="1135" spans="1:10" x14ac:dyDescent="0.3">
      <c r="A1135" s="75">
        <v>1349</v>
      </c>
      <c r="B1135" s="97">
        <v>11796.2</v>
      </c>
      <c r="C1135" s="97">
        <v>180.083</v>
      </c>
      <c r="D1135" s="91">
        <v>2.1240000000000001</v>
      </c>
      <c r="E1135" s="91">
        <v>12.05</v>
      </c>
      <c r="F1135" s="91">
        <v>0.25</v>
      </c>
      <c r="G1135" s="92">
        <f t="shared" si="17"/>
        <v>15913073.800000001</v>
      </c>
      <c r="J1135" s="43"/>
    </row>
    <row r="1136" spans="1:10" x14ac:dyDescent="0.3">
      <c r="A1136" s="75">
        <v>1353</v>
      </c>
      <c r="B1136" s="97">
        <v>11832.950999999999</v>
      </c>
      <c r="C1136" s="97">
        <v>179.50800000000001</v>
      </c>
      <c r="D1136" s="91">
        <v>2.1240000000000001</v>
      </c>
      <c r="E1136" s="91">
        <v>11.84</v>
      </c>
      <c r="F1136" s="91">
        <v>0.246</v>
      </c>
      <c r="G1136" s="92">
        <f t="shared" si="17"/>
        <v>16009982.702999998</v>
      </c>
      <c r="J1136" s="43"/>
    </row>
    <row r="1137" spans="1:10" x14ac:dyDescent="0.3">
      <c r="A1137" s="75">
        <v>1356</v>
      </c>
      <c r="B1137" s="97">
        <v>11804.376</v>
      </c>
      <c r="C1137" s="97">
        <v>179.565</v>
      </c>
      <c r="D1137" s="91">
        <v>2.12</v>
      </c>
      <c r="E1137" s="91">
        <v>12.07</v>
      </c>
      <c r="F1137" s="91">
        <v>0.251</v>
      </c>
      <c r="G1137" s="92">
        <f t="shared" si="17"/>
        <v>16006733.856000001</v>
      </c>
      <c r="J1137" s="43"/>
    </row>
    <row r="1138" spans="1:10" x14ac:dyDescent="0.3">
      <c r="A1138" s="75">
        <v>1360</v>
      </c>
      <c r="B1138" s="97">
        <v>11787.165999999999</v>
      </c>
      <c r="C1138" s="97">
        <v>179.62299999999999</v>
      </c>
      <c r="D1138" s="91">
        <v>2.117</v>
      </c>
      <c r="E1138" s="91">
        <v>11.18</v>
      </c>
      <c r="F1138" s="91">
        <v>0.23200000000000001</v>
      </c>
      <c r="G1138" s="92">
        <f t="shared" si="17"/>
        <v>16030545.76</v>
      </c>
      <c r="J1138" s="43"/>
    </row>
    <row r="1139" spans="1:10" x14ac:dyDescent="0.3">
      <c r="A1139" s="75">
        <v>1363</v>
      </c>
      <c r="B1139" s="97">
        <v>11845.082</v>
      </c>
      <c r="C1139" s="97">
        <v>179.45</v>
      </c>
      <c r="D1139" s="91">
        <v>2.1259999999999999</v>
      </c>
      <c r="E1139" s="91">
        <v>12.03</v>
      </c>
      <c r="F1139" s="91">
        <v>0.249</v>
      </c>
      <c r="G1139" s="92">
        <f t="shared" si="17"/>
        <v>16144846.766000001</v>
      </c>
      <c r="J1139" s="43"/>
    </row>
    <row r="1140" spans="1:10" x14ac:dyDescent="0.3">
      <c r="A1140" s="75">
        <v>1367</v>
      </c>
      <c r="B1140" s="97">
        <v>11791.048000000001</v>
      </c>
      <c r="C1140" s="97">
        <v>180.54300000000001</v>
      </c>
      <c r="D1140" s="91">
        <v>2.129</v>
      </c>
      <c r="E1140" s="91">
        <v>11.87</v>
      </c>
      <c r="F1140" s="91">
        <v>0.248</v>
      </c>
      <c r="G1140" s="92">
        <f t="shared" si="17"/>
        <v>16118362.616</v>
      </c>
      <c r="J1140" s="43"/>
    </row>
    <row r="1141" spans="1:10" x14ac:dyDescent="0.3">
      <c r="A1141" s="75">
        <v>1370</v>
      </c>
      <c r="B1141" s="97">
        <v>11791.725</v>
      </c>
      <c r="C1141" s="97">
        <v>179.96799999999999</v>
      </c>
      <c r="D1141" s="91">
        <v>2.1219999999999999</v>
      </c>
      <c r="E1141" s="91">
        <v>11.86</v>
      </c>
      <c r="F1141" s="91">
        <v>0.248</v>
      </c>
      <c r="G1141" s="92">
        <f t="shared" si="17"/>
        <v>16154663.25</v>
      </c>
      <c r="J1141" s="43"/>
    </row>
    <row r="1142" spans="1:10" x14ac:dyDescent="0.3">
      <c r="A1142" s="75">
        <v>1374</v>
      </c>
      <c r="B1142" s="97">
        <v>11817.565000000001</v>
      </c>
      <c r="C1142" s="97">
        <v>179.22</v>
      </c>
      <c r="D1142" s="91">
        <v>2.1179999999999999</v>
      </c>
      <c r="E1142" s="91">
        <v>11.68</v>
      </c>
      <c r="F1142" s="91">
        <v>0.24199999999999999</v>
      </c>
      <c r="G1142" s="92">
        <f t="shared" si="17"/>
        <v>16237334.310000001</v>
      </c>
      <c r="J1142" s="43"/>
    </row>
    <row r="1143" spans="1:10" x14ac:dyDescent="0.3">
      <c r="A1143" s="75">
        <v>1377</v>
      </c>
      <c r="B1143" s="97">
        <v>11859.69</v>
      </c>
      <c r="C1143" s="97">
        <v>179.27699999999999</v>
      </c>
      <c r="D1143" s="91">
        <v>2.1259999999999999</v>
      </c>
      <c r="E1143" s="91">
        <v>11.92</v>
      </c>
      <c r="F1143" s="91">
        <v>0.247</v>
      </c>
      <c r="G1143" s="92">
        <f t="shared" si="17"/>
        <v>16330793.130000001</v>
      </c>
      <c r="J1143" s="43"/>
    </row>
    <row r="1144" spans="1:10" x14ac:dyDescent="0.3">
      <c r="A1144" s="75">
        <v>1381</v>
      </c>
      <c r="B1144" s="97">
        <v>11757.154</v>
      </c>
      <c r="C1144" s="97">
        <v>180.6</v>
      </c>
      <c r="D1144" s="91">
        <v>2.1230000000000002</v>
      </c>
      <c r="E1144" s="91">
        <v>11.26</v>
      </c>
      <c r="F1144" s="91">
        <v>0.23599999999999999</v>
      </c>
      <c r="G1144" s="92">
        <f t="shared" si="17"/>
        <v>16236629.674000001</v>
      </c>
      <c r="J1144" s="43"/>
    </row>
    <row r="1145" spans="1:10" x14ac:dyDescent="0.3">
      <c r="A1145" s="75">
        <v>1384</v>
      </c>
      <c r="B1145" s="97">
        <v>11810.691999999999</v>
      </c>
      <c r="C1145" s="97">
        <v>180.02500000000001</v>
      </c>
      <c r="D1145" s="91">
        <v>2.1259999999999999</v>
      </c>
      <c r="E1145" s="91">
        <v>11.97</v>
      </c>
      <c r="F1145" s="91">
        <v>0.249</v>
      </c>
      <c r="G1145" s="92">
        <f t="shared" si="17"/>
        <v>16345997.727999998</v>
      </c>
      <c r="J1145" s="43"/>
    </row>
    <row r="1146" spans="1:10" x14ac:dyDescent="0.3">
      <c r="A1146" s="75">
        <v>1388</v>
      </c>
      <c r="B1146" s="97">
        <v>11824.226000000001</v>
      </c>
      <c r="C1146" s="97">
        <v>178.875</v>
      </c>
      <c r="D1146" s="91">
        <v>2.1150000000000002</v>
      </c>
      <c r="E1146" s="91">
        <v>12.16</v>
      </c>
      <c r="F1146" s="91">
        <v>0.252</v>
      </c>
      <c r="G1146" s="92">
        <f t="shared" si="17"/>
        <v>16412025.688000001</v>
      </c>
      <c r="J1146" s="43"/>
    </row>
    <row r="1147" spans="1:10" x14ac:dyDescent="0.3">
      <c r="A1147" s="75">
        <v>1392</v>
      </c>
      <c r="B1147" s="97">
        <v>11815.273999999999</v>
      </c>
      <c r="C1147" s="97">
        <v>179.91</v>
      </c>
      <c r="D1147" s="91">
        <v>2.1259999999999999</v>
      </c>
      <c r="E1147" s="91">
        <v>12.14</v>
      </c>
      <c r="F1147" s="91">
        <v>0.252</v>
      </c>
      <c r="G1147" s="92">
        <f t="shared" si="17"/>
        <v>16446861.408</v>
      </c>
      <c r="J1147" s="43"/>
    </row>
    <row r="1148" spans="1:10" x14ac:dyDescent="0.3">
      <c r="A1148" s="75">
        <v>1395</v>
      </c>
      <c r="B1148" s="97">
        <v>11789.276</v>
      </c>
      <c r="C1148" s="97">
        <v>179.91</v>
      </c>
      <c r="D1148" s="91">
        <v>2.121</v>
      </c>
      <c r="E1148" s="91">
        <v>12.11</v>
      </c>
      <c r="F1148" s="91">
        <v>0.252</v>
      </c>
      <c r="G1148" s="92">
        <f t="shared" si="17"/>
        <v>16446040.02</v>
      </c>
      <c r="J1148" s="43"/>
    </row>
    <row r="1149" spans="1:10" x14ac:dyDescent="0.3">
      <c r="A1149" s="75">
        <v>1399</v>
      </c>
      <c r="B1149" s="97">
        <v>11791.574000000001</v>
      </c>
      <c r="C1149" s="97">
        <v>179.392</v>
      </c>
      <c r="D1149" s="91">
        <v>2.1150000000000002</v>
      </c>
      <c r="E1149" s="91">
        <v>11.71</v>
      </c>
      <c r="F1149" s="91">
        <v>0.24299999999999999</v>
      </c>
      <c r="G1149" s="92">
        <f t="shared" si="17"/>
        <v>16496412.026000001</v>
      </c>
      <c r="J1149" s="43"/>
    </row>
    <row r="1150" spans="1:10" x14ac:dyDescent="0.3">
      <c r="A1150" s="75">
        <v>1402</v>
      </c>
      <c r="B1150" s="97">
        <v>11881.565000000001</v>
      </c>
      <c r="C1150" s="97">
        <v>177.84</v>
      </c>
      <c r="D1150" s="91">
        <v>2.113</v>
      </c>
      <c r="E1150" s="91">
        <v>11.47</v>
      </c>
      <c r="F1150" s="91">
        <v>0.23499999999999999</v>
      </c>
      <c r="G1150" s="92">
        <f t="shared" si="17"/>
        <v>16657954.130000001</v>
      </c>
      <c r="J1150" s="43"/>
    </row>
    <row r="1151" spans="1:10" x14ac:dyDescent="0.3">
      <c r="A1151" s="75">
        <v>1406</v>
      </c>
      <c r="B1151" s="97">
        <v>11804.948</v>
      </c>
      <c r="C1151" s="97">
        <v>179.565</v>
      </c>
      <c r="D1151" s="91">
        <v>2.12</v>
      </c>
      <c r="E1151" s="91">
        <v>12.24</v>
      </c>
      <c r="F1151" s="91">
        <v>0.253</v>
      </c>
      <c r="G1151" s="92">
        <f t="shared" si="17"/>
        <v>16597756.888</v>
      </c>
      <c r="J1151" s="43"/>
    </row>
    <row r="1152" spans="1:10" x14ac:dyDescent="0.3">
      <c r="A1152" s="75">
        <v>1409</v>
      </c>
      <c r="B1152" s="97">
        <v>11806.746999999999</v>
      </c>
      <c r="C1152" s="97">
        <v>179.45</v>
      </c>
      <c r="D1152" s="91">
        <v>2.1190000000000002</v>
      </c>
      <c r="E1152" s="91">
        <v>11.28</v>
      </c>
      <c r="F1152" s="91">
        <v>0.23400000000000001</v>
      </c>
      <c r="G1152" s="92">
        <f t="shared" si="17"/>
        <v>16635706.523</v>
      </c>
      <c r="J1152" s="43"/>
    </row>
    <row r="1153" spans="1:10" x14ac:dyDescent="0.3">
      <c r="A1153" s="75">
        <v>1413</v>
      </c>
      <c r="B1153" s="97">
        <v>11721.01</v>
      </c>
      <c r="C1153" s="97">
        <v>181.06</v>
      </c>
      <c r="D1153" s="91">
        <v>2.1219999999999999</v>
      </c>
      <c r="E1153" s="91">
        <v>11.39</v>
      </c>
      <c r="F1153" s="91">
        <v>0.23799999999999999</v>
      </c>
      <c r="G1153" s="92">
        <f t="shared" si="17"/>
        <v>16561787.130000001</v>
      </c>
      <c r="J1153" s="43"/>
    </row>
    <row r="1154" spans="1:10" x14ac:dyDescent="0.3">
      <c r="A1154" s="75">
        <v>1417</v>
      </c>
      <c r="B1154" s="97">
        <v>11808.129000000001</v>
      </c>
      <c r="C1154" s="97">
        <v>179.96799999999999</v>
      </c>
      <c r="D1154" s="91">
        <v>2.125</v>
      </c>
      <c r="E1154" s="91">
        <v>11.54</v>
      </c>
      <c r="F1154" s="91">
        <v>0.24</v>
      </c>
      <c r="G1154" s="92">
        <f t="shared" si="17"/>
        <v>16732118.793000001</v>
      </c>
      <c r="J1154" s="43"/>
    </row>
    <row r="1155" spans="1:10" x14ac:dyDescent="0.3">
      <c r="A1155" s="75">
        <v>1420</v>
      </c>
      <c r="B1155" s="97">
        <v>11778.847</v>
      </c>
      <c r="C1155" s="97">
        <v>179.45</v>
      </c>
      <c r="D1155" s="91">
        <v>2.1139999999999999</v>
      </c>
      <c r="E1155" s="91">
        <v>12.98</v>
      </c>
      <c r="F1155" s="91">
        <v>0.26900000000000002</v>
      </c>
      <c r="G1155" s="92">
        <f t="shared" si="17"/>
        <v>16725962.74</v>
      </c>
      <c r="J1155" s="43"/>
    </row>
    <row r="1156" spans="1:10" x14ac:dyDescent="0.3">
      <c r="A1156" s="75">
        <v>1424</v>
      </c>
      <c r="B1156" s="97">
        <v>11754.55</v>
      </c>
      <c r="C1156" s="97">
        <v>179.91</v>
      </c>
      <c r="D1156" s="91">
        <v>2.1150000000000002</v>
      </c>
      <c r="E1156" s="91">
        <v>11.3</v>
      </c>
      <c r="F1156" s="91">
        <v>0.23400000000000001</v>
      </c>
      <c r="G1156" s="92">
        <f t="shared" si="17"/>
        <v>16738479.199999999</v>
      </c>
      <c r="J1156" s="43"/>
    </row>
    <row r="1157" spans="1:10" x14ac:dyDescent="0.3">
      <c r="A1157" s="75">
        <v>1428</v>
      </c>
      <c r="B1157" s="97">
        <v>11750.843000000001</v>
      </c>
      <c r="C1157" s="97">
        <v>180.083</v>
      </c>
      <c r="D1157" s="91">
        <v>2.1160000000000001</v>
      </c>
      <c r="E1157" s="91">
        <v>11.83</v>
      </c>
      <c r="F1157" s="91">
        <v>0.246</v>
      </c>
      <c r="G1157" s="92">
        <f t="shared" si="17"/>
        <v>16780203.804000001</v>
      </c>
      <c r="J1157" s="43"/>
    </row>
    <row r="1158" spans="1:10" x14ac:dyDescent="0.3">
      <c r="A1158" s="75">
        <v>1431</v>
      </c>
      <c r="B1158" s="97">
        <v>11730.584000000001</v>
      </c>
      <c r="C1158" s="97">
        <v>179.33500000000001</v>
      </c>
      <c r="D1158" s="91">
        <v>2.1040000000000001</v>
      </c>
      <c r="E1158" s="91">
        <v>11.02</v>
      </c>
      <c r="F1158" s="91">
        <v>0.22800000000000001</v>
      </c>
      <c r="G1158" s="92">
        <f t="shared" si="17"/>
        <v>16786465.704</v>
      </c>
      <c r="J1158" s="43"/>
    </row>
    <row r="1159" spans="1:10" x14ac:dyDescent="0.3">
      <c r="A1159" s="75">
        <v>1435</v>
      </c>
      <c r="B1159" s="97">
        <v>11740.085999999999</v>
      </c>
      <c r="C1159" s="97">
        <v>180.14</v>
      </c>
      <c r="D1159" s="91">
        <v>2.1150000000000002</v>
      </c>
      <c r="E1159" s="91">
        <v>11.9</v>
      </c>
      <c r="F1159" s="91">
        <v>0.246</v>
      </c>
      <c r="G1159" s="92">
        <f t="shared" si="17"/>
        <v>16847023.41</v>
      </c>
      <c r="J1159" s="43"/>
    </row>
    <row r="1160" spans="1:10" x14ac:dyDescent="0.3">
      <c r="A1160" s="75">
        <v>1439</v>
      </c>
      <c r="B1160" s="97">
        <v>11779.65</v>
      </c>
      <c r="C1160" s="97">
        <v>179.22</v>
      </c>
      <c r="D1160" s="91">
        <v>2.1110000000000002</v>
      </c>
      <c r="E1160" s="91">
        <v>12.32</v>
      </c>
      <c r="F1160" s="91">
        <v>0.254</v>
      </c>
      <c r="G1160" s="92">
        <f t="shared" si="17"/>
        <v>16950916.349999998</v>
      </c>
      <c r="J1160" s="43"/>
    </row>
    <row r="1161" spans="1:10" x14ac:dyDescent="0.3">
      <c r="A1161" s="75">
        <v>1442</v>
      </c>
      <c r="B1161" s="97">
        <v>11726.608</v>
      </c>
      <c r="C1161" s="97">
        <v>179.68</v>
      </c>
      <c r="D1161" s="91">
        <v>2.1070000000000002</v>
      </c>
      <c r="E1161" s="91">
        <v>12.09</v>
      </c>
      <c r="F1161" s="91">
        <v>0.25</v>
      </c>
      <c r="G1161" s="92">
        <f t="shared" si="17"/>
        <v>16909768.736000001</v>
      </c>
      <c r="J1161" s="43"/>
    </row>
    <row r="1162" spans="1:10" x14ac:dyDescent="0.3">
      <c r="A1162" s="75">
        <v>1446</v>
      </c>
      <c r="B1162" s="97">
        <v>11714.695</v>
      </c>
      <c r="C1162" s="97">
        <v>180.14</v>
      </c>
      <c r="D1162" s="91">
        <v>2.11</v>
      </c>
      <c r="E1162" s="91">
        <v>10.98</v>
      </c>
      <c r="F1162" s="91">
        <v>0.22700000000000001</v>
      </c>
      <c r="G1162" s="92">
        <f t="shared" si="17"/>
        <v>16939448.969999999</v>
      </c>
      <c r="J1162" s="43"/>
    </row>
    <row r="1163" spans="1:10" x14ac:dyDescent="0.3">
      <c r="A1163" s="75">
        <v>1450</v>
      </c>
      <c r="B1163" s="97">
        <v>11670.959000000001</v>
      </c>
      <c r="C1163" s="97">
        <v>181.34800000000001</v>
      </c>
      <c r="D1163" s="91">
        <v>2.117</v>
      </c>
      <c r="E1163" s="91">
        <v>12.72</v>
      </c>
      <c r="F1163" s="91">
        <v>0.26500000000000001</v>
      </c>
      <c r="G1163" s="92">
        <f t="shared" si="17"/>
        <v>16922890.550000001</v>
      </c>
      <c r="J1163" s="43"/>
    </row>
    <row r="1164" spans="1:10" x14ac:dyDescent="0.3">
      <c r="A1164" s="75">
        <v>1453</v>
      </c>
      <c r="B1164" s="97">
        <v>11775.69</v>
      </c>
      <c r="C1164" s="97">
        <v>179.91</v>
      </c>
      <c r="D1164" s="91">
        <v>2.1190000000000002</v>
      </c>
      <c r="E1164" s="91">
        <v>11.65</v>
      </c>
      <c r="F1164" s="91">
        <v>0.24199999999999999</v>
      </c>
      <c r="G1164" s="92">
        <f t="shared" si="17"/>
        <v>17110077.57</v>
      </c>
      <c r="J1164" s="43"/>
    </row>
    <row r="1165" spans="1:10" x14ac:dyDescent="0.3">
      <c r="A1165" s="75">
        <v>1457</v>
      </c>
      <c r="B1165" s="97">
        <v>11770.477999999999</v>
      </c>
      <c r="C1165" s="97">
        <v>179.91</v>
      </c>
      <c r="D1165" s="91">
        <v>2.1179999999999999</v>
      </c>
      <c r="E1165" s="91">
        <v>11.44</v>
      </c>
      <c r="F1165" s="91">
        <v>0.23799999999999999</v>
      </c>
      <c r="G1165" s="92">
        <f t="shared" si="17"/>
        <v>17149586.445999999</v>
      </c>
      <c r="J1165" s="43"/>
    </row>
    <row r="1166" spans="1:10" x14ac:dyDescent="0.3">
      <c r="A1166" s="75">
        <v>1461</v>
      </c>
      <c r="B1166" s="97">
        <v>11738.449000000001</v>
      </c>
      <c r="C1166" s="97">
        <v>179.738</v>
      </c>
      <c r="D1166" s="91">
        <v>2.11</v>
      </c>
      <c r="E1166" s="91">
        <v>12.38</v>
      </c>
      <c r="F1166" s="91">
        <v>0.25600000000000001</v>
      </c>
      <c r="G1166" s="92">
        <f t="shared" si="17"/>
        <v>17149873.989</v>
      </c>
      <c r="J1166" s="43"/>
    </row>
    <row r="1167" spans="1:10" x14ac:dyDescent="0.3">
      <c r="A1167" s="75">
        <v>1465</v>
      </c>
      <c r="B1167" s="97">
        <v>11758.385</v>
      </c>
      <c r="C1167" s="97">
        <v>178.81700000000001</v>
      </c>
      <c r="D1167" s="91">
        <v>2.1030000000000002</v>
      </c>
      <c r="E1167" s="91">
        <v>11.17</v>
      </c>
      <c r="F1167" s="91">
        <v>0.23</v>
      </c>
      <c r="G1167" s="92">
        <f t="shared" si="17"/>
        <v>17226034.024999999</v>
      </c>
      <c r="J1167" s="43"/>
    </row>
    <row r="1168" spans="1:10" x14ac:dyDescent="0.3">
      <c r="A1168" s="75">
        <v>1468</v>
      </c>
      <c r="B1168" s="97">
        <v>11720.746999999999</v>
      </c>
      <c r="C1168" s="97">
        <v>180.083</v>
      </c>
      <c r="D1168" s="91">
        <v>2.1110000000000002</v>
      </c>
      <c r="E1168" s="91">
        <v>11.74</v>
      </c>
      <c r="F1168" s="91">
        <v>0.24199999999999999</v>
      </c>
      <c r="G1168" s="92">
        <f t="shared" si="17"/>
        <v>17206056.596000001</v>
      </c>
      <c r="J1168" s="43"/>
    </row>
    <row r="1169" spans="1:10" x14ac:dyDescent="0.3">
      <c r="A1169" s="75">
        <v>1472</v>
      </c>
      <c r="B1169" s="97">
        <v>11786.602999999999</v>
      </c>
      <c r="C1169" s="97">
        <v>179.10499999999999</v>
      </c>
      <c r="D1169" s="91">
        <v>2.1110000000000002</v>
      </c>
      <c r="E1169" s="91">
        <v>11.48</v>
      </c>
      <c r="F1169" s="91">
        <v>0.23699999999999999</v>
      </c>
      <c r="G1169" s="92">
        <f t="shared" si="17"/>
        <v>17349879.616</v>
      </c>
      <c r="J1169" s="43"/>
    </row>
    <row r="1170" spans="1:10" x14ac:dyDescent="0.3">
      <c r="A1170" s="75">
        <v>1476</v>
      </c>
      <c r="B1170" s="97">
        <v>11766.599</v>
      </c>
      <c r="C1170" s="97">
        <v>180.31299999999999</v>
      </c>
      <c r="D1170" s="91">
        <v>2.1219999999999999</v>
      </c>
      <c r="E1170" s="91">
        <v>11.48</v>
      </c>
      <c r="F1170" s="91">
        <v>0.23799999999999999</v>
      </c>
      <c r="G1170" s="92">
        <f t="shared" si="17"/>
        <v>17367500.124000002</v>
      </c>
      <c r="J1170" s="43"/>
    </row>
    <row r="1171" spans="1:10" x14ac:dyDescent="0.3">
      <c r="A1171" s="75">
        <v>1480</v>
      </c>
      <c r="B1171" s="97">
        <v>11744.478999999999</v>
      </c>
      <c r="C1171" s="97">
        <v>180.31299999999999</v>
      </c>
      <c r="D1171" s="91">
        <v>2.1179999999999999</v>
      </c>
      <c r="E1171" s="91">
        <v>12.09</v>
      </c>
      <c r="F1171" s="91">
        <v>0.252</v>
      </c>
      <c r="G1171" s="92">
        <f t="shared" ref="G1171:G1234" si="18">B1171*A1171</f>
        <v>17381828.919999998</v>
      </c>
      <c r="J1171" s="43"/>
    </row>
    <row r="1172" spans="1:10" x14ac:dyDescent="0.3">
      <c r="A1172" s="75">
        <v>1483</v>
      </c>
      <c r="B1172" s="97">
        <v>11712.181</v>
      </c>
      <c r="C1172" s="97">
        <v>180.37</v>
      </c>
      <c r="D1172" s="91">
        <v>2.113</v>
      </c>
      <c r="E1172" s="91">
        <v>12.52</v>
      </c>
      <c r="F1172" s="91">
        <v>0.26</v>
      </c>
      <c r="G1172" s="92">
        <f t="shared" si="18"/>
        <v>17369164.423</v>
      </c>
      <c r="J1172" s="43"/>
    </row>
    <row r="1173" spans="1:10" x14ac:dyDescent="0.3">
      <c r="A1173" s="75">
        <v>1487</v>
      </c>
      <c r="B1173" s="97">
        <v>11746.421</v>
      </c>
      <c r="C1173" s="97">
        <v>180.083</v>
      </c>
      <c r="D1173" s="91">
        <v>2.1150000000000002</v>
      </c>
      <c r="E1173" s="91">
        <v>11.71</v>
      </c>
      <c r="F1173" s="91">
        <v>0.24299999999999999</v>
      </c>
      <c r="G1173" s="92">
        <f t="shared" si="18"/>
        <v>17466928.026999999</v>
      </c>
      <c r="J1173" s="43"/>
    </row>
    <row r="1174" spans="1:10" x14ac:dyDescent="0.3">
      <c r="A1174" s="75">
        <v>1491</v>
      </c>
      <c r="B1174" s="97">
        <v>11739.08</v>
      </c>
      <c r="C1174" s="97">
        <v>180.14</v>
      </c>
      <c r="D1174" s="91">
        <v>2.1150000000000002</v>
      </c>
      <c r="E1174" s="91">
        <v>11.24</v>
      </c>
      <c r="F1174" s="91">
        <v>0.23400000000000001</v>
      </c>
      <c r="G1174" s="92">
        <f t="shared" si="18"/>
        <v>17502968.280000001</v>
      </c>
      <c r="J1174" s="43"/>
    </row>
    <row r="1175" spans="1:10" x14ac:dyDescent="0.3">
      <c r="A1175" s="75">
        <v>1495</v>
      </c>
      <c r="B1175" s="97">
        <v>11632.727000000001</v>
      </c>
      <c r="C1175" s="97">
        <v>180.19800000000001</v>
      </c>
      <c r="D1175" s="91">
        <v>2.0960000000000001</v>
      </c>
      <c r="E1175" s="91">
        <v>10.89</v>
      </c>
      <c r="F1175" s="91">
        <v>0.22600000000000001</v>
      </c>
      <c r="G1175" s="92">
        <f t="shared" si="18"/>
        <v>17390926.865000002</v>
      </c>
      <c r="J1175" s="43"/>
    </row>
    <row r="1176" spans="1:10" x14ac:dyDescent="0.3">
      <c r="A1176" s="75">
        <v>1499</v>
      </c>
      <c r="B1176" s="97">
        <v>11691.523999999999</v>
      </c>
      <c r="C1176" s="97">
        <v>179.62299999999999</v>
      </c>
      <c r="D1176" s="91">
        <v>2.1</v>
      </c>
      <c r="E1176" s="91">
        <v>11.74</v>
      </c>
      <c r="F1176" s="91">
        <v>0.24099999999999999</v>
      </c>
      <c r="G1176" s="92">
        <f t="shared" si="18"/>
        <v>17525594.476</v>
      </c>
      <c r="J1176" s="43"/>
    </row>
    <row r="1177" spans="1:10" x14ac:dyDescent="0.3">
      <c r="A1177" s="75">
        <v>1502</v>
      </c>
      <c r="B1177" s="97">
        <v>11760.128000000001</v>
      </c>
      <c r="C1177" s="97">
        <v>180.14</v>
      </c>
      <c r="D1177" s="91">
        <v>2.1179999999999999</v>
      </c>
      <c r="E1177" s="91">
        <v>11.57</v>
      </c>
      <c r="F1177" s="91">
        <v>0.23899999999999999</v>
      </c>
      <c r="G1177" s="92">
        <f t="shared" si="18"/>
        <v>17663712.256000001</v>
      </c>
      <c r="J1177" s="43"/>
    </row>
    <row r="1178" spans="1:10" x14ac:dyDescent="0.3">
      <c r="A1178" s="75">
        <v>1506</v>
      </c>
      <c r="B1178" s="97">
        <v>11764.495000000001</v>
      </c>
      <c r="C1178" s="97">
        <v>179.392</v>
      </c>
      <c r="D1178" s="91">
        <v>2.11</v>
      </c>
      <c r="E1178" s="91">
        <v>11.55</v>
      </c>
      <c r="F1178" s="91">
        <v>0.23899999999999999</v>
      </c>
      <c r="G1178" s="92">
        <f t="shared" si="18"/>
        <v>17717329.470000003</v>
      </c>
      <c r="J1178" s="43"/>
    </row>
    <row r="1179" spans="1:10" x14ac:dyDescent="0.3">
      <c r="A1179" s="75">
        <v>1510</v>
      </c>
      <c r="B1179" s="97">
        <v>11686.775</v>
      </c>
      <c r="C1179" s="97">
        <v>179.565</v>
      </c>
      <c r="D1179" s="91">
        <v>2.0990000000000002</v>
      </c>
      <c r="E1179" s="91">
        <v>12.75</v>
      </c>
      <c r="F1179" s="91">
        <v>0.26300000000000001</v>
      </c>
      <c r="G1179" s="92">
        <f t="shared" si="18"/>
        <v>17647030.25</v>
      </c>
      <c r="J1179" s="43"/>
    </row>
    <row r="1180" spans="1:10" x14ac:dyDescent="0.3">
      <c r="A1180" s="75">
        <v>1514</v>
      </c>
      <c r="B1180" s="97">
        <v>11682.088</v>
      </c>
      <c r="C1180" s="97">
        <v>180.02500000000001</v>
      </c>
      <c r="D1180" s="91">
        <v>2.1030000000000002</v>
      </c>
      <c r="E1180" s="91">
        <v>11.49</v>
      </c>
      <c r="F1180" s="91">
        <v>0.23699999999999999</v>
      </c>
      <c r="G1180" s="92">
        <f t="shared" si="18"/>
        <v>17686681.232000001</v>
      </c>
      <c r="J1180" s="43"/>
    </row>
    <row r="1181" spans="1:10" x14ac:dyDescent="0.3">
      <c r="A1181" s="75">
        <v>1518</v>
      </c>
      <c r="B1181" s="97">
        <v>11692.77</v>
      </c>
      <c r="C1181" s="97">
        <v>180.83</v>
      </c>
      <c r="D1181" s="91">
        <v>2.1139999999999999</v>
      </c>
      <c r="E1181" s="91">
        <v>11.51</v>
      </c>
      <c r="F1181" s="91">
        <v>0.23899999999999999</v>
      </c>
      <c r="G1181" s="92">
        <f t="shared" si="18"/>
        <v>17749624.859999999</v>
      </c>
      <c r="J1181" s="43"/>
    </row>
    <row r="1182" spans="1:10" x14ac:dyDescent="0.3">
      <c r="A1182" s="75">
        <v>1522</v>
      </c>
      <c r="B1182" s="97">
        <v>11705.112999999999</v>
      </c>
      <c r="C1182" s="97">
        <v>179.392</v>
      </c>
      <c r="D1182" s="91">
        <v>2.1</v>
      </c>
      <c r="E1182" s="91">
        <v>11.08</v>
      </c>
      <c r="F1182" s="91">
        <v>0.22900000000000001</v>
      </c>
      <c r="G1182" s="92">
        <f t="shared" si="18"/>
        <v>17815181.985999998</v>
      </c>
      <c r="J1182" s="43"/>
    </row>
    <row r="1183" spans="1:10" x14ac:dyDescent="0.3">
      <c r="A1183" s="75">
        <v>1526</v>
      </c>
      <c r="B1183" s="97">
        <v>11657.222</v>
      </c>
      <c r="C1183" s="97">
        <v>179.565</v>
      </c>
      <c r="D1183" s="91">
        <v>2.093</v>
      </c>
      <c r="E1183" s="91">
        <v>12.71</v>
      </c>
      <c r="F1183" s="91">
        <v>0.26100000000000001</v>
      </c>
      <c r="G1183" s="92">
        <f t="shared" si="18"/>
        <v>17788920.772</v>
      </c>
      <c r="J1183" s="43"/>
    </row>
    <row r="1184" spans="1:10" x14ac:dyDescent="0.3">
      <c r="A1184" s="75">
        <v>1530</v>
      </c>
      <c r="B1184" s="97">
        <v>11661.558999999999</v>
      </c>
      <c r="C1184" s="97">
        <v>180.715</v>
      </c>
      <c r="D1184" s="91">
        <v>2.1070000000000002</v>
      </c>
      <c r="E1184" s="91">
        <v>11.77</v>
      </c>
      <c r="F1184" s="91">
        <v>0.24299999999999999</v>
      </c>
      <c r="G1184" s="92">
        <f t="shared" si="18"/>
        <v>17842185.27</v>
      </c>
      <c r="J1184" s="43"/>
    </row>
    <row r="1185" spans="1:10" x14ac:dyDescent="0.3">
      <c r="A1185" s="75">
        <v>1534</v>
      </c>
      <c r="B1185" s="97">
        <v>11703.45</v>
      </c>
      <c r="C1185" s="97">
        <v>179.79499999999999</v>
      </c>
      <c r="D1185" s="91">
        <v>2.1040000000000001</v>
      </c>
      <c r="E1185" s="91">
        <v>11.36</v>
      </c>
      <c r="F1185" s="91">
        <v>0.23499999999999999</v>
      </c>
      <c r="G1185" s="92">
        <f t="shared" si="18"/>
        <v>17953092.300000001</v>
      </c>
      <c r="J1185" s="43"/>
    </row>
    <row r="1186" spans="1:10" x14ac:dyDescent="0.3">
      <c r="A1186" s="75">
        <v>1537</v>
      </c>
      <c r="B1186" s="97">
        <v>11688.603999999999</v>
      </c>
      <c r="C1186" s="97">
        <v>179.565</v>
      </c>
      <c r="D1186" s="91">
        <v>2.0990000000000002</v>
      </c>
      <c r="E1186" s="91">
        <v>11.86</v>
      </c>
      <c r="F1186" s="91">
        <v>0.24399999999999999</v>
      </c>
      <c r="G1186" s="92">
        <f t="shared" si="18"/>
        <v>17965384.347999997</v>
      </c>
      <c r="J1186" s="43"/>
    </row>
    <row r="1187" spans="1:10" x14ac:dyDescent="0.3">
      <c r="A1187" s="75">
        <v>1541</v>
      </c>
      <c r="B1187" s="97">
        <v>11665.894</v>
      </c>
      <c r="C1187" s="97">
        <v>179.565</v>
      </c>
      <c r="D1187" s="91">
        <v>2.0950000000000002</v>
      </c>
      <c r="E1187" s="91">
        <v>10.84</v>
      </c>
      <c r="F1187" s="91">
        <v>0.223</v>
      </c>
      <c r="G1187" s="92">
        <f t="shared" si="18"/>
        <v>17977142.653999999</v>
      </c>
      <c r="J1187" s="43"/>
    </row>
    <row r="1188" spans="1:10" x14ac:dyDescent="0.3">
      <c r="A1188" s="75">
        <v>1545</v>
      </c>
      <c r="B1188" s="97">
        <v>11658.63</v>
      </c>
      <c r="C1188" s="97">
        <v>179.565</v>
      </c>
      <c r="D1188" s="91">
        <v>2.093</v>
      </c>
      <c r="E1188" s="91">
        <v>11.29</v>
      </c>
      <c r="F1188" s="91">
        <v>0.23200000000000001</v>
      </c>
      <c r="G1188" s="92">
        <f t="shared" si="18"/>
        <v>18012583.349999998</v>
      </c>
      <c r="J1188" s="43"/>
    </row>
    <row r="1189" spans="1:10" x14ac:dyDescent="0.3">
      <c r="A1189" s="75">
        <v>1549</v>
      </c>
      <c r="B1189" s="97">
        <v>11715.638999999999</v>
      </c>
      <c r="C1189" s="97">
        <v>178.702</v>
      </c>
      <c r="D1189" s="91">
        <v>2.0939999999999999</v>
      </c>
      <c r="E1189" s="91">
        <v>10.5</v>
      </c>
      <c r="F1189" s="91">
        <v>0.214</v>
      </c>
      <c r="G1189" s="92">
        <f t="shared" si="18"/>
        <v>18147524.810999997</v>
      </c>
      <c r="J1189" s="43"/>
    </row>
    <row r="1190" spans="1:10" x14ac:dyDescent="0.3">
      <c r="A1190" s="75">
        <v>1553</v>
      </c>
      <c r="B1190" s="97">
        <v>11728.109</v>
      </c>
      <c r="C1190" s="97">
        <v>179.45</v>
      </c>
      <c r="D1190" s="91">
        <v>2.105</v>
      </c>
      <c r="E1190" s="91">
        <v>11.65</v>
      </c>
      <c r="F1190" s="91">
        <v>0.23799999999999999</v>
      </c>
      <c r="G1190" s="92">
        <f t="shared" si="18"/>
        <v>18213753.276999999</v>
      </c>
      <c r="J1190" s="43"/>
    </row>
    <row r="1191" spans="1:10" x14ac:dyDescent="0.3">
      <c r="A1191" s="75">
        <v>1557</v>
      </c>
      <c r="B1191" s="97">
        <v>11773.374</v>
      </c>
      <c r="C1191" s="97">
        <v>178.76</v>
      </c>
      <c r="D1191" s="91">
        <v>2.105</v>
      </c>
      <c r="E1191" s="91">
        <v>11.65</v>
      </c>
      <c r="F1191" s="91">
        <v>0.23899999999999999</v>
      </c>
      <c r="G1191" s="92">
        <f t="shared" si="18"/>
        <v>18331143.318</v>
      </c>
      <c r="J1191" s="43"/>
    </row>
    <row r="1192" spans="1:10" x14ac:dyDescent="0.3">
      <c r="A1192" s="75">
        <v>1561</v>
      </c>
      <c r="B1192" s="97">
        <v>11790.761</v>
      </c>
      <c r="C1192" s="97">
        <v>177.55199999999999</v>
      </c>
      <c r="D1192" s="91">
        <v>2.093</v>
      </c>
      <c r="E1192" s="91">
        <v>11.8</v>
      </c>
      <c r="F1192" s="91">
        <v>0.24</v>
      </c>
      <c r="G1192" s="92">
        <f t="shared" si="18"/>
        <v>18405377.921</v>
      </c>
      <c r="J1192" s="43"/>
    </row>
    <row r="1193" spans="1:10" x14ac:dyDescent="0.3">
      <c r="A1193" s="75">
        <v>1565</v>
      </c>
      <c r="B1193" s="97">
        <v>11671.93</v>
      </c>
      <c r="C1193" s="97">
        <v>179.50800000000001</v>
      </c>
      <c r="D1193" s="91">
        <v>2.0950000000000002</v>
      </c>
      <c r="E1193" s="91">
        <v>12.32</v>
      </c>
      <c r="F1193" s="91">
        <v>0.252</v>
      </c>
      <c r="G1193" s="92">
        <f t="shared" si="18"/>
        <v>18266570.449999999</v>
      </c>
      <c r="J1193" s="43"/>
    </row>
    <row r="1194" spans="1:10" x14ac:dyDescent="0.3">
      <c r="A1194" s="75">
        <v>1569</v>
      </c>
      <c r="B1194" s="97">
        <v>11721.159</v>
      </c>
      <c r="C1194" s="97">
        <v>180.54300000000001</v>
      </c>
      <c r="D1194" s="91">
        <v>2.1160000000000001</v>
      </c>
      <c r="E1194" s="91">
        <v>11.88</v>
      </c>
      <c r="F1194" s="91">
        <v>0.245</v>
      </c>
      <c r="G1194" s="92">
        <f t="shared" si="18"/>
        <v>18390498.471000001</v>
      </c>
      <c r="J1194" s="43"/>
    </row>
    <row r="1195" spans="1:10" x14ac:dyDescent="0.3">
      <c r="A1195" s="75">
        <v>1573</v>
      </c>
      <c r="B1195" s="97">
        <v>11695.332</v>
      </c>
      <c r="C1195" s="97">
        <v>179.16200000000001</v>
      </c>
      <c r="D1195" s="91">
        <v>2.0950000000000002</v>
      </c>
      <c r="E1195" s="91">
        <v>11.22</v>
      </c>
      <c r="F1195" s="91">
        <v>0.23200000000000001</v>
      </c>
      <c r="G1195" s="92">
        <f t="shared" si="18"/>
        <v>18396757.236000001</v>
      </c>
      <c r="J1195" s="43"/>
    </row>
    <row r="1196" spans="1:10" x14ac:dyDescent="0.3">
      <c r="A1196" s="75">
        <v>1577</v>
      </c>
      <c r="B1196" s="97">
        <v>11659.143</v>
      </c>
      <c r="C1196" s="97">
        <v>179.91</v>
      </c>
      <c r="D1196" s="91">
        <v>2.0979999999999999</v>
      </c>
      <c r="E1196" s="91">
        <v>10.94</v>
      </c>
      <c r="F1196" s="91">
        <v>0.22500000000000001</v>
      </c>
      <c r="G1196" s="92">
        <f t="shared" si="18"/>
        <v>18386468.511</v>
      </c>
      <c r="J1196" s="43"/>
    </row>
    <row r="1197" spans="1:10" x14ac:dyDescent="0.3">
      <c r="A1197" s="75">
        <v>1581</v>
      </c>
      <c r="B1197" s="97">
        <v>11697.722</v>
      </c>
      <c r="C1197" s="97">
        <v>179.047</v>
      </c>
      <c r="D1197" s="91">
        <v>2.0939999999999999</v>
      </c>
      <c r="E1197" s="91">
        <v>12.15</v>
      </c>
      <c r="F1197" s="91">
        <v>0.249</v>
      </c>
      <c r="G1197" s="92">
        <f t="shared" si="18"/>
        <v>18494098.482000001</v>
      </c>
      <c r="J1197" s="43"/>
    </row>
    <row r="1198" spans="1:10" x14ac:dyDescent="0.3">
      <c r="A1198" s="75">
        <v>1585</v>
      </c>
      <c r="B1198" s="97">
        <v>11706.906999999999</v>
      </c>
      <c r="C1198" s="97">
        <v>179.22</v>
      </c>
      <c r="D1198" s="91">
        <v>2.0979999999999999</v>
      </c>
      <c r="E1198" s="91">
        <v>11.78</v>
      </c>
      <c r="F1198" s="91">
        <v>0.24099999999999999</v>
      </c>
      <c r="G1198" s="92">
        <f t="shared" si="18"/>
        <v>18555447.594999999</v>
      </c>
      <c r="J1198" s="43"/>
    </row>
    <row r="1199" spans="1:10" x14ac:dyDescent="0.3">
      <c r="A1199" s="75">
        <v>1589</v>
      </c>
      <c r="B1199" s="97">
        <v>11656.692999999999</v>
      </c>
      <c r="C1199" s="97">
        <v>180.02500000000001</v>
      </c>
      <c r="D1199" s="91">
        <v>2.0979999999999999</v>
      </c>
      <c r="E1199" s="91">
        <v>11.09</v>
      </c>
      <c r="F1199" s="91">
        <v>0.22800000000000001</v>
      </c>
      <c r="G1199" s="92">
        <f t="shared" si="18"/>
        <v>18522485.176999997</v>
      </c>
      <c r="J1199" s="43"/>
    </row>
    <row r="1200" spans="1:10" x14ac:dyDescent="0.3">
      <c r="A1200" s="75">
        <v>1594</v>
      </c>
      <c r="B1200" s="97">
        <v>11702.32</v>
      </c>
      <c r="C1200" s="97">
        <v>180.02500000000001</v>
      </c>
      <c r="D1200" s="91">
        <v>2.1070000000000002</v>
      </c>
      <c r="E1200" s="91">
        <v>11.74</v>
      </c>
      <c r="F1200" s="91">
        <v>0.24199999999999999</v>
      </c>
      <c r="G1200" s="92">
        <f t="shared" si="18"/>
        <v>18653498.079999998</v>
      </c>
      <c r="J1200" s="43"/>
    </row>
    <row r="1201" spans="1:10" x14ac:dyDescent="0.3">
      <c r="A1201" s="75">
        <v>1598</v>
      </c>
      <c r="B1201" s="97">
        <v>11731.34</v>
      </c>
      <c r="C1201" s="97">
        <v>178.41499999999999</v>
      </c>
      <c r="D1201" s="91">
        <v>2.093</v>
      </c>
      <c r="E1201" s="91">
        <v>11.45</v>
      </c>
      <c r="F1201" s="91">
        <v>0.23499999999999999</v>
      </c>
      <c r="G1201" s="92">
        <f t="shared" si="18"/>
        <v>18746681.32</v>
      </c>
      <c r="J1201" s="43"/>
    </row>
    <row r="1202" spans="1:10" x14ac:dyDescent="0.3">
      <c r="A1202" s="75">
        <v>1602</v>
      </c>
      <c r="B1202" s="97">
        <v>11764.728999999999</v>
      </c>
      <c r="C1202" s="97">
        <v>179.27699999999999</v>
      </c>
      <c r="D1202" s="91">
        <v>2.109</v>
      </c>
      <c r="E1202" s="91">
        <v>12.31</v>
      </c>
      <c r="F1202" s="91">
        <v>0.252</v>
      </c>
      <c r="G1202" s="92">
        <f t="shared" si="18"/>
        <v>18847095.857999999</v>
      </c>
      <c r="J1202" s="43"/>
    </row>
    <row r="1203" spans="1:10" x14ac:dyDescent="0.3">
      <c r="A1203" s="75">
        <v>1606</v>
      </c>
      <c r="B1203" s="97">
        <v>11717.204</v>
      </c>
      <c r="C1203" s="97">
        <v>179.85300000000001</v>
      </c>
      <c r="D1203" s="91">
        <v>2.1070000000000002</v>
      </c>
      <c r="E1203" s="91">
        <v>11.73</v>
      </c>
      <c r="F1203" s="91">
        <v>0.24299999999999999</v>
      </c>
      <c r="G1203" s="92">
        <f t="shared" si="18"/>
        <v>18817829.623999998</v>
      </c>
      <c r="J1203" s="43"/>
    </row>
    <row r="1204" spans="1:10" x14ac:dyDescent="0.3">
      <c r="A1204" s="75">
        <v>1610</v>
      </c>
      <c r="B1204" s="97">
        <v>11727.887000000001</v>
      </c>
      <c r="C1204" s="97">
        <v>178.357</v>
      </c>
      <c r="D1204" s="91">
        <v>2.0920000000000001</v>
      </c>
      <c r="E1204" s="91">
        <v>12.11</v>
      </c>
      <c r="F1204" s="91">
        <v>0.248</v>
      </c>
      <c r="G1204" s="92">
        <f t="shared" si="18"/>
        <v>18881898.07</v>
      </c>
      <c r="J1204" s="43"/>
    </row>
    <row r="1205" spans="1:10" x14ac:dyDescent="0.3">
      <c r="A1205" s="75">
        <v>1614</v>
      </c>
      <c r="B1205" s="97">
        <v>11729.040999999999</v>
      </c>
      <c r="C1205" s="97">
        <v>178.93199999999999</v>
      </c>
      <c r="D1205" s="91">
        <v>2.0990000000000002</v>
      </c>
      <c r="E1205" s="91">
        <v>11.23</v>
      </c>
      <c r="F1205" s="91">
        <v>0.22900000000000001</v>
      </c>
      <c r="G1205" s="92">
        <f t="shared" si="18"/>
        <v>18930672.173999999</v>
      </c>
      <c r="J1205" s="43"/>
    </row>
    <row r="1206" spans="1:10" x14ac:dyDescent="0.3">
      <c r="A1206" s="75">
        <v>1618</v>
      </c>
      <c r="B1206" s="97">
        <v>11669.713</v>
      </c>
      <c r="C1206" s="97">
        <v>179.565</v>
      </c>
      <c r="D1206" s="91">
        <v>2.0950000000000002</v>
      </c>
      <c r="E1206" s="91">
        <v>11.79</v>
      </c>
      <c r="F1206" s="91">
        <v>0.24199999999999999</v>
      </c>
      <c r="G1206" s="92">
        <f t="shared" si="18"/>
        <v>18881595.634</v>
      </c>
      <c r="J1206" s="43"/>
    </row>
    <row r="1207" spans="1:10" x14ac:dyDescent="0.3">
      <c r="A1207" s="75">
        <v>1622</v>
      </c>
      <c r="B1207" s="97">
        <v>11802.423000000001</v>
      </c>
      <c r="C1207" s="97">
        <v>178.99</v>
      </c>
      <c r="D1207" s="91">
        <v>2.113</v>
      </c>
      <c r="E1207" s="91">
        <v>12.63</v>
      </c>
      <c r="F1207" s="91">
        <v>0.25800000000000001</v>
      </c>
      <c r="G1207" s="92">
        <f t="shared" si="18"/>
        <v>19143530.106000002</v>
      </c>
      <c r="J1207" s="43"/>
    </row>
    <row r="1208" spans="1:10" x14ac:dyDescent="0.3">
      <c r="A1208" s="75">
        <v>1626</v>
      </c>
      <c r="B1208" s="97">
        <v>11794.28</v>
      </c>
      <c r="C1208" s="97">
        <v>178.07</v>
      </c>
      <c r="D1208" s="91">
        <v>2.1</v>
      </c>
      <c r="E1208" s="91">
        <v>11.34</v>
      </c>
      <c r="F1208" s="91">
        <v>0.23300000000000001</v>
      </c>
      <c r="G1208" s="92">
        <f t="shared" si="18"/>
        <v>19177499.280000001</v>
      </c>
      <c r="J1208" s="43"/>
    </row>
    <row r="1209" spans="1:10" x14ac:dyDescent="0.3">
      <c r="A1209" s="75">
        <v>1631</v>
      </c>
      <c r="B1209" s="97">
        <v>11707.74</v>
      </c>
      <c r="C1209" s="97">
        <v>179.392</v>
      </c>
      <c r="D1209" s="91">
        <v>2.1</v>
      </c>
      <c r="E1209" s="91">
        <v>11.95</v>
      </c>
      <c r="F1209" s="91">
        <v>0.245</v>
      </c>
      <c r="G1209" s="92">
        <f t="shared" si="18"/>
        <v>19095323.940000001</v>
      </c>
      <c r="J1209" s="43"/>
    </row>
    <row r="1210" spans="1:10" x14ac:dyDescent="0.3">
      <c r="A1210" s="75">
        <v>1635</v>
      </c>
      <c r="B1210" s="97">
        <v>11705.754999999999</v>
      </c>
      <c r="C1210" s="97">
        <v>179.047</v>
      </c>
      <c r="D1210" s="91">
        <v>2.0960000000000001</v>
      </c>
      <c r="E1210" s="91">
        <v>11.58</v>
      </c>
      <c r="F1210" s="91">
        <v>0.23699999999999999</v>
      </c>
      <c r="G1210" s="92">
        <f t="shared" si="18"/>
        <v>19138909.424999997</v>
      </c>
      <c r="J1210" s="43"/>
    </row>
    <row r="1211" spans="1:10" x14ac:dyDescent="0.3">
      <c r="A1211" s="75">
        <v>1639</v>
      </c>
      <c r="B1211" s="97">
        <v>11706.665000000001</v>
      </c>
      <c r="C1211" s="97">
        <v>179.62299999999999</v>
      </c>
      <c r="D1211" s="91">
        <v>2.1030000000000002</v>
      </c>
      <c r="E1211" s="91">
        <v>11.29</v>
      </c>
      <c r="F1211" s="91">
        <v>0.23200000000000001</v>
      </c>
      <c r="G1211" s="92">
        <f t="shared" si="18"/>
        <v>19187223.935000002</v>
      </c>
      <c r="J1211" s="43"/>
    </row>
    <row r="1212" spans="1:10" x14ac:dyDescent="0.3">
      <c r="A1212" s="75">
        <v>1643</v>
      </c>
      <c r="B1212" s="97">
        <v>11750.79</v>
      </c>
      <c r="C1212" s="97">
        <v>178.702</v>
      </c>
      <c r="D1212" s="91">
        <v>2.1</v>
      </c>
      <c r="E1212" s="91">
        <v>11.6</v>
      </c>
      <c r="F1212" s="91">
        <v>0.23799999999999999</v>
      </c>
      <c r="G1212" s="92">
        <f t="shared" si="18"/>
        <v>19306547.970000003</v>
      </c>
      <c r="J1212" s="43"/>
    </row>
    <row r="1213" spans="1:10" x14ac:dyDescent="0.3">
      <c r="A1213" s="75">
        <v>1647</v>
      </c>
      <c r="B1213" s="97">
        <v>11690.38</v>
      </c>
      <c r="C1213" s="97">
        <v>179.047</v>
      </c>
      <c r="D1213" s="91">
        <v>2.093</v>
      </c>
      <c r="E1213" s="91">
        <v>11.51</v>
      </c>
      <c r="F1213" s="91">
        <v>0.23599999999999999</v>
      </c>
      <c r="G1213" s="92">
        <f t="shared" si="18"/>
        <v>19254055.859999999</v>
      </c>
      <c r="J1213" s="43"/>
    </row>
    <row r="1214" spans="1:10" x14ac:dyDescent="0.3">
      <c r="A1214" s="75">
        <v>1652</v>
      </c>
      <c r="B1214" s="97">
        <v>11736.652</v>
      </c>
      <c r="C1214" s="97">
        <v>179.047</v>
      </c>
      <c r="D1214" s="91">
        <v>2.101</v>
      </c>
      <c r="E1214" s="91">
        <v>11.76</v>
      </c>
      <c r="F1214" s="91">
        <v>0.24</v>
      </c>
      <c r="G1214" s="92">
        <f t="shared" si="18"/>
        <v>19388949.103999998</v>
      </c>
      <c r="J1214" s="43"/>
    </row>
    <row r="1215" spans="1:10" x14ac:dyDescent="0.3">
      <c r="A1215" s="75">
        <v>1656</v>
      </c>
      <c r="B1215" s="97">
        <v>11709.195</v>
      </c>
      <c r="C1215" s="97">
        <v>179.45</v>
      </c>
      <c r="D1215" s="91">
        <v>2.101</v>
      </c>
      <c r="E1215" s="91">
        <v>12.66</v>
      </c>
      <c r="F1215" s="91">
        <v>0.26</v>
      </c>
      <c r="G1215" s="92">
        <f t="shared" si="18"/>
        <v>19390426.919999998</v>
      </c>
      <c r="J1215" s="43"/>
    </row>
    <row r="1216" spans="1:10" x14ac:dyDescent="0.3">
      <c r="A1216" s="75">
        <v>1660</v>
      </c>
      <c r="B1216" s="97">
        <v>11759.933000000001</v>
      </c>
      <c r="C1216" s="97">
        <v>178.81700000000001</v>
      </c>
      <c r="D1216" s="91">
        <v>2.1030000000000002</v>
      </c>
      <c r="E1216" s="91">
        <v>11.89</v>
      </c>
      <c r="F1216" s="91">
        <v>0.24299999999999999</v>
      </c>
      <c r="G1216" s="92">
        <f t="shared" si="18"/>
        <v>19521488.780000001</v>
      </c>
      <c r="J1216" s="43"/>
    </row>
    <row r="1217" spans="1:10" x14ac:dyDescent="0.3">
      <c r="A1217" s="75">
        <v>1664</v>
      </c>
      <c r="B1217" s="97">
        <v>11676.971</v>
      </c>
      <c r="C1217" s="97">
        <v>178.81700000000001</v>
      </c>
      <c r="D1217" s="91">
        <v>2.0880000000000001</v>
      </c>
      <c r="E1217" s="91">
        <v>11.69</v>
      </c>
      <c r="F1217" s="91">
        <v>0.24</v>
      </c>
      <c r="G1217" s="92">
        <f t="shared" si="18"/>
        <v>19430479.743999999</v>
      </c>
      <c r="J1217" s="43"/>
    </row>
    <row r="1218" spans="1:10" x14ac:dyDescent="0.3">
      <c r="A1218" s="75">
        <v>1669</v>
      </c>
      <c r="B1218" s="97">
        <v>11754.507</v>
      </c>
      <c r="C1218" s="97">
        <v>178.47200000000001</v>
      </c>
      <c r="D1218" s="91">
        <v>2.0979999999999999</v>
      </c>
      <c r="E1218" s="91">
        <v>12.33</v>
      </c>
      <c r="F1218" s="91">
        <v>0.25</v>
      </c>
      <c r="G1218" s="92">
        <f t="shared" si="18"/>
        <v>19618272.182999998</v>
      </c>
      <c r="J1218" s="43"/>
    </row>
    <row r="1219" spans="1:10" x14ac:dyDescent="0.3">
      <c r="A1219" s="75">
        <v>1673</v>
      </c>
      <c r="B1219" s="97">
        <v>11717.329</v>
      </c>
      <c r="C1219" s="97">
        <v>179.27699999999999</v>
      </c>
      <c r="D1219" s="91">
        <v>2.101</v>
      </c>
      <c r="E1219" s="91">
        <v>11.68</v>
      </c>
      <c r="F1219" s="91">
        <v>0.23899999999999999</v>
      </c>
      <c r="G1219" s="92">
        <f t="shared" si="18"/>
        <v>19603091.416999999</v>
      </c>
      <c r="J1219" s="43"/>
    </row>
    <row r="1220" spans="1:10" x14ac:dyDescent="0.3">
      <c r="A1220" s="75">
        <v>1677</v>
      </c>
      <c r="B1220" s="97">
        <v>11765.04</v>
      </c>
      <c r="C1220" s="97">
        <v>179.22</v>
      </c>
      <c r="D1220" s="91">
        <v>2.109</v>
      </c>
      <c r="E1220" s="91">
        <v>12.5</v>
      </c>
      <c r="F1220" s="91">
        <v>0.25600000000000001</v>
      </c>
      <c r="G1220" s="92">
        <f t="shared" si="18"/>
        <v>19729972.080000002</v>
      </c>
      <c r="J1220" s="43"/>
    </row>
    <row r="1221" spans="1:10" x14ac:dyDescent="0.3">
      <c r="A1221" s="75">
        <v>1681</v>
      </c>
      <c r="B1221" s="97">
        <v>11679.466</v>
      </c>
      <c r="C1221" s="97">
        <v>179.565</v>
      </c>
      <c r="D1221" s="91">
        <v>2.097</v>
      </c>
      <c r="E1221" s="91">
        <v>12.68</v>
      </c>
      <c r="F1221" s="91">
        <v>0.26100000000000001</v>
      </c>
      <c r="G1221" s="92">
        <f t="shared" si="18"/>
        <v>19633182.346000001</v>
      </c>
      <c r="J1221" s="43"/>
    </row>
    <row r="1222" spans="1:10" x14ac:dyDescent="0.3">
      <c r="A1222" s="75">
        <v>1686</v>
      </c>
      <c r="B1222" s="97">
        <v>11705.795</v>
      </c>
      <c r="C1222" s="97">
        <v>178.875</v>
      </c>
      <c r="D1222" s="91">
        <v>2.0939999999999999</v>
      </c>
      <c r="E1222" s="91">
        <v>12.77</v>
      </c>
      <c r="F1222" s="91">
        <v>0.26100000000000001</v>
      </c>
      <c r="G1222" s="92">
        <f t="shared" si="18"/>
        <v>19735970.370000001</v>
      </c>
      <c r="J1222" s="43"/>
    </row>
    <row r="1223" spans="1:10" x14ac:dyDescent="0.3">
      <c r="A1223" s="75">
        <v>1690</v>
      </c>
      <c r="B1223" s="97">
        <v>11693.324000000001</v>
      </c>
      <c r="C1223" s="97">
        <v>179.10499999999999</v>
      </c>
      <c r="D1223" s="91">
        <v>2.0939999999999999</v>
      </c>
      <c r="E1223" s="91">
        <v>10.54</v>
      </c>
      <c r="F1223" s="91">
        <v>0.216</v>
      </c>
      <c r="G1223" s="92">
        <f t="shared" si="18"/>
        <v>19761717.560000002</v>
      </c>
      <c r="J1223" s="43"/>
    </row>
    <row r="1224" spans="1:10" x14ac:dyDescent="0.3">
      <c r="A1224" s="75">
        <v>1694</v>
      </c>
      <c r="B1224" s="97">
        <v>11746.491</v>
      </c>
      <c r="C1224" s="97">
        <v>179.27699999999999</v>
      </c>
      <c r="D1224" s="91">
        <v>2.1059999999999999</v>
      </c>
      <c r="E1224" s="91">
        <v>11.6</v>
      </c>
      <c r="F1224" s="91">
        <v>0.23699999999999999</v>
      </c>
      <c r="G1224" s="92">
        <f t="shared" si="18"/>
        <v>19898555.754000001</v>
      </c>
      <c r="J1224" s="43"/>
    </row>
    <row r="1225" spans="1:10" x14ac:dyDescent="0.3">
      <c r="A1225" s="75">
        <v>1699</v>
      </c>
      <c r="B1225" s="97">
        <v>11706.688</v>
      </c>
      <c r="C1225" s="97">
        <v>177.95500000000001</v>
      </c>
      <c r="D1225" s="91">
        <v>2.0830000000000002</v>
      </c>
      <c r="E1225" s="91">
        <v>12.64</v>
      </c>
      <c r="F1225" s="91">
        <v>0.25800000000000001</v>
      </c>
      <c r="G1225" s="92">
        <f t="shared" si="18"/>
        <v>19889662.912</v>
      </c>
      <c r="J1225" s="43"/>
    </row>
    <row r="1226" spans="1:10" x14ac:dyDescent="0.3">
      <c r="A1226" s="75">
        <v>1703</v>
      </c>
      <c r="B1226" s="97">
        <v>11739.599</v>
      </c>
      <c r="C1226" s="97">
        <v>178.702</v>
      </c>
      <c r="D1226" s="91">
        <v>2.0979999999999999</v>
      </c>
      <c r="E1226" s="91">
        <v>12.55</v>
      </c>
      <c r="F1226" s="91">
        <v>0.254</v>
      </c>
      <c r="G1226" s="92">
        <f t="shared" si="18"/>
        <v>19992537.096999999</v>
      </c>
      <c r="J1226" s="43"/>
    </row>
    <row r="1227" spans="1:10" x14ac:dyDescent="0.3">
      <c r="A1227" s="75">
        <v>1707</v>
      </c>
      <c r="B1227" s="97">
        <v>11796.165000000001</v>
      </c>
      <c r="C1227" s="97">
        <v>178.07</v>
      </c>
      <c r="D1227" s="91">
        <v>2.101</v>
      </c>
      <c r="E1227" s="91">
        <v>12.46</v>
      </c>
      <c r="F1227" s="91">
        <v>0.253</v>
      </c>
      <c r="G1227" s="92">
        <f t="shared" si="18"/>
        <v>20136053.655000001</v>
      </c>
      <c r="J1227" s="43"/>
    </row>
    <row r="1228" spans="1:10" x14ac:dyDescent="0.3">
      <c r="A1228" s="75">
        <v>1712</v>
      </c>
      <c r="B1228" s="97">
        <v>11667.328</v>
      </c>
      <c r="C1228" s="97">
        <v>179.45</v>
      </c>
      <c r="D1228" s="91">
        <v>2.0939999999999999</v>
      </c>
      <c r="E1228" s="91">
        <v>12.03</v>
      </c>
      <c r="F1228" s="91">
        <v>0.247</v>
      </c>
      <c r="G1228" s="92">
        <f t="shared" si="18"/>
        <v>19974465.535999998</v>
      </c>
      <c r="J1228" s="43"/>
    </row>
    <row r="1229" spans="1:10" x14ac:dyDescent="0.3">
      <c r="A1229" s="75">
        <v>1716</v>
      </c>
      <c r="B1229" s="97">
        <v>11702.192999999999</v>
      </c>
      <c r="C1229" s="97">
        <v>178.93199999999999</v>
      </c>
      <c r="D1229" s="91">
        <v>2.0939999999999999</v>
      </c>
      <c r="E1229" s="91">
        <v>12.47</v>
      </c>
      <c r="F1229" s="91">
        <v>0.254</v>
      </c>
      <c r="G1229" s="92">
        <f t="shared" si="18"/>
        <v>20080963.187999997</v>
      </c>
      <c r="J1229" s="43"/>
    </row>
    <row r="1230" spans="1:10" x14ac:dyDescent="0.3">
      <c r="A1230" s="75">
        <v>1721</v>
      </c>
      <c r="B1230" s="97">
        <v>11693.073</v>
      </c>
      <c r="C1230" s="97">
        <v>179.738</v>
      </c>
      <c r="D1230" s="91">
        <v>2.1019999999999999</v>
      </c>
      <c r="E1230" s="91">
        <v>12.04</v>
      </c>
      <c r="F1230" s="91">
        <v>0.247</v>
      </c>
      <c r="G1230" s="92">
        <f t="shared" si="18"/>
        <v>20123778.633000001</v>
      </c>
      <c r="J1230" s="43"/>
    </row>
    <row r="1231" spans="1:10" x14ac:dyDescent="0.3">
      <c r="A1231" s="75">
        <v>1725</v>
      </c>
      <c r="B1231" s="97">
        <v>11678.691999999999</v>
      </c>
      <c r="C1231" s="97">
        <v>179.738</v>
      </c>
      <c r="D1231" s="91">
        <v>2.0990000000000002</v>
      </c>
      <c r="E1231" s="91">
        <v>11.5</v>
      </c>
      <c r="F1231" s="91">
        <v>0.23699999999999999</v>
      </c>
      <c r="G1231" s="92">
        <f t="shared" si="18"/>
        <v>20145743.699999999</v>
      </c>
      <c r="J1231" s="43"/>
    </row>
    <row r="1232" spans="1:10" x14ac:dyDescent="0.3">
      <c r="A1232" s="75">
        <v>1729</v>
      </c>
      <c r="B1232" s="97">
        <v>11693.674000000001</v>
      </c>
      <c r="C1232" s="97">
        <v>179.047</v>
      </c>
      <c r="D1232" s="91">
        <v>2.0939999999999999</v>
      </c>
      <c r="E1232" s="91">
        <v>13.05</v>
      </c>
      <c r="F1232" s="91">
        <v>0.26700000000000002</v>
      </c>
      <c r="G1232" s="92">
        <f t="shared" si="18"/>
        <v>20218362.346000001</v>
      </c>
      <c r="J1232" s="43"/>
    </row>
    <row r="1233" spans="1:10" x14ac:dyDescent="0.3">
      <c r="A1233" s="75">
        <v>1734</v>
      </c>
      <c r="B1233" s="97">
        <v>11690.74</v>
      </c>
      <c r="C1233" s="97">
        <v>179.33500000000001</v>
      </c>
      <c r="D1233" s="91">
        <v>2.097</v>
      </c>
      <c r="E1233" s="91">
        <v>12.44</v>
      </c>
      <c r="F1233" s="91">
        <v>0.254</v>
      </c>
      <c r="G1233" s="92">
        <f t="shared" si="18"/>
        <v>20271743.16</v>
      </c>
      <c r="J1233" s="43"/>
    </row>
    <row r="1234" spans="1:10" x14ac:dyDescent="0.3">
      <c r="A1234" s="75">
        <v>1738</v>
      </c>
      <c r="B1234" s="97">
        <v>11679.585999999999</v>
      </c>
      <c r="C1234" s="97">
        <v>179.33500000000001</v>
      </c>
      <c r="D1234" s="91">
        <v>2.0950000000000002</v>
      </c>
      <c r="E1234" s="91">
        <v>12.71</v>
      </c>
      <c r="F1234" s="91">
        <v>0.26</v>
      </c>
      <c r="G1234" s="92">
        <f t="shared" si="18"/>
        <v>20299120.467999998</v>
      </c>
      <c r="J1234" s="43"/>
    </row>
    <row r="1235" spans="1:10" x14ac:dyDescent="0.3">
      <c r="A1235" s="75">
        <v>1743</v>
      </c>
      <c r="B1235" s="97">
        <v>11641.460999999999</v>
      </c>
      <c r="C1235" s="97">
        <v>180.083</v>
      </c>
      <c r="D1235" s="91">
        <v>2.0960000000000001</v>
      </c>
      <c r="E1235" s="91">
        <v>12.12</v>
      </c>
      <c r="F1235" s="91">
        <v>0.249</v>
      </c>
      <c r="G1235" s="92">
        <f t="shared" ref="G1235:G1298" si="19">B1235*A1235</f>
        <v>20291066.522999998</v>
      </c>
      <c r="J1235" s="43"/>
    </row>
    <row r="1236" spans="1:10" x14ac:dyDescent="0.3">
      <c r="A1236" s="75">
        <v>1747</v>
      </c>
      <c r="B1236" s="97">
        <v>11670.762000000001</v>
      </c>
      <c r="C1236" s="97">
        <v>178.47200000000001</v>
      </c>
      <c r="D1236" s="91">
        <v>2.0830000000000002</v>
      </c>
      <c r="E1236" s="91">
        <v>10.45</v>
      </c>
      <c r="F1236" s="91">
        <v>0.21299999999999999</v>
      </c>
      <c r="G1236" s="92">
        <f t="shared" si="19"/>
        <v>20388821.214000002</v>
      </c>
      <c r="J1236" s="43"/>
    </row>
    <row r="1237" spans="1:10" x14ac:dyDescent="0.3">
      <c r="A1237" s="75">
        <v>1752</v>
      </c>
      <c r="B1237" s="97">
        <v>11653.602999999999</v>
      </c>
      <c r="C1237" s="97">
        <v>179.16200000000001</v>
      </c>
      <c r="D1237" s="91">
        <v>2.0880000000000001</v>
      </c>
      <c r="E1237" s="91">
        <v>12.78</v>
      </c>
      <c r="F1237" s="91">
        <v>0.26</v>
      </c>
      <c r="G1237" s="92">
        <f t="shared" si="19"/>
        <v>20417112.456</v>
      </c>
      <c r="J1237" s="43"/>
    </row>
    <row r="1238" spans="1:10" x14ac:dyDescent="0.3">
      <c r="A1238" s="75">
        <v>1756</v>
      </c>
      <c r="B1238" s="97">
        <v>11698.031000000001</v>
      </c>
      <c r="C1238" s="97">
        <v>178.81700000000001</v>
      </c>
      <c r="D1238" s="91">
        <v>2.0920000000000001</v>
      </c>
      <c r="E1238" s="91">
        <v>12.19</v>
      </c>
      <c r="F1238" s="91">
        <v>0.248</v>
      </c>
      <c r="G1238" s="92">
        <f t="shared" si="19"/>
        <v>20541742.436000001</v>
      </c>
      <c r="J1238" s="43"/>
    </row>
    <row r="1239" spans="1:10" x14ac:dyDescent="0.3">
      <c r="A1239" s="75">
        <v>1761</v>
      </c>
      <c r="B1239" s="97">
        <v>11577.035</v>
      </c>
      <c r="C1239" s="97">
        <v>180.65799999999999</v>
      </c>
      <c r="D1239" s="91">
        <v>2.0910000000000002</v>
      </c>
      <c r="E1239" s="91">
        <v>13.33</v>
      </c>
      <c r="F1239" s="91">
        <v>0.27400000000000002</v>
      </c>
      <c r="G1239" s="92">
        <f t="shared" si="19"/>
        <v>20387158.634999998</v>
      </c>
      <c r="J1239" s="43"/>
    </row>
    <row r="1240" spans="1:10" x14ac:dyDescent="0.3">
      <c r="A1240" s="75">
        <v>1765</v>
      </c>
      <c r="B1240" s="97">
        <v>11616.25</v>
      </c>
      <c r="C1240" s="97">
        <v>180.37</v>
      </c>
      <c r="D1240" s="91">
        <v>2.0950000000000002</v>
      </c>
      <c r="E1240" s="91">
        <v>13.53</v>
      </c>
      <c r="F1240" s="91">
        <v>0.27700000000000002</v>
      </c>
      <c r="G1240" s="92">
        <f t="shared" si="19"/>
        <v>20502681.25</v>
      </c>
      <c r="J1240" s="43"/>
    </row>
    <row r="1241" spans="1:10" x14ac:dyDescent="0.3">
      <c r="A1241" s="75">
        <v>1770</v>
      </c>
      <c r="B1241" s="97">
        <v>11732.53</v>
      </c>
      <c r="C1241" s="97">
        <v>178.58699999999999</v>
      </c>
      <c r="D1241" s="91">
        <v>2.0950000000000002</v>
      </c>
      <c r="E1241" s="91">
        <v>11.63</v>
      </c>
      <c r="F1241" s="91">
        <v>0.23699999999999999</v>
      </c>
      <c r="G1241" s="92">
        <f t="shared" si="19"/>
        <v>20766578.100000001</v>
      </c>
      <c r="J1241" s="43"/>
    </row>
    <row r="1242" spans="1:10" x14ac:dyDescent="0.3">
      <c r="A1242" s="75">
        <v>1774</v>
      </c>
      <c r="B1242" s="97">
        <v>11636.868</v>
      </c>
      <c r="C1242" s="97">
        <v>179.27699999999999</v>
      </c>
      <c r="D1242" s="91">
        <v>2.0859999999999999</v>
      </c>
      <c r="E1242" s="91">
        <v>11.85</v>
      </c>
      <c r="F1242" s="91">
        <v>0.24299999999999999</v>
      </c>
      <c r="G1242" s="92">
        <f t="shared" si="19"/>
        <v>20643803.832000002</v>
      </c>
      <c r="J1242" s="43"/>
    </row>
    <row r="1243" spans="1:10" x14ac:dyDescent="0.3">
      <c r="A1243" s="75">
        <v>1779</v>
      </c>
      <c r="B1243" s="97">
        <v>11657.076999999999</v>
      </c>
      <c r="C1243" s="97">
        <v>179.79499999999999</v>
      </c>
      <c r="D1243" s="91">
        <v>2.0960000000000001</v>
      </c>
      <c r="E1243" s="91">
        <v>12.73</v>
      </c>
      <c r="F1243" s="91">
        <v>0.26</v>
      </c>
      <c r="G1243" s="92">
        <f t="shared" si="19"/>
        <v>20737939.982999999</v>
      </c>
      <c r="J1243" s="43"/>
    </row>
    <row r="1244" spans="1:10" x14ac:dyDescent="0.3">
      <c r="A1244" s="75">
        <v>1783</v>
      </c>
      <c r="B1244" s="97">
        <v>11682.999</v>
      </c>
      <c r="C1244" s="97">
        <v>179.62299999999999</v>
      </c>
      <c r="D1244" s="91">
        <v>2.0990000000000002</v>
      </c>
      <c r="E1244" s="91">
        <v>12.34</v>
      </c>
      <c r="F1244" s="91">
        <v>0.253</v>
      </c>
      <c r="G1244" s="92">
        <f t="shared" si="19"/>
        <v>20830787.217</v>
      </c>
      <c r="J1244" s="43"/>
    </row>
    <row r="1245" spans="1:10" x14ac:dyDescent="0.3">
      <c r="A1245" s="75">
        <v>1788</v>
      </c>
      <c r="B1245" s="97">
        <v>11627.495999999999</v>
      </c>
      <c r="C1245" s="97">
        <v>180.14</v>
      </c>
      <c r="D1245" s="91">
        <v>2.0950000000000002</v>
      </c>
      <c r="E1245" s="91">
        <v>12.62</v>
      </c>
      <c r="F1245" s="91">
        <v>0.26</v>
      </c>
      <c r="G1245" s="92">
        <f t="shared" si="19"/>
        <v>20789962.847999997</v>
      </c>
      <c r="J1245" s="43"/>
    </row>
    <row r="1246" spans="1:10" x14ac:dyDescent="0.3">
      <c r="A1246" s="75">
        <v>1792</v>
      </c>
      <c r="B1246" s="97">
        <v>11686.944</v>
      </c>
      <c r="C1246" s="97">
        <v>178.64500000000001</v>
      </c>
      <c r="D1246" s="91">
        <v>2.0880000000000001</v>
      </c>
      <c r="E1246" s="91">
        <v>12.18</v>
      </c>
      <c r="F1246" s="91">
        <v>0.248</v>
      </c>
      <c r="G1246" s="92">
        <f t="shared" si="19"/>
        <v>20943003.647999998</v>
      </c>
      <c r="J1246" s="43"/>
    </row>
    <row r="1247" spans="1:10" x14ac:dyDescent="0.3">
      <c r="A1247" s="75">
        <v>1797</v>
      </c>
      <c r="B1247" s="97">
        <v>11648.694</v>
      </c>
      <c r="C1247" s="97">
        <v>179.565</v>
      </c>
      <c r="D1247" s="91">
        <v>2.0920000000000001</v>
      </c>
      <c r="E1247" s="91">
        <v>12.02</v>
      </c>
      <c r="F1247" s="91">
        <v>0.245</v>
      </c>
      <c r="G1247" s="92">
        <f t="shared" si="19"/>
        <v>20932703.118000001</v>
      </c>
      <c r="J1247" s="43"/>
    </row>
    <row r="1248" spans="1:10" x14ac:dyDescent="0.3">
      <c r="A1248" s="75">
        <v>1802</v>
      </c>
      <c r="B1248" s="97">
        <v>11631.14</v>
      </c>
      <c r="C1248" s="97">
        <v>179.738</v>
      </c>
      <c r="D1248" s="91">
        <v>2.0910000000000002</v>
      </c>
      <c r="E1248" s="91">
        <v>12.78</v>
      </c>
      <c r="F1248" s="91">
        <v>0.26100000000000001</v>
      </c>
      <c r="G1248" s="92">
        <f t="shared" si="19"/>
        <v>20959314.279999997</v>
      </c>
      <c r="J1248" s="43"/>
    </row>
    <row r="1249" spans="1:10" x14ac:dyDescent="0.3">
      <c r="A1249" s="75">
        <v>1806</v>
      </c>
      <c r="B1249" s="97">
        <v>11632.851000000001</v>
      </c>
      <c r="C1249" s="97">
        <v>179.50800000000001</v>
      </c>
      <c r="D1249" s="91">
        <v>2.0880000000000001</v>
      </c>
      <c r="E1249" s="91">
        <v>13.3</v>
      </c>
      <c r="F1249" s="91">
        <v>0.27100000000000002</v>
      </c>
      <c r="G1249" s="92">
        <f t="shared" si="19"/>
        <v>21008928.905999999</v>
      </c>
      <c r="J1249" s="43"/>
    </row>
    <row r="1250" spans="1:10" x14ac:dyDescent="0.3">
      <c r="A1250" s="75">
        <v>1811</v>
      </c>
      <c r="B1250" s="97">
        <v>11640.584999999999</v>
      </c>
      <c r="C1250" s="97">
        <v>179.738</v>
      </c>
      <c r="D1250" s="91">
        <v>2.0920000000000001</v>
      </c>
      <c r="E1250" s="91">
        <v>13.22</v>
      </c>
      <c r="F1250" s="91">
        <v>0.27</v>
      </c>
      <c r="G1250" s="92">
        <f t="shared" si="19"/>
        <v>21081099.434999999</v>
      </c>
      <c r="J1250" s="43"/>
    </row>
    <row r="1251" spans="1:10" x14ac:dyDescent="0.3">
      <c r="A1251" s="75">
        <v>1816</v>
      </c>
      <c r="B1251" s="97">
        <v>11667.334000000001</v>
      </c>
      <c r="C1251" s="97">
        <v>179.565</v>
      </c>
      <c r="D1251" s="91">
        <v>2.0950000000000002</v>
      </c>
      <c r="E1251" s="91">
        <v>12.05</v>
      </c>
      <c r="F1251" s="91">
        <v>0.247</v>
      </c>
      <c r="G1251" s="92">
        <f t="shared" si="19"/>
        <v>21187878.544</v>
      </c>
      <c r="J1251" s="43"/>
    </row>
    <row r="1252" spans="1:10" x14ac:dyDescent="0.3">
      <c r="A1252" s="75">
        <v>1820</v>
      </c>
      <c r="B1252" s="97">
        <v>11597.92</v>
      </c>
      <c r="C1252" s="97">
        <v>179.62299999999999</v>
      </c>
      <c r="D1252" s="91">
        <v>2.0830000000000002</v>
      </c>
      <c r="E1252" s="91">
        <v>12.36</v>
      </c>
      <c r="F1252" s="91">
        <v>0.253</v>
      </c>
      <c r="G1252" s="92">
        <f t="shared" si="19"/>
        <v>21108214.399999999</v>
      </c>
      <c r="J1252" s="43"/>
    </row>
    <row r="1253" spans="1:10" x14ac:dyDescent="0.3">
      <c r="A1253" s="75">
        <v>1825</v>
      </c>
      <c r="B1253" s="97">
        <v>11560.95</v>
      </c>
      <c r="C1253" s="97">
        <v>180.715</v>
      </c>
      <c r="D1253" s="91">
        <v>2.089</v>
      </c>
      <c r="E1253" s="91">
        <v>12.75</v>
      </c>
      <c r="F1253" s="91">
        <v>0.26100000000000001</v>
      </c>
      <c r="G1253" s="92">
        <f t="shared" si="19"/>
        <v>21098733.75</v>
      </c>
      <c r="J1253" s="43"/>
    </row>
    <row r="1254" spans="1:10" x14ac:dyDescent="0.3">
      <c r="A1254" s="75">
        <v>1830</v>
      </c>
      <c r="B1254" s="97">
        <v>11638.748</v>
      </c>
      <c r="C1254" s="97">
        <v>179.738</v>
      </c>
      <c r="D1254" s="91">
        <v>2.0920000000000001</v>
      </c>
      <c r="E1254" s="91">
        <v>12.56</v>
      </c>
      <c r="F1254" s="91">
        <v>0.25700000000000001</v>
      </c>
      <c r="G1254" s="92">
        <f t="shared" si="19"/>
        <v>21298908.84</v>
      </c>
      <c r="J1254" s="43"/>
    </row>
    <row r="1255" spans="1:10" x14ac:dyDescent="0.3">
      <c r="A1255" s="75">
        <v>1834</v>
      </c>
      <c r="B1255" s="97">
        <v>11644.54</v>
      </c>
      <c r="C1255" s="97">
        <v>178.93199999999999</v>
      </c>
      <c r="D1255" s="91">
        <v>2.0840000000000001</v>
      </c>
      <c r="E1255" s="91">
        <v>11.87</v>
      </c>
      <c r="F1255" s="91">
        <v>0.24199999999999999</v>
      </c>
      <c r="G1255" s="92">
        <f t="shared" si="19"/>
        <v>21356086.360000003</v>
      </c>
      <c r="J1255" s="43"/>
    </row>
    <row r="1256" spans="1:10" x14ac:dyDescent="0.3">
      <c r="A1256" s="75">
        <v>1839</v>
      </c>
      <c r="B1256" s="97">
        <v>11638.376</v>
      </c>
      <c r="C1256" s="97">
        <v>178.47200000000001</v>
      </c>
      <c r="D1256" s="91">
        <v>2.077</v>
      </c>
      <c r="E1256" s="91">
        <v>12.1</v>
      </c>
      <c r="F1256" s="91">
        <v>0.245</v>
      </c>
      <c r="G1256" s="92">
        <f t="shared" si="19"/>
        <v>21402973.464000002</v>
      </c>
      <c r="J1256" s="43"/>
    </row>
    <row r="1257" spans="1:10" x14ac:dyDescent="0.3">
      <c r="A1257" s="75">
        <v>1844</v>
      </c>
      <c r="B1257" s="97">
        <v>11618.394</v>
      </c>
      <c r="C1257" s="97">
        <v>180.255</v>
      </c>
      <c r="D1257" s="91">
        <v>2.0939999999999999</v>
      </c>
      <c r="E1257" s="91">
        <v>11.92</v>
      </c>
      <c r="F1257" s="91">
        <v>0.24299999999999999</v>
      </c>
      <c r="G1257" s="92">
        <f t="shared" si="19"/>
        <v>21424318.536000002</v>
      </c>
      <c r="J1257" s="43"/>
    </row>
    <row r="1258" spans="1:10" x14ac:dyDescent="0.3">
      <c r="A1258" s="75">
        <v>1848</v>
      </c>
      <c r="B1258" s="97">
        <v>11587.058999999999</v>
      </c>
      <c r="C1258" s="97">
        <v>179.047</v>
      </c>
      <c r="D1258" s="91">
        <v>2.0750000000000002</v>
      </c>
      <c r="E1258" s="91">
        <v>12.58</v>
      </c>
      <c r="F1258" s="91">
        <v>0.25700000000000001</v>
      </c>
      <c r="G1258" s="92">
        <f t="shared" si="19"/>
        <v>21412885.031999998</v>
      </c>
      <c r="J1258" s="43"/>
    </row>
    <row r="1259" spans="1:10" x14ac:dyDescent="0.3">
      <c r="A1259" s="75">
        <v>1853</v>
      </c>
      <c r="B1259" s="97">
        <v>11612.949000000001</v>
      </c>
      <c r="C1259" s="97">
        <v>179.392</v>
      </c>
      <c r="D1259" s="91">
        <v>2.0830000000000002</v>
      </c>
      <c r="E1259" s="91">
        <v>12.52</v>
      </c>
      <c r="F1259" s="91">
        <v>0.254</v>
      </c>
      <c r="G1259" s="92">
        <f t="shared" si="19"/>
        <v>21518794.497000001</v>
      </c>
      <c r="J1259" s="43"/>
    </row>
    <row r="1260" spans="1:10" x14ac:dyDescent="0.3">
      <c r="A1260" s="75">
        <v>1858</v>
      </c>
      <c r="B1260" s="97">
        <v>11579.504000000001</v>
      </c>
      <c r="C1260" s="97">
        <v>180.48500000000001</v>
      </c>
      <c r="D1260" s="91">
        <v>2.09</v>
      </c>
      <c r="E1260" s="91">
        <v>12.62</v>
      </c>
      <c r="F1260" s="91">
        <v>0.25800000000000001</v>
      </c>
      <c r="G1260" s="92">
        <f t="shared" si="19"/>
        <v>21514718.432</v>
      </c>
      <c r="J1260" s="43"/>
    </row>
    <row r="1261" spans="1:10" x14ac:dyDescent="0.3">
      <c r="A1261" s="75">
        <v>1863</v>
      </c>
      <c r="B1261" s="97">
        <v>11605.12</v>
      </c>
      <c r="C1261" s="97">
        <v>180.02500000000001</v>
      </c>
      <c r="D1261" s="91">
        <v>2.089</v>
      </c>
      <c r="E1261" s="91">
        <v>12.81</v>
      </c>
      <c r="F1261" s="91">
        <v>0.26200000000000001</v>
      </c>
      <c r="G1261" s="92">
        <f t="shared" si="19"/>
        <v>21620338.560000002</v>
      </c>
      <c r="J1261" s="43"/>
    </row>
    <row r="1262" spans="1:10" x14ac:dyDescent="0.3">
      <c r="A1262" s="75">
        <v>1867</v>
      </c>
      <c r="B1262" s="97">
        <v>11579.083000000001</v>
      </c>
      <c r="C1262" s="97">
        <v>179.91</v>
      </c>
      <c r="D1262" s="91">
        <v>2.0830000000000002</v>
      </c>
      <c r="E1262" s="91">
        <v>12.89</v>
      </c>
      <c r="F1262" s="91">
        <v>0.26400000000000001</v>
      </c>
      <c r="G1262" s="92">
        <f t="shared" si="19"/>
        <v>21618147.960999999</v>
      </c>
      <c r="J1262" s="43"/>
    </row>
    <row r="1263" spans="1:10" x14ac:dyDescent="0.3">
      <c r="A1263" s="75">
        <v>1872</v>
      </c>
      <c r="B1263" s="97">
        <v>11585.967000000001</v>
      </c>
      <c r="C1263" s="97">
        <v>179.33500000000001</v>
      </c>
      <c r="D1263" s="91">
        <v>2.0779999999999998</v>
      </c>
      <c r="E1263" s="91">
        <v>12.06</v>
      </c>
      <c r="F1263" s="91">
        <v>0.245</v>
      </c>
      <c r="G1263" s="92">
        <f t="shared" si="19"/>
        <v>21688930.223999999</v>
      </c>
      <c r="J1263" s="43"/>
    </row>
    <row r="1264" spans="1:10" x14ac:dyDescent="0.3">
      <c r="A1264" s="75">
        <v>1877</v>
      </c>
      <c r="B1264" s="97">
        <v>11631.275</v>
      </c>
      <c r="C1264" s="97">
        <v>179.62299999999999</v>
      </c>
      <c r="D1264" s="91">
        <v>2.089</v>
      </c>
      <c r="E1264" s="91">
        <v>12.39</v>
      </c>
      <c r="F1264" s="91">
        <v>0.252</v>
      </c>
      <c r="G1264" s="92">
        <f t="shared" si="19"/>
        <v>21831903.175000001</v>
      </c>
      <c r="J1264" s="43"/>
    </row>
    <row r="1265" spans="1:10" x14ac:dyDescent="0.3">
      <c r="A1265" s="75">
        <v>1882</v>
      </c>
      <c r="B1265" s="97">
        <v>11557.414000000001</v>
      </c>
      <c r="C1265" s="97">
        <v>180.428</v>
      </c>
      <c r="D1265" s="91">
        <v>2.085</v>
      </c>
      <c r="E1265" s="91">
        <v>12.52</v>
      </c>
      <c r="F1265" s="91">
        <v>0.25700000000000001</v>
      </c>
      <c r="G1265" s="92">
        <f t="shared" si="19"/>
        <v>21751053.148000002</v>
      </c>
      <c r="J1265" s="43"/>
    </row>
    <row r="1266" spans="1:10" x14ac:dyDescent="0.3">
      <c r="A1266" s="75">
        <v>1887</v>
      </c>
      <c r="B1266" s="97">
        <v>11594.388000000001</v>
      </c>
      <c r="C1266" s="97">
        <v>179.45</v>
      </c>
      <c r="D1266" s="91">
        <v>2.081</v>
      </c>
      <c r="E1266" s="91">
        <v>12.64</v>
      </c>
      <c r="F1266" s="91">
        <v>0.25800000000000001</v>
      </c>
      <c r="G1266" s="92">
        <f t="shared" si="19"/>
        <v>21878610.156000003</v>
      </c>
      <c r="J1266" s="43"/>
    </row>
    <row r="1267" spans="1:10" x14ac:dyDescent="0.3">
      <c r="A1267" s="75">
        <v>1891</v>
      </c>
      <c r="B1267" s="97">
        <v>11611.656000000001</v>
      </c>
      <c r="C1267" s="97">
        <v>179.738</v>
      </c>
      <c r="D1267" s="91">
        <v>2.0870000000000002</v>
      </c>
      <c r="E1267" s="91">
        <v>12.02</v>
      </c>
      <c r="F1267" s="91">
        <v>0.245</v>
      </c>
      <c r="G1267" s="92">
        <f t="shared" si="19"/>
        <v>21957641.496000003</v>
      </c>
      <c r="J1267" s="43"/>
    </row>
    <row r="1268" spans="1:10" x14ac:dyDescent="0.3">
      <c r="A1268" s="75">
        <v>1896</v>
      </c>
      <c r="B1268" s="97">
        <v>11609.715</v>
      </c>
      <c r="C1268" s="97">
        <v>180.715</v>
      </c>
      <c r="D1268" s="91">
        <v>2.0979999999999999</v>
      </c>
      <c r="E1268" s="91">
        <v>11.72</v>
      </c>
      <c r="F1268" s="91">
        <v>0.24099999999999999</v>
      </c>
      <c r="G1268" s="92">
        <f t="shared" si="19"/>
        <v>22012019.640000001</v>
      </c>
      <c r="J1268" s="43"/>
    </row>
    <row r="1269" spans="1:10" x14ac:dyDescent="0.3">
      <c r="A1269" s="75">
        <v>1901</v>
      </c>
      <c r="B1269" s="97">
        <v>11545.915000000001</v>
      </c>
      <c r="C1269" s="97">
        <v>181.00299999999999</v>
      </c>
      <c r="D1269" s="91">
        <v>2.09</v>
      </c>
      <c r="E1269" s="91">
        <v>12.9</v>
      </c>
      <c r="F1269" s="91">
        <v>0.26700000000000002</v>
      </c>
      <c r="G1269" s="92">
        <f t="shared" si="19"/>
        <v>21948784.415000003</v>
      </c>
      <c r="J1269" s="43"/>
    </row>
    <row r="1270" spans="1:10" x14ac:dyDescent="0.3">
      <c r="A1270" s="75">
        <v>1906</v>
      </c>
      <c r="B1270" s="97">
        <v>11549.951999999999</v>
      </c>
      <c r="C1270" s="97">
        <v>180.19800000000001</v>
      </c>
      <c r="D1270" s="91">
        <v>2.081</v>
      </c>
      <c r="E1270" s="91">
        <v>12.42</v>
      </c>
      <c r="F1270" s="91">
        <v>0.255</v>
      </c>
      <c r="G1270" s="92">
        <f t="shared" si="19"/>
        <v>22014208.511999998</v>
      </c>
      <c r="J1270" s="43"/>
    </row>
    <row r="1271" spans="1:10" x14ac:dyDescent="0.3">
      <c r="A1271" s="75">
        <v>1911</v>
      </c>
      <c r="B1271" s="97">
        <v>11508.203</v>
      </c>
      <c r="C1271" s="97">
        <v>180.428</v>
      </c>
      <c r="D1271" s="91">
        <v>2.0760000000000001</v>
      </c>
      <c r="E1271" s="91">
        <v>13.12</v>
      </c>
      <c r="F1271" s="91">
        <v>0.26800000000000002</v>
      </c>
      <c r="G1271" s="92">
        <f t="shared" si="19"/>
        <v>21992175.932999998</v>
      </c>
      <c r="J1271" s="43"/>
    </row>
    <row r="1272" spans="1:10" x14ac:dyDescent="0.3">
      <c r="A1272" s="75">
        <v>1916</v>
      </c>
      <c r="B1272" s="97">
        <v>11628.769</v>
      </c>
      <c r="C1272" s="97">
        <v>179.62299999999999</v>
      </c>
      <c r="D1272" s="91">
        <v>2.089</v>
      </c>
      <c r="E1272" s="91">
        <v>11.76</v>
      </c>
      <c r="F1272" s="91">
        <v>0.23899999999999999</v>
      </c>
      <c r="G1272" s="92">
        <f t="shared" si="19"/>
        <v>22280721.403999999</v>
      </c>
      <c r="J1272" s="43"/>
    </row>
    <row r="1273" spans="1:10" x14ac:dyDescent="0.3">
      <c r="A1273" s="75">
        <v>1921</v>
      </c>
      <c r="B1273" s="97">
        <v>11559.92</v>
      </c>
      <c r="C1273" s="97">
        <v>180.14</v>
      </c>
      <c r="D1273" s="91">
        <v>2.0819999999999999</v>
      </c>
      <c r="E1273" s="91">
        <v>12.03</v>
      </c>
      <c r="F1273" s="91">
        <v>0.247</v>
      </c>
      <c r="G1273" s="92">
        <f t="shared" si="19"/>
        <v>22206606.32</v>
      </c>
      <c r="J1273" s="43"/>
    </row>
    <row r="1274" spans="1:10" x14ac:dyDescent="0.3">
      <c r="A1274" s="75">
        <v>1926</v>
      </c>
      <c r="B1274" s="97">
        <v>11493.55</v>
      </c>
      <c r="C1274" s="97">
        <v>180.94499999999999</v>
      </c>
      <c r="D1274" s="91">
        <v>2.08</v>
      </c>
      <c r="E1274" s="91">
        <v>11.97</v>
      </c>
      <c r="F1274" s="91">
        <v>0.246</v>
      </c>
      <c r="G1274" s="92">
        <f t="shared" si="19"/>
        <v>22136577.299999997</v>
      </c>
      <c r="J1274" s="43"/>
    </row>
    <row r="1275" spans="1:10" x14ac:dyDescent="0.3">
      <c r="A1275" s="75">
        <v>1930</v>
      </c>
      <c r="B1275" s="97">
        <v>11508.632</v>
      </c>
      <c r="C1275" s="97">
        <v>179.96799999999999</v>
      </c>
      <c r="D1275" s="91">
        <v>2.0710000000000002</v>
      </c>
      <c r="E1275" s="91">
        <v>12.14</v>
      </c>
      <c r="F1275" s="91">
        <v>0.247</v>
      </c>
      <c r="G1275" s="92">
        <f t="shared" si="19"/>
        <v>22211659.759999998</v>
      </c>
      <c r="J1275" s="43"/>
    </row>
    <row r="1276" spans="1:10" x14ac:dyDescent="0.3">
      <c r="A1276" s="75">
        <v>1935</v>
      </c>
      <c r="B1276" s="97">
        <v>11553.034</v>
      </c>
      <c r="C1276" s="97">
        <v>179.10499999999999</v>
      </c>
      <c r="D1276" s="91">
        <v>2.069</v>
      </c>
      <c r="E1276" s="91">
        <v>11.51</v>
      </c>
      <c r="F1276" s="91">
        <v>0.23300000000000001</v>
      </c>
      <c r="G1276" s="92">
        <f t="shared" si="19"/>
        <v>22355120.789999999</v>
      </c>
      <c r="J1276" s="43"/>
    </row>
    <row r="1277" spans="1:10" x14ac:dyDescent="0.3">
      <c r="A1277" s="75">
        <v>1940</v>
      </c>
      <c r="B1277" s="97">
        <v>11586.853999999999</v>
      </c>
      <c r="C1277" s="97">
        <v>179.85300000000001</v>
      </c>
      <c r="D1277" s="91">
        <v>2.0840000000000001</v>
      </c>
      <c r="E1277" s="91">
        <v>12.4</v>
      </c>
      <c r="F1277" s="91">
        <v>0.251</v>
      </c>
      <c r="G1277" s="92">
        <f t="shared" si="19"/>
        <v>22478496.759999998</v>
      </c>
      <c r="J1277" s="43"/>
    </row>
    <row r="1278" spans="1:10" x14ac:dyDescent="0.3">
      <c r="A1278" s="75">
        <v>1945</v>
      </c>
      <c r="B1278" s="97">
        <v>11590.288</v>
      </c>
      <c r="C1278" s="97">
        <v>180.083</v>
      </c>
      <c r="D1278" s="91">
        <v>2.0870000000000002</v>
      </c>
      <c r="E1278" s="91">
        <v>12.28</v>
      </c>
      <c r="F1278" s="91">
        <v>0.251</v>
      </c>
      <c r="G1278" s="92">
        <f t="shared" si="19"/>
        <v>22543110.16</v>
      </c>
      <c r="J1278" s="43"/>
    </row>
    <row r="1279" spans="1:10" x14ac:dyDescent="0.3">
      <c r="A1279" s="75">
        <v>1950</v>
      </c>
      <c r="B1279" s="97">
        <v>11557.267</v>
      </c>
      <c r="C1279" s="97">
        <v>179.96799999999999</v>
      </c>
      <c r="D1279" s="91">
        <v>2.08</v>
      </c>
      <c r="E1279" s="91">
        <v>12.38</v>
      </c>
      <c r="F1279" s="91">
        <v>0.253</v>
      </c>
      <c r="G1279" s="92">
        <f t="shared" si="19"/>
        <v>22536670.649999999</v>
      </c>
      <c r="J1279" s="43"/>
    </row>
    <row r="1280" spans="1:10" x14ac:dyDescent="0.3">
      <c r="A1280" s="75">
        <v>1955</v>
      </c>
      <c r="B1280" s="97">
        <v>11520.300999999999</v>
      </c>
      <c r="C1280" s="97">
        <v>180.65799999999999</v>
      </c>
      <c r="D1280" s="91">
        <v>2.081</v>
      </c>
      <c r="E1280" s="91">
        <v>11.56</v>
      </c>
      <c r="F1280" s="91">
        <v>0.23699999999999999</v>
      </c>
      <c r="G1280" s="92">
        <f t="shared" si="19"/>
        <v>22522188.454999998</v>
      </c>
      <c r="J1280" s="43"/>
    </row>
    <row r="1281" spans="1:10" x14ac:dyDescent="0.3">
      <c r="A1281" s="75">
        <v>1960</v>
      </c>
      <c r="B1281" s="97">
        <v>11566.7</v>
      </c>
      <c r="C1281" s="97">
        <v>179.68</v>
      </c>
      <c r="D1281" s="91">
        <v>2.0779999999999998</v>
      </c>
      <c r="E1281" s="91">
        <v>11.9</v>
      </c>
      <c r="F1281" s="91">
        <v>0.24299999999999999</v>
      </c>
      <c r="G1281" s="92">
        <f t="shared" si="19"/>
        <v>22670732</v>
      </c>
      <c r="J1281" s="43"/>
    </row>
    <row r="1282" spans="1:10" x14ac:dyDescent="0.3">
      <c r="A1282" s="75">
        <v>1965</v>
      </c>
      <c r="B1282" s="97">
        <v>11552.593000000001</v>
      </c>
      <c r="C1282" s="97">
        <v>180.14</v>
      </c>
      <c r="D1282" s="91">
        <v>2.081</v>
      </c>
      <c r="E1282" s="91">
        <v>11.45</v>
      </c>
      <c r="F1282" s="91">
        <v>0.23400000000000001</v>
      </c>
      <c r="G1282" s="92">
        <f t="shared" si="19"/>
        <v>22700845.245000001</v>
      </c>
      <c r="J1282" s="43"/>
    </row>
    <row r="1283" spans="1:10" x14ac:dyDescent="0.3">
      <c r="A1283" s="75">
        <v>1970</v>
      </c>
      <c r="B1283" s="97">
        <v>11569.710999999999</v>
      </c>
      <c r="C1283" s="97">
        <v>179.27699999999999</v>
      </c>
      <c r="D1283" s="91">
        <v>2.0739999999999998</v>
      </c>
      <c r="E1283" s="91">
        <v>10.85</v>
      </c>
      <c r="F1283" s="91">
        <v>0.221</v>
      </c>
      <c r="G1283" s="92">
        <f t="shared" si="19"/>
        <v>22792330.669999998</v>
      </c>
      <c r="J1283" s="43"/>
    </row>
    <row r="1284" spans="1:10" x14ac:dyDescent="0.3">
      <c r="A1284" s="75">
        <v>1975</v>
      </c>
      <c r="B1284" s="97">
        <v>11553.879000000001</v>
      </c>
      <c r="C1284" s="97">
        <v>179.68</v>
      </c>
      <c r="D1284" s="91">
        <v>2.0760000000000001</v>
      </c>
      <c r="E1284" s="91">
        <v>10.73</v>
      </c>
      <c r="F1284" s="91">
        <v>0.218</v>
      </c>
      <c r="G1284" s="92">
        <f t="shared" si="19"/>
        <v>22818911.025000002</v>
      </c>
      <c r="J1284" s="43"/>
    </row>
    <row r="1285" spans="1:10" x14ac:dyDescent="0.3">
      <c r="A1285" s="75">
        <v>1981</v>
      </c>
      <c r="B1285" s="97">
        <v>11627.81</v>
      </c>
      <c r="C1285" s="97">
        <v>179.22</v>
      </c>
      <c r="D1285" s="91">
        <v>2.0840000000000001</v>
      </c>
      <c r="E1285" s="91">
        <v>12.63</v>
      </c>
      <c r="F1285" s="91">
        <v>0.25600000000000001</v>
      </c>
      <c r="G1285" s="92">
        <f t="shared" si="19"/>
        <v>23034691.609999999</v>
      </c>
      <c r="J1285" s="43"/>
    </row>
    <row r="1286" spans="1:10" x14ac:dyDescent="0.3">
      <c r="A1286" s="75">
        <v>1986</v>
      </c>
      <c r="B1286" s="97">
        <v>11616.004000000001</v>
      </c>
      <c r="C1286" s="97">
        <v>179.16200000000001</v>
      </c>
      <c r="D1286" s="91">
        <v>2.081</v>
      </c>
      <c r="E1286" s="91">
        <v>12.97</v>
      </c>
      <c r="F1286" s="91">
        <v>0.26300000000000001</v>
      </c>
      <c r="G1286" s="92">
        <f t="shared" si="19"/>
        <v>23069383.944000002</v>
      </c>
      <c r="J1286" s="43"/>
    </row>
    <row r="1287" spans="1:10" x14ac:dyDescent="0.3">
      <c r="A1287" s="75">
        <v>1991</v>
      </c>
      <c r="B1287" s="97">
        <v>11612.541999999999</v>
      </c>
      <c r="C1287" s="97">
        <v>179.22</v>
      </c>
      <c r="D1287" s="91">
        <v>2.081</v>
      </c>
      <c r="E1287" s="91">
        <v>12.23</v>
      </c>
      <c r="F1287" s="91">
        <v>0.248</v>
      </c>
      <c r="G1287" s="92">
        <f t="shared" si="19"/>
        <v>23120571.121999998</v>
      </c>
      <c r="J1287" s="43"/>
    </row>
    <row r="1288" spans="1:10" x14ac:dyDescent="0.3">
      <c r="A1288" s="75">
        <v>1996</v>
      </c>
      <c r="B1288" s="97">
        <v>11567.909</v>
      </c>
      <c r="C1288" s="97">
        <v>179.91</v>
      </c>
      <c r="D1288" s="91">
        <v>2.081</v>
      </c>
      <c r="E1288" s="91">
        <v>12.19</v>
      </c>
      <c r="F1288" s="91">
        <v>0.249</v>
      </c>
      <c r="G1288" s="92">
        <f t="shared" si="19"/>
        <v>23089546.364</v>
      </c>
      <c r="J1288" s="43"/>
    </row>
    <row r="1289" spans="1:10" x14ac:dyDescent="0.3">
      <c r="A1289" s="75">
        <v>2001</v>
      </c>
      <c r="B1289" s="97">
        <v>11628.136</v>
      </c>
      <c r="C1289" s="97">
        <v>179.50800000000001</v>
      </c>
      <c r="D1289" s="91">
        <v>2.0870000000000002</v>
      </c>
      <c r="E1289" s="91">
        <v>11.66</v>
      </c>
      <c r="F1289" s="91">
        <v>0.23699999999999999</v>
      </c>
      <c r="G1289" s="92">
        <f t="shared" si="19"/>
        <v>23267900.136</v>
      </c>
      <c r="J1289" s="43"/>
    </row>
    <row r="1290" spans="1:10" x14ac:dyDescent="0.3">
      <c r="A1290" s="75">
        <v>2006</v>
      </c>
      <c r="B1290" s="97">
        <v>11582.563</v>
      </c>
      <c r="C1290" s="97">
        <v>178.58699999999999</v>
      </c>
      <c r="D1290" s="91">
        <v>2.0680000000000001</v>
      </c>
      <c r="E1290" s="91">
        <v>12.12</v>
      </c>
      <c r="F1290" s="91">
        <v>0.246</v>
      </c>
      <c r="G1290" s="92">
        <f t="shared" si="19"/>
        <v>23234621.377999999</v>
      </c>
      <c r="J1290" s="43"/>
    </row>
    <row r="1291" spans="1:10" x14ac:dyDescent="0.3">
      <c r="A1291" s="75">
        <v>2011</v>
      </c>
      <c r="B1291" s="97">
        <v>11512.86</v>
      </c>
      <c r="C1291" s="97">
        <v>180.255</v>
      </c>
      <c r="D1291" s="91">
        <v>2.0750000000000002</v>
      </c>
      <c r="E1291" s="91">
        <v>11.56</v>
      </c>
      <c r="F1291" s="91">
        <v>0.23499999999999999</v>
      </c>
      <c r="G1291" s="92">
        <f t="shared" si="19"/>
        <v>23152361.460000001</v>
      </c>
      <c r="J1291" s="43"/>
    </row>
    <row r="1292" spans="1:10" x14ac:dyDescent="0.3">
      <c r="A1292" s="75">
        <v>2016</v>
      </c>
      <c r="B1292" s="97">
        <v>11545.147000000001</v>
      </c>
      <c r="C1292" s="97">
        <v>178.875</v>
      </c>
      <c r="D1292" s="91">
        <v>2.0649999999999999</v>
      </c>
      <c r="E1292" s="91">
        <v>11.01</v>
      </c>
      <c r="F1292" s="91">
        <v>0.223</v>
      </c>
      <c r="G1292" s="92">
        <f t="shared" si="19"/>
        <v>23275016.352000002</v>
      </c>
      <c r="J1292" s="43"/>
    </row>
    <row r="1293" spans="1:10" x14ac:dyDescent="0.3">
      <c r="A1293" s="75">
        <v>2021</v>
      </c>
      <c r="B1293" s="97">
        <v>11580.887000000001</v>
      </c>
      <c r="C1293" s="97">
        <v>179.738</v>
      </c>
      <c r="D1293" s="91">
        <v>2.0819999999999999</v>
      </c>
      <c r="E1293" s="91">
        <v>11.29</v>
      </c>
      <c r="F1293" s="91">
        <v>0.22900000000000001</v>
      </c>
      <c r="G1293" s="92">
        <f t="shared" si="19"/>
        <v>23404972.627</v>
      </c>
      <c r="J1293" s="43"/>
    </row>
    <row r="1294" spans="1:10" x14ac:dyDescent="0.3">
      <c r="A1294" s="75">
        <v>2027</v>
      </c>
      <c r="B1294" s="97">
        <v>11523.243</v>
      </c>
      <c r="C1294" s="97">
        <v>180.083</v>
      </c>
      <c r="D1294" s="91">
        <v>2.0750000000000002</v>
      </c>
      <c r="E1294" s="91">
        <v>12.09</v>
      </c>
      <c r="F1294" s="91">
        <v>0.247</v>
      </c>
      <c r="G1294" s="92">
        <f t="shared" si="19"/>
        <v>23357613.561000001</v>
      </c>
      <c r="J1294" s="43"/>
    </row>
    <row r="1295" spans="1:10" x14ac:dyDescent="0.3">
      <c r="A1295" s="75">
        <v>2032</v>
      </c>
      <c r="B1295" s="97">
        <v>11542.616</v>
      </c>
      <c r="C1295" s="97">
        <v>180.255</v>
      </c>
      <c r="D1295" s="91">
        <v>2.081</v>
      </c>
      <c r="E1295" s="91">
        <v>12.45</v>
      </c>
      <c r="F1295" s="91">
        <v>0.254</v>
      </c>
      <c r="G1295" s="92">
        <f t="shared" si="19"/>
        <v>23454595.712000001</v>
      </c>
      <c r="J1295" s="43"/>
    </row>
    <row r="1296" spans="1:10" x14ac:dyDescent="0.3">
      <c r="A1296" s="75">
        <v>2037</v>
      </c>
      <c r="B1296" s="97">
        <v>11526.745000000001</v>
      </c>
      <c r="C1296" s="97">
        <v>179.96799999999999</v>
      </c>
      <c r="D1296" s="91">
        <v>2.0739999999999998</v>
      </c>
      <c r="E1296" s="91">
        <v>12.05</v>
      </c>
      <c r="F1296" s="91">
        <v>0.246</v>
      </c>
      <c r="G1296" s="92">
        <f t="shared" si="19"/>
        <v>23479979.565000001</v>
      </c>
      <c r="J1296" s="43"/>
    </row>
    <row r="1297" spans="1:10" x14ac:dyDescent="0.3">
      <c r="A1297" s="75">
        <v>2042</v>
      </c>
      <c r="B1297" s="97">
        <v>11508.040999999999</v>
      </c>
      <c r="C1297" s="97">
        <v>180.083</v>
      </c>
      <c r="D1297" s="91">
        <v>2.0720000000000001</v>
      </c>
      <c r="E1297" s="91">
        <v>11.99</v>
      </c>
      <c r="F1297" s="91">
        <v>0.24399999999999999</v>
      </c>
      <c r="G1297" s="92">
        <f t="shared" si="19"/>
        <v>23499419.721999999</v>
      </c>
      <c r="J1297" s="43"/>
    </row>
    <row r="1298" spans="1:10" x14ac:dyDescent="0.3">
      <c r="A1298" s="75">
        <v>2047</v>
      </c>
      <c r="B1298" s="97">
        <v>11486.896000000001</v>
      </c>
      <c r="C1298" s="97">
        <v>180.083</v>
      </c>
      <c r="D1298" s="91">
        <v>2.069</v>
      </c>
      <c r="E1298" s="91">
        <v>11.09</v>
      </c>
      <c r="F1298" s="91">
        <v>0.22600000000000001</v>
      </c>
      <c r="G1298" s="92">
        <f t="shared" si="19"/>
        <v>23513676.112</v>
      </c>
      <c r="J1298" s="43"/>
    </row>
    <row r="1299" spans="1:10" x14ac:dyDescent="0.3">
      <c r="A1299" s="75">
        <v>2053</v>
      </c>
      <c r="B1299" s="97">
        <v>11534.412</v>
      </c>
      <c r="C1299" s="97">
        <v>179.16200000000001</v>
      </c>
      <c r="D1299" s="91">
        <v>2.0670000000000002</v>
      </c>
      <c r="E1299" s="91">
        <v>12.15</v>
      </c>
      <c r="F1299" s="91">
        <v>0.245</v>
      </c>
      <c r="G1299" s="92">
        <f t="shared" ref="G1299:G1362" si="20">B1299*A1299</f>
        <v>23680147.835999999</v>
      </c>
      <c r="J1299" s="43"/>
    </row>
    <row r="1300" spans="1:10" x14ac:dyDescent="0.3">
      <c r="A1300" s="75">
        <v>2058</v>
      </c>
      <c r="B1300" s="97">
        <v>11569.013000000001</v>
      </c>
      <c r="C1300" s="97">
        <v>178.99</v>
      </c>
      <c r="D1300" s="91">
        <v>2.0710000000000002</v>
      </c>
      <c r="E1300" s="91">
        <v>11.67</v>
      </c>
      <c r="F1300" s="91">
        <v>0.23499999999999999</v>
      </c>
      <c r="G1300" s="92">
        <f t="shared" si="20"/>
        <v>23809028.754000001</v>
      </c>
      <c r="J1300" s="43"/>
    </row>
    <row r="1301" spans="1:10" x14ac:dyDescent="0.3">
      <c r="A1301" s="75">
        <v>2063</v>
      </c>
      <c r="B1301" s="97">
        <v>11558.334999999999</v>
      </c>
      <c r="C1301" s="97">
        <v>179.62299999999999</v>
      </c>
      <c r="D1301" s="91">
        <v>2.0760000000000001</v>
      </c>
      <c r="E1301" s="91">
        <v>11.74</v>
      </c>
      <c r="F1301" s="91">
        <v>0.23799999999999999</v>
      </c>
      <c r="G1301" s="92">
        <f t="shared" si="20"/>
        <v>23844845.104999997</v>
      </c>
      <c r="J1301" s="43"/>
    </row>
    <row r="1302" spans="1:10" x14ac:dyDescent="0.3">
      <c r="A1302" s="75">
        <v>2069</v>
      </c>
      <c r="B1302" s="97">
        <v>11520.069</v>
      </c>
      <c r="C1302" s="97">
        <v>180.19800000000001</v>
      </c>
      <c r="D1302" s="91">
        <v>2.0760000000000001</v>
      </c>
      <c r="E1302" s="91">
        <v>12.23</v>
      </c>
      <c r="F1302" s="91">
        <v>0.249</v>
      </c>
      <c r="G1302" s="92">
        <f t="shared" si="20"/>
        <v>23835022.761</v>
      </c>
      <c r="J1302" s="43"/>
    </row>
    <row r="1303" spans="1:10" x14ac:dyDescent="0.3">
      <c r="A1303" s="75">
        <v>2074</v>
      </c>
      <c r="B1303" s="97">
        <v>11601.187</v>
      </c>
      <c r="C1303" s="97">
        <v>178.93199999999999</v>
      </c>
      <c r="D1303" s="91">
        <v>2.0760000000000001</v>
      </c>
      <c r="E1303" s="91">
        <v>12.14</v>
      </c>
      <c r="F1303" s="91">
        <v>0.246</v>
      </c>
      <c r="G1303" s="92">
        <f t="shared" si="20"/>
        <v>24060861.838</v>
      </c>
      <c r="J1303" s="43"/>
    </row>
    <row r="1304" spans="1:10" x14ac:dyDescent="0.3">
      <c r="A1304" s="75">
        <v>2079</v>
      </c>
      <c r="B1304" s="97">
        <v>11572.064</v>
      </c>
      <c r="C1304" s="97">
        <v>179.45</v>
      </c>
      <c r="D1304" s="91">
        <v>2.077</v>
      </c>
      <c r="E1304" s="91">
        <v>12.38</v>
      </c>
      <c r="F1304" s="91">
        <v>0.251</v>
      </c>
      <c r="G1304" s="92">
        <f t="shared" si="20"/>
        <v>24058321.056000002</v>
      </c>
      <c r="J1304" s="43"/>
    </row>
    <row r="1305" spans="1:10" x14ac:dyDescent="0.3">
      <c r="A1305" s="75">
        <v>2084</v>
      </c>
      <c r="B1305" s="97">
        <v>11531.709000000001</v>
      </c>
      <c r="C1305" s="97">
        <v>180.48500000000001</v>
      </c>
      <c r="D1305" s="91">
        <v>2.081</v>
      </c>
      <c r="E1305" s="91">
        <v>11.61</v>
      </c>
      <c r="F1305" s="91">
        <v>0.23699999999999999</v>
      </c>
      <c r="G1305" s="92">
        <f t="shared" si="20"/>
        <v>24032081.556000002</v>
      </c>
      <c r="J1305" s="43"/>
    </row>
    <row r="1306" spans="1:10" x14ac:dyDescent="0.3">
      <c r="A1306" s="75">
        <v>2090</v>
      </c>
      <c r="B1306" s="97">
        <v>11601.697</v>
      </c>
      <c r="C1306" s="97">
        <v>179.50800000000001</v>
      </c>
      <c r="D1306" s="91">
        <v>2.0830000000000002</v>
      </c>
      <c r="E1306" s="91">
        <v>12.72</v>
      </c>
      <c r="F1306" s="91">
        <v>0.25900000000000001</v>
      </c>
      <c r="G1306" s="92">
        <f t="shared" si="20"/>
        <v>24247546.73</v>
      </c>
      <c r="J1306" s="43"/>
    </row>
    <row r="1307" spans="1:10" x14ac:dyDescent="0.3">
      <c r="A1307" s="75">
        <v>2095</v>
      </c>
      <c r="B1307" s="97">
        <v>11588.596</v>
      </c>
      <c r="C1307" s="97">
        <v>178.875</v>
      </c>
      <c r="D1307" s="91">
        <v>2.073</v>
      </c>
      <c r="E1307" s="91">
        <v>11.83</v>
      </c>
      <c r="F1307" s="91">
        <v>0.24</v>
      </c>
      <c r="G1307" s="92">
        <f t="shared" si="20"/>
        <v>24278108.619999997</v>
      </c>
      <c r="J1307" s="43"/>
    </row>
    <row r="1308" spans="1:10" x14ac:dyDescent="0.3">
      <c r="A1308" s="75">
        <v>2101</v>
      </c>
      <c r="B1308" s="97">
        <v>11564.954</v>
      </c>
      <c r="C1308" s="97">
        <v>179.392</v>
      </c>
      <c r="D1308" s="91">
        <v>2.0750000000000002</v>
      </c>
      <c r="E1308" s="91">
        <v>11.62</v>
      </c>
      <c r="F1308" s="91">
        <v>0.23599999999999999</v>
      </c>
      <c r="G1308" s="92">
        <f t="shared" si="20"/>
        <v>24297968.353999998</v>
      </c>
      <c r="J1308" s="43"/>
    </row>
    <row r="1309" spans="1:10" x14ac:dyDescent="0.3">
      <c r="A1309" s="75">
        <v>2106</v>
      </c>
      <c r="B1309" s="97">
        <v>11597.663</v>
      </c>
      <c r="C1309" s="97">
        <v>178.93199999999999</v>
      </c>
      <c r="D1309" s="91">
        <v>2.0750000000000002</v>
      </c>
      <c r="E1309" s="91">
        <v>12.2</v>
      </c>
      <c r="F1309" s="91">
        <v>0.247</v>
      </c>
      <c r="G1309" s="92">
        <f t="shared" si="20"/>
        <v>24424678.278000001</v>
      </c>
      <c r="J1309" s="43"/>
    </row>
    <row r="1310" spans="1:10" x14ac:dyDescent="0.3">
      <c r="A1310" s="75">
        <v>2111</v>
      </c>
      <c r="B1310" s="97">
        <v>11931.700999999999</v>
      </c>
      <c r="C1310" s="97">
        <v>179.79499999999999</v>
      </c>
      <c r="D1310" s="91">
        <v>2.145</v>
      </c>
      <c r="E1310" s="91">
        <v>14.76</v>
      </c>
      <c r="F1310" s="91">
        <v>0.29899999999999999</v>
      </c>
      <c r="G1310" s="92">
        <f t="shared" si="20"/>
        <v>25187820.810999997</v>
      </c>
      <c r="J1310" s="43"/>
    </row>
    <row r="1311" spans="1:10" x14ac:dyDescent="0.3">
      <c r="A1311" s="75">
        <v>2117</v>
      </c>
      <c r="B1311" s="97">
        <v>11629.252</v>
      </c>
      <c r="C1311" s="97">
        <v>179.10499999999999</v>
      </c>
      <c r="D1311" s="91">
        <v>2.0830000000000002</v>
      </c>
      <c r="E1311" s="91">
        <v>11.3</v>
      </c>
      <c r="F1311" s="91">
        <v>0.23699999999999999</v>
      </c>
      <c r="G1311" s="92">
        <f t="shared" si="20"/>
        <v>24619126.484000001</v>
      </c>
      <c r="J1311" s="43"/>
    </row>
    <row r="1312" spans="1:10" x14ac:dyDescent="0.3">
      <c r="A1312" s="75">
        <v>2122</v>
      </c>
      <c r="B1312" s="97">
        <v>11526.879000000001</v>
      </c>
      <c r="C1312" s="97">
        <v>180.48500000000001</v>
      </c>
      <c r="D1312" s="91">
        <v>2.08</v>
      </c>
      <c r="E1312" s="91">
        <v>12.05</v>
      </c>
      <c r="F1312" s="91">
        <v>0.247</v>
      </c>
      <c r="G1312" s="92">
        <f t="shared" si="20"/>
        <v>24460037.238000002</v>
      </c>
      <c r="J1312" s="43"/>
    </row>
    <row r="1313" spans="1:10" x14ac:dyDescent="0.3">
      <c r="A1313" s="75">
        <v>2128</v>
      </c>
      <c r="B1313" s="97">
        <v>11642.212</v>
      </c>
      <c r="C1313" s="97">
        <v>178.93199999999999</v>
      </c>
      <c r="D1313" s="91">
        <v>2.0830000000000002</v>
      </c>
      <c r="E1313" s="91">
        <v>12.19</v>
      </c>
      <c r="F1313" s="91">
        <v>0.247</v>
      </c>
      <c r="G1313" s="92">
        <f t="shared" si="20"/>
        <v>24774627.136</v>
      </c>
      <c r="J1313" s="43"/>
    </row>
    <row r="1314" spans="1:10" x14ac:dyDescent="0.3">
      <c r="A1314" s="75">
        <v>2133</v>
      </c>
      <c r="B1314" s="97">
        <v>11563.599</v>
      </c>
      <c r="C1314" s="97">
        <v>179.85300000000001</v>
      </c>
      <c r="D1314" s="91">
        <v>2.08</v>
      </c>
      <c r="E1314" s="91">
        <v>12.03</v>
      </c>
      <c r="F1314" s="91">
        <v>0.245</v>
      </c>
      <c r="G1314" s="92">
        <f t="shared" si="20"/>
        <v>24665156.666999999</v>
      </c>
      <c r="J1314" s="43"/>
    </row>
    <row r="1315" spans="1:10" x14ac:dyDescent="0.3">
      <c r="A1315" s="75">
        <v>2138</v>
      </c>
      <c r="B1315" s="97">
        <v>11556.541999999999</v>
      </c>
      <c r="C1315" s="97">
        <v>179.392</v>
      </c>
      <c r="D1315" s="91">
        <v>2.073</v>
      </c>
      <c r="E1315" s="91">
        <v>12.12</v>
      </c>
      <c r="F1315" s="91">
        <v>0.246</v>
      </c>
      <c r="G1315" s="92">
        <f t="shared" si="20"/>
        <v>24707886.796</v>
      </c>
      <c r="J1315" s="43"/>
    </row>
    <row r="1316" spans="1:10" x14ac:dyDescent="0.3">
      <c r="A1316" s="75">
        <v>2144</v>
      </c>
      <c r="B1316" s="97">
        <v>11605.994000000001</v>
      </c>
      <c r="C1316" s="97">
        <v>178.99</v>
      </c>
      <c r="D1316" s="91">
        <v>2.077</v>
      </c>
      <c r="E1316" s="91">
        <v>11.65</v>
      </c>
      <c r="F1316" s="91">
        <v>0.23599999999999999</v>
      </c>
      <c r="G1316" s="92">
        <f t="shared" si="20"/>
        <v>24883251.136</v>
      </c>
      <c r="J1316" s="43"/>
    </row>
    <row r="1317" spans="1:10" x14ac:dyDescent="0.3">
      <c r="A1317" s="75">
        <v>2149</v>
      </c>
      <c r="B1317" s="97">
        <v>11533.656000000001</v>
      </c>
      <c r="C1317" s="97">
        <v>179.33500000000001</v>
      </c>
      <c r="D1317" s="91">
        <v>2.0680000000000001</v>
      </c>
      <c r="E1317" s="91">
        <v>11.4</v>
      </c>
      <c r="F1317" s="91">
        <v>0.23200000000000001</v>
      </c>
      <c r="G1317" s="92">
        <f t="shared" si="20"/>
        <v>24785826.744000003</v>
      </c>
      <c r="J1317" s="43"/>
    </row>
    <row r="1318" spans="1:10" x14ac:dyDescent="0.3">
      <c r="A1318" s="75">
        <v>2155</v>
      </c>
      <c r="B1318" s="97">
        <v>11561.061</v>
      </c>
      <c r="C1318" s="97">
        <v>178.64500000000001</v>
      </c>
      <c r="D1318" s="91">
        <v>2.0649999999999999</v>
      </c>
      <c r="E1318" s="91">
        <v>12.6</v>
      </c>
      <c r="F1318" s="91">
        <v>0.253</v>
      </c>
      <c r="G1318" s="92">
        <f t="shared" si="20"/>
        <v>24914086.454999998</v>
      </c>
      <c r="J1318" s="43"/>
    </row>
    <row r="1319" spans="1:10" x14ac:dyDescent="0.3">
      <c r="A1319" s="75">
        <v>2160</v>
      </c>
      <c r="B1319" s="97">
        <v>11601.82</v>
      </c>
      <c r="C1319" s="97">
        <v>178.64500000000001</v>
      </c>
      <c r="D1319" s="91">
        <v>2.073</v>
      </c>
      <c r="E1319" s="91">
        <v>11.11</v>
      </c>
      <c r="F1319" s="91">
        <v>0.224</v>
      </c>
      <c r="G1319" s="92">
        <f t="shared" si="20"/>
        <v>25059931.199999999</v>
      </c>
      <c r="J1319" s="43"/>
    </row>
    <row r="1320" spans="1:10" x14ac:dyDescent="0.3">
      <c r="A1320" s="75">
        <v>2166</v>
      </c>
      <c r="B1320" s="97">
        <v>11598.088</v>
      </c>
      <c r="C1320" s="97">
        <v>179.047</v>
      </c>
      <c r="D1320" s="91">
        <v>2.077</v>
      </c>
      <c r="E1320" s="91">
        <v>12.72</v>
      </c>
      <c r="F1320" s="91">
        <v>0.25700000000000001</v>
      </c>
      <c r="G1320" s="92">
        <f t="shared" si="20"/>
        <v>25121458.607999999</v>
      </c>
      <c r="J1320" s="43"/>
    </row>
    <row r="1321" spans="1:10" x14ac:dyDescent="0.3">
      <c r="A1321" s="75">
        <v>2172</v>
      </c>
      <c r="B1321" s="97">
        <v>11549.966</v>
      </c>
      <c r="C1321" s="97">
        <v>179.45</v>
      </c>
      <c r="D1321" s="91">
        <v>2.073</v>
      </c>
      <c r="E1321" s="91">
        <v>12.6</v>
      </c>
      <c r="F1321" s="91">
        <v>0.25600000000000001</v>
      </c>
      <c r="G1321" s="92">
        <f t="shared" si="20"/>
        <v>25086526.152000003</v>
      </c>
      <c r="J1321" s="43"/>
    </row>
    <row r="1322" spans="1:10" x14ac:dyDescent="0.3">
      <c r="A1322" s="75">
        <v>2177</v>
      </c>
      <c r="B1322" s="97">
        <v>11494.516</v>
      </c>
      <c r="C1322" s="97">
        <v>179.79499999999999</v>
      </c>
      <c r="D1322" s="91">
        <v>2.0670000000000002</v>
      </c>
      <c r="E1322" s="91">
        <v>12.65</v>
      </c>
      <c r="F1322" s="91">
        <v>0.25600000000000001</v>
      </c>
      <c r="G1322" s="92">
        <f t="shared" si="20"/>
        <v>25023561.331999999</v>
      </c>
      <c r="J1322" s="43"/>
    </row>
    <row r="1323" spans="1:10" x14ac:dyDescent="0.3">
      <c r="A1323" s="75">
        <v>2183</v>
      </c>
      <c r="B1323" s="97">
        <v>11557.934999999999</v>
      </c>
      <c r="C1323" s="97">
        <v>179.738</v>
      </c>
      <c r="D1323" s="91">
        <v>2.077</v>
      </c>
      <c r="E1323" s="91">
        <v>11.2</v>
      </c>
      <c r="F1323" s="91">
        <v>0.22700000000000001</v>
      </c>
      <c r="G1323" s="92">
        <f t="shared" si="20"/>
        <v>25230972.105</v>
      </c>
      <c r="J1323" s="43"/>
    </row>
    <row r="1324" spans="1:10" x14ac:dyDescent="0.3">
      <c r="A1324" s="75">
        <v>2188</v>
      </c>
      <c r="B1324" s="97">
        <v>11557.337</v>
      </c>
      <c r="C1324" s="97">
        <v>179.68</v>
      </c>
      <c r="D1324" s="91">
        <v>2.077</v>
      </c>
      <c r="E1324" s="91">
        <v>12.45</v>
      </c>
      <c r="F1324" s="91">
        <v>0.253</v>
      </c>
      <c r="G1324" s="92">
        <f t="shared" si="20"/>
        <v>25287453.355999999</v>
      </c>
      <c r="J1324" s="43"/>
    </row>
    <row r="1325" spans="1:10" x14ac:dyDescent="0.3">
      <c r="A1325" s="75">
        <v>2194</v>
      </c>
      <c r="B1325" s="97">
        <v>11559.795</v>
      </c>
      <c r="C1325" s="97">
        <v>179.85300000000001</v>
      </c>
      <c r="D1325" s="91">
        <v>2.0790000000000002</v>
      </c>
      <c r="E1325" s="91">
        <v>12</v>
      </c>
      <c r="F1325" s="91">
        <v>0.24399999999999999</v>
      </c>
      <c r="G1325" s="92">
        <f t="shared" si="20"/>
        <v>25362190.23</v>
      </c>
      <c r="J1325" s="43"/>
    </row>
    <row r="1326" spans="1:10" x14ac:dyDescent="0.3">
      <c r="A1326" s="75">
        <v>2199</v>
      </c>
      <c r="B1326" s="97">
        <v>11569.832</v>
      </c>
      <c r="C1326" s="97">
        <v>178.875</v>
      </c>
      <c r="D1326" s="91">
        <v>2.0699999999999998</v>
      </c>
      <c r="E1326" s="91">
        <v>10.4</v>
      </c>
      <c r="F1326" s="91">
        <v>0.21099999999999999</v>
      </c>
      <c r="G1326" s="92">
        <f t="shared" si="20"/>
        <v>25442060.568</v>
      </c>
      <c r="J1326" s="43"/>
    </row>
    <row r="1327" spans="1:10" x14ac:dyDescent="0.3">
      <c r="A1327" s="75">
        <v>2205</v>
      </c>
      <c r="B1327" s="97">
        <v>11561.023999999999</v>
      </c>
      <c r="C1327" s="97">
        <v>179.33500000000001</v>
      </c>
      <c r="D1327" s="91">
        <v>2.073</v>
      </c>
      <c r="E1327" s="91">
        <v>12.44</v>
      </c>
      <c r="F1327" s="91">
        <v>0.251</v>
      </c>
      <c r="G1327" s="92">
        <f t="shared" si="20"/>
        <v>25492057.919999998</v>
      </c>
      <c r="J1327" s="43"/>
    </row>
    <row r="1328" spans="1:10" x14ac:dyDescent="0.3">
      <c r="A1328" s="75">
        <v>2211</v>
      </c>
      <c r="B1328" s="97">
        <v>11521.294</v>
      </c>
      <c r="C1328" s="97">
        <v>179.392</v>
      </c>
      <c r="D1328" s="91">
        <v>2.0670000000000002</v>
      </c>
      <c r="E1328" s="91">
        <v>11.74</v>
      </c>
      <c r="F1328" s="91">
        <v>0.23799999999999999</v>
      </c>
      <c r="G1328" s="92">
        <f t="shared" si="20"/>
        <v>25473581.033999998</v>
      </c>
      <c r="J1328" s="43"/>
    </row>
    <row r="1329" spans="1:10" x14ac:dyDescent="0.3">
      <c r="A1329" s="75">
        <v>2216</v>
      </c>
      <c r="B1329" s="97">
        <v>11579.212</v>
      </c>
      <c r="C1329" s="97">
        <v>179.62299999999999</v>
      </c>
      <c r="D1329" s="91">
        <v>2.08</v>
      </c>
      <c r="E1329" s="91">
        <v>12.26</v>
      </c>
      <c r="F1329" s="91">
        <v>0.248</v>
      </c>
      <c r="G1329" s="92">
        <f t="shared" si="20"/>
        <v>25659533.791999999</v>
      </c>
      <c r="J1329" s="43"/>
    </row>
    <row r="1330" spans="1:10" x14ac:dyDescent="0.3">
      <c r="A1330" s="75">
        <v>2222</v>
      </c>
      <c r="B1330" s="97">
        <v>11564.44</v>
      </c>
      <c r="C1330" s="97">
        <v>179.45</v>
      </c>
      <c r="D1330" s="91">
        <v>2.0750000000000002</v>
      </c>
      <c r="E1330" s="91">
        <v>12.27</v>
      </c>
      <c r="F1330" s="91">
        <v>0.249</v>
      </c>
      <c r="G1330" s="92">
        <f t="shared" si="20"/>
        <v>25696185.68</v>
      </c>
      <c r="J1330" s="43"/>
    </row>
    <row r="1331" spans="1:10" x14ac:dyDescent="0.3">
      <c r="A1331" s="75">
        <v>2228</v>
      </c>
      <c r="B1331" s="97">
        <v>11605.041999999999</v>
      </c>
      <c r="C1331" s="97">
        <v>178.58699999999999</v>
      </c>
      <c r="D1331" s="91">
        <v>2.073</v>
      </c>
      <c r="E1331" s="91">
        <v>12.16</v>
      </c>
      <c r="F1331" s="91">
        <v>0.245</v>
      </c>
      <c r="G1331" s="92">
        <f t="shared" si="20"/>
        <v>25856033.575999998</v>
      </c>
      <c r="J1331" s="43"/>
    </row>
    <row r="1332" spans="1:10" x14ac:dyDescent="0.3">
      <c r="A1332" s="75">
        <v>2234</v>
      </c>
      <c r="B1332" s="97">
        <v>11571.999</v>
      </c>
      <c r="C1332" s="97">
        <v>178.702</v>
      </c>
      <c r="D1332" s="91">
        <v>2.0680000000000001</v>
      </c>
      <c r="E1332" s="91">
        <v>12.79</v>
      </c>
      <c r="F1332" s="91">
        <v>0.25800000000000001</v>
      </c>
      <c r="G1332" s="92">
        <f t="shared" si="20"/>
        <v>25851845.765999999</v>
      </c>
      <c r="J1332" s="43"/>
    </row>
    <row r="1333" spans="1:10" x14ac:dyDescent="0.3">
      <c r="A1333" s="75">
        <v>2239</v>
      </c>
      <c r="B1333" s="97">
        <v>11461.02</v>
      </c>
      <c r="C1333" s="97">
        <v>180.083</v>
      </c>
      <c r="D1333" s="91">
        <v>2.0640000000000001</v>
      </c>
      <c r="E1333" s="91">
        <v>12.24</v>
      </c>
      <c r="F1333" s="91">
        <v>0.248</v>
      </c>
      <c r="G1333" s="92">
        <f t="shared" si="20"/>
        <v>25661223.780000001</v>
      </c>
      <c r="J1333" s="43"/>
    </row>
    <row r="1334" spans="1:10" x14ac:dyDescent="0.3">
      <c r="A1334" s="75">
        <v>2245</v>
      </c>
      <c r="B1334" s="97">
        <v>11467.846</v>
      </c>
      <c r="C1334" s="97">
        <v>179.96799999999999</v>
      </c>
      <c r="D1334" s="91">
        <v>2.0640000000000001</v>
      </c>
      <c r="E1334" s="91">
        <v>11.48</v>
      </c>
      <c r="F1334" s="91">
        <v>0.23200000000000001</v>
      </c>
      <c r="G1334" s="92">
        <f t="shared" si="20"/>
        <v>25745314.27</v>
      </c>
      <c r="J1334" s="43"/>
    </row>
    <row r="1335" spans="1:10" x14ac:dyDescent="0.3">
      <c r="A1335" s="75">
        <v>2251</v>
      </c>
      <c r="B1335" s="97">
        <v>11541.243</v>
      </c>
      <c r="C1335" s="97">
        <v>179.16200000000001</v>
      </c>
      <c r="D1335" s="91">
        <v>2.0680000000000001</v>
      </c>
      <c r="E1335" s="91">
        <v>12.01</v>
      </c>
      <c r="F1335" s="91">
        <v>0.24199999999999999</v>
      </c>
      <c r="G1335" s="92">
        <f t="shared" si="20"/>
        <v>25979337.993000001</v>
      </c>
      <c r="J1335" s="43"/>
    </row>
    <row r="1336" spans="1:10" x14ac:dyDescent="0.3">
      <c r="A1336" s="75">
        <v>2256</v>
      </c>
      <c r="B1336" s="97">
        <v>11520.04</v>
      </c>
      <c r="C1336" s="97">
        <v>178.64500000000001</v>
      </c>
      <c r="D1336" s="91">
        <v>2.0579999999999998</v>
      </c>
      <c r="E1336" s="91">
        <v>10.69</v>
      </c>
      <c r="F1336" s="91">
        <v>0.215</v>
      </c>
      <c r="G1336" s="92">
        <f t="shared" si="20"/>
        <v>25989210.240000002</v>
      </c>
      <c r="J1336" s="43"/>
    </row>
    <row r="1337" spans="1:10" x14ac:dyDescent="0.3">
      <c r="A1337" s="75">
        <v>2262</v>
      </c>
      <c r="B1337" s="97">
        <v>11607.57</v>
      </c>
      <c r="C1337" s="97">
        <v>178.357</v>
      </c>
      <c r="D1337" s="91">
        <v>2.0699999999999998</v>
      </c>
      <c r="E1337" s="91">
        <v>10.91</v>
      </c>
      <c r="F1337" s="91">
        <v>0.218</v>
      </c>
      <c r="G1337" s="92">
        <f t="shared" si="20"/>
        <v>26256323.34</v>
      </c>
      <c r="J1337" s="43"/>
    </row>
    <row r="1338" spans="1:10" x14ac:dyDescent="0.3">
      <c r="A1338" s="75">
        <v>2268</v>
      </c>
      <c r="B1338" s="97">
        <v>11564.745999999999</v>
      </c>
      <c r="C1338" s="97">
        <v>178.53</v>
      </c>
      <c r="D1338" s="91">
        <v>2.0649999999999999</v>
      </c>
      <c r="E1338" s="91">
        <v>12.66</v>
      </c>
      <c r="F1338" s="91">
        <v>0.255</v>
      </c>
      <c r="G1338" s="92">
        <f t="shared" si="20"/>
        <v>26228843.927999999</v>
      </c>
      <c r="J1338" s="43"/>
    </row>
    <row r="1339" spans="1:10" x14ac:dyDescent="0.3">
      <c r="A1339" s="75">
        <v>2274</v>
      </c>
      <c r="B1339" s="97">
        <v>11483.073</v>
      </c>
      <c r="C1339" s="97">
        <v>179.10499999999999</v>
      </c>
      <c r="D1339" s="91">
        <v>2.0569999999999999</v>
      </c>
      <c r="E1339" s="91">
        <v>12.69</v>
      </c>
      <c r="F1339" s="91">
        <v>0.255</v>
      </c>
      <c r="G1339" s="92">
        <f t="shared" si="20"/>
        <v>26112508.002</v>
      </c>
      <c r="J1339" s="43"/>
    </row>
    <row r="1340" spans="1:10" x14ac:dyDescent="0.3">
      <c r="A1340" s="75">
        <v>2280</v>
      </c>
      <c r="B1340" s="97">
        <v>11553.965</v>
      </c>
      <c r="C1340" s="97">
        <v>178.93199999999999</v>
      </c>
      <c r="D1340" s="91">
        <v>2.0670000000000002</v>
      </c>
      <c r="E1340" s="91">
        <v>10.74</v>
      </c>
      <c r="F1340" s="91">
        <v>0.216</v>
      </c>
      <c r="G1340" s="92">
        <f t="shared" si="20"/>
        <v>26343040.199999999</v>
      </c>
      <c r="J1340" s="43"/>
    </row>
    <row r="1341" spans="1:10" x14ac:dyDescent="0.3">
      <c r="A1341" s="75">
        <v>2286</v>
      </c>
      <c r="B1341" s="97">
        <v>11538.066999999999</v>
      </c>
      <c r="C1341" s="97">
        <v>178.702</v>
      </c>
      <c r="D1341" s="91">
        <v>2.0619999999999998</v>
      </c>
      <c r="E1341" s="91">
        <v>11.5</v>
      </c>
      <c r="F1341" s="91">
        <v>0.23200000000000001</v>
      </c>
      <c r="G1341" s="92">
        <f t="shared" si="20"/>
        <v>26376021.161999997</v>
      </c>
      <c r="J1341" s="43"/>
    </row>
    <row r="1342" spans="1:10" x14ac:dyDescent="0.3">
      <c r="A1342" s="75">
        <v>2291</v>
      </c>
      <c r="B1342" s="97">
        <v>11522.462</v>
      </c>
      <c r="C1342" s="97">
        <v>179.50800000000001</v>
      </c>
      <c r="D1342" s="91">
        <v>2.0680000000000001</v>
      </c>
      <c r="E1342" s="91">
        <v>11.94</v>
      </c>
      <c r="F1342" s="91">
        <v>0.24099999999999999</v>
      </c>
      <c r="G1342" s="92">
        <f t="shared" si="20"/>
        <v>26397960.441999998</v>
      </c>
      <c r="J1342" s="43"/>
    </row>
    <row r="1343" spans="1:10" x14ac:dyDescent="0.3">
      <c r="A1343" s="75">
        <v>2297</v>
      </c>
      <c r="B1343" s="97">
        <v>11580.401</v>
      </c>
      <c r="C1343" s="97">
        <v>178.41499999999999</v>
      </c>
      <c r="D1343" s="91">
        <v>2.0659999999999998</v>
      </c>
      <c r="E1343" s="91">
        <v>10.78</v>
      </c>
      <c r="F1343" s="91">
        <v>0.217</v>
      </c>
      <c r="G1343" s="92">
        <f t="shared" si="20"/>
        <v>26600181.096999999</v>
      </c>
      <c r="J1343" s="43"/>
    </row>
    <row r="1344" spans="1:10" x14ac:dyDescent="0.3">
      <c r="A1344" s="75">
        <v>2303</v>
      </c>
      <c r="B1344" s="97">
        <v>11456.851000000001</v>
      </c>
      <c r="C1344" s="97">
        <v>180.428</v>
      </c>
      <c r="D1344" s="91">
        <v>2.0670000000000002</v>
      </c>
      <c r="E1344" s="91">
        <v>11.45</v>
      </c>
      <c r="F1344" s="91">
        <v>0.23300000000000001</v>
      </c>
      <c r="G1344" s="92">
        <f t="shared" si="20"/>
        <v>26385127.853</v>
      </c>
      <c r="J1344" s="43"/>
    </row>
    <row r="1345" spans="1:10" x14ac:dyDescent="0.3">
      <c r="A1345" s="75">
        <v>2309</v>
      </c>
      <c r="B1345" s="97">
        <v>11515.045</v>
      </c>
      <c r="C1345" s="97">
        <v>180.083</v>
      </c>
      <c r="D1345" s="91">
        <v>2.0739999999999998</v>
      </c>
      <c r="E1345" s="91">
        <v>11.91</v>
      </c>
      <c r="F1345" s="91">
        <v>0.24199999999999999</v>
      </c>
      <c r="G1345" s="92">
        <f t="shared" si="20"/>
        <v>26588238.905000001</v>
      </c>
      <c r="J1345" s="43"/>
    </row>
    <row r="1346" spans="1:10" x14ac:dyDescent="0.3">
      <c r="A1346" s="75">
        <v>2315</v>
      </c>
      <c r="B1346" s="97">
        <v>11503.402</v>
      </c>
      <c r="C1346" s="97">
        <v>179.33500000000001</v>
      </c>
      <c r="D1346" s="91">
        <v>2.0630000000000002</v>
      </c>
      <c r="E1346" s="91">
        <v>11.33</v>
      </c>
      <c r="F1346" s="91">
        <v>0.23</v>
      </c>
      <c r="G1346" s="92">
        <f t="shared" si="20"/>
        <v>26630375.629999999</v>
      </c>
      <c r="J1346" s="43"/>
    </row>
    <row r="1347" spans="1:10" x14ac:dyDescent="0.3">
      <c r="A1347" s="75">
        <v>2321</v>
      </c>
      <c r="B1347" s="97">
        <v>11585.474</v>
      </c>
      <c r="C1347" s="97">
        <v>178.702</v>
      </c>
      <c r="D1347" s="91">
        <v>2.0699999999999998</v>
      </c>
      <c r="E1347" s="91">
        <v>10.95</v>
      </c>
      <c r="F1347" s="91">
        <v>0.22</v>
      </c>
      <c r="G1347" s="92">
        <f t="shared" si="20"/>
        <v>26889885.153999999</v>
      </c>
      <c r="J1347" s="43"/>
    </row>
    <row r="1348" spans="1:10" x14ac:dyDescent="0.3">
      <c r="A1348" s="75">
        <v>2327</v>
      </c>
      <c r="B1348" s="97">
        <v>11501.124</v>
      </c>
      <c r="C1348" s="97">
        <v>179.68</v>
      </c>
      <c r="D1348" s="91">
        <v>2.0670000000000002</v>
      </c>
      <c r="E1348" s="91">
        <v>11.49</v>
      </c>
      <c r="F1348" s="91">
        <v>0.23300000000000001</v>
      </c>
      <c r="G1348" s="92">
        <f t="shared" si="20"/>
        <v>26763115.548</v>
      </c>
      <c r="J1348" s="43"/>
    </row>
    <row r="1349" spans="1:10" x14ac:dyDescent="0.3">
      <c r="A1349" s="75">
        <v>2333</v>
      </c>
      <c r="B1349" s="97">
        <v>11442.563</v>
      </c>
      <c r="C1349" s="97">
        <v>179.62299999999999</v>
      </c>
      <c r="D1349" s="91">
        <v>2.0550000000000002</v>
      </c>
      <c r="E1349" s="91">
        <v>12.72</v>
      </c>
      <c r="F1349" s="91">
        <v>0.25700000000000001</v>
      </c>
      <c r="G1349" s="92">
        <f t="shared" si="20"/>
        <v>26695499.478999998</v>
      </c>
      <c r="J1349" s="43"/>
    </row>
    <row r="1350" spans="1:10" x14ac:dyDescent="0.3">
      <c r="A1350" s="75">
        <v>2339</v>
      </c>
      <c r="B1350" s="97">
        <v>11486.471</v>
      </c>
      <c r="C1350" s="97">
        <v>179.392</v>
      </c>
      <c r="D1350" s="91">
        <v>2.0609999999999999</v>
      </c>
      <c r="E1350" s="91">
        <v>12.21</v>
      </c>
      <c r="F1350" s="91">
        <v>0.245</v>
      </c>
      <c r="G1350" s="92">
        <f t="shared" si="20"/>
        <v>26866855.669</v>
      </c>
      <c r="J1350" s="43"/>
    </row>
    <row r="1351" spans="1:10" x14ac:dyDescent="0.3">
      <c r="A1351" s="75">
        <v>2345</v>
      </c>
      <c r="B1351" s="97">
        <v>11455.179</v>
      </c>
      <c r="C1351" s="97">
        <v>180.6</v>
      </c>
      <c r="D1351" s="91">
        <v>2.069</v>
      </c>
      <c r="E1351" s="91">
        <v>11.24</v>
      </c>
      <c r="F1351" s="91">
        <v>0.22800000000000001</v>
      </c>
      <c r="G1351" s="92">
        <f t="shared" si="20"/>
        <v>26862394.754999999</v>
      </c>
      <c r="J1351" s="43"/>
    </row>
    <row r="1352" spans="1:10" x14ac:dyDescent="0.3">
      <c r="A1352" s="75">
        <v>2351</v>
      </c>
      <c r="B1352" s="97">
        <v>11470.984</v>
      </c>
      <c r="C1352" s="97">
        <v>179.79499999999999</v>
      </c>
      <c r="D1352" s="91">
        <v>2.0619999999999998</v>
      </c>
      <c r="E1352" s="91">
        <v>11.99</v>
      </c>
      <c r="F1352" s="91">
        <v>0.24299999999999999</v>
      </c>
      <c r="G1352" s="92">
        <f t="shared" si="20"/>
        <v>26968283.384</v>
      </c>
      <c r="J1352" s="43"/>
    </row>
    <row r="1353" spans="1:10" x14ac:dyDescent="0.3">
      <c r="A1353" s="75">
        <v>2357</v>
      </c>
      <c r="B1353" s="97">
        <v>11462.723</v>
      </c>
      <c r="C1353" s="97">
        <v>179.22</v>
      </c>
      <c r="D1353" s="91">
        <v>2.0539999999999998</v>
      </c>
      <c r="E1353" s="91">
        <v>11.88</v>
      </c>
      <c r="F1353" s="91">
        <v>0.23899999999999999</v>
      </c>
      <c r="G1353" s="92">
        <f t="shared" si="20"/>
        <v>27017638.111000001</v>
      </c>
      <c r="J1353" s="43"/>
    </row>
    <row r="1354" spans="1:10" x14ac:dyDescent="0.3">
      <c r="A1354" s="75">
        <v>2363</v>
      </c>
      <c r="B1354" s="97">
        <v>11463.544</v>
      </c>
      <c r="C1354" s="97">
        <v>179.27699999999999</v>
      </c>
      <c r="D1354" s="91">
        <v>2.0550000000000002</v>
      </c>
      <c r="E1354" s="91">
        <v>12.04</v>
      </c>
      <c r="F1354" s="91">
        <v>0.24199999999999999</v>
      </c>
      <c r="G1354" s="92">
        <f t="shared" si="20"/>
        <v>27088354.471999999</v>
      </c>
      <c r="J1354" s="43"/>
    </row>
    <row r="1355" spans="1:10" x14ac:dyDescent="0.3">
      <c r="A1355" s="75">
        <v>2369</v>
      </c>
      <c r="B1355" s="97">
        <v>11497.223</v>
      </c>
      <c r="C1355" s="97">
        <v>179.047</v>
      </c>
      <c r="D1355" s="91">
        <v>2.0590000000000002</v>
      </c>
      <c r="E1355" s="91">
        <v>12.14</v>
      </c>
      <c r="F1355" s="91">
        <v>0.24299999999999999</v>
      </c>
      <c r="G1355" s="92">
        <f t="shared" si="20"/>
        <v>27236921.287</v>
      </c>
      <c r="J1355" s="43"/>
    </row>
    <row r="1356" spans="1:10" x14ac:dyDescent="0.3">
      <c r="A1356" s="75">
        <v>2375</v>
      </c>
      <c r="B1356" s="97">
        <v>11479.656999999999</v>
      </c>
      <c r="C1356" s="97">
        <v>179.27699999999999</v>
      </c>
      <c r="D1356" s="91">
        <v>2.0579999999999998</v>
      </c>
      <c r="E1356" s="91">
        <v>11.15</v>
      </c>
      <c r="F1356" s="91">
        <v>0.224</v>
      </c>
      <c r="G1356" s="92">
        <f t="shared" si="20"/>
        <v>27264185.375</v>
      </c>
      <c r="J1356" s="43"/>
    </row>
    <row r="1357" spans="1:10" x14ac:dyDescent="0.3">
      <c r="A1357" s="75">
        <v>2381</v>
      </c>
      <c r="B1357" s="97">
        <v>11444.694</v>
      </c>
      <c r="C1357" s="97">
        <v>180.94499999999999</v>
      </c>
      <c r="D1357" s="91">
        <v>2.0710000000000002</v>
      </c>
      <c r="E1357" s="91">
        <v>11.28</v>
      </c>
      <c r="F1357" s="91">
        <v>0.22900000000000001</v>
      </c>
      <c r="G1357" s="92">
        <f t="shared" si="20"/>
        <v>27249816.413999997</v>
      </c>
      <c r="J1357" s="43"/>
    </row>
    <row r="1358" spans="1:10" x14ac:dyDescent="0.3">
      <c r="A1358" s="75">
        <v>2387</v>
      </c>
      <c r="B1358" s="97">
        <v>11448.364</v>
      </c>
      <c r="C1358" s="97">
        <v>179.68</v>
      </c>
      <c r="D1358" s="91">
        <v>2.0569999999999999</v>
      </c>
      <c r="E1358" s="91">
        <v>11.91</v>
      </c>
      <c r="F1358" s="91">
        <v>0.24099999999999999</v>
      </c>
      <c r="G1358" s="92">
        <f t="shared" si="20"/>
        <v>27327244.868000001</v>
      </c>
      <c r="J1358" s="43"/>
    </row>
    <row r="1359" spans="1:10" x14ac:dyDescent="0.3">
      <c r="A1359" s="75">
        <v>2393</v>
      </c>
      <c r="B1359" s="97">
        <v>11377.691999999999</v>
      </c>
      <c r="C1359" s="97">
        <v>180.83</v>
      </c>
      <c r="D1359" s="91">
        <v>2.0569999999999999</v>
      </c>
      <c r="E1359" s="91">
        <v>13.46</v>
      </c>
      <c r="F1359" s="91">
        <v>0.27200000000000002</v>
      </c>
      <c r="G1359" s="92">
        <f t="shared" si="20"/>
        <v>27226816.955999997</v>
      </c>
      <c r="J1359" s="43"/>
    </row>
    <row r="1360" spans="1:10" x14ac:dyDescent="0.3">
      <c r="A1360" s="75">
        <v>2399</v>
      </c>
      <c r="B1360" s="97">
        <v>11517.852999999999</v>
      </c>
      <c r="C1360" s="97">
        <v>178.76</v>
      </c>
      <c r="D1360" s="91">
        <v>2.0590000000000002</v>
      </c>
      <c r="E1360" s="91">
        <v>11.81</v>
      </c>
      <c r="F1360" s="91">
        <v>0.23699999999999999</v>
      </c>
      <c r="G1360" s="92">
        <f t="shared" si="20"/>
        <v>27631329.346999999</v>
      </c>
      <c r="J1360" s="43"/>
    </row>
    <row r="1361" spans="1:10" x14ac:dyDescent="0.3">
      <c r="A1361" s="75">
        <v>2405</v>
      </c>
      <c r="B1361" s="97">
        <v>11444.619000000001</v>
      </c>
      <c r="C1361" s="97">
        <v>180.88800000000001</v>
      </c>
      <c r="D1361" s="91">
        <v>2.0699999999999998</v>
      </c>
      <c r="E1361" s="91">
        <v>11.77</v>
      </c>
      <c r="F1361" s="91">
        <v>0.23899999999999999</v>
      </c>
      <c r="G1361" s="92">
        <f t="shared" si="20"/>
        <v>27524308.695</v>
      </c>
      <c r="J1361" s="43"/>
    </row>
    <row r="1362" spans="1:10" x14ac:dyDescent="0.3">
      <c r="A1362" s="75">
        <v>2412</v>
      </c>
      <c r="B1362" s="97">
        <v>11402.195</v>
      </c>
      <c r="C1362" s="97">
        <v>180.48500000000001</v>
      </c>
      <c r="D1362" s="91">
        <v>2.0579999999999998</v>
      </c>
      <c r="E1362" s="91">
        <v>12.2</v>
      </c>
      <c r="F1362" s="91">
        <v>0.248</v>
      </c>
      <c r="G1362" s="92">
        <f t="shared" si="20"/>
        <v>27502094.34</v>
      </c>
      <c r="J1362" s="43"/>
    </row>
    <row r="1363" spans="1:10" x14ac:dyDescent="0.3">
      <c r="A1363" s="75">
        <v>2418</v>
      </c>
      <c r="B1363" s="97">
        <v>11449.343999999999</v>
      </c>
      <c r="C1363" s="97">
        <v>179.565</v>
      </c>
      <c r="D1363" s="91">
        <v>2.056</v>
      </c>
      <c r="E1363" s="91">
        <v>12.15</v>
      </c>
      <c r="F1363" s="91">
        <v>0.245</v>
      </c>
      <c r="G1363" s="92">
        <f t="shared" ref="G1363:G1426" si="21">B1363*A1363</f>
        <v>27684513.791999999</v>
      </c>
      <c r="J1363" s="43"/>
    </row>
    <row r="1364" spans="1:10" x14ac:dyDescent="0.3">
      <c r="A1364" s="75">
        <v>2424</v>
      </c>
      <c r="B1364" s="97">
        <v>11454.210999999999</v>
      </c>
      <c r="C1364" s="97">
        <v>180.54300000000001</v>
      </c>
      <c r="D1364" s="91">
        <v>2.0680000000000001</v>
      </c>
      <c r="E1364" s="91">
        <v>11.13</v>
      </c>
      <c r="F1364" s="91">
        <v>0.22500000000000001</v>
      </c>
      <c r="G1364" s="92">
        <f t="shared" si="21"/>
        <v>27765007.463999998</v>
      </c>
      <c r="J1364" s="43"/>
    </row>
    <row r="1365" spans="1:10" x14ac:dyDescent="0.3">
      <c r="A1365" s="75">
        <v>2430</v>
      </c>
      <c r="B1365" s="97">
        <v>11422.419</v>
      </c>
      <c r="C1365" s="97">
        <v>179.565</v>
      </c>
      <c r="D1365" s="91">
        <v>2.0510000000000002</v>
      </c>
      <c r="E1365" s="91">
        <v>11.37</v>
      </c>
      <c r="F1365" s="91">
        <v>0.23</v>
      </c>
      <c r="G1365" s="92">
        <f t="shared" si="21"/>
        <v>27756478.169999998</v>
      </c>
      <c r="J1365" s="43"/>
    </row>
    <row r="1366" spans="1:10" x14ac:dyDescent="0.3">
      <c r="A1366" s="75">
        <v>2436</v>
      </c>
      <c r="B1366" s="97">
        <v>11414.119000000001</v>
      </c>
      <c r="C1366" s="97">
        <v>180.02500000000001</v>
      </c>
      <c r="D1366" s="91">
        <v>2.0550000000000002</v>
      </c>
      <c r="E1366" s="91">
        <v>11.22</v>
      </c>
      <c r="F1366" s="91">
        <v>0.22600000000000001</v>
      </c>
      <c r="G1366" s="92">
        <f t="shared" si="21"/>
        <v>27804793.884</v>
      </c>
      <c r="J1366" s="43"/>
    </row>
    <row r="1367" spans="1:10" x14ac:dyDescent="0.3">
      <c r="A1367" s="75">
        <v>2443</v>
      </c>
      <c r="B1367" s="97">
        <v>11422.428</v>
      </c>
      <c r="C1367" s="97">
        <v>180.773</v>
      </c>
      <c r="D1367" s="91">
        <v>2.0649999999999999</v>
      </c>
      <c r="E1367" s="91">
        <v>11.76</v>
      </c>
      <c r="F1367" s="91">
        <v>0.23799999999999999</v>
      </c>
      <c r="G1367" s="92">
        <f t="shared" si="21"/>
        <v>27904991.603999998</v>
      </c>
      <c r="J1367" s="43"/>
    </row>
    <row r="1368" spans="1:10" x14ac:dyDescent="0.3">
      <c r="A1368" s="75">
        <v>2449</v>
      </c>
      <c r="B1368" s="97">
        <v>11432.091</v>
      </c>
      <c r="C1368" s="97">
        <v>179.85300000000001</v>
      </c>
      <c r="D1368" s="91">
        <v>2.056</v>
      </c>
      <c r="E1368" s="91">
        <v>10.27</v>
      </c>
      <c r="F1368" s="91">
        <v>0.20799999999999999</v>
      </c>
      <c r="G1368" s="92">
        <f t="shared" si="21"/>
        <v>27997190.859000001</v>
      </c>
      <c r="J1368" s="43"/>
    </row>
    <row r="1369" spans="1:10" x14ac:dyDescent="0.3">
      <c r="A1369" s="75">
        <v>2455</v>
      </c>
      <c r="B1369" s="97">
        <v>11384.656000000001</v>
      </c>
      <c r="C1369" s="97">
        <v>180.65799999999999</v>
      </c>
      <c r="D1369" s="91">
        <v>2.0569999999999999</v>
      </c>
      <c r="E1369" s="91">
        <v>11.16</v>
      </c>
      <c r="F1369" s="91">
        <v>0.22600000000000001</v>
      </c>
      <c r="G1369" s="92">
        <f t="shared" si="21"/>
        <v>27949330.48</v>
      </c>
      <c r="J1369" s="43"/>
    </row>
    <row r="1370" spans="1:10" x14ac:dyDescent="0.3">
      <c r="A1370" s="75">
        <v>2461</v>
      </c>
      <c r="B1370" s="97">
        <v>11412.464</v>
      </c>
      <c r="C1370" s="97">
        <v>179.96799999999999</v>
      </c>
      <c r="D1370" s="91">
        <v>2.0539999999999998</v>
      </c>
      <c r="E1370" s="91">
        <v>12.1</v>
      </c>
      <c r="F1370" s="91">
        <v>0.24399999999999999</v>
      </c>
      <c r="G1370" s="92">
        <f t="shared" si="21"/>
        <v>28086073.903999999</v>
      </c>
      <c r="J1370" s="43"/>
    </row>
    <row r="1371" spans="1:10" x14ac:dyDescent="0.3">
      <c r="A1371" s="75">
        <v>2468</v>
      </c>
      <c r="B1371" s="97">
        <v>11370.892</v>
      </c>
      <c r="C1371" s="97">
        <v>180.31299999999999</v>
      </c>
      <c r="D1371" s="91">
        <v>2.0499999999999998</v>
      </c>
      <c r="E1371" s="91">
        <v>10.89</v>
      </c>
      <c r="F1371" s="91">
        <v>0.22</v>
      </c>
      <c r="G1371" s="92">
        <f t="shared" si="21"/>
        <v>28063361.456</v>
      </c>
      <c r="J1371" s="43"/>
    </row>
    <row r="1372" spans="1:10" x14ac:dyDescent="0.3">
      <c r="A1372" s="75">
        <v>2474</v>
      </c>
      <c r="B1372" s="97">
        <v>11429.665000000001</v>
      </c>
      <c r="C1372" s="97">
        <v>179.85300000000001</v>
      </c>
      <c r="D1372" s="91">
        <v>2.056</v>
      </c>
      <c r="E1372" s="91">
        <v>11.85</v>
      </c>
      <c r="F1372" s="91">
        <v>0.23799999999999999</v>
      </c>
      <c r="G1372" s="92">
        <f t="shared" si="21"/>
        <v>28276991.210000001</v>
      </c>
      <c r="J1372" s="43"/>
    </row>
    <row r="1373" spans="1:10" x14ac:dyDescent="0.3">
      <c r="A1373" s="75">
        <v>2480</v>
      </c>
      <c r="B1373" s="97">
        <v>11372.454</v>
      </c>
      <c r="C1373" s="97">
        <v>180.773</v>
      </c>
      <c r="D1373" s="91">
        <v>2.056</v>
      </c>
      <c r="E1373" s="91">
        <v>11.01</v>
      </c>
      <c r="F1373" s="91">
        <v>0.223</v>
      </c>
      <c r="G1373" s="92">
        <f t="shared" si="21"/>
        <v>28203685.919999998</v>
      </c>
      <c r="J1373" s="43"/>
    </row>
    <row r="1374" spans="1:10" x14ac:dyDescent="0.3">
      <c r="A1374" s="75">
        <v>2487</v>
      </c>
      <c r="B1374" s="97">
        <v>11368.48</v>
      </c>
      <c r="C1374" s="97">
        <v>180.37</v>
      </c>
      <c r="D1374" s="91">
        <v>2.0510000000000002</v>
      </c>
      <c r="E1374" s="91">
        <v>12.07</v>
      </c>
      <c r="F1374" s="91">
        <v>0.24399999999999999</v>
      </c>
      <c r="G1374" s="92">
        <f t="shared" si="21"/>
        <v>28273409.759999998</v>
      </c>
      <c r="J1374" s="43"/>
    </row>
    <row r="1375" spans="1:10" x14ac:dyDescent="0.3">
      <c r="A1375" s="75">
        <v>2493</v>
      </c>
      <c r="B1375" s="97">
        <v>11480.43</v>
      </c>
      <c r="C1375" s="97">
        <v>179.50800000000001</v>
      </c>
      <c r="D1375" s="91">
        <v>2.0609999999999999</v>
      </c>
      <c r="E1375" s="91">
        <v>11.72</v>
      </c>
      <c r="F1375" s="91">
        <v>0.23499999999999999</v>
      </c>
      <c r="G1375" s="92">
        <f t="shared" si="21"/>
        <v>28620711.990000002</v>
      </c>
      <c r="J1375" s="43"/>
    </row>
    <row r="1376" spans="1:10" x14ac:dyDescent="0.3">
      <c r="A1376" s="75">
        <v>2500</v>
      </c>
      <c r="B1376" s="97">
        <v>11441.468999999999</v>
      </c>
      <c r="C1376" s="97">
        <v>180.31299999999999</v>
      </c>
      <c r="D1376" s="91">
        <v>2.0630000000000002</v>
      </c>
      <c r="E1376" s="91">
        <v>11.38</v>
      </c>
      <c r="F1376" s="91">
        <v>0.23100000000000001</v>
      </c>
      <c r="G1376" s="92">
        <f t="shared" si="21"/>
        <v>28603672.499999996</v>
      </c>
      <c r="J1376" s="43"/>
    </row>
    <row r="1377" spans="1:10" x14ac:dyDescent="0.3">
      <c r="A1377" s="75">
        <v>2506</v>
      </c>
      <c r="B1377" s="97">
        <v>11387.545</v>
      </c>
      <c r="C1377" s="97">
        <v>180.773</v>
      </c>
      <c r="D1377" s="91">
        <v>2.0590000000000002</v>
      </c>
      <c r="E1377" s="91">
        <v>11.5</v>
      </c>
      <c r="F1377" s="91">
        <v>0.23400000000000001</v>
      </c>
      <c r="G1377" s="92">
        <f t="shared" si="21"/>
        <v>28537187.77</v>
      </c>
      <c r="J1377" s="43"/>
    </row>
    <row r="1378" spans="1:10" x14ac:dyDescent="0.3">
      <c r="A1378" s="75">
        <v>2512</v>
      </c>
      <c r="B1378" s="97">
        <v>11331.727999999999</v>
      </c>
      <c r="C1378" s="97">
        <v>181.69300000000001</v>
      </c>
      <c r="D1378" s="91">
        <v>2.0590000000000002</v>
      </c>
      <c r="E1378" s="91">
        <v>11.76</v>
      </c>
      <c r="F1378" s="91">
        <v>0.24</v>
      </c>
      <c r="G1378" s="92">
        <f t="shared" si="21"/>
        <v>28465300.735999998</v>
      </c>
      <c r="J1378" s="43"/>
    </row>
    <row r="1379" spans="1:10" x14ac:dyDescent="0.3">
      <c r="A1379" s="75">
        <v>2519</v>
      </c>
      <c r="B1379" s="97">
        <v>11356.968999999999</v>
      </c>
      <c r="C1379" s="97">
        <v>180.083</v>
      </c>
      <c r="D1379" s="91">
        <v>2.0449999999999999</v>
      </c>
      <c r="E1379" s="91">
        <v>11.45</v>
      </c>
      <c r="F1379" s="91">
        <v>0.23100000000000001</v>
      </c>
      <c r="G1379" s="92">
        <f t="shared" si="21"/>
        <v>28608204.910999998</v>
      </c>
      <c r="J1379" s="43"/>
    </row>
    <row r="1380" spans="1:10" x14ac:dyDescent="0.3">
      <c r="A1380" s="75">
        <v>2525</v>
      </c>
      <c r="B1380" s="97">
        <v>11371.075000000001</v>
      </c>
      <c r="C1380" s="97">
        <v>180.94499999999999</v>
      </c>
      <c r="D1380" s="91">
        <v>2.0579999999999998</v>
      </c>
      <c r="E1380" s="91">
        <v>11.75</v>
      </c>
      <c r="F1380" s="91">
        <v>0.23699999999999999</v>
      </c>
      <c r="G1380" s="92">
        <f t="shared" si="21"/>
        <v>28711964.375</v>
      </c>
      <c r="J1380" s="43"/>
    </row>
    <row r="1381" spans="1:10" x14ac:dyDescent="0.3">
      <c r="A1381" s="75">
        <v>2532</v>
      </c>
      <c r="B1381" s="97">
        <v>11372.562</v>
      </c>
      <c r="C1381" s="97">
        <v>178.99</v>
      </c>
      <c r="D1381" s="91">
        <v>2.036</v>
      </c>
      <c r="E1381" s="91">
        <v>11.73</v>
      </c>
      <c r="F1381" s="91">
        <v>0.23499999999999999</v>
      </c>
      <c r="G1381" s="92">
        <f t="shared" si="21"/>
        <v>28795326.984000001</v>
      </c>
      <c r="J1381" s="43"/>
    </row>
    <row r="1382" spans="1:10" x14ac:dyDescent="0.3">
      <c r="A1382" s="75">
        <v>2538</v>
      </c>
      <c r="B1382" s="97">
        <v>11430.834000000001</v>
      </c>
      <c r="C1382" s="97">
        <v>179.565</v>
      </c>
      <c r="D1382" s="91">
        <v>2.0529999999999999</v>
      </c>
      <c r="E1382" s="91">
        <v>12.15</v>
      </c>
      <c r="F1382" s="91">
        <v>0.24199999999999999</v>
      </c>
      <c r="G1382" s="92">
        <f t="shared" si="21"/>
        <v>29011456.692000002</v>
      </c>
      <c r="J1382" s="43"/>
    </row>
    <row r="1383" spans="1:10" x14ac:dyDescent="0.3">
      <c r="A1383" s="75">
        <v>2545</v>
      </c>
      <c r="B1383" s="97">
        <v>11327.986000000001</v>
      </c>
      <c r="C1383" s="97">
        <v>180.88800000000001</v>
      </c>
      <c r="D1383" s="91">
        <v>2.0489999999999999</v>
      </c>
      <c r="E1383" s="91">
        <v>11.39</v>
      </c>
      <c r="F1383" s="91">
        <v>0.23</v>
      </c>
      <c r="G1383" s="92">
        <f t="shared" si="21"/>
        <v>28829724.370000001</v>
      </c>
      <c r="J1383" s="43"/>
    </row>
    <row r="1384" spans="1:10" x14ac:dyDescent="0.3">
      <c r="A1384" s="75">
        <v>2551</v>
      </c>
      <c r="B1384" s="97">
        <v>11382.022000000001</v>
      </c>
      <c r="C1384" s="97">
        <v>178.53</v>
      </c>
      <c r="D1384" s="91">
        <v>2.032</v>
      </c>
      <c r="E1384" s="91">
        <v>12.28</v>
      </c>
      <c r="F1384" s="91">
        <v>0.245</v>
      </c>
      <c r="G1384" s="92">
        <f t="shared" si="21"/>
        <v>29035538.122000001</v>
      </c>
      <c r="J1384" s="43"/>
    </row>
    <row r="1385" spans="1:10" x14ac:dyDescent="0.3">
      <c r="A1385" s="75">
        <v>2558</v>
      </c>
      <c r="B1385" s="97">
        <v>11351.503000000001</v>
      </c>
      <c r="C1385" s="97">
        <v>180.773</v>
      </c>
      <c r="D1385" s="91">
        <v>2.052</v>
      </c>
      <c r="E1385" s="91">
        <v>12.64</v>
      </c>
      <c r="F1385" s="91">
        <v>0.253</v>
      </c>
      <c r="G1385" s="92">
        <f t="shared" si="21"/>
        <v>29037144.674000002</v>
      </c>
      <c r="J1385" s="43"/>
    </row>
    <row r="1386" spans="1:10" x14ac:dyDescent="0.3">
      <c r="A1386" s="75">
        <v>2564</v>
      </c>
      <c r="B1386" s="97">
        <v>11357.819</v>
      </c>
      <c r="C1386" s="97">
        <v>180.428</v>
      </c>
      <c r="D1386" s="91">
        <v>2.0489999999999999</v>
      </c>
      <c r="E1386" s="91">
        <v>11.51</v>
      </c>
      <c r="F1386" s="91">
        <v>0.23200000000000001</v>
      </c>
      <c r="G1386" s="92">
        <f t="shared" si="21"/>
        <v>29121447.915999997</v>
      </c>
      <c r="J1386" s="43"/>
    </row>
    <row r="1387" spans="1:10" x14ac:dyDescent="0.3">
      <c r="A1387" s="75">
        <v>2571</v>
      </c>
      <c r="B1387" s="97">
        <v>11412.942999999999</v>
      </c>
      <c r="C1387" s="97">
        <v>179.85300000000001</v>
      </c>
      <c r="D1387" s="91">
        <v>2.0529999999999999</v>
      </c>
      <c r="E1387" s="91">
        <v>12.28</v>
      </c>
      <c r="F1387" s="91">
        <v>0.246</v>
      </c>
      <c r="G1387" s="92">
        <f t="shared" si="21"/>
        <v>29342676.452999998</v>
      </c>
      <c r="J1387" s="43"/>
    </row>
    <row r="1388" spans="1:10" x14ac:dyDescent="0.3">
      <c r="A1388" s="75">
        <v>2577</v>
      </c>
      <c r="B1388" s="97">
        <v>11394.736000000001</v>
      </c>
      <c r="C1388" s="97">
        <v>180.83</v>
      </c>
      <c r="D1388" s="91">
        <v>2.0609999999999999</v>
      </c>
      <c r="E1388" s="91">
        <v>12.08</v>
      </c>
      <c r="F1388" s="91">
        <v>0.24399999999999999</v>
      </c>
      <c r="G1388" s="92">
        <f t="shared" si="21"/>
        <v>29364234.672000002</v>
      </c>
      <c r="J1388" s="43"/>
    </row>
    <row r="1389" spans="1:10" x14ac:dyDescent="0.3">
      <c r="A1389" s="75">
        <v>2584</v>
      </c>
      <c r="B1389" s="97">
        <v>11415.859</v>
      </c>
      <c r="C1389" s="97">
        <v>179.22</v>
      </c>
      <c r="D1389" s="91">
        <v>2.0459999999999998</v>
      </c>
      <c r="E1389" s="91">
        <v>11.52</v>
      </c>
      <c r="F1389" s="91">
        <v>0.23200000000000001</v>
      </c>
      <c r="G1389" s="92">
        <f t="shared" si="21"/>
        <v>29498579.655999999</v>
      </c>
      <c r="J1389" s="43"/>
    </row>
    <row r="1390" spans="1:10" x14ac:dyDescent="0.3">
      <c r="A1390" s="75">
        <v>2591</v>
      </c>
      <c r="B1390" s="97">
        <v>11268.107</v>
      </c>
      <c r="C1390" s="97">
        <v>180.94499999999999</v>
      </c>
      <c r="D1390" s="91">
        <v>2.0390000000000001</v>
      </c>
      <c r="E1390" s="91">
        <v>11.24</v>
      </c>
      <c r="F1390" s="91">
        <v>0.22700000000000001</v>
      </c>
      <c r="G1390" s="92">
        <f t="shared" si="21"/>
        <v>29195665.237</v>
      </c>
      <c r="J1390" s="43"/>
    </row>
    <row r="1391" spans="1:10" x14ac:dyDescent="0.3">
      <c r="A1391" s="75">
        <v>2597</v>
      </c>
      <c r="B1391" s="97">
        <v>11321.11</v>
      </c>
      <c r="C1391" s="97">
        <v>180.54300000000001</v>
      </c>
      <c r="D1391" s="91">
        <v>2.044</v>
      </c>
      <c r="E1391" s="91">
        <v>12.15</v>
      </c>
      <c r="F1391" s="91">
        <v>0.24399999999999999</v>
      </c>
      <c r="G1391" s="92">
        <f t="shared" si="21"/>
        <v>29400922.670000002</v>
      </c>
      <c r="J1391" s="43"/>
    </row>
    <row r="1392" spans="1:10" x14ac:dyDescent="0.3">
      <c r="A1392" s="75">
        <v>2604</v>
      </c>
      <c r="B1392" s="97">
        <v>11313.037</v>
      </c>
      <c r="C1392" s="97">
        <v>181.11799999999999</v>
      </c>
      <c r="D1392" s="91">
        <v>2.0489999999999999</v>
      </c>
      <c r="E1392" s="91">
        <v>11.32</v>
      </c>
      <c r="F1392" s="91">
        <v>0.22800000000000001</v>
      </c>
      <c r="G1392" s="92">
        <f t="shared" si="21"/>
        <v>29459148.348000001</v>
      </c>
      <c r="J1392" s="43"/>
    </row>
    <row r="1393" spans="1:10" x14ac:dyDescent="0.3">
      <c r="A1393" s="75">
        <v>2611</v>
      </c>
      <c r="B1393" s="97">
        <v>11378.536</v>
      </c>
      <c r="C1393" s="97">
        <v>180.255</v>
      </c>
      <c r="D1393" s="91">
        <v>2.0510000000000002</v>
      </c>
      <c r="E1393" s="91">
        <v>11.89</v>
      </c>
      <c r="F1393" s="91">
        <v>0.23899999999999999</v>
      </c>
      <c r="G1393" s="92">
        <f t="shared" si="21"/>
        <v>29709357.495999999</v>
      </c>
      <c r="J1393" s="43"/>
    </row>
    <row r="1394" spans="1:10" x14ac:dyDescent="0.3">
      <c r="A1394" s="75">
        <v>2617</v>
      </c>
      <c r="B1394" s="97">
        <v>11305.816000000001</v>
      </c>
      <c r="C1394" s="97">
        <v>180.773</v>
      </c>
      <c r="D1394" s="91">
        <v>2.044</v>
      </c>
      <c r="E1394" s="91">
        <v>11.39</v>
      </c>
      <c r="F1394" s="91">
        <v>0.23</v>
      </c>
      <c r="G1394" s="92">
        <f t="shared" si="21"/>
        <v>29587320.472000003</v>
      </c>
      <c r="J1394" s="43"/>
    </row>
    <row r="1395" spans="1:10" x14ac:dyDescent="0.3">
      <c r="A1395" s="75">
        <v>2624</v>
      </c>
      <c r="B1395" s="97">
        <v>11348.178</v>
      </c>
      <c r="C1395" s="97">
        <v>180.6</v>
      </c>
      <c r="D1395" s="91">
        <v>2.0489999999999999</v>
      </c>
      <c r="E1395" s="91">
        <v>10.78</v>
      </c>
      <c r="F1395" s="91">
        <v>0.217</v>
      </c>
      <c r="G1395" s="92">
        <f t="shared" si="21"/>
        <v>29777619.072000001</v>
      </c>
      <c r="J1395" s="43"/>
    </row>
    <row r="1396" spans="1:10" x14ac:dyDescent="0.3">
      <c r="A1396" s="75">
        <v>2631</v>
      </c>
      <c r="B1396" s="97">
        <v>11367.755999999999</v>
      </c>
      <c r="C1396" s="97">
        <v>180.48500000000001</v>
      </c>
      <c r="D1396" s="91">
        <v>2.052</v>
      </c>
      <c r="E1396" s="91">
        <v>11.89</v>
      </c>
      <c r="F1396" s="91">
        <v>0.24</v>
      </c>
      <c r="G1396" s="92">
        <f t="shared" si="21"/>
        <v>29908566.035999998</v>
      </c>
      <c r="J1396" s="43"/>
    </row>
    <row r="1397" spans="1:10" x14ac:dyDescent="0.3">
      <c r="A1397" s="75">
        <v>2638</v>
      </c>
      <c r="B1397" s="97">
        <v>11367.700999999999</v>
      </c>
      <c r="C1397" s="97">
        <v>180.083</v>
      </c>
      <c r="D1397" s="91">
        <v>2.0470000000000002</v>
      </c>
      <c r="E1397" s="91">
        <v>11.41</v>
      </c>
      <c r="F1397" s="91">
        <v>0.23</v>
      </c>
      <c r="G1397" s="92">
        <f t="shared" si="21"/>
        <v>29987995.237999998</v>
      </c>
      <c r="J1397" s="43"/>
    </row>
    <row r="1398" spans="1:10" x14ac:dyDescent="0.3">
      <c r="A1398" s="75">
        <v>2644</v>
      </c>
      <c r="B1398" s="97">
        <v>11305.584999999999</v>
      </c>
      <c r="C1398" s="97">
        <v>180.083</v>
      </c>
      <c r="D1398" s="91">
        <v>2.036</v>
      </c>
      <c r="E1398" s="91">
        <v>11.49</v>
      </c>
      <c r="F1398" s="91">
        <v>0.23100000000000001</v>
      </c>
      <c r="G1398" s="92">
        <f t="shared" si="21"/>
        <v>29891966.739999998</v>
      </c>
      <c r="J1398" s="43"/>
    </row>
    <row r="1399" spans="1:10" x14ac:dyDescent="0.3">
      <c r="A1399" s="75">
        <v>2651</v>
      </c>
      <c r="B1399" s="97">
        <v>11329.772000000001</v>
      </c>
      <c r="C1399" s="97">
        <v>180.255</v>
      </c>
      <c r="D1399" s="91">
        <v>2.0419999999999998</v>
      </c>
      <c r="E1399" s="91">
        <v>11.75</v>
      </c>
      <c r="F1399" s="91">
        <v>0.23499999999999999</v>
      </c>
      <c r="G1399" s="92">
        <f t="shared" si="21"/>
        <v>30035225.572000001</v>
      </c>
      <c r="J1399" s="43"/>
    </row>
    <row r="1400" spans="1:10" x14ac:dyDescent="0.3">
      <c r="A1400" s="75">
        <v>2658</v>
      </c>
      <c r="B1400" s="97">
        <v>11314.300999999999</v>
      </c>
      <c r="C1400" s="97">
        <v>180.6</v>
      </c>
      <c r="D1400" s="91">
        <v>2.0430000000000001</v>
      </c>
      <c r="E1400" s="91">
        <v>11.57</v>
      </c>
      <c r="F1400" s="91">
        <v>0.23300000000000001</v>
      </c>
      <c r="G1400" s="92">
        <f t="shared" si="21"/>
        <v>30073412.057999998</v>
      </c>
      <c r="J1400" s="43"/>
    </row>
    <row r="1401" spans="1:10" x14ac:dyDescent="0.3">
      <c r="A1401" s="75">
        <v>2665</v>
      </c>
      <c r="B1401" s="97">
        <v>11393.941999999999</v>
      </c>
      <c r="C1401" s="97">
        <v>179.27699999999999</v>
      </c>
      <c r="D1401" s="91">
        <v>2.0430000000000001</v>
      </c>
      <c r="E1401" s="91">
        <v>11.1</v>
      </c>
      <c r="F1401" s="91">
        <v>0.222</v>
      </c>
      <c r="G1401" s="92">
        <f t="shared" si="21"/>
        <v>30364855.429999996</v>
      </c>
      <c r="J1401" s="43"/>
    </row>
    <row r="1402" spans="1:10" x14ac:dyDescent="0.3">
      <c r="A1402" s="75">
        <v>2671</v>
      </c>
      <c r="B1402" s="97">
        <v>11312.082</v>
      </c>
      <c r="C1402" s="97">
        <v>180.65799999999999</v>
      </c>
      <c r="D1402" s="91">
        <v>2.044</v>
      </c>
      <c r="E1402" s="91">
        <v>11.28</v>
      </c>
      <c r="F1402" s="91">
        <v>0.22700000000000001</v>
      </c>
      <c r="G1402" s="92">
        <f t="shared" si="21"/>
        <v>30214571.022</v>
      </c>
      <c r="J1402" s="43"/>
    </row>
    <row r="1403" spans="1:10" x14ac:dyDescent="0.3">
      <c r="A1403" s="75">
        <v>2678</v>
      </c>
      <c r="B1403" s="97">
        <v>11407.797</v>
      </c>
      <c r="C1403" s="97">
        <v>179.22</v>
      </c>
      <c r="D1403" s="91">
        <v>2.0449999999999999</v>
      </c>
      <c r="E1403" s="91">
        <v>11.43</v>
      </c>
      <c r="F1403" s="91">
        <v>0.22800000000000001</v>
      </c>
      <c r="G1403" s="92">
        <f t="shared" si="21"/>
        <v>30550080.366</v>
      </c>
      <c r="J1403" s="43"/>
    </row>
    <row r="1404" spans="1:10" x14ac:dyDescent="0.3">
      <c r="A1404" s="75">
        <v>2685</v>
      </c>
      <c r="B1404" s="97">
        <v>11368.557000000001</v>
      </c>
      <c r="C1404" s="97">
        <v>179.22</v>
      </c>
      <c r="D1404" s="91">
        <v>2.0369999999999999</v>
      </c>
      <c r="E1404" s="91">
        <v>11.17</v>
      </c>
      <c r="F1404" s="91">
        <v>0.223</v>
      </c>
      <c r="G1404" s="92">
        <f t="shared" si="21"/>
        <v>30524575.545000002</v>
      </c>
      <c r="J1404" s="43"/>
    </row>
    <row r="1405" spans="1:10" x14ac:dyDescent="0.3">
      <c r="A1405" s="75">
        <v>2692</v>
      </c>
      <c r="B1405" s="97">
        <v>11405.279</v>
      </c>
      <c r="C1405" s="97">
        <v>179.27699999999999</v>
      </c>
      <c r="D1405" s="91">
        <v>2.0449999999999999</v>
      </c>
      <c r="E1405" s="91">
        <v>12.41</v>
      </c>
      <c r="F1405" s="91">
        <v>0.247</v>
      </c>
      <c r="G1405" s="92">
        <f t="shared" si="21"/>
        <v>30703011.068</v>
      </c>
      <c r="J1405" s="43"/>
    </row>
    <row r="1406" spans="1:10" x14ac:dyDescent="0.3">
      <c r="A1406" s="75">
        <v>2699</v>
      </c>
      <c r="B1406" s="97">
        <v>11294.992</v>
      </c>
      <c r="C1406" s="97">
        <v>180.6</v>
      </c>
      <c r="D1406" s="91">
        <v>2.04</v>
      </c>
      <c r="E1406" s="91">
        <v>11.45</v>
      </c>
      <c r="F1406" s="91">
        <v>0.23</v>
      </c>
      <c r="G1406" s="92">
        <f t="shared" si="21"/>
        <v>30485183.408</v>
      </c>
      <c r="J1406" s="43"/>
    </row>
    <row r="1407" spans="1:10" x14ac:dyDescent="0.3">
      <c r="A1407" s="75">
        <v>2706</v>
      </c>
      <c r="B1407" s="97">
        <v>11359.618</v>
      </c>
      <c r="C1407" s="97">
        <v>179.27699999999999</v>
      </c>
      <c r="D1407" s="91">
        <v>2.0369999999999999</v>
      </c>
      <c r="E1407" s="91">
        <v>10.55</v>
      </c>
      <c r="F1407" s="91">
        <v>0.21099999999999999</v>
      </c>
      <c r="G1407" s="92">
        <f t="shared" si="21"/>
        <v>30739126.308000002</v>
      </c>
      <c r="J1407" s="43"/>
    </row>
    <row r="1408" spans="1:10" x14ac:dyDescent="0.3">
      <c r="A1408" s="75">
        <v>2713</v>
      </c>
      <c r="B1408" s="97">
        <v>11377.687</v>
      </c>
      <c r="C1408" s="97">
        <v>179.79499999999999</v>
      </c>
      <c r="D1408" s="91">
        <v>2.0459999999999998</v>
      </c>
      <c r="E1408" s="91">
        <v>11.82</v>
      </c>
      <c r="F1408" s="91">
        <v>0.23599999999999999</v>
      </c>
      <c r="G1408" s="92">
        <f t="shared" si="21"/>
        <v>30867664.831</v>
      </c>
      <c r="J1408" s="43"/>
    </row>
    <row r="1409" spans="1:10" x14ac:dyDescent="0.3">
      <c r="A1409" s="75">
        <v>2720</v>
      </c>
      <c r="B1409" s="97">
        <v>11404.934999999999</v>
      </c>
      <c r="C1409" s="97">
        <v>178.41499999999999</v>
      </c>
      <c r="D1409" s="91">
        <v>2.0350000000000001</v>
      </c>
      <c r="E1409" s="91">
        <v>11.64</v>
      </c>
      <c r="F1409" s="91">
        <v>0.23200000000000001</v>
      </c>
      <c r="G1409" s="92">
        <f t="shared" si="21"/>
        <v>31021423.199999999</v>
      </c>
      <c r="J1409" s="43"/>
    </row>
    <row r="1410" spans="1:10" x14ac:dyDescent="0.3">
      <c r="A1410" s="75">
        <v>2727</v>
      </c>
      <c r="B1410" s="97">
        <v>11417.805</v>
      </c>
      <c r="C1410" s="97">
        <v>179.33500000000001</v>
      </c>
      <c r="D1410" s="91">
        <v>2.048</v>
      </c>
      <c r="E1410" s="91">
        <v>11.79</v>
      </c>
      <c r="F1410" s="91">
        <v>0.23400000000000001</v>
      </c>
      <c r="G1410" s="92">
        <f t="shared" si="21"/>
        <v>31136354.234999999</v>
      </c>
      <c r="J1410" s="43"/>
    </row>
    <row r="1411" spans="1:10" x14ac:dyDescent="0.3">
      <c r="A1411" s="75">
        <v>2734</v>
      </c>
      <c r="B1411" s="97">
        <v>11371.82</v>
      </c>
      <c r="C1411" s="97">
        <v>179.96799999999999</v>
      </c>
      <c r="D1411" s="91">
        <v>2.0470000000000002</v>
      </c>
      <c r="E1411" s="91">
        <v>12.09</v>
      </c>
      <c r="F1411" s="91">
        <v>0.24299999999999999</v>
      </c>
      <c r="G1411" s="92">
        <f t="shared" si="21"/>
        <v>31090555.879999999</v>
      </c>
      <c r="J1411" s="43"/>
    </row>
    <row r="1412" spans="1:10" x14ac:dyDescent="0.3">
      <c r="A1412" s="75">
        <v>2741</v>
      </c>
      <c r="B1412" s="97">
        <v>11418.174999999999</v>
      </c>
      <c r="C1412" s="97">
        <v>179.565</v>
      </c>
      <c r="D1412" s="91">
        <v>2.0499999999999998</v>
      </c>
      <c r="E1412" s="91">
        <v>11.82</v>
      </c>
      <c r="F1412" s="91">
        <v>0.23699999999999999</v>
      </c>
      <c r="G1412" s="92">
        <f t="shared" si="21"/>
        <v>31297217.674999997</v>
      </c>
      <c r="J1412" s="43"/>
    </row>
    <row r="1413" spans="1:10" x14ac:dyDescent="0.3">
      <c r="A1413" s="75">
        <v>2748</v>
      </c>
      <c r="B1413" s="97">
        <v>11349.825999999999</v>
      </c>
      <c r="C1413" s="97">
        <v>179.79499999999999</v>
      </c>
      <c r="D1413" s="91">
        <v>2.0409999999999999</v>
      </c>
      <c r="E1413" s="91">
        <v>10.64</v>
      </c>
      <c r="F1413" s="91">
        <v>0.214</v>
      </c>
      <c r="G1413" s="92">
        <f t="shared" si="21"/>
        <v>31189321.847999997</v>
      </c>
      <c r="J1413" s="43"/>
    </row>
    <row r="1414" spans="1:10" x14ac:dyDescent="0.3">
      <c r="A1414" s="75">
        <v>2755</v>
      </c>
      <c r="B1414" s="97">
        <v>11353.088</v>
      </c>
      <c r="C1414" s="97">
        <v>179.738</v>
      </c>
      <c r="D1414" s="91">
        <v>2.0409999999999999</v>
      </c>
      <c r="E1414" s="91">
        <v>11.48</v>
      </c>
      <c r="F1414" s="91">
        <v>0.22900000000000001</v>
      </c>
      <c r="G1414" s="92">
        <f t="shared" si="21"/>
        <v>31277757.439999998</v>
      </c>
      <c r="J1414" s="43"/>
    </row>
    <row r="1415" spans="1:10" x14ac:dyDescent="0.3">
      <c r="A1415" s="75">
        <v>2762</v>
      </c>
      <c r="B1415" s="97">
        <v>11412.707</v>
      </c>
      <c r="C1415" s="97">
        <v>179.047</v>
      </c>
      <c r="D1415" s="91">
        <v>2.0430000000000001</v>
      </c>
      <c r="E1415" s="91">
        <v>11.61</v>
      </c>
      <c r="F1415" s="91">
        <v>0.23100000000000001</v>
      </c>
      <c r="G1415" s="92">
        <f t="shared" si="21"/>
        <v>31521896.734000001</v>
      </c>
      <c r="J1415" s="43"/>
    </row>
    <row r="1416" spans="1:10" x14ac:dyDescent="0.3">
      <c r="A1416" s="75">
        <v>2769</v>
      </c>
      <c r="B1416" s="97">
        <v>11411.38</v>
      </c>
      <c r="C1416" s="97">
        <v>178.07</v>
      </c>
      <c r="D1416" s="91">
        <v>2.032</v>
      </c>
      <c r="E1416" s="91">
        <v>12.26</v>
      </c>
      <c r="F1416" s="91">
        <v>0.24299999999999999</v>
      </c>
      <c r="G1416" s="92">
        <f t="shared" si="21"/>
        <v>31598111.219999999</v>
      </c>
      <c r="J1416" s="43"/>
    </row>
    <row r="1417" spans="1:10" x14ac:dyDescent="0.3">
      <c r="A1417" s="75">
        <v>2776</v>
      </c>
      <c r="B1417" s="97">
        <v>11355.027</v>
      </c>
      <c r="C1417" s="97">
        <v>179.392</v>
      </c>
      <c r="D1417" s="91">
        <v>2.0369999999999999</v>
      </c>
      <c r="E1417" s="91">
        <v>11.82</v>
      </c>
      <c r="F1417" s="91">
        <v>0.23499999999999999</v>
      </c>
      <c r="G1417" s="92">
        <f t="shared" si="21"/>
        <v>31521554.952</v>
      </c>
      <c r="J1417" s="43"/>
    </row>
    <row r="1418" spans="1:10" x14ac:dyDescent="0.3">
      <c r="A1418" s="75">
        <v>2783</v>
      </c>
      <c r="B1418" s="97">
        <v>11397.782999999999</v>
      </c>
      <c r="C1418" s="97">
        <v>179.22</v>
      </c>
      <c r="D1418" s="91">
        <v>2.0430000000000001</v>
      </c>
      <c r="E1418" s="91">
        <v>12.39</v>
      </c>
      <c r="F1418" s="91">
        <v>0.246</v>
      </c>
      <c r="G1418" s="92">
        <f t="shared" si="21"/>
        <v>31720030.088999998</v>
      </c>
      <c r="J1418" s="43"/>
    </row>
    <row r="1419" spans="1:10" x14ac:dyDescent="0.3">
      <c r="A1419" s="75">
        <v>2790</v>
      </c>
      <c r="B1419" s="97">
        <v>11385.434999999999</v>
      </c>
      <c r="C1419" s="97">
        <v>179.79499999999999</v>
      </c>
      <c r="D1419" s="91">
        <v>2.0470000000000002</v>
      </c>
      <c r="E1419" s="91">
        <v>11.88</v>
      </c>
      <c r="F1419" s="91">
        <v>0.23799999999999999</v>
      </c>
      <c r="G1419" s="92">
        <f t="shared" si="21"/>
        <v>31765363.649999999</v>
      </c>
      <c r="J1419" s="43"/>
    </row>
    <row r="1420" spans="1:10" x14ac:dyDescent="0.3">
      <c r="A1420" s="75">
        <v>2797</v>
      </c>
      <c r="B1420" s="97">
        <v>11459.915999999999</v>
      </c>
      <c r="C1420" s="97">
        <v>179.27699999999999</v>
      </c>
      <c r="D1420" s="91">
        <v>2.0550000000000002</v>
      </c>
      <c r="E1420" s="91">
        <v>12.06</v>
      </c>
      <c r="F1420" s="91">
        <v>0.24099999999999999</v>
      </c>
      <c r="G1420" s="92">
        <f t="shared" si="21"/>
        <v>32053385.051999997</v>
      </c>
      <c r="J1420" s="43"/>
    </row>
    <row r="1421" spans="1:10" x14ac:dyDescent="0.3">
      <c r="A1421" s="75">
        <v>2804</v>
      </c>
      <c r="B1421" s="97">
        <v>11374.825999999999</v>
      </c>
      <c r="C1421" s="97">
        <v>179.45</v>
      </c>
      <c r="D1421" s="91">
        <v>2.0409999999999999</v>
      </c>
      <c r="E1421" s="91">
        <v>11.01</v>
      </c>
      <c r="F1421" s="91">
        <v>0.221</v>
      </c>
      <c r="G1421" s="92">
        <f t="shared" si="21"/>
        <v>31895012.103999998</v>
      </c>
      <c r="J1421" s="43"/>
    </row>
    <row r="1422" spans="1:10" x14ac:dyDescent="0.3">
      <c r="A1422" s="75">
        <v>2812</v>
      </c>
      <c r="B1422" s="97">
        <v>11429.33</v>
      </c>
      <c r="C1422" s="97">
        <v>178.93199999999999</v>
      </c>
      <c r="D1422" s="91">
        <v>2.0449999999999999</v>
      </c>
      <c r="E1422" s="91">
        <v>11.37</v>
      </c>
      <c r="F1422" s="91">
        <v>0.22600000000000001</v>
      </c>
      <c r="G1422" s="92">
        <f t="shared" si="21"/>
        <v>32139275.960000001</v>
      </c>
      <c r="J1422" s="43"/>
    </row>
    <row r="1423" spans="1:10" x14ac:dyDescent="0.3">
      <c r="A1423" s="75">
        <v>2819</v>
      </c>
      <c r="B1423" s="97">
        <v>11436.871999999999</v>
      </c>
      <c r="C1423" s="97">
        <v>177.78200000000001</v>
      </c>
      <c r="D1423" s="91">
        <v>2.0329999999999999</v>
      </c>
      <c r="E1423" s="91">
        <v>11.49</v>
      </c>
      <c r="F1423" s="91">
        <v>0.22800000000000001</v>
      </c>
      <c r="G1423" s="92">
        <f t="shared" si="21"/>
        <v>32240542.167999998</v>
      </c>
      <c r="J1423" s="43"/>
    </row>
    <row r="1424" spans="1:10" x14ac:dyDescent="0.3">
      <c r="A1424" s="75">
        <v>2826</v>
      </c>
      <c r="B1424" s="97">
        <v>11452.496999999999</v>
      </c>
      <c r="C1424" s="97">
        <v>178.185</v>
      </c>
      <c r="D1424" s="91">
        <v>2.0409999999999999</v>
      </c>
      <c r="E1424" s="91">
        <v>11.54</v>
      </c>
      <c r="F1424" s="91">
        <v>0.22800000000000001</v>
      </c>
      <c r="G1424" s="92">
        <f t="shared" si="21"/>
        <v>32364756.522</v>
      </c>
      <c r="J1424" s="43"/>
    </row>
    <row r="1425" spans="1:10" x14ac:dyDescent="0.3">
      <c r="A1425" s="75">
        <v>2833</v>
      </c>
      <c r="B1425" s="97">
        <v>11383.328</v>
      </c>
      <c r="C1425" s="97">
        <v>179.68</v>
      </c>
      <c r="D1425" s="91">
        <v>2.0449999999999999</v>
      </c>
      <c r="E1425" s="91">
        <v>12.77</v>
      </c>
      <c r="F1425" s="91">
        <v>0.255</v>
      </c>
      <c r="G1425" s="92">
        <f t="shared" si="21"/>
        <v>32248968.223999999</v>
      </c>
      <c r="J1425" s="43"/>
    </row>
    <row r="1426" spans="1:10" x14ac:dyDescent="0.3">
      <c r="A1426" s="75">
        <v>2841</v>
      </c>
      <c r="B1426" s="97">
        <v>11407.245000000001</v>
      </c>
      <c r="C1426" s="97">
        <v>178.24199999999999</v>
      </c>
      <c r="D1426" s="91">
        <v>2.0329999999999999</v>
      </c>
      <c r="E1426" s="91">
        <v>12.09</v>
      </c>
      <c r="F1426" s="91">
        <v>0.24</v>
      </c>
      <c r="G1426" s="92">
        <f t="shared" si="21"/>
        <v>32407983.045000002</v>
      </c>
      <c r="J1426" s="43"/>
    </row>
    <row r="1427" spans="1:10" x14ac:dyDescent="0.3">
      <c r="A1427" s="75">
        <v>2848</v>
      </c>
      <c r="B1427" s="97">
        <v>11368.857</v>
      </c>
      <c r="C1427" s="97">
        <v>178.185</v>
      </c>
      <c r="D1427" s="91">
        <v>2.0259999999999998</v>
      </c>
      <c r="E1427" s="91">
        <v>11.34</v>
      </c>
      <c r="F1427" s="91">
        <v>0.224</v>
      </c>
      <c r="G1427" s="92">
        <f t="shared" ref="G1427:G1490" si="22">B1427*A1427</f>
        <v>32378504.736000001</v>
      </c>
      <c r="J1427" s="43"/>
    </row>
    <row r="1428" spans="1:10" x14ac:dyDescent="0.3">
      <c r="A1428" s="75">
        <v>2855</v>
      </c>
      <c r="B1428" s="97">
        <v>11412.505999999999</v>
      </c>
      <c r="C1428" s="97">
        <v>178.76</v>
      </c>
      <c r="D1428" s="91">
        <v>2.04</v>
      </c>
      <c r="E1428" s="91">
        <v>11.62</v>
      </c>
      <c r="F1428" s="91">
        <v>0.22900000000000001</v>
      </c>
      <c r="G1428" s="92">
        <f t="shared" si="22"/>
        <v>32582704.629999999</v>
      </c>
      <c r="J1428" s="43"/>
    </row>
    <row r="1429" spans="1:10" x14ac:dyDescent="0.3">
      <c r="A1429" s="75">
        <v>2862</v>
      </c>
      <c r="B1429" s="97">
        <v>11420.743</v>
      </c>
      <c r="C1429" s="97">
        <v>178.81700000000001</v>
      </c>
      <c r="D1429" s="91">
        <v>2.0419999999999998</v>
      </c>
      <c r="E1429" s="91">
        <v>11.73</v>
      </c>
      <c r="F1429" s="91">
        <v>0.23300000000000001</v>
      </c>
      <c r="G1429" s="92">
        <f t="shared" si="22"/>
        <v>32686166.466000002</v>
      </c>
      <c r="J1429" s="43"/>
    </row>
    <row r="1430" spans="1:10" x14ac:dyDescent="0.3">
      <c r="A1430" s="75">
        <v>2870</v>
      </c>
      <c r="B1430" s="97">
        <v>11445.29</v>
      </c>
      <c r="C1430" s="97">
        <v>178.185</v>
      </c>
      <c r="D1430" s="91">
        <v>2.0390000000000001</v>
      </c>
      <c r="E1430" s="91">
        <v>11.58</v>
      </c>
      <c r="F1430" s="91">
        <v>0.23</v>
      </c>
      <c r="G1430" s="92">
        <f t="shared" si="22"/>
        <v>32847982.300000001</v>
      </c>
      <c r="J1430" s="43"/>
    </row>
    <row r="1431" spans="1:10" x14ac:dyDescent="0.3">
      <c r="A1431" s="75">
        <v>2877</v>
      </c>
      <c r="B1431" s="97">
        <v>11350.8</v>
      </c>
      <c r="C1431" s="97">
        <v>179.45</v>
      </c>
      <c r="D1431" s="91">
        <v>2.0369999999999999</v>
      </c>
      <c r="E1431" s="91">
        <v>11.23</v>
      </c>
      <c r="F1431" s="91">
        <v>0.224</v>
      </c>
      <c r="G1431" s="92">
        <f t="shared" si="22"/>
        <v>32656251.599999998</v>
      </c>
      <c r="J1431" s="43"/>
    </row>
    <row r="1432" spans="1:10" x14ac:dyDescent="0.3">
      <c r="A1432" s="75">
        <v>2885</v>
      </c>
      <c r="B1432" s="97">
        <v>11378.843999999999</v>
      </c>
      <c r="C1432" s="97">
        <v>179.565</v>
      </c>
      <c r="D1432" s="91">
        <v>2.0430000000000001</v>
      </c>
      <c r="E1432" s="91">
        <v>12.11</v>
      </c>
      <c r="F1432" s="91">
        <v>0.24099999999999999</v>
      </c>
      <c r="G1432" s="92">
        <f t="shared" si="22"/>
        <v>32827964.939999998</v>
      </c>
      <c r="J1432" s="43"/>
    </row>
    <row r="1433" spans="1:10" x14ac:dyDescent="0.3">
      <c r="A1433" s="75">
        <v>2892</v>
      </c>
      <c r="B1433" s="97">
        <v>11406.777</v>
      </c>
      <c r="C1433" s="97">
        <v>178.012</v>
      </c>
      <c r="D1433" s="91">
        <v>2.0310000000000001</v>
      </c>
      <c r="E1433" s="91">
        <v>12.03</v>
      </c>
      <c r="F1433" s="91">
        <v>0.23799999999999999</v>
      </c>
      <c r="G1433" s="92">
        <f t="shared" si="22"/>
        <v>32988399.083999999</v>
      </c>
      <c r="J1433" s="43"/>
    </row>
    <row r="1434" spans="1:10" x14ac:dyDescent="0.3">
      <c r="A1434" s="75">
        <v>2899</v>
      </c>
      <c r="B1434" s="97">
        <v>11377.15</v>
      </c>
      <c r="C1434" s="97">
        <v>178.93199999999999</v>
      </c>
      <c r="D1434" s="91">
        <v>2.036</v>
      </c>
      <c r="E1434" s="91">
        <v>11.35</v>
      </c>
      <c r="F1434" s="91">
        <v>0.22500000000000001</v>
      </c>
      <c r="G1434" s="92">
        <f t="shared" si="22"/>
        <v>32982357.849999998</v>
      </c>
      <c r="J1434" s="43"/>
    </row>
    <row r="1435" spans="1:10" x14ac:dyDescent="0.3">
      <c r="A1435" s="75">
        <v>2907</v>
      </c>
      <c r="B1435" s="97">
        <v>11376.992</v>
      </c>
      <c r="C1435" s="97">
        <v>179.738</v>
      </c>
      <c r="D1435" s="91">
        <v>2.0449999999999999</v>
      </c>
      <c r="E1435" s="91">
        <v>11.72</v>
      </c>
      <c r="F1435" s="91">
        <v>0.23400000000000001</v>
      </c>
      <c r="G1435" s="92">
        <f t="shared" si="22"/>
        <v>33072915.743999999</v>
      </c>
      <c r="J1435" s="43"/>
    </row>
    <row r="1436" spans="1:10" x14ac:dyDescent="0.3">
      <c r="A1436" s="75">
        <v>2914</v>
      </c>
      <c r="B1436" s="97">
        <v>11409.109</v>
      </c>
      <c r="C1436" s="97">
        <v>179.62299999999999</v>
      </c>
      <c r="D1436" s="91">
        <v>2.0489999999999999</v>
      </c>
      <c r="E1436" s="91">
        <v>11.11</v>
      </c>
      <c r="F1436" s="91">
        <v>0.222</v>
      </c>
      <c r="G1436" s="92">
        <f t="shared" si="22"/>
        <v>33246143.626000002</v>
      </c>
      <c r="J1436" s="43"/>
    </row>
    <row r="1437" spans="1:10" x14ac:dyDescent="0.3">
      <c r="A1437" s="75">
        <v>2922</v>
      </c>
      <c r="B1437" s="97">
        <v>11404.591</v>
      </c>
      <c r="C1437" s="97">
        <v>178.875</v>
      </c>
      <c r="D1437" s="91">
        <v>2.04</v>
      </c>
      <c r="E1437" s="91">
        <v>12.25</v>
      </c>
      <c r="F1437" s="91">
        <v>0.24399999999999999</v>
      </c>
      <c r="G1437" s="92">
        <f t="shared" si="22"/>
        <v>33324214.902000003</v>
      </c>
      <c r="J1437" s="43"/>
    </row>
    <row r="1438" spans="1:10" x14ac:dyDescent="0.3">
      <c r="A1438" s="75">
        <v>2929</v>
      </c>
      <c r="B1438" s="97">
        <v>11389.879000000001</v>
      </c>
      <c r="C1438" s="97">
        <v>179.738</v>
      </c>
      <c r="D1438" s="91">
        <v>2.0470000000000002</v>
      </c>
      <c r="E1438" s="91">
        <v>11.45</v>
      </c>
      <c r="F1438" s="91">
        <v>0.22900000000000001</v>
      </c>
      <c r="G1438" s="92">
        <f t="shared" si="22"/>
        <v>33360955.591000002</v>
      </c>
      <c r="J1438" s="43"/>
    </row>
    <row r="1439" spans="1:10" x14ac:dyDescent="0.3">
      <c r="A1439" s="75">
        <v>2937</v>
      </c>
      <c r="B1439" s="97">
        <v>11340.725</v>
      </c>
      <c r="C1439" s="97">
        <v>179.047</v>
      </c>
      <c r="D1439" s="91">
        <v>2.0310000000000001</v>
      </c>
      <c r="E1439" s="91">
        <v>11.42</v>
      </c>
      <c r="F1439" s="91">
        <v>0.22800000000000001</v>
      </c>
      <c r="G1439" s="92">
        <f t="shared" si="22"/>
        <v>33307709.324999999</v>
      </c>
      <c r="J1439" s="43"/>
    </row>
    <row r="1440" spans="1:10" x14ac:dyDescent="0.3">
      <c r="A1440" s="75">
        <v>2944</v>
      </c>
      <c r="B1440" s="97">
        <v>11374.621999999999</v>
      </c>
      <c r="C1440" s="97">
        <v>178.81700000000001</v>
      </c>
      <c r="D1440" s="91">
        <v>2.0339999999999998</v>
      </c>
      <c r="E1440" s="91">
        <v>11.51</v>
      </c>
      <c r="F1440" s="91">
        <v>0.22800000000000001</v>
      </c>
      <c r="G1440" s="92">
        <f t="shared" si="22"/>
        <v>33486887.167999998</v>
      </c>
      <c r="J1440" s="43"/>
    </row>
    <row r="1441" spans="1:10" x14ac:dyDescent="0.3">
      <c r="A1441" s="75">
        <v>2952</v>
      </c>
      <c r="B1441" s="97">
        <v>11291.939</v>
      </c>
      <c r="C1441" s="97">
        <v>179.96799999999999</v>
      </c>
      <c r="D1441" s="91">
        <v>2.032</v>
      </c>
      <c r="E1441" s="91">
        <v>11.66</v>
      </c>
      <c r="F1441" s="91">
        <v>0.23300000000000001</v>
      </c>
      <c r="G1441" s="92">
        <f t="shared" si="22"/>
        <v>33333803.927999999</v>
      </c>
      <c r="J1441" s="43"/>
    </row>
    <row r="1442" spans="1:10" x14ac:dyDescent="0.3">
      <c r="A1442" s="75">
        <v>2959</v>
      </c>
      <c r="B1442" s="97">
        <v>11413.915999999999</v>
      </c>
      <c r="C1442" s="97">
        <v>178.41499999999999</v>
      </c>
      <c r="D1442" s="91">
        <v>2.036</v>
      </c>
      <c r="E1442" s="91">
        <v>10.92</v>
      </c>
      <c r="F1442" s="91">
        <v>0.216</v>
      </c>
      <c r="G1442" s="92">
        <f t="shared" si="22"/>
        <v>33773777.443999998</v>
      </c>
      <c r="J1442" s="43"/>
    </row>
    <row r="1443" spans="1:10" x14ac:dyDescent="0.3">
      <c r="A1443" s="75">
        <v>2967</v>
      </c>
      <c r="B1443" s="97">
        <v>11331.049000000001</v>
      </c>
      <c r="C1443" s="97">
        <v>179.27699999999999</v>
      </c>
      <c r="D1443" s="91">
        <v>2.0310000000000001</v>
      </c>
      <c r="E1443" s="91">
        <v>12.36</v>
      </c>
      <c r="F1443" s="91">
        <v>0.246</v>
      </c>
      <c r="G1443" s="92">
        <f t="shared" si="22"/>
        <v>33619222.383000001</v>
      </c>
      <c r="J1443" s="43"/>
    </row>
    <row r="1444" spans="1:10" x14ac:dyDescent="0.3">
      <c r="A1444" s="75">
        <v>2974</v>
      </c>
      <c r="B1444" s="97">
        <v>11323.623</v>
      </c>
      <c r="C1444" s="97">
        <v>179.565</v>
      </c>
      <c r="D1444" s="91">
        <v>2.0329999999999999</v>
      </c>
      <c r="E1444" s="91">
        <v>11.52</v>
      </c>
      <c r="F1444" s="91">
        <v>0.22900000000000001</v>
      </c>
      <c r="G1444" s="92">
        <f t="shared" si="22"/>
        <v>33676454.802000001</v>
      </c>
      <c r="J1444" s="43"/>
    </row>
    <row r="1445" spans="1:10" x14ac:dyDescent="0.3">
      <c r="A1445" s="75">
        <v>2982</v>
      </c>
      <c r="B1445" s="97">
        <v>11327.852000000001</v>
      </c>
      <c r="C1445" s="97">
        <v>179.45</v>
      </c>
      <c r="D1445" s="91">
        <v>2.0329999999999999</v>
      </c>
      <c r="E1445" s="91">
        <v>10.72</v>
      </c>
      <c r="F1445" s="91">
        <v>0.21299999999999999</v>
      </c>
      <c r="G1445" s="92">
        <f t="shared" si="22"/>
        <v>33779654.664000005</v>
      </c>
      <c r="J1445" s="43"/>
    </row>
    <row r="1446" spans="1:10" x14ac:dyDescent="0.3">
      <c r="A1446" s="75">
        <v>2990</v>
      </c>
      <c r="B1446" s="97">
        <v>11354.842000000001</v>
      </c>
      <c r="C1446" s="97">
        <v>179.96799999999999</v>
      </c>
      <c r="D1446" s="91">
        <v>2.044</v>
      </c>
      <c r="E1446" s="91">
        <v>10.78</v>
      </c>
      <c r="F1446" s="91">
        <v>0.215</v>
      </c>
      <c r="G1446" s="92">
        <f t="shared" si="22"/>
        <v>33950977.579999998</v>
      </c>
      <c r="J1446" s="43"/>
    </row>
    <row r="1447" spans="1:10" x14ac:dyDescent="0.3">
      <c r="A1447" s="75">
        <v>2997</v>
      </c>
      <c r="B1447" s="97">
        <v>11251.823</v>
      </c>
      <c r="C1447" s="97">
        <v>180.54300000000001</v>
      </c>
      <c r="D1447" s="91">
        <v>2.0310000000000001</v>
      </c>
      <c r="E1447" s="91">
        <v>12.66</v>
      </c>
      <c r="F1447" s="91">
        <v>0.254</v>
      </c>
      <c r="G1447" s="92">
        <f t="shared" si="22"/>
        <v>33721713.531000003</v>
      </c>
      <c r="J1447" s="43"/>
    </row>
    <row r="1448" spans="1:10" x14ac:dyDescent="0.3">
      <c r="A1448" s="75">
        <v>3005</v>
      </c>
      <c r="B1448" s="97">
        <v>11382.993</v>
      </c>
      <c r="C1448" s="97">
        <v>179.16200000000001</v>
      </c>
      <c r="D1448" s="91">
        <v>2.0390000000000001</v>
      </c>
      <c r="E1448" s="91">
        <v>12.5</v>
      </c>
      <c r="F1448" s="91">
        <v>0.248</v>
      </c>
      <c r="G1448" s="92">
        <f t="shared" si="22"/>
        <v>34205893.965000004</v>
      </c>
      <c r="J1448" s="43"/>
    </row>
    <row r="1449" spans="1:10" x14ac:dyDescent="0.3">
      <c r="A1449" s="75">
        <v>3013</v>
      </c>
      <c r="B1449" s="97">
        <v>11341.691000000001</v>
      </c>
      <c r="C1449" s="97">
        <v>179.45</v>
      </c>
      <c r="D1449" s="91">
        <v>2.0350000000000001</v>
      </c>
      <c r="E1449" s="91">
        <v>11.48</v>
      </c>
      <c r="F1449" s="91">
        <v>0.22900000000000001</v>
      </c>
      <c r="G1449" s="92">
        <f t="shared" si="22"/>
        <v>34172514.983000003</v>
      </c>
      <c r="J1449" s="43"/>
    </row>
    <row r="1450" spans="1:10" x14ac:dyDescent="0.3">
      <c r="A1450" s="75">
        <v>3020</v>
      </c>
      <c r="B1450" s="97">
        <v>11347.35</v>
      </c>
      <c r="C1450" s="97">
        <v>179.22</v>
      </c>
      <c r="D1450" s="91">
        <v>2.0339999999999998</v>
      </c>
      <c r="E1450" s="91">
        <v>11.3</v>
      </c>
      <c r="F1450" s="91">
        <v>0.22500000000000001</v>
      </c>
      <c r="G1450" s="92">
        <f t="shared" si="22"/>
        <v>34268997</v>
      </c>
      <c r="J1450" s="43"/>
    </row>
    <row r="1451" spans="1:10" x14ac:dyDescent="0.3">
      <c r="A1451" s="75">
        <v>3028</v>
      </c>
      <c r="B1451" s="97">
        <v>11241.753000000001</v>
      </c>
      <c r="C1451" s="97">
        <v>181.00299999999999</v>
      </c>
      <c r="D1451" s="91">
        <v>2.0350000000000001</v>
      </c>
      <c r="E1451" s="91">
        <v>11.62</v>
      </c>
      <c r="F1451" s="91">
        <v>0.23300000000000001</v>
      </c>
      <c r="G1451" s="92">
        <f t="shared" si="22"/>
        <v>34040028.083999999</v>
      </c>
      <c r="J1451" s="43"/>
    </row>
    <row r="1452" spans="1:10" x14ac:dyDescent="0.3">
      <c r="A1452" s="75">
        <v>3036</v>
      </c>
      <c r="B1452" s="97">
        <v>11255.960999999999</v>
      </c>
      <c r="C1452" s="97">
        <v>180.31299999999999</v>
      </c>
      <c r="D1452" s="91">
        <v>2.0299999999999998</v>
      </c>
      <c r="E1452" s="91">
        <v>10.34</v>
      </c>
      <c r="F1452" s="91">
        <v>0.20699999999999999</v>
      </c>
      <c r="G1452" s="92">
        <f t="shared" si="22"/>
        <v>34173097.596000001</v>
      </c>
      <c r="J1452" s="43"/>
    </row>
    <row r="1453" spans="1:10" x14ac:dyDescent="0.3">
      <c r="A1453" s="75">
        <v>3044</v>
      </c>
      <c r="B1453" s="97">
        <v>11282.326999999999</v>
      </c>
      <c r="C1453" s="97">
        <v>179.22</v>
      </c>
      <c r="D1453" s="91">
        <v>2.0219999999999998</v>
      </c>
      <c r="E1453" s="91">
        <v>12.18</v>
      </c>
      <c r="F1453" s="91">
        <v>0.24099999999999999</v>
      </c>
      <c r="G1453" s="92">
        <f t="shared" si="22"/>
        <v>34343403.387999997</v>
      </c>
      <c r="J1453" s="43"/>
    </row>
    <row r="1454" spans="1:10" x14ac:dyDescent="0.3">
      <c r="A1454" s="75">
        <v>3052</v>
      </c>
      <c r="B1454" s="97">
        <v>11237.841</v>
      </c>
      <c r="C1454" s="97">
        <v>180.19800000000001</v>
      </c>
      <c r="D1454" s="91">
        <v>2.0249999999999999</v>
      </c>
      <c r="E1454" s="91">
        <v>11.8</v>
      </c>
      <c r="F1454" s="91">
        <v>0.23400000000000001</v>
      </c>
      <c r="G1454" s="92">
        <f t="shared" si="22"/>
        <v>34297890.732000001</v>
      </c>
      <c r="J1454" s="43"/>
    </row>
    <row r="1455" spans="1:10" x14ac:dyDescent="0.3">
      <c r="A1455" s="75">
        <v>3059</v>
      </c>
      <c r="B1455" s="97">
        <v>11253.424999999999</v>
      </c>
      <c r="C1455" s="97">
        <v>180.48500000000001</v>
      </c>
      <c r="D1455" s="91">
        <v>2.0310000000000001</v>
      </c>
      <c r="E1455" s="91">
        <v>10.91</v>
      </c>
      <c r="F1455" s="91">
        <v>0.217</v>
      </c>
      <c r="G1455" s="92">
        <f t="shared" si="22"/>
        <v>34424227.074999996</v>
      </c>
      <c r="J1455" s="43"/>
    </row>
    <row r="1456" spans="1:10" x14ac:dyDescent="0.3">
      <c r="A1456" s="75">
        <v>3067</v>
      </c>
      <c r="B1456" s="97">
        <v>11289.986999999999</v>
      </c>
      <c r="C1456" s="97">
        <v>179.79499999999999</v>
      </c>
      <c r="D1456" s="91">
        <v>2.0299999999999998</v>
      </c>
      <c r="E1456" s="91">
        <v>12.02</v>
      </c>
      <c r="F1456" s="91">
        <v>0.23899999999999999</v>
      </c>
      <c r="G1456" s="92">
        <f t="shared" si="22"/>
        <v>34626390.129000001</v>
      </c>
      <c r="J1456" s="43"/>
    </row>
    <row r="1457" spans="1:10" x14ac:dyDescent="0.3">
      <c r="A1457" s="75">
        <v>3075</v>
      </c>
      <c r="B1457" s="97">
        <v>11193.489</v>
      </c>
      <c r="C1457" s="97">
        <v>180.428</v>
      </c>
      <c r="D1457" s="91">
        <v>2.02</v>
      </c>
      <c r="E1457" s="91">
        <v>10.8</v>
      </c>
      <c r="F1457" s="91">
        <v>0.216</v>
      </c>
      <c r="G1457" s="92">
        <f t="shared" si="22"/>
        <v>34419978.674999997</v>
      </c>
      <c r="J1457" s="43"/>
    </row>
    <row r="1458" spans="1:10" x14ac:dyDescent="0.3">
      <c r="A1458" s="75">
        <v>3083</v>
      </c>
      <c r="B1458" s="97">
        <v>11244.495999999999</v>
      </c>
      <c r="C1458" s="97">
        <v>180.02500000000001</v>
      </c>
      <c r="D1458" s="91">
        <v>2.024</v>
      </c>
      <c r="E1458" s="91">
        <v>11.25</v>
      </c>
      <c r="F1458" s="91">
        <v>0.223</v>
      </c>
      <c r="G1458" s="92">
        <f t="shared" si="22"/>
        <v>34666781.167999998</v>
      </c>
      <c r="J1458" s="43"/>
    </row>
    <row r="1459" spans="1:10" x14ac:dyDescent="0.3">
      <c r="A1459" s="75">
        <v>3091</v>
      </c>
      <c r="B1459" s="97">
        <v>11234.546</v>
      </c>
      <c r="C1459" s="97">
        <v>181.06</v>
      </c>
      <c r="D1459" s="91">
        <v>2.0339999999999998</v>
      </c>
      <c r="E1459" s="91">
        <v>11.62</v>
      </c>
      <c r="F1459" s="91">
        <v>0.23200000000000001</v>
      </c>
      <c r="G1459" s="92">
        <f t="shared" si="22"/>
        <v>34725981.686000004</v>
      </c>
      <c r="J1459" s="43"/>
    </row>
    <row r="1460" spans="1:10" x14ac:dyDescent="0.3">
      <c r="A1460" s="75">
        <v>3099</v>
      </c>
      <c r="B1460" s="97">
        <v>11250.566999999999</v>
      </c>
      <c r="C1460" s="97">
        <v>180.02500000000001</v>
      </c>
      <c r="D1460" s="91">
        <v>2.0249999999999999</v>
      </c>
      <c r="E1460" s="91">
        <v>12.25</v>
      </c>
      <c r="F1460" s="91">
        <v>0.24399999999999999</v>
      </c>
      <c r="G1460" s="92">
        <f t="shared" si="22"/>
        <v>34865507.132999994</v>
      </c>
      <c r="J1460" s="43"/>
    </row>
    <row r="1461" spans="1:10" x14ac:dyDescent="0.3">
      <c r="A1461" s="75">
        <v>3107</v>
      </c>
      <c r="B1461" s="97">
        <v>11234.976000000001</v>
      </c>
      <c r="C1461" s="97">
        <v>179.68</v>
      </c>
      <c r="D1461" s="91">
        <v>2.0190000000000001</v>
      </c>
      <c r="E1461" s="91">
        <v>11.07</v>
      </c>
      <c r="F1461" s="91">
        <v>0.22</v>
      </c>
      <c r="G1461" s="92">
        <f t="shared" si="22"/>
        <v>34907070.432000004</v>
      </c>
      <c r="J1461" s="43"/>
    </row>
    <row r="1462" spans="1:10" x14ac:dyDescent="0.3">
      <c r="A1462" s="75">
        <v>3115</v>
      </c>
      <c r="B1462" s="97">
        <v>11199.09</v>
      </c>
      <c r="C1462" s="97">
        <v>181.40600000000001</v>
      </c>
      <c r="D1462" s="91">
        <v>2.032</v>
      </c>
      <c r="E1462" s="91">
        <v>11.71</v>
      </c>
      <c r="F1462" s="91">
        <v>0.23400000000000001</v>
      </c>
      <c r="G1462" s="92">
        <f t="shared" si="22"/>
        <v>34885165.350000001</v>
      </c>
      <c r="J1462" s="43"/>
    </row>
    <row r="1463" spans="1:10" x14ac:dyDescent="0.3">
      <c r="A1463" s="75">
        <v>3123</v>
      </c>
      <c r="B1463" s="97">
        <v>11210.097</v>
      </c>
      <c r="C1463" s="97">
        <v>180.6</v>
      </c>
      <c r="D1463" s="91">
        <v>2.0249999999999999</v>
      </c>
      <c r="E1463" s="91">
        <v>11.98</v>
      </c>
      <c r="F1463" s="91">
        <v>0.24</v>
      </c>
      <c r="G1463" s="92">
        <f t="shared" si="22"/>
        <v>35009132.931000002</v>
      </c>
      <c r="J1463" s="43"/>
    </row>
    <row r="1464" spans="1:10" x14ac:dyDescent="0.3">
      <c r="A1464" s="75">
        <v>3131</v>
      </c>
      <c r="B1464" s="97">
        <v>11248.266</v>
      </c>
      <c r="C1464" s="97">
        <v>179.91</v>
      </c>
      <c r="D1464" s="91">
        <v>2.024</v>
      </c>
      <c r="E1464" s="91">
        <v>11.28</v>
      </c>
      <c r="F1464" s="91">
        <v>0.224</v>
      </c>
      <c r="G1464" s="92">
        <f t="shared" si="22"/>
        <v>35218320.846000001</v>
      </c>
      <c r="J1464" s="43"/>
    </row>
    <row r="1465" spans="1:10" x14ac:dyDescent="0.3">
      <c r="A1465" s="75">
        <v>3139</v>
      </c>
      <c r="B1465" s="97">
        <v>11263.999</v>
      </c>
      <c r="C1465" s="97">
        <v>179.68</v>
      </c>
      <c r="D1465" s="91">
        <v>2.024</v>
      </c>
      <c r="E1465" s="91">
        <v>12.03</v>
      </c>
      <c r="F1465" s="91">
        <v>0.23799999999999999</v>
      </c>
      <c r="G1465" s="92">
        <f t="shared" si="22"/>
        <v>35357692.861000001</v>
      </c>
      <c r="J1465" s="43"/>
    </row>
    <row r="1466" spans="1:10" x14ac:dyDescent="0.3">
      <c r="A1466" s="75">
        <v>3147</v>
      </c>
      <c r="B1466" s="97">
        <v>11173.445</v>
      </c>
      <c r="C1466" s="97">
        <v>180.65799999999999</v>
      </c>
      <c r="D1466" s="91">
        <v>2.0190000000000001</v>
      </c>
      <c r="E1466" s="91">
        <v>11.99</v>
      </c>
      <c r="F1466" s="91">
        <v>0.23899999999999999</v>
      </c>
      <c r="G1466" s="92">
        <f t="shared" si="22"/>
        <v>35162831.414999999</v>
      </c>
      <c r="J1466" s="43"/>
    </row>
    <row r="1467" spans="1:10" x14ac:dyDescent="0.3">
      <c r="A1467" s="75">
        <v>3155</v>
      </c>
      <c r="B1467" s="97">
        <v>11187.013000000001</v>
      </c>
      <c r="C1467" s="97">
        <v>179.392</v>
      </c>
      <c r="D1467" s="91">
        <v>2.0070000000000001</v>
      </c>
      <c r="E1467" s="91">
        <v>11.15</v>
      </c>
      <c r="F1467" s="91">
        <v>0.22</v>
      </c>
      <c r="G1467" s="92">
        <f t="shared" si="22"/>
        <v>35295026.015000001</v>
      </c>
      <c r="J1467" s="43"/>
    </row>
    <row r="1468" spans="1:10" x14ac:dyDescent="0.3">
      <c r="A1468" s="75">
        <v>3163</v>
      </c>
      <c r="B1468" s="97">
        <v>11246.897999999999</v>
      </c>
      <c r="C1468" s="97">
        <v>180.083</v>
      </c>
      <c r="D1468" s="91">
        <v>2.0249999999999999</v>
      </c>
      <c r="E1468" s="91">
        <v>11.53</v>
      </c>
      <c r="F1468" s="91">
        <v>0.22700000000000001</v>
      </c>
      <c r="G1468" s="92">
        <f t="shared" si="22"/>
        <v>35573938.373999998</v>
      </c>
      <c r="J1468" s="43"/>
    </row>
    <row r="1469" spans="1:10" x14ac:dyDescent="0.3">
      <c r="A1469" s="75">
        <v>3171</v>
      </c>
      <c r="B1469" s="97">
        <v>11178.602999999999</v>
      </c>
      <c r="C1469" s="97">
        <v>180.715</v>
      </c>
      <c r="D1469" s="91">
        <v>2.02</v>
      </c>
      <c r="E1469" s="91">
        <v>12.58</v>
      </c>
      <c r="F1469" s="91">
        <v>0.251</v>
      </c>
      <c r="G1469" s="92">
        <f t="shared" si="22"/>
        <v>35447350.112999998</v>
      </c>
      <c r="J1469" s="43"/>
    </row>
    <row r="1470" spans="1:10" x14ac:dyDescent="0.3">
      <c r="A1470" s="75">
        <v>3179</v>
      </c>
      <c r="B1470" s="97">
        <v>11144.769</v>
      </c>
      <c r="C1470" s="97">
        <v>180.428</v>
      </c>
      <c r="D1470" s="91">
        <v>2.0110000000000001</v>
      </c>
      <c r="E1470" s="91">
        <v>11.13</v>
      </c>
      <c r="F1470" s="91">
        <v>0.221</v>
      </c>
      <c r="G1470" s="92">
        <f t="shared" si="22"/>
        <v>35429220.651000001</v>
      </c>
      <c r="J1470" s="43"/>
    </row>
    <row r="1471" spans="1:10" x14ac:dyDescent="0.3">
      <c r="A1471" s="75">
        <v>3187</v>
      </c>
      <c r="B1471" s="97">
        <v>11205.424999999999</v>
      </c>
      <c r="C1471" s="97">
        <v>179.68</v>
      </c>
      <c r="D1471" s="91">
        <v>2.0129999999999999</v>
      </c>
      <c r="E1471" s="91">
        <v>12.2</v>
      </c>
      <c r="F1471" s="91">
        <v>0.24</v>
      </c>
      <c r="G1471" s="92">
        <f t="shared" si="22"/>
        <v>35711689.474999994</v>
      </c>
      <c r="J1471" s="43"/>
    </row>
    <row r="1472" spans="1:10" x14ac:dyDescent="0.3">
      <c r="A1472" s="75">
        <v>3195</v>
      </c>
      <c r="B1472" s="97">
        <v>11119.084000000001</v>
      </c>
      <c r="C1472" s="97">
        <v>180.14</v>
      </c>
      <c r="D1472" s="91">
        <v>2.0030000000000001</v>
      </c>
      <c r="E1472" s="91">
        <v>11.71</v>
      </c>
      <c r="F1472" s="91">
        <v>0.23100000000000001</v>
      </c>
      <c r="G1472" s="92">
        <f t="shared" si="22"/>
        <v>35525473.380000003</v>
      </c>
      <c r="J1472" s="43"/>
    </row>
    <row r="1473" spans="1:10" x14ac:dyDescent="0.3">
      <c r="A1473" s="75">
        <v>3203</v>
      </c>
      <c r="B1473" s="97">
        <v>11151.683999999999</v>
      </c>
      <c r="C1473" s="97">
        <v>180.37</v>
      </c>
      <c r="D1473" s="91">
        <v>2.0110000000000001</v>
      </c>
      <c r="E1473" s="91">
        <v>12.26</v>
      </c>
      <c r="F1473" s="91">
        <v>0.24099999999999999</v>
      </c>
      <c r="G1473" s="92">
        <f t="shared" si="22"/>
        <v>35718843.851999998</v>
      </c>
      <c r="J1473" s="43"/>
    </row>
    <row r="1474" spans="1:10" x14ac:dyDescent="0.3">
      <c r="A1474" s="75">
        <v>3212</v>
      </c>
      <c r="B1474" s="97">
        <v>11221.991</v>
      </c>
      <c r="C1474" s="97">
        <v>179.45</v>
      </c>
      <c r="D1474" s="91">
        <v>2.0139999999999998</v>
      </c>
      <c r="E1474" s="91">
        <v>11.33</v>
      </c>
      <c r="F1474" s="91">
        <v>0.223</v>
      </c>
      <c r="G1474" s="92">
        <f t="shared" si="22"/>
        <v>36045035.092</v>
      </c>
      <c r="J1474" s="43"/>
    </row>
    <row r="1475" spans="1:10" x14ac:dyDescent="0.3">
      <c r="A1475" s="75">
        <v>3220</v>
      </c>
      <c r="B1475" s="97">
        <v>11195.43</v>
      </c>
      <c r="C1475" s="97">
        <v>180.428</v>
      </c>
      <c r="D1475" s="91">
        <v>2.02</v>
      </c>
      <c r="E1475" s="91">
        <v>12.08</v>
      </c>
      <c r="F1475" s="91">
        <v>0.23899999999999999</v>
      </c>
      <c r="G1475" s="92">
        <f t="shared" si="22"/>
        <v>36049284.600000001</v>
      </c>
      <c r="J1475" s="43"/>
    </row>
    <row r="1476" spans="1:10" x14ac:dyDescent="0.3">
      <c r="A1476" s="75">
        <v>3228</v>
      </c>
      <c r="B1476" s="97">
        <v>11227.532999999999</v>
      </c>
      <c r="C1476" s="97">
        <v>179.22</v>
      </c>
      <c r="D1476" s="91">
        <v>2.012</v>
      </c>
      <c r="E1476" s="91">
        <v>11.63</v>
      </c>
      <c r="F1476" s="91">
        <v>0.22900000000000001</v>
      </c>
      <c r="G1476" s="92">
        <f t="shared" si="22"/>
        <v>36242476.523999996</v>
      </c>
      <c r="J1476" s="43"/>
    </row>
    <row r="1477" spans="1:10" x14ac:dyDescent="0.3">
      <c r="A1477" s="75">
        <v>3236</v>
      </c>
      <c r="B1477" s="97">
        <v>11234.359</v>
      </c>
      <c r="C1477" s="97">
        <v>179.50800000000001</v>
      </c>
      <c r="D1477" s="91">
        <v>2.0169999999999999</v>
      </c>
      <c r="E1477" s="91">
        <v>13.01</v>
      </c>
      <c r="F1477" s="91">
        <v>0.25600000000000001</v>
      </c>
      <c r="G1477" s="92">
        <f t="shared" si="22"/>
        <v>36354385.723999999</v>
      </c>
      <c r="J1477" s="43"/>
    </row>
    <row r="1478" spans="1:10" x14ac:dyDescent="0.3">
      <c r="A1478" s="75">
        <v>3245</v>
      </c>
      <c r="B1478" s="97">
        <v>11246.421</v>
      </c>
      <c r="C1478" s="97">
        <v>178.702</v>
      </c>
      <c r="D1478" s="91">
        <v>2.0099999999999998</v>
      </c>
      <c r="E1478" s="91">
        <v>11.83</v>
      </c>
      <c r="F1478" s="91">
        <v>0.23200000000000001</v>
      </c>
      <c r="G1478" s="92">
        <f t="shared" si="22"/>
        <v>36494636.145000003</v>
      </c>
      <c r="J1478" s="43"/>
    </row>
    <row r="1479" spans="1:10" x14ac:dyDescent="0.3">
      <c r="A1479" s="75">
        <v>3253</v>
      </c>
      <c r="B1479" s="97">
        <v>11138.242</v>
      </c>
      <c r="C1479" s="97">
        <v>180.14</v>
      </c>
      <c r="D1479" s="91">
        <v>2.0059999999999998</v>
      </c>
      <c r="E1479" s="91">
        <v>11.82</v>
      </c>
      <c r="F1479" s="91">
        <v>0.23300000000000001</v>
      </c>
      <c r="G1479" s="92">
        <f t="shared" si="22"/>
        <v>36232701.226000004</v>
      </c>
      <c r="J1479" s="43"/>
    </row>
    <row r="1480" spans="1:10" x14ac:dyDescent="0.3">
      <c r="A1480" s="75">
        <v>3261</v>
      </c>
      <c r="B1480" s="97">
        <v>11178.333000000001</v>
      </c>
      <c r="C1480" s="97">
        <v>179.50800000000001</v>
      </c>
      <c r="D1480" s="91">
        <v>2.0070000000000001</v>
      </c>
      <c r="E1480" s="91">
        <v>11.99</v>
      </c>
      <c r="F1480" s="91">
        <v>0.23499999999999999</v>
      </c>
      <c r="G1480" s="92">
        <f t="shared" si="22"/>
        <v>36452543.913000003</v>
      </c>
      <c r="J1480" s="43"/>
    </row>
    <row r="1481" spans="1:10" x14ac:dyDescent="0.3">
      <c r="A1481" s="75">
        <v>3270</v>
      </c>
      <c r="B1481" s="97">
        <v>11233.615</v>
      </c>
      <c r="C1481" s="97">
        <v>179.392</v>
      </c>
      <c r="D1481" s="91">
        <v>2.0150000000000001</v>
      </c>
      <c r="E1481" s="91">
        <v>11.98</v>
      </c>
      <c r="F1481" s="91">
        <v>0.23499999999999999</v>
      </c>
      <c r="G1481" s="92">
        <f t="shared" si="22"/>
        <v>36733921.049999997</v>
      </c>
      <c r="J1481" s="43"/>
    </row>
    <row r="1482" spans="1:10" x14ac:dyDescent="0.3">
      <c r="A1482" s="75">
        <v>3278</v>
      </c>
      <c r="B1482" s="97">
        <v>11217.383</v>
      </c>
      <c r="C1482" s="97">
        <v>179.392</v>
      </c>
      <c r="D1482" s="91">
        <v>2.012</v>
      </c>
      <c r="E1482" s="91">
        <v>11.73</v>
      </c>
      <c r="F1482" s="91">
        <v>0.23100000000000001</v>
      </c>
      <c r="G1482" s="92">
        <f t="shared" si="22"/>
        <v>36770581.473999999</v>
      </c>
      <c r="J1482" s="43"/>
    </row>
    <row r="1483" spans="1:10" x14ac:dyDescent="0.3">
      <c r="A1483" s="75">
        <v>3286</v>
      </c>
      <c r="B1483" s="97">
        <v>11240.13</v>
      </c>
      <c r="C1483" s="97">
        <v>178.81700000000001</v>
      </c>
      <c r="D1483" s="91">
        <v>2.0099999999999998</v>
      </c>
      <c r="E1483" s="91">
        <v>12.01</v>
      </c>
      <c r="F1483" s="91">
        <v>0.23499999999999999</v>
      </c>
      <c r="G1483" s="92">
        <f t="shared" si="22"/>
        <v>36935067.18</v>
      </c>
      <c r="J1483" s="43"/>
    </row>
    <row r="1484" spans="1:10" x14ac:dyDescent="0.3">
      <c r="A1484" s="75">
        <v>3295</v>
      </c>
      <c r="B1484" s="97">
        <v>11185.325999999999</v>
      </c>
      <c r="C1484" s="97">
        <v>180.65799999999999</v>
      </c>
      <c r="D1484" s="91">
        <v>2.0209999999999999</v>
      </c>
      <c r="E1484" s="91">
        <v>12.21</v>
      </c>
      <c r="F1484" s="91">
        <v>0.24099999999999999</v>
      </c>
      <c r="G1484" s="92">
        <f t="shared" si="22"/>
        <v>36855649.169999994</v>
      </c>
      <c r="J1484" s="43"/>
    </row>
    <row r="1485" spans="1:10" x14ac:dyDescent="0.3">
      <c r="A1485" s="75">
        <v>3303</v>
      </c>
      <c r="B1485" s="97">
        <v>11183.757</v>
      </c>
      <c r="C1485" s="97">
        <v>179.96799999999999</v>
      </c>
      <c r="D1485" s="91">
        <v>2.0129999999999999</v>
      </c>
      <c r="E1485" s="91">
        <v>12.17</v>
      </c>
      <c r="F1485" s="91">
        <v>0.24099999999999999</v>
      </c>
      <c r="G1485" s="92">
        <f t="shared" si="22"/>
        <v>36939949.370999999</v>
      </c>
      <c r="J1485" s="43"/>
    </row>
    <row r="1486" spans="1:10" x14ac:dyDescent="0.3">
      <c r="A1486" s="75">
        <v>3312</v>
      </c>
      <c r="B1486" s="97">
        <v>11237.816999999999</v>
      </c>
      <c r="C1486" s="97">
        <v>179.45</v>
      </c>
      <c r="D1486" s="91">
        <v>2.0169999999999999</v>
      </c>
      <c r="E1486" s="91">
        <v>12.07</v>
      </c>
      <c r="F1486" s="91">
        <v>0.23699999999999999</v>
      </c>
      <c r="G1486" s="92">
        <f t="shared" si="22"/>
        <v>37219649.903999999</v>
      </c>
      <c r="J1486" s="43"/>
    </row>
    <row r="1487" spans="1:10" x14ac:dyDescent="0.3">
      <c r="A1487" s="75">
        <v>3320</v>
      </c>
      <c r="B1487" s="97">
        <v>11205.019</v>
      </c>
      <c r="C1487" s="97">
        <v>179.45</v>
      </c>
      <c r="D1487" s="91">
        <v>2.0110000000000001</v>
      </c>
      <c r="E1487" s="91">
        <v>11.53</v>
      </c>
      <c r="F1487" s="91">
        <v>0.22700000000000001</v>
      </c>
      <c r="G1487" s="92">
        <f t="shared" si="22"/>
        <v>37200663.079999998</v>
      </c>
      <c r="J1487" s="43"/>
    </row>
    <row r="1488" spans="1:10" x14ac:dyDescent="0.3">
      <c r="A1488" s="75">
        <v>3329</v>
      </c>
      <c r="B1488" s="97">
        <v>11267.507</v>
      </c>
      <c r="C1488" s="97">
        <v>178.875</v>
      </c>
      <c r="D1488" s="91">
        <v>2.0150000000000001</v>
      </c>
      <c r="E1488" s="91">
        <v>11.59</v>
      </c>
      <c r="F1488" s="91">
        <v>0.22700000000000001</v>
      </c>
      <c r="G1488" s="92">
        <f t="shared" si="22"/>
        <v>37509530.802999996</v>
      </c>
      <c r="J1488" s="43"/>
    </row>
    <row r="1489" spans="1:10" x14ac:dyDescent="0.3">
      <c r="A1489" s="75">
        <v>3337</v>
      </c>
      <c r="B1489" s="97">
        <v>11240.137000000001</v>
      </c>
      <c r="C1489" s="97">
        <v>180.19800000000001</v>
      </c>
      <c r="D1489" s="91">
        <v>2.0249999999999999</v>
      </c>
      <c r="E1489" s="91">
        <v>12.68</v>
      </c>
      <c r="F1489" s="91">
        <v>0.251</v>
      </c>
      <c r="G1489" s="92">
        <f t="shared" si="22"/>
        <v>37508337.169</v>
      </c>
      <c r="J1489" s="43"/>
    </row>
    <row r="1490" spans="1:10" x14ac:dyDescent="0.3">
      <c r="A1490" s="75">
        <v>3346</v>
      </c>
      <c r="B1490" s="97">
        <v>11241.564</v>
      </c>
      <c r="C1490" s="97">
        <v>179.10499999999999</v>
      </c>
      <c r="D1490" s="91">
        <v>2.0129999999999999</v>
      </c>
      <c r="E1490" s="91">
        <v>12.27</v>
      </c>
      <c r="F1490" s="91">
        <v>0.24199999999999999</v>
      </c>
      <c r="G1490" s="92">
        <f t="shared" si="22"/>
        <v>37614273.144000001</v>
      </c>
      <c r="J1490" s="43"/>
    </row>
    <row r="1491" spans="1:10" x14ac:dyDescent="0.3">
      <c r="A1491" s="75">
        <v>3354</v>
      </c>
      <c r="B1491" s="97">
        <v>11241.307000000001</v>
      </c>
      <c r="C1491" s="97">
        <v>178.76</v>
      </c>
      <c r="D1491" s="91">
        <v>2.0089999999999999</v>
      </c>
      <c r="E1491" s="91">
        <v>12.54</v>
      </c>
      <c r="F1491" s="91">
        <v>0.246</v>
      </c>
      <c r="G1491" s="92">
        <f t="shared" ref="G1491:G1554" si="23">B1491*A1491</f>
        <v>37703343.678000003</v>
      </c>
      <c r="J1491" s="43"/>
    </row>
    <row r="1492" spans="1:10" x14ac:dyDescent="0.3">
      <c r="A1492" s="75">
        <v>3363</v>
      </c>
      <c r="B1492" s="97">
        <v>11178.601000000001</v>
      </c>
      <c r="C1492" s="97">
        <v>179.85300000000001</v>
      </c>
      <c r="D1492" s="91">
        <v>2.0110000000000001</v>
      </c>
      <c r="E1492" s="91">
        <v>11.89</v>
      </c>
      <c r="F1492" s="91">
        <v>0.23400000000000001</v>
      </c>
      <c r="G1492" s="92">
        <f t="shared" si="23"/>
        <v>37593635.163000003</v>
      </c>
      <c r="J1492" s="43"/>
    </row>
    <row r="1493" spans="1:10" x14ac:dyDescent="0.3">
      <c r="A1493" s="75">
        <v>3372</v>
      </c>
      <c r="B1493" s="97">
        <v>11225.974</v>
      </c>
      <c r="C1493" s="97">
        <v>179.85300000000001</v>
      </c>
      <c r="D1493" s="91">
        <v>2.0190000000000001</v>
      </c>
      <c r="E1493" s="91">
        <v>11.28</v>
      </c>
      <c r="F1493" s="91">
        <v>0.222</v>
      </c>
      <c r="G1493" s="92">
        <f t="shared" si="23"/>
        <v>37853984.328000002</v>
      </c>
      <c r="J1493" s="43"/>
    </row>
    <row r="1494" spans="1:10" x14ac:dyDescent="0.3">
      <c r="A1494" s="75">
        <v>3380</v>
      </c>
      <c r="B1494" s="97">
        <v>11219.597</v>
      </c>
      <c r="C1494" s="97">
        <v>179.16200000000001</v>
      </c>
      <c r="D1494" s="91">
        <v>2.0099999999999998</v>
      </c>
      <c r="E1494" s="91">
        <v>12.35</v>
      </c>
      <c r="F1494" s="91">
        <v>0.24299999999999999</v>
      </c>
      <c r="G1494" s="92">
        <f t="shared" si="23"/>
        <v>37922237.859999999</v>
      </c>
      <c r="J1494" s="43"/>
    </row>
    <row r="1495" spans="1:10" x14ac:dyDescent="0.3">
      <c r="A1495" s="75">
        <v>3389</v>
      </c>
      <c r="B1495" s="97">
        <v>11274.677</v>
      </c>
      <c r="C1495" s="97">
        <v>179.45</v>
      </c>
      <c r="D1495" s="91">
        <v>2.0230000000000001</v>
      </c>
      <c r="E1495" s="91">
        <v>12.02</v>
      </c>
      <c r="F1495" s="91">
        <v>0.23599999999999999</v>
      </c>
      <c r="G1495" s="92">
        <f t="shared" si="23"/>
        <v>38209880.353</v>
      </c>
      <c r="J1495" s="43"/>
    </row>
    <row r="1496" spans="1:10" x14ac:dyDescent="0.3">
      <c r="A1496" s="75">
        <v>3398</v>
      </c>
      <c r="B1496" s="97">
        <v>11272.982</v>
      </c>
      <c r="C1496" s="97">
        <v>178.81700000000001</v>
      </c>
      <c r="D1496" s="91">
        <v>2.016</v>
      </c>
      <c r="E1496" s="91">
        <v>11.89</v>
      </c>
      <c r="F1496" s="91">
        <v>0.23400000000000001</v>
      </c>
      <c r="G1496" s="92">
        <f t="shared" si="23"/>
        <v>38305592.836000003</v>
      </c>
      <c r="J1496" s="43"/>
    </row>
    <row r="1497" spans="1:10" x14ac:dyDescent="0.3">
      <c r="A1497" s="75">
        <v>3406</v>
      </c>
      <c r="B1497" s="97">
        <v>11313.436</v>
      </c>
      <c r="C1497" s="97">
        <v>178.702</v>
      </c>
      <c r="D1497" s="91">
        <v>2.0219999999999998</v>
      </c>
      <c r="E1497" s="91">
        <v>11.32</v>
      </c>
      <c r="F1497" s="91">
        <v>0.222</v>
      </c>
      <c r="G1497" s="92">
        <f t="shared" si="23"/>
        <v>38533563.016000003</v>
      </c>
      <c r="J1497" s="43"/>
    </row>
    <row r="1498" spans="1:10" x14ac:dyDescent="0.3">
      <c r="A1498" s="75">
        <v>3415</v>
      </c>
      <c r="B1498" s="97">
        <v>11211.038</v>
      </c>
      <c r="C1498" s="97">
        <v>179.96799999999999</v>
      </c>
      <c r="D1498" s="91">
        <v>2.0179999999999998</v>
      </c>
      <c r="E1498" s="91">
        <v>11.23</v>
      </c>
      <c r="F1498" s="91">
        <v>0.223</v>
      </c>
      <c r="G1498" s="92">
        <f t="shared" si="23"/>
        <v>38285694.770000003</v>
      </c>
      <c r="J1498" s="43"/>
    </row>
    <row r="1499" spans="1:10" x14ac:dyDescent="0.3">
      <c r="A1499" s="75">
        <v>3424</v>
      </c>
      <c r="B1499" s="97">
        <v>11267.298000000001</v>
      </c>
      <c r="C1499" s="97">
        <v>178.76</v>
      </c>
      <c r="D1499" s="91">
        <v>2.0139999999999998</v>
      </c>
      <c r="E1499" s="91">
        <v>12.46</v>
      </c>
      <c r="F1499" s="91">
        <v>0.245</v>
      </c>
      <c r="G1499" s="92">
        <f t="shared" si="23"/>
        <v>38579228.352000006</v>
      </c>
      <c r="J1499" s="43"/>
    </row>
    <row r="1500" spans="1:10" x14ac:dyDescent="0.3">
      <c r="A1500" s="75">
        <v>3433</v>
      </c>
      <c r="B1500" s="97">
        <v>11297.253000000001</v>
      </c>
      <c r="C1500" s="97">
        <v>178.875</v>
      </c>
      <c r="D1500" s="91">
        <v>2.0209999999999999</v>
      </c>
      <c r="E1500" s="91">
        <v>12.56</v>
      </c>
      <c r="F1500" s="91">
        <v>0.246</v>
      </c>
      <c r="G1500" s="92">
        <f t="shared" si="23"/>
        <v>38783469.549000002</v>
      </c>
      <c r="J1500" s="43"/>
    </row>
    <row r="1501" spans="1:10" x14ac:dyDescent="0.3">
      <c r="A1501" s="75">
        <v>3441</v>
      </c>
      <c r="B1501" s="97">
        <v>11241.692999999999</v>
      </c>
      <c r="C1501" s="97">
        <v>178.64500000000001</v>
      </c>
      <c r="D1501" s="91">
        <v>2.008</v>
      </c>
      <c r="E1501" s="91">
        <v>11.68</v>
      </c>
      <c r="F1501" s="91">
        <v>0.23</v>
      </c>
      <c r="G1501" s="92">
        <f t="shared" si="23"/>
        <v>38682665.612999998</v>
      </c>
      <c r="J1501" s="43"/>
    </row>
    <row r="1502" spans="1:10" x14ac:dyDescent="0.3">
      <c r="A1502" s="75">
        <v>3450</v>
      </c>
      <c r="B1502" s="97">
        <v>11283.457</v>
      </c>
      <c r="C1502" s="97">
        <v>178.875</v>
      </c>
      <c r="D1502" s="91">
        <v>2.0179999999999998</v>
      </c>
      <c r="E1502" s="91">
        <v>11.26</v>
      </c>
      <c r="F1502" s="91">
        <v>0.221</v>
      </c>
      <c r="G1502" s="92">
        <f t="shared" si="23"/>
        <v>38927926.649999999</v>
      </c>
      <c r="J1502" s="43"/>
    </row>
    <row r="1503" spans="1:10" x14ac:dyDescent="0.3">
      <c r="A1503" s="75">
        <v>3459</v>
      </c>
      <c r="B1503" s="97">
        <v>11279.01</v>
      </c>
      <c r="C1503" s="97">
        <v>178.357</v>
      </c>
      <c r="D1503" s="91">
        <v>2.012</v>
      </c>
      <c r="E1503" s="91">
        <v>11.77</v>
      </c>
      <c r="F1503" s="91">
        <v>0.23100000000000001</v>
      </c>
      <c r="G1503" s="92">
        <f t="shared" si="23"/>
        <v>39014095.590000004</v>
      </c>
      <c r="J1503" s="43"/>
    </row>
    <row r="1504" spans="1:10" x14ac:dyDescent="0.3">
      <c r="A1504" s="75">
        <v>3468</v>
      </c>
      <c r="B1504" s="97">
        <v>11202.829</v>
      </c>
      <c r="C1504" s="97">
        <v>179.96799999999999</v>
      </c>
      <c r="D1504" s="91">
        <v>2.016</v>
      </c>
      <c r="E1504" s="91">
        <v>12.63</v>
      </c>
      <c r="F1504" s="91">
        <v>0.249</v>
      </c>
      <c r="G1504" s="92">
        <f t="shared" si="23"/>
        <v>38851410.971999995</v>
      </c>
      <c r="J1504" s="43"/>
    </row>
    <row r="1505" spans="1:10" x14ac:dyDescent="0.3">
      <c r="A1505" s="75">
        <v>3477</v>
      </c>
      <c r="B1505" s="97">
        <v>11245.596</v>
      </c>
      <c r="C1505" s="97">
        <v>179.33500000000001</v>
      </c>
      <c r="D1505" s="91">
        <v>2.0169999999999999</v>
      </c>
      <c r="E1505" s="91">
        <v>12.23</v>
      </c>
      <c r="F1505" s="91">
        <v>0.24099999999999999</v>
      </c>
      <c r="G1505" s="92">
        <f t="shared" si="23"/>
        <v>39100937.291999996</v>
      </c>
      <c r="J1505" s="43"/>
    </row>
    <row r="1506" spans="1:10" x14ac:dyDescent="0.3">
      <c r="A1506" s="75">
        <v>3486</v>
      </c>
      <c r="B1506" s="97">
        <v>11304.94</v>
      </c>
      <c r="C1506" s="97">
        <v>178.41499999999999</v>
      </c>
      <c r="D1506" s="91">
        <v>2.0169999999999999</v>
      </c>
      <c r="E1506" s="91">
        <v>11.73</v>
      </c>
      <c r="F1506" s="91">
        <v>0.23</v>
      </c>
      <c r="G1506" s="92">
        <f t="shared" si="23"/>
        <v>39409020.840000004</v>
      </c>
      <c r="J1506" s="43"/>
    </row>
    <row r="1507" spans="1:10" x14ac:dyDescent="0.3">
      <c r="A1507" s="75">
        <v>3495</v>
      </c>
      <c r="B1507" s="97">
        <v>11195.397999999999</v>
      </c>
      <c r="C1507" s="97">
        <v>179.62299999999999</v>
      </c>
      <c r="D1507" s="91">
        <v>2.0110000000000001</v>
      </c>
      <c r="E1507" s="91">
        <v>11.69</v>
      </c>
      <c r="F1507" s="91">
        <v>0.23100000000000001</v>
      </c>
      <c r="G1507" s="92">
        <f t="shared" si="23"/>
        <v>39127916.009999998</v>
      </c>
      <c r="J1507" s="43"/>
    </row>
    <row r="1508" spans="1:10" x14ac:dyDescent="0.3">
      <c r="A1508" s="75">
        <v>3504</v>
      </c>
      <c r="B1508" s="97">
        <v>11277.141</v>
      </c>
      <c r="C1508" s="97">
        <v>179.16200000000001</v>
      </c>
      <c r="D1508" s="91">
        <v>2.02</v>
      </c>
      <c r="E1508" s="91">
        <v>11.87</v>
      </c>
      <c r="F1508" s="91">
        <v>0.23300000000000001</v>
      </c>
      <c r="G1508" s="92">
        <f t="shared" si="23"/>
        <v>39515102.063999996</v>
      </c>
      <c r="J1508" s="43"/>
    </row>
    <row r="1509" spans="1:10" x14ac:dyDescent="0.3">
      <c r="A1509" s="75">
        <v>3513</v>
      </c>
      <c r="B1509" s="97">
        <v>11179.960999999999</v>
      </c>
      <c r="C1509" s="97">
        <v>179.45</v>
      </c>
      <c r="D1509" s="91">
        <v>2.0059999999999998</v>
      </c>
      <c r="E1509" s="91">
        <v>11.65</v>
      </c>
      <c r="F1509" s="91">
        <v>0.23</v>
      </c>
      <c r="G1509" s="92">
        <f t="shared" si="23"/>
        <v>39275202.993000001</v>
      </c>
      <c r="J1509" s="43"/>
    </row>
    <row r="1510" spans="1:10" x14ac:dyDescent="0.3">
      <c r="A1510" s="75">
        <v>3522</v>
      </c>
      <c r="B1510" s="97">
        <v>11193.523999999999</v>
      </c>
      <c r="C1510" s="97">
        <v>179.45</v>
      </c>
      <c r="D1510" s="91">
        <v>2.0089999999999999</v>
      </c>
      <c r="E1510" s="91">
        <v>13.01</v>
      </c>
      <c r="F1510" s="91">
        <v>0.255</v>
      </c>
      <c r="G1510" s="92">
        <f t="shared" si="23"/>
        <v>39423591.527999997</v>
      </c>
      <c r="J1510" s="43"/>
    </row>
    <row r="1511" spans="1:10" x14ac:dyDescent="0.3">
      <c r="A1511" s="75">
        <v>3531</v>
      </c>
      <c r="B1511" s="97">
        <v>11231.853999999999</v>
      </c>
      <c r="C1511" s="97">
        <v>179.68</v>
      </c>
      <c r="D1511" s="91">
        <v>2.0179999999999998</v>
      </c>
      <c r="E1511" s="91">
        <v>11.14</v>
      </c>
      <c r="F1511" s="91">
        <v>0.219</v>
      </c>
      <c r="G1511" s="92">
        <f t="shared" si="23"/>
        <v>39659676.473999999</v>
      </c>
      <c r="J1511" s="43"/>
    </row>
    <row r="1512" spans="1:10" x14ac:dyDescent="0.3">
      <c r="A1512" s="75">
        <v>3540</v>
      </c>
      <c r="B1512" s="97">
        <v>11207.986000000001</v>
      </c>
      <c r="C1512" s="97">
        <v>178.76</v>
      </c>
      <c r="D1512" s="91">
        <v>2.004</v>
      </c>
      <c r="E1512" s="91">
        <v>10.220000000000001</v>
      </c>
      <c r="F1512" s="91">
        <v>0.20100000000000001</v>
      </c>
      <c r="G1512" s="92">
        <f t="shared" si="23"/>
        <v>39676270.440000005</v>
      </c>
      <c r="J1512" s="43"/>
    </row>
    <row r="1513" spans="1:10" x14ac:dyDescent="0.3">
      <c r="A1513" s="75">
        <v>3549</v>
      </c>
      <c r="B1513" s="97">
        <v>11136.414000000001</v>
      </c>
      <c r="C1513" s="97">
        <v>180.31299999999999</v>
      </c>
      <c r="D1513" s="91">
        <v>2.008</v>
      </c>
      <c r="E1513" s="91">
        <v>12.13</v>
      </c>
      <c r="F1513" s="91">
        <v>0.23899999999999999</v>
      </c>
      <c r="G1513" s="92">
        <f t="shared" si="23"/>
        <v>39523133.286000006</v>
      </c>
      <c r="J1513" s="43"/>
    </row>
    <row r="1514" spans="1:10" x14ac:dyDescent="0.3">
      <c r="A1514" s="75">
        <v>3558</v>
      </c>
      <c r="B1514" s="97">
        <v>11207.52</v>
      </c>
      <c r="C1514" s="97">
        <v>179.91</v>
      </c>
      <c r="D1514" s="91">
        <v>2.016</v>
      </c>
      <c r="E1514" s="91">
        <v>11.27</v>
      </c>
      <c r="F1514" s="91">
        <v>0.222</v>
      </c>
      <c r="G1514" s="92">
        <f t="shared" si="23"/>
        <v>39876356.160000004</v>
      </c>
      <c r="J1514" s="43"/>
    </row>
    <row r="1515" spans="1:10" x14ac:dyDescent="0.3">
      <c r="A1515" s="75">
        <v>3567</v>
      </c>
      <c r="B1515" s="97">
        <v>11123.395</v>
      </c>
      <c r="C1515" s="97">
        <v>180.65799999999999</v>
      </c>
      <c r="D1515" s="91">
        <v>2.0099999999999998</v>
      </c>
      <c r="E1515" s="91">
        <v>11.15</v>
      </c>
      <c r="F1515" s="91">
        <v>0.222</v>
      </c>
      <c r="G1515" s="92">
        <f t="shared" si="23"/>
        <v>39677149.965000004</v>
      </c>
      <c r="J1515" s="43"/>
    </row>
    <row r="1516" spans="1:10" x14ac:dyDescent="0.3">
      <c r="A1516" s="75">
        <v>3576</v>
      </c>
      <c r="B1516" s="97">
        <v>11108.427</v>
      </c>
      <c r="C1516" s="97">
        <v>180.83</v>
      </c>
      <c r="D1516" s="91">
        <v>2.0089999999999999</v>
      </c>
      <c r="E1516" s="91">
        <v>12.19</v>
      </c>
      <c r="F1516" s="91">
        <v>0.24099999999999999</v>
      </c>
      <c r="G1516" s="92">
        <f t="shared" si="23"/>
        <v>39723734.952</v>
      </c>
      <c r="J1516" s="43"/>
    </row>
    <row r="1517" spans="1:10" x14ac:dyDescent="0.3">
      <c r="A1517" s="75">
        <v>3585</v>
      </c>
      <c r="B1517" s="97">
        <v>11166.964</v>
      </c>
      <c r="C1517" s="97">
        <v>179.68</v>
      </c>
      <c r="D1517" s="91">
        <v>2.0059999999999998</v>
      </c>
      <c r="E1517" s="91">
        <v>11.34</v>
      </c>
      <c r="F1517" s="91">
        <v>0.223</v>
      </c>
      <c r="G1517" s="92">
        <f t="shared" si="23"/>
        <v>40033565.939999998</v>
      </c>
      <c r="J1517" s="43"/>
    </row>
    <row r="1518" spans="1:10" x14ac:dyDescent="0.3">
      <c r="A1518" s="75">
        <v>3594</v>
      </c>
      <c r="B1518" s="97">
        <v>11086.918</v>
      </c>
      <c r="C1518" s="97">
        <v>181.06</v>
      </c>
      <c r="D1518" s="91">
        <v>2.0070000000000001</v>
      </c>
      <c r="E1518" s="91">
        <v>14.04</v>
      </c>
      <c r="F1518" s="91">
        <v>0.27700000000000002</v>
      </c>
      <c r="G1518" s="92">
        <f t="shared" si="23"/>
        <v>39846383.291999996</v>
      </c>
      <c r="J1518" s="43"/>
    </row>
    <row r="1519" spans="1:10" x14ac:dyDescent="0.3">
      <c r="A1519" s="75">
        <v>3604</v>
      </c>
      <c r="B1519" s="97">
        <v>11159.851000000001</v>
      </c>
      <c r="C1519" s="97">
        <v>180.65799999999999</v>
      </c>
      <c r="D1519" s="91">
        <v>2.016</v>
      </c>
      <c r="E1519" s="91">
        <v>11.11</v>
      </c>
      <c r="F1519" s="91">
        <v>0.22</v>
      </c>
      <c r="G1519" s="92">
        <f t="shared" si="23"/>
        <v>40220103.004000001</v>
      </c>
      <c r="J1519" s="43"/>
    </row>
    <row r="1520" spans="1:10" x14ac:dyDescent="0.3">
      <c r="A1520" s="75">
        <v>3613</v>
      </c>
      <c r="B1520" s="97">
        <v>11108.421</v>
      </c>
      <c r="C1520" s="97">
        <v>180.83</v>
      </c>
      <c r="D1520" s="91">
        <v>2.0089999999999999</v>
      </c>
      <c r="E1520" s="91">
        <v>11.52</v>
      </c>
      <c r="F1520" s="91">
        <v>0.22900000000000001</v>
      </c>
      <c r="G1520" s="92">
        <f t="shared" si="23"/>
        <v>40134725.072999999</v>
      </c>
      <c r="J1520" s="43"/>
    </row>
    <row r="1521" spans="1:10" x14ac:dyDescent="0.3">
      <c r="A1521" s="75">
        <v>3622</v>
      </c>
      <c r="B1521" s="97">
        <v>11167.465</v>
      </c>
      <c r="C1521" s="97">
        <v>180.88800000000001</v>
      </c>
      <c r="D1521" s="91">
        <v>2.02</v>
      </c>
      <c r="E1521" s="91">
        <v>12.89</v>
      </c>
      <c r="F1521" s="91">
        <v>0.255</v>
      </c>
      <c r="G1521" s="92">
        <f t="shared" si="23"/>
        <v>40448558.230000004</v>
      </c>
      <c r="J1521" s="43"/>
    </row>
    <row r="1522" spans="1:10" x14ac:dyDescent="0.3">
      <c r="A1522" s="75">
        <v>3631</v>
      </c>
      <c r="B1522" s="97">
        <v>11144.171</v>
      </c>
      <c r="C1522" s="97">
        <v>179.91</v>
      </c>
      <c r="D1522" s="91">
        <v>2.0049999999999999</v>
      </c>
      <c r="E1522" s="91">
        <v>11.68</v>
      </c>
      <c r="F1522" s="91">
        <v>0.23100000000000001</v>
      </c>
      <c r="G1522" s="92">
        <f t="shared" si="23"/>
        <v>40464484.901000001</v>
      </c>
      <c r="J1522" s="43"/>
    </row>
    <row r="1523" spans="1:10" x14ac:dyDescent="0.3">
      <c r="A1523" s="75">
        <v>3641</v>
      </c>
      <c r="B1523" s="97">
        <v>11116.834000000001</v>
      </c>
      <c r="C1523" s="97">
        <v>179.85300000000001</v>
      </c>
      <c r="D1523" s="91">
        <v>1.9990000000000001</v>
      </c>
      <c r="E1523" s="91">
        <v>11.49</v>
      </c>
      <c r="F1523" s="91">
        <v>0.22600000000000001</v>
      </c>
      <c r="G1523" s="92">
        <f t="shared" si="23"/>
        <v>40476392.594000004</v>
      </c>
      <c r="J1523" s="43"/>
    </row>
    <row r="1524" spans="1:10" x14ac:dyDescent="0.3">
      <c r="A1524" s="75">
        <v>3650</v>
      </c>
      <c r="B1524" s="97">
        <v>11083.012000000001</v>
      </c>
      <c r="C1524" s="97">
        <v>180.83</v>
      </c>
      <c r="D1524" s="91">
        <v>2.004</v>
      </c>
      <c r="E1524" s="91">
        <v>12.31</v>
      </c>
      <c r="F1524" s="91">
        <v>0.24199999999999999</v>
      </c>
      <c r="G1524" s="92">
        <f t="shared" si="23"/>
        <v>40452993.800000004</v>
      </c>
      <c r="J1524" s="43"/>
    </row>
    <row r="1525" spans="1:10" x14ac:dyDescent="0.3">
      <c r="A1525" s="75">
        <v>3659</v>
      </c>
      <c r="B1525" s="97">
        <v>11118.38</v>
      </c>
      <c r="C1525" s="97">
        <v>180.65799999999999</v>
      </c>
      <c r="D1525" s="91">
        <v>2.0089999999999999</v>
      </c>
      <c r="E1525" s="91">
        <v>11.44</v>
      </c>
      <c r="F1525" s="91">
        <v>0.22600000000000001</v>
      </c>
      <c r="G1525" s="92">
        <f t="shared" si="23"/>
        <v>40682152.419999994</v>
      </c>
      <c r="J1525" s="43"/>
    </row>
    <row r="1526" spans="1:10" x14ac:dyDescent="0.3">
      <c r="A1526" s="75">
        <v>3669</v>
      </c>
      <c r="B1526" s="97">
        <v>11051.143</v>
      </c>
      <c r="C1526" s="97">
        <v>181.52099999999999</v>
      </c>
      <c r="D1526" s="91">
        <v>2.0059999999999998</v>
      </c>
      <c r="E1526" s="91">
        <v>12.07</v>
      </c>
      <c r="F1526" s="91">
        <v>0.24</v>
      </c>
      <c r="G1526" s="92">
        <f t="shared" si="23"/>
        <v>40546643.667000003</v>
      </c>
      <c r="J1526" s="43"/>
    </row>
    <row r="1527" spans="1:10" x14ac:dyDescent="0.3">
      <c r="A1527" s="75">
        <v>3678</v>
      </c>
      <c r="B1527" s="97">
        <v>11107.373</v>
      </c>
      <c r="C1527" s="97">
        <v>179.85300000000001</v>
      </c>
      <c r="D1527" s="91">
        <v>1.998</v>
      </c>
      <c r="E1527" s="91">
        <v>11.72</v>
      </c>
      <c r="F1527" s="91">
        <v>0.23</v>
      </c>
      <c r="G1527" s="92">
        <f t="shared" si="23"/>
        <v>40852917.894000001</v>
      </c>
      <c r="J1527" s="43"/>
    </row>
    <row r="1528" spans="1:10" x14ac:dyDescent="0.3">
      <c r="A1528" s="75">
        <v>3687</v>
      </c>
      <c r="B1528" s="97">
        <v>11093.968000000001</v>
      </c>
      <c r="C1528" s="97">
        <v>179.91</v>
      </c>
      <c r="D1528" s="91">
        <v>1.996</v>
      </c>
      <c r="E1528" s="91">
        <v>11.93</v>
      </c>
      <c r="F1528" s="91">
        <v>0.23400000000000001</v>
      </c>
      <c r="G1528" s="92">
        <f t="shared" si="23"/>
        <v>40903460.016000003</v>
      </c>
      <c r="J1528" s="43"/>
    </row>
    <row r="1529" spans="1:10" x14ac:dyDescent="0.3">
      <c r="A1529" s="75">
        <v>3697</v>
      </c>
      <c r="B1529" s="97">
        <v>11069.503000000001</v>
      </c>
      <c r="C1529" s="97">
        <v>179.91</v>
      </c>
      <c r="D1529" s="91">
        <v>1.992</v>
      </c>
      <c r="E1529" s="91">
        <v>12.79</v>
      </c>
      <c r="F1529" s="91">
        <v>0.25</v>
      </c>
      <c r="G1529" s="92">
        <f t="shared" si="23"/>
        <v>40923952.591000006</v>
      </c>
      <c r="J1529" s="43"/>
    </row>
    <row r="1530" spans="1:10" x14ac:dyDescent="0.3">
      <c r="A1530" s="75">
        <v>3706</v>
      </c>
      <c r="B1530" s="97">
        <v>11085.218000000001</v>
      </c>
      <c r="C1530" s="97">
        <v>180.54300000000001</v>
      </c>
      <c r="D1530" s="91">
        <v>2.0009999999999999</v>
      </c>
      <c r="E1530" s="91">
        <v>12.08</v>
      </c>
      <c r="F1530" s="91">
        <v>0.23699999999999999</v>
      </c>
      <c r="G1530" s="92">
        <f t="shared" si="23"/>
        <v>41081817.908</v>
      </c>
      <c r="J1530" s="43"/>
    </row>
    <row r="1531" spans="1:10" x14ac:dyDescent="0.3">
      <c r="A1531" s="75">
        <v>3716</v>
      </c>
      <c r="B1531" s="97">
        <v>11091.635</v>
      </c>
      <c r="C1531" s="97">
        <v>180.083</v>
      </c>
      <c r="D1531" s="91">
        <v>1.9970000000000001</v>
      </c>
      <c r="E1531" s="91">
        <v>12.15</v>
      </c>
      <c r="F1531" s="91">
        <v>0.23799999999999999</v>
      </c>
      <c r="G1531" s="92">
        <f t="shared" si="23"/>
        <v>41216515.660000004</v>
      </c>
      <c r="J1531" s="43"/>
    </row>
    <row r="1532" spans="1:10" x14ac:dyDescent="0.3">
      <c r="A1532" s="75">
        <v>3725</v>
      </c>
      <c r="B1532" s="97">
        <v>11052.146000000001</v>
      </c>
      <c r="C1532" s="97">
        <v>180.83</v>
      </c>
      <c r="D1532" s="91">
        <v>1.9990000000000001</v>
      </c>
      <c r="E1532" s="91">
        <v>11.91</v>
      </c>
      <c r="F1532" s="91">
        <v>0.23400000000000001</v>
      </c>
      <c r="G1532" s="92">
        <f t="shared" si="23"/>
        <v>41169243.850000001</v>
      </c>
      <c r="J1532" s="43"/>
    </row>
    <row r="1533" spans="1:10" x14ac:dyDescent="0.3">
      <c r="A1533" s="75">
        <v>3735</v>
      </c>
      <c r="B1533" s="97">
        <v>11124.682000000001</v>
      </c>
      <c r="C1533" s="97">
        <v>180.37</v>
      </c>
      <c r="D1533" s="91">
        <v>2.0070000000000001</v>
      </c>
      <c r="E1533" s="91">
        <v>11.94</v>
      </c>
      <c r="F1533" s="91">
        <v>0.23499999999999999</v>
      </c>
      <c r="G1533" s="92">
        <f t="shared" si="23"/>
        <v>41550687.270000003</v>
      </c>
      <c r="J1533" s="43"/>
    </row>
    <row r="1534" spans="1:10" x14ac:dyDescent="0.3">
      <c r="A1534" s="75">
        <v>3744</v>
      </c>
      <c r="B1534" s="97">
        <v>11087.094999999999</v>
      </c>
      <c r="C1534" s="97">
        <v>180.88800000000001</v>
      </c>
      <c r="D1534" s="91">
        <v>2.0059999999999998</v>
      </c>
      <c r="E1534" s="91">
        <v>12.49</v>
      </c>
      <c r="F1534" s="91">
        <v>0.247</v>
      </c>
      <c r="G1534" s="92">
        <f t="shared" si="23"/>
        <v>41510083.68</v>
      </c>
      <c r="J1534" s="43"/>
    </row>
    <row r="1535" spans="1:10" x14ac:dyDescent="0.3">
      <c r="A1535" s="75">
        <v>3754</v>
      </c>
      <c r="B1535" s="97">
        <v>11127.082</v>
      </c>
      <c r="C1535" s="97">
        <v>178.99</v>
      </c>
      <c r="D1535" s="91">
        <v>1.992</v>
      </c>
      <c r="E1535" s="91">
        <v>11.66</v>
      </c>
      <c r="F1535" s="91">
        <v>0.22800000000000001</v>
      </c>
      <c r="G1535" s="92">
        <f t="shared" si="23"/>
        <v>41771065.828000002</v>
      </c>
      <c r="J1535" s="43"/>
    </row>
    <row r="1536" spans="1:10" x14ac:dyDescent="0.3">
      <c r="A1536" s="75">
        <v>3764</v>
      </c>
      <c r="B1536" s="97">
        <v>11051.486000000001</v>
      </c>
      <c r="C1536" s="97">
        <v>180.428</v>
      </c>
      <c r="D1536" s="91">
        <v>1.994</v>
      </c>
      <c r="E1536" s="91">
        <v>12.01</v>
      </c>
      <c r="F1536" s="91">
        <v>0.23499999999999999</v>
      </c>
      <c r="G1536" s="92">
        <f t="shared" si="23"/>
        <v>41597793.304000005</v>
      </c>
      <c r="J1536" s="43"/>
    </row>
    <row r="1537" spans="1:10" x14ac:dyDescent="0.3">
      <c r="A1537" s="75">
        <v>3773</v>
      </c>
      <c r="B1537" s="97">
        <v>11114.5</v>
      </c>
      <c r="C1537" s="97">
        <v>180.083</v>
      </c>
      <c r="D1537" s="91">
        <v>2.0019999999999998</v>
      </c>
      <c r="E1537" s="91">
        <v>12.59</v>
      </c>
      <c r="F1537" s="91">
        <v>0.246</v>
      </c>
      <c r="G1537" s="92">
        <f t="shared" si="23"/>
        <v>41935008.5</v>
      </c>
      <c r="J1537" s="43"/>
    </row>
    <row r="1538" spans="1:10" x14ac:dyDescent="0.3">
      <c r="A1538" s="75">
        <v>3783</v>
      </c>
      <c r="B1538" s="97">
        <v>11140.057000000001</v>
      </c>
      <c r="C1538" s="97">
        <v>179.10499999999999</v>
      </c>
      <c r="D1538" s="91">
        <v>1.9950000000000001</v>
      </c>
      <c r="E1538" s="91">
        <v>11.93</v>
      </c>
      <c r="F1538" s="91">
        <v>0.23300000000000001</v>
      </c>
      <c r="G1538" s="92">
        <f t="shared" si="23"/>
        <v>42142835.631000005</v>
      </c>
      <c r="J1538" s="43"/>
    </row>
    <row r="1539" spans="1:10" x14ac:dyDescent="0.3">
      <c r="A1539" s="75">
        <v>3793</v>
      </c>
      <c r="B1539" s="97">
        <v>11121.859</v>
      </c>
      <c r="C1539" s="97">
        <v>178.99</v>
      </c>
      <c r="D1539" s="91">
        <v>1.9910000000000001</v>
      </c>
      <c r="E1539" s="91">
        <v>12.06</v>
      </c>
      <c r="F1539" s="91">
        <v>0.23499999999999999</v>
      </c>
      <c r="G1539" s="92">
        <f t="shared" si="23"/>
        <v>42185211.186999999</v>
      </c>
      <c r="J1539" s="43"/>
    </row>
    <row r="1540" spans="1:10" x14ac:dyDescent="0.3">
      <c r="A1540" s="75">
        <v>3802</v>
      </c>
      <c r="B1540" s="97">
        <v>11151.537</v>
      </c>
      <c r="C1540" s="97">
        <v>178.53</v>
      </c>
      <c r="D1540" s="91">
        <v>1.9910000000000001</v>
      </c>
      <c r="E1540" s="91">
        <v>12.53</v>
      </c>
      <c r="F1540" s="91">
        <v>0.24199999999999999</v>
      </c>
      <c r="G1540" s="92">
        <f t="shared" si="23"/>
        <v>42398143.674000002</v>
      </c>
      <c r="J1540" s="43"/>
    </row>
    <row r="1541" spans="1:10" x14ac:dyDescent="0.3">
      <c r="A1541" s="75">
        <v>3812</v>
      </c>
      <c r="B1541" s="97">
        <v>11106.89</v>
      </c>
      <c r="C1541" s="97">
        <v>179.85300000000001</v>
      </c>
      <c r="D1541" s="91">
        <v>1.998</v>
      </c>
      <c r="E1541" s="91">
        <v>11.65</v>
      </c>
      <c r="F1541" s="91">
        <v>0.22700000000000001</v>
      </c>
      <c r="G1541" s="92">
        <f t="shared" si="23"/>
        <v>42339464.68</v>
      </c>
      <c r="J1541" s="43"/>
    </row>
    <row r="1542" spans="1:10" x14ac:dyDescent="0.3">
      <c r="A1542" s="75">
        <v>3822</v>
      </c>
      <c r="B1542" s="97">
        <v>11159.578</v>
      </c>
      <c r="C1542" s="97">
        <v>179.45</v>
      </c>
      <c r="D1542" s="91">
        <v>2.0030000000000001</v>
      </c>
      <c r="E1542" s="91">
        <v>11.96</v>
      </c>
      <c r="F1542" s="91">
        <v>0.23400000000000001</v>
      </c>
      <c r="G1542" s="92">
        <f t="shared" si="23"/>
        <v>42651907.115999997</v>
      </c>
      <c r="J1542" s="43"/>
    </row>
    <row r="1543" spans="1:10" x14ac:dyDescent="0.3">
      <c r="A1543" s="75">
        <v>3832</v>
      </c>
      <c r="B1543" s="97">
        <v>11218.947</v>
      </c>
      <c r="C1543" s="97">
        <v>178.702</v>
      </c>
      <c r="D1543" s="91">
        <v>2.0049999999999999</v>
      </c>
      <c r="E1543" s="91">
        <v>11.6</v>
      </c>
      <c r="F1543" s="91">
        <v>0.22600000000000001</v>
      </c>
      <c r="G1543" s="92">
        <f t="shared" si="23"/>
        <v>42991004.903999999</v>
      </c>
      <c r="J1543" s="43"/>
    </row>
    <row r="1544" spans="1:10" x14ac:dyDescent="0.3">
      <c r="A1544" s="75">
        <v>3842</v>
      </c>
      <c r="B1544" s="97">
        <v>11161.089</v>
      </c>
      <c r="C1544" s="97">
        <v>179.738</v>
      </c>
      <c r="D1544" s="91">
        <v>2.0059999999999998</v>
      </c>
      <c r="E1544" s="91">
        <v>12.18</v>
      </c>
      <c r="F1544" s="91">
        <v>0.23899999999999999</v>
      </c>
      <c r="G1544" s="92">
        <f t="shared" si="23"/>
        <v>42880903.938000001</v>
      </c>
      <c r="J1544" s="43"/>
    </row>
    <row r="1545" spans="1:10" x14ac:dyDescent="0.3">
      <c r="A1545" s="75">
        <v>3851</v>
      </c>
      <c r="B1545" s="97">
        <v>11177.218999999999</v>
      </c>
      <c r="C1545" s="97">
        <v>178.702</v>
      </c>
      <c r="D1545" s="91">
        <v>1.9970000000000001</v>
      </c>
      <c r="E1545" s="91">
        <v>12.14</v>
      </c>
      <c r="F1545" s="91">
        <v>0.23699999999999999</v>
      </c>
      <c r="G1545" s="92">
        <f t="shared" si="23"/>
        <v>43043470.368999995</v>
      </c>
      <c r="J1545" s="43"/>
    </row>
    <row r="1546" spans="1:10" x14ac:dyDescent="0.3">
      <c r="A1546" s="75">
        <v>3861</v>
      </c>
      <c r="B1546" s="97">
        <v>11155.837</v>
      </c>
      <c r="C1546" s="97">
        <v>178.99</v>
      </c>
      <c r="D1546" s="91">
        <v>1.9970000000000001</v>
      </c>
      <c r="E1546" s="91">
        <v>12.22</v>
      </c>
      <c r="F1546" s="91">
        <v>0.23799999999999999</v>
      </c>
      <c r="G1546" s="92">
        <f t="shared" si="23"/>
        <v>43072686.656999998</v>
      </c>
      <c r="J1546" s="43"/>
    </row>
    <row r="1547" spans="1:10" x14ac:dyDescent="0.3">
      <c r="A1547" s="75">
        <v>3871</v>
      </c>
      <c r="B1547" s="97">
        <v>11181.91</v>
      </c>
      <c r="C1547" s="97">
        <v>178.93199999999999</v>
      </c>
      <c r="D1547" s="91">
        <v>2.0009999999999999</v>
      </c>
      <c r="E1547" s="91">
        <v>12.3</v>
      </c>
      <c r="F1547" s="91">
        <v>0.23899999999999999</v>
      </c>
      <c r="G1547" s="92">
        <f t="shared" si="23"/>
        <v>43285173.609999999</v>
      </c>
      <c r="J1547" s="43"/>
    </row>
    <row r="1548" spans="1:10" x14ac:dyDescent="0.3">
      <c r="A1548" s="75">
        <v>3881</v>
      </c>
      <c r="B1548" s="97">
        <v>11165.817999999999</v>
      </c>
      <c r="C1548" s="97">
        <v>178.93199999999999</v>
      </c>
      <c r="D1548" s="91">
        <v>1.998</v>
      </c>
      <c r="E1548" s="91">
        <v>11.96</v>
      </c>
      <c r="F1548" s="91">
        <v>0.23300000000000001</v>
      </c>
      <c r="G1548" s="92">
        <f t="shared" si="23"/>
        <v>43334539.658</v>
      </c>
      <c r="J1548" s="43"/>
    </row>
    <row r="1549" spans="1:10" x14ac:dyDescent="0.3">
      <c r="A1549" s="75">
        <v>3891</v>
      </c>
      <c r="B1549" s="97">
        <v>11142.605</v>
      </c>
      <c r="C1549" s="97">
        <v>179.565</v>
      </c>
      <c r="D1549" s="91">
        <v>2.0009999999999999</v>
      </c>
      <c r="E1549" s="91">
        <v>12.33</v>
      </c>
      <c r="F1549" s="91">
        <v>0.24099999999999999</v>
      </c>
      <c r="G1549" s="92">
        <f t="shared" si="23"/>
        <v>43355876.055</v>
      </c>
      <c r="J1549" s="43"/>
    </row>
    <row r="1550" spans="1:10" x14ac:dyDescent="0.3">
      <c r="A1550" s="75">
        <v>3901</v>
      </c>
      <c r="B1550" s="97">
        <v>11255.29</v>
      </c>
      <c r="C1550" s="97">
        <v>177.322</v>
      </c>
      <c r="D1550" s="91">
        <v>1.996</v>
      </c>
      <c r="E1550" s="91">
        <v>11.84</v>
      </c>
      <c r="F1550" s="91">
        <v>0.22900000000000001</v>
      </c>
      <c r="G1550" s="92">
        <f t="shared" si="23"/>
        <v>43906886.290000007</v>
      </c>
      <c r="J1550" s="43"/>
    </row>
    <row r="1551" spans="1:10" x14ac:dyDescent="0.3">
      <c r="A1551" s="75">
        <v>3911</v>
      </c>
      <c r="B1551" s="97">
        <v>11227.061</v>
      </c>
      <c r="C1551" s="97">
        <v>177.84</v>
      </c>
      <c r="D1551" s="91">
        <v>1.9970000000000001</v>
      </c>
      <c r="E1551" s="91">
        <v>11.99</v>
      </c>
      <c r="F1551" s="91">
        <v>0.23200000000000001</v>
      </c>
      <c r="G1551" s="92">
        <f t="shared" si="23"/>
        <v>43909035.571000002</v>
      </c>
      <c r="J1551" s="43"/>
    </row>
    <row r="1552" spans="1:10" x14ac:dyDescent="0.3">
      <c r="A1552" s="75">
        <v>3921</v>
      </c>
      <c r="B1552" s="97">
        <v>11224.97</v>
      </c>
      <c r="C1552" s="97">
        <v>178.47200000000001</v>
      </c>
      <c r="D1552" s="91">
        <v>2.0030000000000001</v>
      </c>
      <c r="E1552" s="91">
        <v>11.47</v>
      </c>
      <c r="F1552" s="91">
        <v>0.223</v>
      </c>
      <c r="G1552" s="92">
        <f t="shared" si="23"/>
        <v>44013107.369999997</v>
      </c>
      <c r="J1552" s="43"/>
    </row>
    <row r="1553" spans="1:10" x14ac:dyDescent="0.3">
      <c r="A1553" s="75">
        <v>3931</v>
      </c>
      <c r="B1553" s="97">
        <v>11226.514999999999</v>
      </c>
      <c r="C1553" s="97">
        <v>178.41499999999999</v>
      </c>
      <c r="D1553" s="91">
        <v>2.0030000000000001</v>
      </c>
      <c r="E1553" s="91">
        <v>11.7</v>
      </c>
      <c r="F1553" s="91">
        <v>0.22800000000000001</v>
      </c>
      <c r="G1553" s="92">
        <f t="shared" si="23"/>
        <v>44131430.464999996</v>
      </c>
      <c r="J1553" s="43"/>
    </row>
    <row r="1554" spans="1:10" x14ac:dyDescent="0.3">
      <c r="A1554" s="75">
        <v>3941</v>
      </c>
      <c r="B1554" s="97">
        <v>11183.007</v>
      </c>
      <c r="C1554" s="97">
        <v>179.565</v>
      </c>
      <c r="D1554" s="91">
        <v>2.008</v>
      </c>
      <c r="E1554" s="91">
        <v>12.21</v>
      </c>
      <c r="F1554" s="91">
        <v>0.23899999999999999</v>
      </c>
      <c r="G1554" s="92">
        <f t="shared" si="23"/>
        <v>44072230.586999997</v>
      </c>
      <c r="J1554" s="43"/>
    </row>
    <row r="1555" spans="1:10" x14ac:dyDescent="0.3">
      <c r="A1555" s="75">
        <v>3951</v>
      </c>
      <c r="B1555" s="97">
        <v>11193.449000000001</v>
      </c>
      <c r="C1555" s="97">
        <v>178.99</v>
      </c>
      <c r="D1555" s="91">
        <v>2.004</v>
      </c>
      <c r="E1555" s="91">
        <v>12.57</v>
      </c>
      <c r="F1555" s="91">
        <v>0.246</v>
      </c>
      <c r="G1555" s="92">
        <f t="shared" ref="G1555:G1560" si="24">B1555*A1555</f>
        <v>44225316.999000005</v>
      </c>
      <c r="J1555" s="43"/>
    </row>
    <row r="1556" spans="1:10" x14ac:dyDescent="0.3">
      <c r="A1556" s="75">
        <v>3961</v>
      </c>
      <c r="B1556" s="97">
        <v>11181.311</v>
      </c>
      <c r="C1556" s="97">
        <v>178.875</v>
      </c>
      <c r="D1556" s="91">
        <v>2</v>
      </c>
      <c r="E1556" s="91">
        <v>11.05</v>
      </c>
      <c r="F1556" s="91">
        <v>0.216</v>
      </c>
      <c r="G1556" s="92">
        <f t="shared" si="24"/>
        <v>44289172.870999999</v>
      </c>
      <c r="J1556" s="43"/>
    </row>
    <row r="1557" spans="1:10" x14ac:dyDescent="0.3">
      <c r="A1557" s="75">
        <v>3971</v>
      </c>
      <c r="B1557" s="97">
        <v>11157.699000000001</v>
      </c>
      <c r="C1557" s="97">
        <v>179.27699999999999</v>
      </c>
      <c r="D1557" s="91">
        <v>2</v>
      </c>
      <c r="E1557" s="91">
        <v>11.7</v>
      </c>
      <c r="F1557" s="91">
        <v>0.22900000000000001</v>
      </c>
      <c r="G1557" s="92">
        <f t="shared" si="24"/>
        <v>44307222.729000002</v>
      </c>
      <c r="J1557" s="43"/>
    </row>
    <row r="1558" spans="1:10" x14ac:dyDescent="0.3">
      <c r="A1558" s="75">
        <v>3982</v>
      </c>
      <c r="B1558" s="97">
        <v>11195.489</v>
      </c>
      <c r="C1558" s="97">
        <v>178.53</v>
      </c>
      <c r="D1558" s="91">
        <v>1.9990000000000001</v>
      </c>
      <c r="E1558" s="91">
        <v>12.15</v>
      </c>
      <c r="F1558" s="91">
        <v>0.23599999999999999</v>
      </c>
      <c r="G1558" s="92">
        <f t="shared" si="24"/>
        <v>44580437.197999999</v>
      </c>
      <c r="J1558" s="43"/>
    </row>
    <row r="1559" spans="1:10" x14ac:dyDescent="0.3">
      <c r="A1559" s="75">
        <v>3992</v>
      </c>
      <c r="B1559" s="97">
        <v>11147.99</v>
      </c>
      <c r="C1559" s="97">
        <v>178.81700000000001</v>
      </c>
      <c r="D1559" s="91">
        <v>1.9930000000000001</v>
      </c>
      <c r="E1559" s="91">
        <v>11.53</v>
      </c>
      <c r="F1559" s="91">
        <v>0.22500000000000001</v>
      </c>
      <c r="G1559" s="92">
        <f t="shared" si="24"/>
        <v>44502776.079999998</v>
      </c>
      <c r="J1559" s="43"/>
    </row>
    <row r="1560" spans="1:10" x14ac:dyDescent="0.3">
      <c r="A1560" s="75">
        <v>4002</v>
      </c>
      <c r="B1560" s="97">
        <v>11109.671</v>
      </c>
      <c r="C1560" s="97">
        <v>178.702</v>
      </c>
      <c r="D1560" s="91">
        <v>1.9850000000000001</v>
      </c>
      <c r="E1560" s="91">
        <v>11.42</v>
      </c>
      <c r="F1560" s="91">
        <v>0.222</v>
      </c>
      <c r="G1560" s="92">
        <f t="shared" si="24"/>
        <v>44460903.342</v>
      </c>
      <c r="J1560" s="43"/>
    </row>
    <row r="1561" spans="1:10" x14ac:dyDescent="0.3">
      <c r="A1561" s="75">
        <v>4012</v>
      </c>
      <c r="B1561" s="97">
        <v>11125.991</v>
      </c>
      <c r="C1561" s="97">
        <v>179.16200000000001</v>
      </c>
      <c r="D1561" s="91">
        <v>1.9930000000000001</v>
      </c>
      <c r="E1561" s="91">
        <v>11.01</v>
      </c>
      <c r="F1561" s="91">
        <v>0.214</v>
      </c>
      <c r="G1561" s="92">
        <f>B1561*A1561</f>
        <v>44637475.891999997</v>
      </c>
    </row>
    <row r="1562" spans="1:10" x14ac:dyDescent="0.3">
      <c r="A1562" s="75">
        <v>4023</v>
      </c>
      <c r="B1562" s="97">
        <v>11126.325000000001</v>
      </c>
      <c r="C1562" s="97">
        <v>178.875</v>
      </c>
      <c r="D1562" s="91">
        <v>1.99</v>
      </c>
      <c r="E1562" s="91">
        <v>12.53</v>
      </c>
      <c r="F1562" s="91">
        <v>0.24299999999999999</v>
      </c>
      <c r="G1562" s="92">
        <f t="shared" ref="G1562:G1625" si="25">B1562*A1562</f>
        <v>44761205.475000001</v>
      </c>
    </row>
    <row r="1563" spans="1:10" x14ac:dyDescent="0.3">
      <c r="A1563" s="75">
        <v>4033</v>
      </c>
      <c r="B1563" s="97">
        <v>11120.964</v>
      </c>
      <c r="C1563" s="97">
        <v>179.85300000000001</v>
      </c>
      <c r="D1563" s="91">
        <v>2</v>
      </c>
      <c r="E1563" s="91">
        <v>12.84</v>
      </c>
      <c r="F1563" s="91">
        <v>0.25</v>
      </c>
      <c r="G1563" s="92">
        <f t="shared" si="25"/>
        <v>44850847.811999999</v>
      </c>
    </row>
    <row r="1564" spans="1:10" x14ac:dyDescent="0.3">
      <c r="A1564" s="75">
        <v>4043</v>
      </c>
      <c r="B1564" s="97">
        <v>11109.602000000001</v>
      </c>
      <c r="C1564" s="97">
        <v>179.27699999999999</v>
      </c>
      <c r="D1564" s="91">
        <v>1.992</v>
      </c>
      <c r="E1564" s="91">
        <v>11.23</v>
      </c>
      <c r="F1564" s="91">
        <v>0.22</v>
      </c>
      <c r="G1564" s="92">
        <f t="shared" si="25"/>
        <v>44916120.886</v>
      </c>
    </row>
    <row r="1565" spans="1:10" x14ac:dyDescent="0.3">
      <c r="A1565" s="75">
        <v>4054</v>
      </c>
      <c r="B1565" s="97">
        <v>11084.922</v>
      </c>
      <c r="C1565" s="97">
        <v>180.083</v>
      </c>
      <c r="D1565" s="91">
        <v>1.996</v>
      </c>
      <c r="E1565" s="91">
        <v>11.59</v>
      </c>
      <c r="F1565" s="91">
        <v>0.22700000000000001</v>
      </c>
      <c r="G1565" s="92">
        <f t="shared" si="25"/>
        <v>44938273.788000003</v>
      </c>
    </row>
    <row r="1566" spans="1:10" x14ac:dyDescent="0.3">
      <c r="A1566" s="75">
        <v>4064</v>
      </c>
      <c r="B1566" s="97">
        <v>11160.415999999999</v>
      </c>
      <c r="C1566" s="97">
        <v>179.392</v>
      </c>
      <c r="D1566" s="91">
        <v>2.0019999999999998</v>
      </c>
      <c r="E1566" s="91">
        <v>11.53</v>
      </c>
      <c r="F1566" s="91">
        <v>0.22500000000000001</v>
      </c>
      <c r="G1566" s="92">
        <f t="shared" si="25"/>
        <v>45355930.623999998</v>
      </c>
    </row>
    <row r="1567" spans="1:10" x14ac:dyDescent="0.3">
      <c r="A1567" s="75">
        <v>4074</v>
      </c>
      <c r="B1567" s="97">
        <v>11081.574000000001</v>
      </c>
      <c r="C1567" s="97">
        <v>180.6</v>
      </c>
      <c r="D1567" s="91">
        <v>2.0009999999999999</v>
      </c>
      <c r="E1567" s="91">
        <v>12.05</v>
      </c>
      <c r="F1567" s="91">
        <v>0.23699999999999999</v>
      </c>
      <c r="G1567" s="92">
        <f t="shared" si="25"/>
        <v>45146332.476000004</v>
      </c>
    </row>
    <row r="1568" spans="1:10" x14ac:dyDescent="0.3">
      <c r="A1568" s="75">
        <v>4085</v>
      </c>
      <c r="B1568" s="97">
        <v>11104.17</v>
      </c>
      <c r="C1568" s="97">
        <v>180.255</v>
      </c>
      <c r="D1568" s="91">
        <v>2.0019999999999998</v>
      </c>
      <c r="E1568" s="91">
        <v>11.17</v>
      </c>
      <c r="F1568" s="91">
        <v>0.22</v>
      </c>
      <c r="G1568" s="92">
        <f t="shared" si="25"/>
        <v>45360534.450000003</v>
      </c>
    </row>
    <row r="1569" spans="1:7" x14ac:dyDescent="0.3">
      <c r="A1569" s="75">
        <v>4095</v>
      </c>
      <c r="B1569" s="97">
        <v>11066.689</v>
      </c>
      <c r="C1569" s="97">
        <v>180.255</v>
      </c>
      <c r="D1569" s="91">
        <v>1.9950000000000001</v>
      </c>
      <c r="E1569" s="91">
        <v>12.29</v>
      </c>
      <c r="F1569" s="91">
        <v>0.24099999999999999</v>
      </c>
      <c r="G1569" s="92">
        <f t="shared" si="25"/>
        <v>45318091.454999998</v>
      </c>
    </row>
    <row r="1570" spans="1:7" x14ac:dyDescent="0.3">
      <c r="A1570" s="75">
        <v>4106</v>
      </c>
      <c r="B1570" s="97">
        <v>11065.936</v>
      </c>
      <c r="C1570" s="97">
        <v>180.6</v>
      </c>
      <c r="D1570" s="91">
        <v>1.9990000000000001</v>
      </c>
      <c r="E1570" s="91">
        <v>11.86</v>
      </c>
      <c r="F1570" s="91">
        <v>0.23300000000000001</v>
      </c>
      <c r="G1570" s="92">
        <f t="shared" si="25"/>
        <v>45436733.215999998</v>
      </c>
    </row>
    <row r="1571" spans="1:7" x14ac:dyDescent="0.3">
      <c r="A1571" s="75">
        <v>4116</v>
      </c>
      <c r="B1571" s="97">
        <v>11070.434999999999</v>
      </c>
      <c r="C1571" s="97">
        <v>179.27699999999999</v>
      </c>
      <c r="D1571" s="91">
        <v>1.9850000000000001</v>
      </c>
      <c r="E1571" s="91">
        <v>12.01</v>
      </c>
      <c r="F1571" s="91">
        <v>0.23400000000000001</v>
      </c>
      <c r="G1571" s="92">
        <f t="shared" si="25"/>
        <v>45565910.460000001</v>
      </c>
    </row>
    <row r="1572" spans="1:7" x14ac:dyDescent="0.3">
      <c r="A1572" s="75">
        <v>4127</v>
      </c>
      <c r="B1572" s="97">
        <v>11117.09</v>
      </c>
      <c r="C1572" s="97">
        <v>180.02500000000001</v>
      </c>
      <c r="D1572" s="91">
        <v>2.0009999999999999</v>
      </c>
      <c r="E1572" s="91">
        <v>13.03</v>
      </c>
      <c r="F1572" s="91">
        <v>0.253</v>
      </c>
      <c r="G1572" s="92">
        <f t="shared" si="25"/>
        <v>45880230.43</v>
      </c>
    </row>
    <row r="1573" spans="1:7" x14ac:dyDescent="0.3">
      <c r="A1573" s="75">
        <v>4137</v>
      </c>
      <c r="B1573" s="97">
        <v>11061.895</v>
      </c>
      <c r="C1573" s="97">
        <v>179.68</v>
      </c>
      <c r="D1573" s="91">
        <v>1.988</v>
      </c>
      <c r="E1573" s="91">
        <v>11.16</v>
      </c>
      <c r="F1573" s="91">
        <v>0.219</v>
      </c>
      <c r="G1573" s="92">
        <f t="shared" si="25"/>
        <v>45763059.615000002</v>
      </c>
    </row>
    <row r="1574" spans="1:7" x14ac:dyDescent="0.3">
      <c r="A1574" s="75">
        <v>4148</v>
      </c>
      <c r="B1574" s="97">
        <v>11108.058999999999</v>
      </c>
      <c r="C1574" s="97">
        <v>179.738</v>
      </c>
      <c r="D1574" s="91">
        <v>1.9970000000000001</v>
      </c>
      <c r="E1574" s="91">
        <v>11.89</v>
      </c>
      <c r="F1574" s="91">
        <v>0.23100000000000001</v>
      </c>
      <c r="G1574" s="92">
        <f t="shared" si="25"/>
        <v>46076228.731999993</v>
      </c>
    </row>
    <row r="1575" spans="1:7" x14ac:dyDescent="0.3">
      <c r="A1575" s="75">
        <v>4159</v>
      </c>
      <c r="B1575" s="97">
        <v>11075.123</v>
      </c>
      <c r="C1575" s="97">
        <v>180.083</v>
      </c>
      <c r="D1575" s="91">
        <v>1.994</v>
      </c>
      <c r="E1575" s="91">
        <v>11.78</v>
      </c>
      <c r="F1575" s="91">
        <v>0.23100000000000001</v>
      </c>
      <c r="G1575" s="92">
        <f t="shared" si="25"/>
        <v>46061436.556999996</v>
      </c>
    </row>
    <row r="1576" spans="1:7" x14ac:dyDescent="0.3">
      <c r="A1576" s="75">
        <v>4169</v>
      </c>
      <c r="B1576" s="97">
        <v>11011.752</v>
      </c>
      <c r="C1576" s="97">
        <v>180.31299999999999</v>
      </c>
      <c r="D1576" s="91">
        <v>1.986</v>
      </c>
      <c r="E1576" s="91">
        <v>12.39</v>
      </c>
      <c r="F1576" s="91">
        <v>0.24299999999999999</v>
      </c>
      <c r="G1576" s="92">
        <f t="shared" si="25"/>
        <v>45907994.088</v>
      </c>
    </row>
    <row r="1577" spans="1:7" x14ac:dyDescent="0.3">
      <c r="A1577" s="75">
        <v>4180</v>
      </c>
      <c r="B1577" s="97">
        <v>11016.808999999999</v>
      </c>
      <c r="C1577" s="97">
        <v>180.19800000000001</v>
      </c>
      <c r="D1577" s="91">
        <v>1.9850000000000001</v>
      </c>
      <c r="E1577" s="91">
        <v>11.85</v>
      </c>
      <c r="F1577" s="91">
        <v>0.23100000000000001</v>
      </c>
      <c r="G1577" s="92">
        <f t="shared" si="25"/>
        <v>46050261.619999997</v>
      </c>
    </row>
    <row r="1578" spans="1:7" x14ac:dyDescent="0.3">
      <c r="A1578" s="75">
        <v>4191</v>
      </c>
      <c r="B1578" s="97">
        <v>11021.766</v>
      </c>
      <c r="C1578" s="97">
        <v>180.88800000000001</v>
      </c>
      <c r="D1578" s="91">
        <v>1.994</v>
      </c>
      <c r="E1578" s="91">
        <v>11.72</v>
      </c>
      <c r="F1578" s="91">
        <v>0.22900000000000001</v>
      </c>
      <c r="G1578" s="92">
        <f t="shared" si="25"/>
        <v>46192221.306000002</v>
      </c>
    </row>
    <row r="1579" spans="1:7" x14ac:dyDescent="0.3">
      <c r="A1579" s="75">
        <v>4201</v>
      </c>
      <c r="B1579" s="97">
        <v>11030.928</v>
      </c>
      <c r="C1579" s="97">
        <v>180.14</v>
      </c>
      <c r="D1579" s="91">
        <v>1.9870000000000001</v>
      </c>
      <c r="E1579" s="91">
        <v>11.77</v>
      </c>
      <c r="F1579" s="91">
        <v>0.23</v>
      </c>
      <c r="G1579" s="92">
        <f t="shared" si="25"/>
        <v>46340928.527999997</v>
      </c>
    </row>
    <row r="1580" spans="1:7" x14ac:dyDescent="0.3">
      <c r="A1580" s="75">
        <v>4212</v>
      </c>
      <c r="B1580" s="97">
        <v>11095.338</v>
      </c>
      <c r="C1580" s="97">
        <v>179.85300000000001</v>
      </c>
      <c r="D1580" s="91">
        <v>1.996</v>
      </c>
      <c r="E1580" s="91">
        <v>12.72</v>
      </c>
      <c r="F1580" s="91">
        <v>0.247</v>
      </c>
      <c r="G1580" s="92">
        <f t="shared" si="25"/>
        <v>46733563.655999996</v>
      </c>
    </row>
    <row r="1581" spans="1:7" x14ac:dyDescent="0.3">
      <c r="A1581" s="75">
        <v>4223</v>
      </c>
      <c r="B1581" s="97">
        <v>11003.832</v>
      </c>
      <c r="C1581" s="97">
        <v>180.31299999999999</v>
      </c>
      <c r="D1581" s="91">
        <v>1.984</v>
      </c>
      <c r="E1581" s="91">
        <v>12.16</v>
      </c>
      <c r="F1581" s="91">
        <v>0.23799999999999999</v>
      </c>
      <c r="G1581" s="92">
        <f t="shared" si="25"/>
        <v>46469182.535999998</v>
      </c>
    </row>
    <row r="1582" spans="1:7" x14ac:dyDescent="0.3">
      <c r="A1582" s="75">
        <v>4234</v>
      </c>
      <c r="B1582" s="97">
        <v>11071.828</v>
      </c>
      <c r="C1582" s="97">
        <v>179.565</v>
      </c>
      <c r="D1582" s="91">
        <v>1.988</v>
      </c>
      <c r="E1582" s="91">
        <v>12.16</v>
      </c>
      <c r="F1582" s="91">
        <v>0.23599999999999999</v>
      </c>
      <c r="G1582" s="92">
        <f t="shared" si="25"/>
        <v>46878119.751999997</v>
      </c>
    </row>
    <row r="1583" spans="1:7" x14ac:dyDescent="0.3">
      <c r="A1583" s="75">
        <v>4245</v>
      </c>
      <c r="B1583" s="97">
        <v>10974.252</v>
      </c>
      <c r="C1583" s="97">
        <v>180.14</v>
      </c>
      <c r="D1583" s="91">
        <v>1.9770000000000001</v>
      </c>
      <c r="E1583" s="91">
        <v>12.35</v>
      </c>
      <c r="F1583" s="91">
        <v>0.24099999999999999</v>
      </c>
      <c r="G1583" s="92">
        <f t="shared" si="25"/>
        <v>46585699.740000002</v>
      </c>
    </row>
    <row r="1584" spans="1:7" x14ac:dyDescent="0.3">
      <c r="A1584" s="75">
        <v>4255</v>
      </c>
      <c r="B1584" s="97">
        <v>11103.869000000001</v>
      </c>
      <c r="C1584" s="97">
        <v>179.50800000000001</v>
      </c>
      <c r="D1584" s="91">
        <v>1.9930000000000001</v>
      </c>
      <c r="E1584" s="91">
        <v>11.9</v>
      </c>
      <c r="F1584" s="91">
        <v>0.23</v>
      </c>
      <c r="G1584" s="92">
        <f t="shared" si="25"/>
        <v>47246962.595000006</v>
      </c>
    </row>
    <row r="1585" spans="1:7" x14ac:dyDescent="0.3">
      <c r="A1585" s="75">
        <v>4266</v>
      </c>
      <c r="B1585" s="97">
        <v>11040.181</v>
      </c>
      <c r="C1585" s="97">
        <v>179.91</v>
      </c>
      <c r="D1585" s="91">
        <v>1.986</v>
      </c>
      <c r="E1585" s="91">
        <v>12.58</v>
      </c>
      <c r="F1585" s="91">
        <v>0.246</v>
      </c>
      <c r="G1585" s="92">
        <f t="shared" si="25"/>
        <v>47097412.146000005</v>
      </c>
    </row>
    <row r="1586" spans="1:7" x14ac:dyDescent="0.3">
      <c r="A1586" s="75">
        <v>4277</v>
      </c>
      <c r="B1586" s="97">
        <v>11094.040999999999</v>
      </c>
      <c r="C1586" s="97">
        <v>179.33500000000001</v>
      </c>
      <c r="D1586" s="91">
        <v>1.99</v>
      </c>
      <c r="E1586" s="91">
        <v>12.44</v>
      </c>
      <c r="F1586" s="91">
        <v>0.24099999999999999</v>
      </c>
      <c r="G1586" s="92">
        <f t="shared" si="25"/>
        <v>47449213.356999993</v>
      </c>
    </row>
    <row r="1587" spans="1:7" x14ac:dyDescent="0.3">
      <c r="A1587" s="75">
        <v>4288</v>
      </c>
      <c r="B1587" s="97">
        <v>11037.067999999999</v>
      </c>
      <c r="C1587" s="97">
        <v>179.62299999999999</v>
      </c>
      <c r="D1587" s="91">
        <v>1.9830000000000001</v>
      </c>
      <c r="E1587" s="91">
        <v>11.82</v>
      </c>
      <c r="F1587" s="91">
        <v>0.23</v>
      </c>
      <c r="G1587" s="92">
        <f t="shared" si="25"/>
        <v>47326947.583999999</v>
      </c>
    </row>
    <row r="1588" spans="1:7" x14ac:dyDescent="0.3">
      <c r="A1588" s="75">
        <v>4299</v>
      </c>
      <c r="B1588" s="97">
        <v>11012.507</v>
      </c>
      <c r="C1588" s="97">
        <v>179.45</v>
      </c>
      <c r="D1588" s="91">
        <v>1.976</v>
      </c>
      <c r="E1588" s="91">
        <v>12.25</v>
      </c>
      <c r="F1588" s="91">
        <v>0.23699999999999999</v>
      </c>
      <c r="G1588" s="92">
        <f t="shared" si="25"/>
        <v>47342767.592999995</v>
      </c>
    </row>
    <row r="1589" spans="1:7" x14ac:dyDescent="0.3">
      <c r="A1589" s="75">
        <v>4310</v>
      </c>
      <c r="B1589" s="97">
        <v>11090.227999999999</v>
      </c>
      <c r="C1589" s="97">
        <v>179.27699999999999</v>
      </c>
      <c r="D1589" s="91">
        <v>1.988</v>
      </c>
      <c r="E1589" s="91">
        <v>12.6</v>
      </c>
      <c r="F1589" s="91">
        <v>0.24299999999999999</v>
      </c>
      <c r="G1589" s="92">
        <f t="shared" si="25"/>
        <v>47798882.68</v>
      </c>
    </row>
    <row r="1590" spans="1:7" x14ac:dyDescent="0.3">
      <c r="A1590" s="75">
        <v>4321</v>
      </c>
      <c r="B1590" s="97">
        <v>11065</v>
      </c>
      <c r="C1590" s="97">
        <v>179.565</v>
      </c>
      <c r="D1590" s="91">
        <v>1.9870000000000001</v>
      </c>
      <c r="E1590" s="91">
        <v>12.42</v>
      </c>
      <c r="F1590" s="91">
        <v>0.24099999999999999</v>
      </c>
      <c r="G1590" s="92">
        <f t="shared" si="25"/>
        <v>47811865</v>
      </c>
    </row>
    <row r="1591" spans="1:7" x14ac:dyDescent="0.3">
      <c r="A1591" s="75">
        <v>4332</v>
      </c>
      <c r="B1591" s="97">
        <v>11040.453</v>
      </c>
      <c r="C1591" s="97">
        <v>180.02500000000001</v>
      </c>
      <c r="D1591" s="91">
        <v>1.988</v>
      </c>
      <c r="E1591" s="91">
        <v>12.43</v>
      </c>
      <c r="F1591" s="91">
        <v>0.24199999999999999</v>
      </c>
      <c r="G1591" s="92">
        <f t="shared" si="25"/>
        <v>47827242.395999998</v>
      </c>
    </row>
    <row r="1592" spans="1:7" x14ac:dyDescent="0.3">
      <c r="A1592" s="75">
        <v>4343</v>
      </c>
      <c r="B1592" s="97">
        <v>11127.169</v>
      </c>
      <c r="C1592" s="97">
        <v>179.392</v>
      </c>
      <c r="D1592" s="91">
        <v>1.996</v>
      </c>
      <c r="E1592" s="91">
        <v>11.54</v>
      </c>
      <c r="F1592" s="91">
        <v>0.224</v>
      </c>
      <c r="G1592" s="92">
        <f t="shared" si="25"/>
        <v>48325294.967</v>
      </c>
    </row>
    <row r="1593" spans="1:7" x14ac:dyDescent="0.3">
      <c r="A1593" s="75">
        <v>4355</v>
      </c>
      <c r="B1593" s="97">
        <v>11195.252</v>
      </c>
      <c r="C1593" s="97">
        <v>178.07</v>
      </c>
      <c r="D1593" s="91">
        <v>1.994</v>
      </c>
      <c r="E1593" s="91">
        <v>12.51</v>
      </c>
      <c r="F1593" s="91">
        <v>0.24199999999999999</v>
      </c>
      <c r="G1593" s="92">
        <f t="shared" si="25"/>
        <v>48755322.460000001</v>
      </c>
    </row>
    <row r="1594" spans="1:7" x14ac:dyDescent="0.3">
      <c r="A1594" s="75">
        <v>4366</v>
      </c>
      <c r="B1594" s="97">
        <v>11059.147999999999</v>
      </c>
      <c r="C1594" s="97">
        <v>180.255</v>
      </c>
      <c r="D1594" s="91">
        <v>1.9930000000000001</v>
      </c>
      <c r="E1594" s="91">
        <v>12.22</v>
      </c>
      <c r="F1594" s="91">
        <v>0.23899999999999999</v>
      </c>
      <c r="G1594" s="92">
        <f t="shared" si="25"/>
        <v>48284240.167999998</v>
      </c>
    </row>
    <row r="1595" spans="1:7" x14ac:dyDescent="0.3">
      <c r="A1595" s="75">
        <v>4377</v>
      </c>
      <c r="B1595" s="97">
        <v>11061.356</v>
      </c>
      <c r="C1595" s="97">
        <v>179.68</v>
      </c>
      <c r="D1595" s="91">
        <v>1.988</v>
      </c>
      <c r="E1595" s="91">
        <v>12.27</v>
      </c>
      <c r="F1595" s="91">
        <v>0.23899999999999999</v>
      </c>
      <c r="G1595" s="92">
        <f t="shared" si="25"/>
        <v>48415555.211999997</v>
      </c>
    </row>
    <row r="1596" spans="1:7" x14ac:dyDescent="0.3">
      <c r="A1596" s="75">
        <v>4388</v>
      </c>
      <c r="B1596" s="97">
        <v>11051.444</v>
      </c>
      <c r="C1596" s="97">
        <v>180.48500000000001</v>
      </c>
      <c r="D1596" s="91">
        <v>1.9950000000000001</v>
      </c>
      <c r="E1596" s="91">
        <v>11.97</v>
      </c>
      <c r="F1596" s="91">
        <v>0.23400000000000001</v>
      </c>
      <c r="G1596" s="92">
        <f t="shared" si="25"/>
        <v>48493736.272</v>
      </c>
    </row>
    <row r="1597" spans="1:7" x14ac:dyDescent="0.3">
      <c r="A1597" s="75">
        <v>4399</v>
      </c>
      <c r="B1597" s="97">
        <v>11120.029</v>
      </c>
      <c r="C1597" s="97">
        <v>179.738</v>
      </c>
      <c r="D1597" s="91">
        <v>1.9990000000000001</v>
      </c>
      <c r="E1597" s="91">
        <v>12.07</v>
      </c>
      <c r="F1597" s="91">
        <v>0.23599999999999999</v>
      </c>
      <c r="G1597" s="92">
        <f t="shared" si="25"/>
        <v>48917007.571000002</v>
      </c>
    </row>
    <row r="1598" spans="1:7" x14ac:dyDescent="0.3">
      <c r="A1598" s="75">
        <v>4411</v>
      </c>
      <c r="B1598" s="97">
        <v>11111.214</v>
      </c>
      <c r="C1598" s="97">
        <v>178.875</v>
      </c>
      <c r="D1598" s="91">
        <v>1.988</v>
      </c>
      <c r="E1598" s="91">
        <v>12.32</v>
      </c>
      <c r="F1598" s="91">
        <v>0.24</v>
      </c>
      <c r="G1598" s="92">
        <f t="shared" si="25"/>
        <v>49011564.953999996</v>
      </c>
    </row>
    <row r="1599" spans="1:7" x14ac:dyDescent="0.3">
      <c r="A1599" s="75">
        <v>4422</v>
      </c>
      <c r="B1599" s="97">
        <v>11162.460999999999</v>
      </c>
      <c r="C1599" s="97">
        <v>178.702</v>
      </c>
      <c r="D1599" s="91">
        <v>1.9950000000000001</v>
      </c>
      <c r="E1599" s="91">
        <v>11.51</v>
      </c>
      <c r="F1599" s="91">
        <v>0.223</v>
      </c>
      <c r="G1599" s="92">
        <f t="shared" si="25"/>
        <v>49360402.541999996</v>
      </c>
    </row>
    <row r="1600" spans="1:7" x14ac:dyDescent="0.3">
      <c r="A1600" s="75">
        <v>4433</v>
      </c>
      <c r="B1600" s="97">
        <v>11088.269</v>
      </c>
      <c r="C1600" s="97">
        <v>180.02500000000001</v>
      </c>
      <c r="D1600" s="91">
        <v>1.996</v>
      </c>
      <c r="E1600" s="91">
        <v>12.32</v>
      </c>
      <c r="F1600" s="91">
        <v>0.24099999999999999</v>
      </c>
      <c r="G1600" s="92">
        <f t="shared" si="25"/>
        <v>49154296.476999998</v>
      </c>
    </row>
    <row r="1601" spans="1:7" x14ac:dyDescent="0.3">
      <c r="A1601" s="75">
        <v>4445</v>
      </c>
      <c r="B1601" s="97">
        <v>11109.236000000001</v>
      </c>
      <c r="C1601" s="97">
        <v>179.96799999999999</v>
      </c>
      <c r="D1601" s="91">
        <v>1.9990000000000001</v>
      </c>
      <c r="E1601" s="91">
        <v>12.01</v>
      </c>
      <c r="F1601" s="91">
        <v>0.23499999999999999</v>
      </c>
      <c r="G1601" s="92">
        <f t="shared" si="25"/>
        <v>49380554.020000003</v>
      </c>
    </row>
    <row r="1602" spans="1:7" x14ac:dyDescent="0.3">
      <c r="A1602" s="75">
        <v>4456</v>
      </c>
      <c r="B1602" s="97">
        <v>11174.98</v>
      </c>
      <c r="C1602" s="97">
        <v>179.62299999999999</v>
      </c>
      <c r="D1602" s="91">
        <v>2.0070000000000001</v>
      </c>
      <c r="E1602" s="91">
        <v>13.1</v>
      </c>
      <c r="F1602" s="91">
        <v>0.25600000000000001</v>
      </c>
      <c r="G1602" s="92">
        <f t="shared" si="25"/>
        <v>49795710.879999995</v>
      </c>
    </row>
    <row r="1603" spans="1:7" x14ac:dyDescent="0.3">
      <c r="A1603" s="75">
        <v>4467</v>
      </c>
      <c r="B1603" s="97">
        <v>11145.349</v>
      </c>
      <c r="C1603" s="97">
        <v>179.22</v>
      </c>
      <c r="D1603" s="91">
        <v>1.9970000000000001</v>
      </c>
      <c r="E1603" s="91">
        <v>13.57</v>
      </c>
      <c r="F1603" s="91">
        <v>0.26500000000000001</v>
      </c>
      <c r="G1603" s="92">
        <f t="shared" si="25"/>
        <v>49786273.983000003</v>
      </c>
    </row>
    <row r="1604" spans="1:7" x14ac:dyDescent="0.3">
      <c r="A1604" s="75">
        <v>4479</v>
      </c>
      <c r="B1604" s="97">
        <v>11146.398999999999</v>
      </c>
      <c r="C1604" s="97">
        <v>179.392</v>
      </c>
      <c r="D1604" s="91">
        <v>2</v>
      </c>
      <c r="E1604" s="91">
        <v>13.94</v>
      </c>
      <c r="F1604" s="91">
        <v>0.27100000000000002</v>
      </c>
      <c r="G1604" s="92">
        <f t="shared" si="25"/>
        <v>49924721.120999999</v>
      </c>
    </row>
    <row r="1605" spans="1:7" x14ac:dyDescent="0.3">
      <c r="A1605" s="75">
        <v>4490</v>
      </c>
      <c r="B1605" s="97">
        <v>11082.739</v>
      </c>
      <c r="C1605" s="97">
        <v>178.64500000000001</v>
      </c>
      <c r="D1605" s="91">
        <v>1.98</v>
      </c>
      <c r="E1605" s="91">
        <v>14.22</v>
      </c>
      <c r="F1605" s="91">
        <v>0.27600000000000002</v>
      </c>
      <c r="G1605" s="92">
        <f t="shared" si="25"/>
        <v>49761498.109999999</v>
      </c>
    </row>
    <row r="1606" spans="1:7" x14ac:dyDescent="0.3">
      <c r="A1606" s="75">
        <v>4502</v>
      </c>
      <c r="B1606" s="97">
        <v>11090.566000000001</v>
      </c>
      <c r="C1606" s="97">
        <v>179.33500000000001</v>
      </c>
      <c r="D1606" s="91">
        <v>1.9890000000000001</v>
      </c>
      <c r="E1606" s="91">
        <v>13.96</v>
      </c>
      <c r="F1606" s="91">
        <v>0.26900000000000002</v>
      </c>
      <c r="G1606" s="92">
        <f t="shared" si="25"/>
        <v>49929728.132000007</v>
      </c>
    </row>
    <row r="1607" spans="1:7" x14ac:dyDescent="0.3">
      <c r="A1607" s="75">
        <v>4513</v>
      </c>
      <c r="B1607" s="97">
        <v>11108.355</v>
      </c>
      <c r="C1607" s="97">
        <v>179.565</v>
      </c>
      <c r="D1607" s="91">
        <v>1.9950000000000001</v>
      </c>
      <c r="E1607" s="91">
        <v>13.08</v>
      </c>
      <c r="F1607" s="91">
        <v>0.254</v>
      </c>
      <c r="G1607" s="92">
        <f t="shared" si="25"/>
        <v>50132006.114999995</v>
      </c>
    </row>
    <row r="1608" spans="1:7" x14ac:dyDescent="0.3">
      <c r="A1608" s="75">
        <v>4525</v>
      </c>
      <c r="B1608" s="97">
        <v>11058.54</v>
      </c>
      <c r="C1608" s="97">
        <v>179.62299999999999</v>
      </c>
      <c r="D1608" s="91">
        <v>1.986</v>
      </c>
      <c r="E1608" s="91">
        <v>13.41</v>
      </c>
      <c r="F1608" s="91">
        <v>0.26100000000000001</v>
      </c>
      <c r="G1608" s="92">
        <f t="shared" si="25"/>
        <v>50039893.500000007</v>
      </c>
    </row>
    <row r="1609" spans="1:7" x14ac:dyDescent="0.3">
      <c r="A1609" s="75">
        <v>4536</v>
      </c>
      <c r="B1609" s="97">
        <v>11110.763000000001</v>
      </c>
      <c r="C1609" s="97">
        <v>179.22</v>
      </c>
      <c r="D1609" s="91">
        <v>1.9910000000000001</v>
      </c>
      <c r="E1609" s="91">
        <v>14.6</v>
      </c>
      <c r="F1609" s="91">
        <v>0.28199999999999997</v>
      </c>
      <c r="G1609" s="92">
        <f t="shared" si="25"/>
        <v>50398420.968000002</v>
      </c>
    </row>
    <row r="1610" spans="1:7" x14ac:dyDescent="0.3">
      <c r="A1610" s="75">
        <v>4548</v>
      </c>
      <c r="B1610" s="97">
        <v>11085.737999999999</v>
      </c>
      <c r="C1610" s="97">
        <v>180.37</v>
      </c>
      <c r="D1610" s="91">
        <v>2</v>
      </c>
      <c r="E1610" s="91">
        <v>12.53</v>
      </c>
      <c r="F1610" s="91">
        <v>0.245</v>
      </c>
      <c r="G1610" s="92">
        <f t="shared" si="25"/>
        <v>50417936.423999995</v>
      </c>
    </row>
    <row r="1611" spans="1:7" x14ac:dyDescent="0.3">
      <c r="A1611" s="75">
        <v>4560</v>
      </c>
      <c r="B1611" s="97">
        <v>11159.285</v>
      </c>
      <c r="C1611" s="97">
        <v>179.68</v>
      </c>
      <c r="D1611" s="91">
        <v>2.0049999999999999</v>
      </c>
      <c r="E1611" s="91">
        <v>15.43</v>
      </c>
      <c r="F1611" s="91">
        <v>0.3</v>
      </c>
      <c r="G1611" s="92">
        <f t="shared" si="25"/>
        <v>50886339.600000001</v>
      </c>
    </row>
    <row r="1612" spans="1:7" x14ac:dyDescent="0.3">
      <c r="A1612" s="75">
        <v>4571</v>
      </c>
      <c r="B1612" s="97">
        <v>11030.482</v>
      </c>
      <c r="C1612" s="97">
        <v>180.428</v>
      </c>
      <c r="D1612" s="91">
        <v>1.99</v>
      </c>
      <c r="E1612" s="91">
        <v>12.75</v>
      </c>
      <c r="F1612" s="91">
        <v>0.251</v>
      </c>
      <c r="G1612" s="92">
        <f t="shared" si="25"/>
        <v>50420333.222000003</v>
      </c>
    </row>
    <row r="1613" spans="1:7" x14ac:dyDescent="0.3">
      <c r="A1613" s="75">
        <v>4583</v>
      </c>
      <c r="B1613" s="97">
        <v>11099.098</v>
      </c>
      <c r="C1613" s="97">
        <v>178.41499999999999</v>
      </c>
      <c r="D1613" s="91">
        <v>1.98</v>
      </c>
      <c r="E1613" s="91">
        <v>14.42</v>
      </c>
      <c r="F1613" s="91">
        <v>0.27800000000000002</v>
      </c>
      <c r="G1613" s="92">
        <f t="shared" si="25"/>
        <v>50867166.134000003</v>
      </c>
    </row>
    <row r="1614" spans="1:7" x14ac:dyDescent="0.3">
      <c r="A1614" s="75">
        <v>4595</v>
      </c>
      <c r="B1614" s="97">
        <v>11060.763000000001</v>
      </c>
      <c r="C1614" s="97">
        <v>180.255</v>
      </c>
      <c r="D1614" s="91">
        <v>1.994</v>
      </c>
      <c r="E1614" s="91">
        <v>13.84</v>
      </c>
      <c r="F1614" s="91">
        <v>0.26800000000000002</v>
      </c>
      <c r="G1614" s="92">
        <f t="shared" si="25"/>
        <v>50824205.985000007</v>
      </c>
    </row>
    <row r="1615" spans="1:7" x14ac:dyDescent="0.3">
      <c r="A1615" s="75">
        <v>4607</v>
      </c>
      <c r="B1615" s="97">
        <v>10991.953</v>
      </c>
      <c r="C1615" s="97">
        <v>180.14</v>
      </c>
      <c r="D1615" s="91">
        <v>1.98</v>
      </c>
      <c r="E1615" s="91">
        <v>13.64</v>
      </c>
      <c r="F1615" s="91">
        <v>0.26600000000000001</v>
      </c>
      <c r="G1615" s="92">
        <f t="shared" si="25"/>
        <v>50639927.471000001</v>
      </c>
    </row>
    <row r="1616" spans="1:7" x14ac:dyDescent="0.3">
      <c r="A1616" s="75">
        <v>4618</v>
      </c>
      <c r="B1616" s="97">
        <v>11026.678</v>
      </c>
      <c r="C1616" s="97">
        <v>180.02500000000001</v>
      </c>
      <c r="D1616" s="91">
        <v>1.9850000000000001</v>
      </c>
      <c r="E1616" s="91">
        <v>14.29</v>
      </c>
      <c r="F1616" s="91">
        <v>0.27700000000000002</v>
      </c>
      <c r="G1616" s="92">
        <f t="shared" si="25"/>
        <v>50921199.004000001</v>
      </c>
    </row>
    <row r="1617" spans="1:7" x14ac:dyDescent="0.3">
      <c r="A1617" s="75">
        <v>4630</v>
      </c>
      <c r="B1617" s="97">
        <v>11180.575000000001</v>
      </c>
      <c r="C1617" s="97">
        <v>179.50800000000001</v>
      </c>
      <c r="D1617" s="91">
        <v>2.0070000000000001</v>
      </c>
      <c r="E1617" s="91">
        <v>13.39</v>
      </c>
      <c r="F1617" s="91">
        <v>0.25900000000000001</v>
      </c>
      <c r="G1617" s="92">
        <f t="shared" si="25"/>
        <v>51766062.25</v>
      </c>
    </row>
    <row r="1618" spans="1:7" x14ac:dyDescent="0.3">
      <c r="A1618" s="75">
        <v>4642</v>
      </c>
      <c r="B1618" s="97">
        <v>11072.496999999999</v>
      </c>
      <c r="C1618" s="97">
        <v>179.68</v>
      </c>
      <c r="D1618" s="91">
        <v>1.99</v>
      </c>
      <c r="E1618" s="91">
        <v>12.82</v>
      </c>
      <c r="F1618" s="91">
        <v>0.252</v>
      </c>
      <c r="G1618" s="92">
        <f t="shared" si="25"/>
        <v>51398531.073999994</v>
      </c>
    </row>
    <row r="1619" spans="1:7" x14ac:dyDescent="0.3">
      <c r="A1619" s="75">
        <v>4654</v>
      </c>
      <c r="B1619" s="97">
        <v>11069.832</v>
      </c>
      <c r="C1619" s="97">
        <v>179.738</v>
      </c>
      <c r="D1619" s="91">
        <v>1.99</v>
      </c>
      <c r="E1619" s="91">
        <v>13.43</v>
      </c>
      <c r="F1619" s="91">
        <v>0.26100000000000001</v>
      </c>
      <c r="G1619" s="92">
        <f t="shared" si="25"/>
        <v>51518998.127999999</v>
      </c>
    </row>
    <row r="1620" spans="1:7" x14ac:dyDescent="0.3">
      <c r="A1620" s="75">
        <v>4666</v>
      </c>
      <c r="B1620" s="97">
        <v>11062.751</v>
      </c>
      <c r="C1620" s="97">
        <v>180.19800000000001</v>
      </c>
      <c r="D1620" s="91">
        <v>1.9930000000000001</v>
      </c>
      <c r="E1620" s="91">
        <v>13.57</v>
      </c>
      <c r="F1620" s="91">
        <v>0.26400000000000001</v>
      </c>
      <c r="G1620" s="92">
        <f t="shared" si="25"/>
        <v>51618796.166000001</v>
      </c>
    </row>
    <row r="1621" spans="1:7" x14ac:dyDescent="0.3">
      <c r="A1621" s="75">
        <v>4678</v>
      </c>
      <c r="B1621" s="97">
        <v>10965.064</v>
      </c>
      <c r="C1621" s="97">
        <v>180.83</v>
      </c>
      <c r="D1621" s="91">
        <v>1.9830000000000001</v>
      </c>
      <c r="E1621" s="91">
        <v>14.47</v>
      </c>
      <c r="F1621" s="91">
        <v>0.28299999999999997</v>
      </c>
      <c r="G1621" s="92">
        <f t="shared" si="25"/>
        <v>51294569.392000005</v>
      </c>
    </row>
    <row r="1622" spans="1:7" x14ac:dyDescent="0.3">
      <c r="A1622" s="75">
        <v>4690</v>
      </c>
      <c r="B1622" s="97">
        <v>10963.28</v>
      </c>
      <c r="C1622" s="97">
        <v>180.428</v>
      </c>
      <c r="D1622" s="91">
        <v>1.978</v>
      </c>
      <c r="E1622" s="91">
        <v>13.05</v>
      </c>
      <c r="F1622" s="91">
        <v>0.254</v>
      </c>
      <c r="G1622" s="92">
        <f t="shared" si="25"/>
        <v>51417783.200000003</v>
      </c>
    </row>
    <row r="1623" spans="1:7" x14ac:dyDescent="0.3">
      <c r="A1623" s="75">
        <v>4702</v>
      </c>
      <c r="B1623" s="97">
        <v>10989.763000000001</v>
      </c>
      <c r="C1623" s="97">
        <v>179.565</v>
      </c>
      <c r="D1623" s="91">
        <v>1.9730000000000001</v>
      </c>
      <c r="E1623" s="91">
        <v>13.69</v>
      </c>
      <c r="F1623" s="91">
        <v>0.26400000000000001</v>
      </c>
      <c r="G1623" s="92">
        <f t="shared" si="25"/>
        <v>51673865.626000002</v>
      </c>
    </row>
    <row r="1624" spans="1:7" x14ac:dyDescent="0.3">
      <c r="A1624" s="75">
        <v>4714</v>
      </c>
      <c r="B1624" s="97">
        <v>11042.234</v>
      </c>
      <c r="C1624" s="97">
        <v>180.19800000000001</v>
      </c>
      <c r="D1624" s="91">
        <v>1.99</v>
      </c>
      <c r="E1624" s="91">
        <v>14.26</v>
      </c>
      <c r="F1624" s="91">
        <v>0.27500000000000002</v>
      </c>
      <c r="G1624" s="92">
        <f t="shared" si="25"/>
        <v>52053091.076000005</v>
      </c>
    </row>
    <row r="1625" spans="1:7" x14ac:dyDescent="0.3">
      <c r="A1625" s="75">
        <v>4726</v>
      </c>
      <c r="B1625" s="97">
        <v>11032.84</v>
      </c>
      <c r="C1625" s="97">
        <v>178.76</v>
      </c>
      <c r="D1625" s="91">
        <v>1.972</v>
      </c>
      <c r="E1625" s="91">
        <v>14.01</v>
      </c>
      <c r="F1625" s="91">
        <v>0.27100000000000002</v>
      </c>
      <c r="G1625" s="92">
        <f t="shared" si="25"/>
        <v>52141201.840000004</v>
      </c>
    </row>
    <row r="1626" spans="1:7" x14ac:dyDescent="0.3">
      <c r="A1626" s="75">
        <v>4738</v>
      </c>
      <c r="B1626" s="97">
        <v>11029.001</v>
      </c>
      <c r="C1626" s="97">
        <v>179.565</v>
      </c>
      <c r="D1626" s="91">
        <v>1.98</v>
      </c>
      <c r="E1626" s="91">
        <v>13.87</v>
      </c>
      <c r="F1626" s="91">
        <v>0.26700000000000002</v>
      </c>
      <c r="G1626" s="92">
        <f t="shared" ref="G1626:G1689" si="26">B1626*A1626</f>
        <v>52255406.737999998</v>
      </c>
    </row>
    <row r="1627" spans="1:7" x14ac:dyDescent="0.3">
      <c r="A1627" s="75">
        <v>4750</v>
      </c>
      <c r="B1627" s="97">
        <v>11021.413</v>
      </c>
      <c r="C1627" s="97">
        <v>180.428</v>
      </c>
      <c r="D1627" s="91">
        <v>1.9890000000000001</v>
      </c>
      <c r="E1627" s="91">
        <v>13.22</v>
      </c>
      <c r="F1627" s="91">
        <v>0.25700000000000001</v>
      </c>
      <c r="G1627" s="92">
        <f t="shared" si="26"/>
        <v>52351711.75</v>
      </c>
    </row>
    <row r="1628" spans="1:7" x14ac:dyDescent="0.3">
      <c r="A1628" s="75">
        <v>4762</v>
      </c>
      <c r="B1628" s="97">
        <v>11018.314</v>
      </c>
      <c r="C1628" s="97">
        <v>179.50800000000001</v>
      </c>
      <c r="D1628" s="91">
        <v>1.978</v>
      </c>
      <c r="E1628" s="91">
        <v>14.23</v>
      </c>
      <c r="F1628" s="91">
        <v>0.27600000000000002</v>
      </c>
      <c r="G1628" s="92">
        <f t="shared" si="26"/>
        <v>52469211.267999999</v>
      </c>
    </row>
    <row r="1629" spans="1:7" x14ac:dyDescent="0.3">
      <c r="A1629" s="75">
        <v>4775</v>
      </c>
      <c r="B1629" s="97">
        <v>11011.843000000001</v>
      </c>
      <c r="C1629" s="97">
        <v>180.255</v>
      </c>
      <c r="D1629" s="91">
        <v>1.9850000000000001</v>
      </c>
      <c r="E1629" s="91">
        <v>14.87</v>
      </c>
      <c r="F1629" s="91">
        <v>0.28799999999999998</v>
      </c>
      <c r="G1629" s="92">
        <f t="shared" si="26"/>
        <v>52581550.325000003</v>
      </c>
    </row>
    <row r="1630" spans="1:7" x14ac:dyDescent="0.3">
      <c r="A1630" s="75">
        <v>4787</v>
      </c>
      <c r="B1630" s="97">
        <v>11044.697</v>
      </c>
      <c r="C1630" s="97">
        <v>180.255</v>
      </c>
      <c r="D1630" s="91">
        <v>1.9910000000000001</v>
      </c>
      <c r="E1630" s="91">
        <v>14.42</v>
      </c>
      <c r="F1630" s="91">
        <v>0.28000000000000003</v>
      </c>
      <c r="G1630" s="92">
        <f t="shared" si="26"/>
        <v>52870964.538999997</v>
      </c>
    </row>
    <row r="1631" spans="1:7" x14ac:dyDescent="0.3">
      <c r="A1631" s="75">
        <v>4799</v>
      </c>
      <c r="B1631" s="97">
        <v>10995.346</v>
      </c>
      <c r="C1631" s="97">
        <v>179.68</v>
      </c>
      <c r="D1631" s="91">
        <v>1.976</v>
      </c>
      <c r="E1631" s="91">
        <v>13.48</v>
      </c>
      <c r="F1631" s="91">
        <v>0.26200000000000001</v>
      </c>
      <c r="G1631" s="92">
        <f t="shared" si="26"/>
        <v>52766665.453999996</v>
      </c>
    </row>
    <row r="1632" spans="1:7" x14ac:dyDescent="0.3">
      <c r="A1632" s="75">
        <v>4811</v>
      </c>
      <c r="B1632" s="97">
        <v>11000.278</v>
      </c>
      <c r="C1632" s="97">
        <v>180.428</v>
      </c>
      <c r="D1632" s="91">
        <v>1.9850000000000001</v>
      </c>
      <c r="E1632" s="91">
        <v>15.04</v>
      </c>
      <c r="F1632" s="91">
        <v>0.29099999999999998</v>
      </c>
      <c r="G1632" s="92">
        <f t="shared" si="26"/>
        <v>52922337.458000004</v>
      </c>
    </row>
    <row r="1633" spans="1:7" x14ac:dyDescent="0.3">
      <c r="A1633" s="75">
        <v>4824</v>
      </c>
      <c r="B1633" s="97">
        <v>11019.101000000001</v>
      </c>
      <c r="C1633" s="97">
        <v>180.428</v>
      </c>
      <c r="D1633" s="91">
        <v>1.988</v>
      </c>
      <c r="E1633" s="91">
        <v>14.46</v>
      </c>
      <c r="F1633" s="91">
        <v>0.28100000000000003</v>
      </c>
      <c r="G1633" s="92">
        <f t="shared" si="26"/>
        <v>53156143.223999999</v>
      </c>
    </row>
    <row r="1634" spans="1:7" x14ac:dyDescent="0.3">
      <c r="A1634" s="75">
        <v>4836</v>
      </c>
      <c r="B1634" s="97">
        <v>10927.35</v>
      </c>
      <c r="C1634" s="97">
        <v>179.85300000000001</v>
      </c>
      <c r="D1634" s="91">
        <v>1.9650000000000001</v>
      </c>
      <c r="E1634" s="91">
        <v>15.26</v>
      </c>
      <c r="F1634" s="91">
        <v>0.29599999999999999</v>
      </c>
      <c r="G1634" s="92">
        <f t="shared" si="26"/>
        <v>52844664.600000001</v>
      </c>
    </row>
    <row r="1635" spans="1:7" x14ac:dyDescent="0.3">
      <c r="A1635" s="75">
        <v>4848</v>
      </c>
      <c r="B1635" s="97">
        <v>11106.932000000001</v>
      </c>
      <c r="C1635" s="97">
        <v>178.47200000000001</v>
      </c>
      <c r="D1635" s="91">
        <v>1.982</v>
      </c>
      <c r="E1635" s="91">
        <v>14.88</v>
      </c>
      <c r="F1635" s="91">
        <v>0.28299999999999997</v>
      </c>
      <c r="G1635" s="92">
        <f t="shared" si="26"/>
        <v>53846406.336000003</v>
      </c>
    </row>
    <row r="1636" spans="1:7" x14ac:dyDescent="0.3">
      <c r="A1636" s="75">
        <v>4861</v>
      </c>
      <c r="B1636" s="97">
        <v>11073.123</v>
      </c>
      <c r="C1636" s="97">
        <v>179.10499999999999</v>
      </c>
      <c r="D1636" s="91">
        <v>1.9830000000000001</v>
      </c>
      <c r="E1636" s="91">
        <v>15.28</v>
      </c>
      <c r="F1636" s="91">
        <v>0.29399999999999998</v>
      </c>
      <c r="G1636" s="92">
        <f t="shared" si="26"/>
        <v>53826450.902999997</v>
      </c>
    </row>
    <row r="1637" spans="1:7" x14ac:dyDescent="0.3">
      <c r="A1637" s="75">
        <v>4873</v>
      </c>
      <c r="B1637" s="97">
        <v>10998.296</v>
      </c>
      <c r="C1637" s="97">
        <v>179.96799999999999</v>
      </c>
      <c r="D1637" s="91">
        <v>1.9790000000000001</v>
      </c>
      <c r="E1637" s="91">
        <v>15.16</v>
      </c>
      <c r="F1637" s="91">
        <v>0.29399999999999998</v>
      </c>
      <c r="G1637" s="92">
        <f t="shared" si="26"/>
        <v>53594696.408</v>
      </c>
    </row>
    <row r="1638" spans="1:7" x14ac:dyDescent="0.3">
      <c r="A1638" s="75">
        <v>4886</v>
      </c>
      <c r="B1638" s="97">
        <v>11021.346</v>
      </c>
      <c r="C1638" s="97">
        <v>179.392</v>
      </c>
      <c r="D1638" s="91">
        <v>1.9770000000000001</v>
      </c>
      <c r="E1638" s="91">
        <v>15.84</v>
      </c>
      <c r="F1638" s="91">
        <v>0.30499999999999999</v>
      </c>
      <c r="G1638" s="92">
        <f t="shared" si="26"/>
        <v>53850296.555999994</v>
      </c>
    </row>
    <row r="1639" spans="1:7" x14ac:dyDescent="0.3">
      <c r="A1639" s="75">
        <v>4898</v>
      </c>
      <c r="B1639" s="97">
        <v>11003.691000000001</v>
      </c>
      <c r="C1639" s="97">
        <v>179.50800000000001</v>
      </c>
      <c r="D1639" s="91">
        <v>1.9750000000000001</v>
      </c>
      <c r="E1639" s="91">
        <v>13.25</v>
      </c>
      <c r="F1639" s="91">
        <v>0.25600000000000001</v>
      </c>
      <c r="G1639" s="92">
        <f t="shared" si="26"/>
        <v>53896078.518000007</v>
      </c>
    </row>
    <row r="1640" spans="1:7" x14ac:dyDescent="0.3">
      <c r="A1640" s="75">
        <v>4911</v>
      </c>
      <c r="B1640" s="97">
        <v>11056.263999999999</v>
      </c>
      <c r="C1640" s="97">
        <v>179.16200000000001</v>
      </c>
      <c r="D1640" s="91">
        <v>1.9810000000000001</v>
      </c>
      <c r="E1640" s="91">
        <v>16.440000000000001</v>
      </c>
      <c r="F1640" s="91">
        <v>0.315</v>
      </c>
      <c r="G1640" s="92">
        <f t="shared" si="26"/>
        <v>54297312.503999993</v>
      </c>
    </row>
    <row r="1641" spans="1:7" x14ac:dyDescent="0.3">
      <c r="A1641" s="75">
        <v>4923</v>
      </c>
      <c r="B1641" s="97">
        <v>11028.656000000001</v>
      </c>
      <c r="C1641" s="97">
        <v>179.22</v>
      </c>
      <c r="D1641" s="91">
        <v>1.9770000000000001</v>
      </c>
      <c r="E1641" s="91">
        <v>16.03</v>
      </c>
      <c r="F1641" s="91">
        <v>0.308</v>
      </c>
      <c r="G1641" s="92">
        <f t="shared" si="26"/>
        <v>54294073.488000005</v>
      </c>
    </row>
    <row r="1642" spans="1:7" x14ac:dyDescent="0.3">
      <c r="A1642" s="75">
        <v>4936</v>
      </c>
      <c r="B1642" s="97">
        <v>11067.87</v>
      </c>
      <c r="C1642" s="97">
        <v>178.76</v>
      </c>
      <c r="D1642" s="91">
        <v>1.978</v>
      </c>
      <c r="E1642" s="91">
        <v>15.52</v>
      </c>
      <c r="F1642" s="91">
        <v>0.29699999999999999</v>
      </c>
      <c r="G1642" s="92">
        <f t="shared" si="26"/>
        <v>54631006.32</v>
      </c>
    </row>
    <row r="1643" spans="1:7" x14ac:dyDescent="0.3">
      <c r="A1643" s="75">
        <v>4949</v>
      </c>
      <c r="B1643" s="97">
        <v>11113.32</v>
      </c>
      <c r="C1643" s="97">
        <v>178.012</v>
      </c>
      <c r="D1643" s="91">
        <v>1.978</v>
      </c>
      <c r="E1643" s="91">
        <v>16.52</v>
      </c>
      <c r="F1643" s="91">
        <v>0.315</v>
      </c>
      <c r="G1643" s="92">
        <f t="shared" si="26"/>
        <v>54999820.68</v>
      </c>
    </row>
    <row r="1644" spans="1:7" x14ac:dyDescent="0.3">
      <c r="A1644" s="75">
        <v>4961</v>
      </c>
      <c r="B1644" s="97">
        <v>11033.91</v>
      </c>
      <c r="C1644" s="97">
        <v>179.047</v>
      </c>
      <c r="D1644" s="91">
        <v>1.976</v>
      </c>
      <c r="E1644" s="91">
        <v>16.98</v>
      </c>
      <c r="F1644" s="91">
        <v>0.32500000000000001</v>
      </c>
      <c r="G1644" s="92">
        <f t="shared" si="26"/>
        <v>54739227.509999998</v>
      </c>
    </row>
    <row r="1645" spans="1:7" x14ac:dyDescent="0.3">
      <c r="A1645" s="75">
        <v>4974</v>
      </c>
      <c r="B1645" s="97">
        <v>11080.846</v>
      </c>
      <c r="C1645" s="97">
        <v>179.22</v>
      </c>
      <c r="D1645" s="91">
        <v>1.986</v>
      </c>
      <c r="E1645" s="91">
        <v>16.11</v>
      </c>
      <c r="F1645" s="91">
        <v>0.309</v>
      </c>
      <c r="G1645" s="92">
        <f t="shared" si="26"/>
        <v>55116128.004000001</v>
      </c>
    </row>
    <row r="1646" spans="1:7" x14ac:dyDescent="0.3">
      <c r="A1646" s="75">
        <v>4987</v>
      </c>
      <c r="B1646" s="97">
        <v>11041.522999999999</v>
      </c>
      <c r="C1646" s="97">
        <v>178.81700000000001</v>
      </c>
      <c r="D1646" s="91">
        <v>1.974</v>
      </c>
      <c r="E1646" s="91">
        <v>14.31</v>
      </c>
      <c r="F1646" s="91">
        <v>0.27600000000000002</v>
      </c>
      <c r="G1646" s="92">
        <f t="shared" si="26"/>
        <v>55064075.200999998</v>
      </c>
    </row>
    <row r="1647" spans="1:7" x14ac:dyDescent="0.3">
      <c r="A1647" s="75">
        <v>5000</v>
      </c>
      <c r="B1647" s="97">
        <v>11026.459000000001</v>
      </c>
      <c r="C1647" s="97">
        <v>179.85300000000001</v>
      </c>
      <c r="D1647" s="91">
        <v>1.9830000000000001</v>
      </c>
      <c r="E1647" s="91">
        <v>15.89</v>
      </c>
      <c r="F1647" s="91">
        <v>0.30599999999999999</v>
      </c>
      <c r="G1647" s="92">
        <f t="shared" si="26"/>
        <v>55132295</v>
      </c>
    </row>
    <row r="1648" spans="1:7" x14ac:dyDescent="0.3">
      <c r="A1648" s="75">
        <v>5012</v>
      </c>
      <c r="B1648" s="97">
        <v>11024.663</v>
      </c>
      <c r="C1648" s="97">
        <v>179.33500000000001</v>
      </c>
      <c r="D1648" s="91">
        <v>1.9770000000000001</v>
      </c>
      <c r="E1648" s="91">
        <v>16.63</v>
      </c>
      <c r="F1648" s="91">
        <v>0.32</v>
      </c>
      <c r="G1648" s="92">
        <f t="shared" si="26"/>
        <v>55255610.956</v>
      </c>
    </row>
    <row r="1649" spans="1:7" x14ac:dyDescent="0.3">
      <c r="A1649" s="75">
        <v>5025</v>
      </c>
      <c r="B1649" s="97">
        <v>11041.582</v>
      </c>
      <c r="C1649" s="97">
        <v>178.99</v>
      </c>
      <c r="D1649" s="91">
        <v>1.976</v>
      </c>
      <c r="E1649" s="91">
        <v>16.54</v>
      </c>
      <c r="F1649" s="91">
        <v>0.317</v>
      </c>
      <c r="G1649" s="92">
        <f t="shared" si="26"/>
        <v>55483949.550000004</v>
      </c>
    </row>
    <row r="1650" spans="1:7" x14ac:dyDescent="0.3">
      <c r="A1650" s="75">
        <v>5038</v>
      </c>
      <c r="B1650" s="97">
        <v>11054.199000000001</v>
      </c>
      <c r="C1650" s="97">
        <v>180.428</v>
      </c>
      <c r="D1650" s="91">
        <v>1.994</v>
      </c>
      <c r="E1650" s="91">
        <v>17.59</v>
      </c>
      <c r="F1650" s="91">
        <v>0.33900000000000002</v>
      </c>
      <c r="G1650" s="92">
        <f t="shared" si="26"/>
        <v>55691054.561999999</v>
      </c>
    </row>
    <row r="1651" spans="1:7" x14ac:dyDescent="0.3">
      <c r="A1651" s="75">
        <v>5051</v>
      </c>
      <c r="B1651" s="97">
        <v>11057.165999999999</v>
      </c>
      <c r="C1651" s="97">
        <v>178.3</v>
      </c>
      <c r="D1651" s="91">
        <v>1.9710000000000001</v>
      </c>
      <c r="E1651" s="91">
        <v>15.03</v>
      </c>
      <c r="F1651" s="91">
        <v>0.28999999999999998</v>
      </c>
      <c r="G1651" s="92">
        <f t="shared" si="26"/>
        <v>55849745.465999998</v>
      </c>
    </row>
    <row r="1652" spans="1:7" x14ac:dyDescent="0.3">
      <c r="A1652" s="75">
        <v>5064</v>
      </c>
      <c r="B1652" s="97">
        <v>10993.718999999999</v>
      </c>
      <c r="C1652" s="97">
        <v>180.083</v>
      </c>
      <c r="D1652" s="91">
        <v>1.98</v>
      </c>
      <c r="E1652" s="91">
        <v>17.11</v>
      </c>
      <c r="F1652" s="91">
        <v>0.32800000000000001</v>
      </c>
      <c r="G1652" s="92">
        <f t="shared" si="26"/>
        <v>55672193.015999995</v>
      </c>
    </row>
    <row r="1653" spans="1:7" x14ac:dyDescent="0.3">
      <c r="A1653" s="75">
        <v>5077</v>
      </c>
      <c r="B1653" s="97">
        <v>10940.591</v>
      </c>
      <c r="C1653" s="97">
        <v>180.428</v>
      </c>
      <c r="D1653" s="91">
        <v>1.974</v>
      </c>
      <c r="E1653" s="91">
        <v>16.190000000000001</v>
      </c>
      <c r="F1653" s="91">
        <v>0.313</v>
      </c>
      <c r="G1653" s="92">
        <f t="shared" si="26"/>
        <v>55545380.506999999</v>
      </c>
    </row>
    <row r="1654" spans="1:7" x14ac:dyDescent="0.3">
      <c r="A1654" s="75">
        <v>5090</v>
      </c>
      <c r="B1654" s="97">
        <v>10942.556</v>
      </c>
      <c r="C1654" s="97">
        <v>180.083</v>
      </c>
      <c r="D1654" s="91">
        <v>1.9710000000000001</v>
      </c>
      <c r="E1654" s="91">
        <v>16.03</v>
      </c>
      <c r="F1654" s="91">
        <v>0.309</v>
      </c>
      <c r="G1654" s="92">
        <f t="shared" si="26"/>
        <v>55697610.039999999</v>
      </c>
    </row>
    <row r="1655" spans="1:7" x14ac:dyDescent="0.3">
      <c r="A1655" s="75">
        <v>5103</v>
      </c>
      <c r="B1655" s="97">
        <v>10946.627</v>
      </c>
      <c r="C1655" s="97">
        <v>180.255</v>
      </c>
      <c r="D1655" s="91">
        <v>1.9730000000000001</v>
      </c>
      <c r="E1655" s="91">
        <v>15.95</v>
      </c>
      <c r="F1655" s="91">
        <v>0.307</v>
      </c>
      <c r="G1655" s="92">
        <f t="shared" si="26"/>
        <v>55860637.581</v>
      </c>
    </row>
    <row r="1656" spans="1:7" x14ac:dyDescent="0.3">
      <c r="A1656" s="75">
        <v>5116</v>
      </c>
      <c r="B1656" s="97">
        <v>10992.01</v>
      </c>
      <c r="C1656" s="97">
        <v>179.79499999999999</v>
      </c>
      <c r="D1656" s="91">
        <v>1.976</v>
      </c>
      <c r="E1656" s="91">
        <v>14.86</v>
      </c>
      <c r="F1656" s="91">
        <v>0.28599999999999998</v>
      </c>
      <c r="G1656" s="92">
        <f t="shared" si="26"/>
        <v>56235123.160000004</v>
      </c>
    </row>
    <row r="1657" spans="1:7" x14ac:dyDescent="0.3">
      <c r="A1657" s="75">
        <v>5129</v>
      </c>
      <c r="B1657" s="97">
        <v>10961.275</v>
      </c>
      <c r="C1657" s="97">
        <v>179.10499999999999</v>
      </c>
      <c r="D1657" s="91">
        <v>1.9630000000000001</v>
      </c>
      <c r="E1657" s="91">
        <v>15.93</v>
      </c>
      <c r="F1657" s="91">
        <v>0.30499999999999999</v>
      </c>
      <c r="G1657" s="92">
        <f t="shared" si="26"/>
        <v>56220379.475000001</v>
      </c>
    </row>
    <row r="1658" spans="1:7" x14ac:dyDescent="0.3">
      <c r="A1658" s="75">
        <v>5142</v>
      </c>
      <c r="B1658" s="97">
        <v>10981.125</v>
      </c>
      <c r="C1658" s="97">
        <v>179.50800000000001</v>
      </c>
      <c r="D1658" s="91">
        <v>1.9710000000000001</v>
      </c>
      <c r="E1658" s="91">
        <v>15.45</v>
      </c>
      <c r="F1658" s="91">
        <v>0.29499999999999998</v>
      </c>
      <c r="G1658" s="92">
        <f t="shared" si="26"/>
        <v>56464944.75</v>
      </c>
    </row>
    <row r="1659" spans="1:7" x14ac:dyDescent="0.3">
      <c r="A1659" s="75">
        <v>5155</v>
      </c>
      <c r="B1659" s="97">
        <v>11011.878000000001</v>
      </c>
      <c r="C1659" s="97">
        <v>179.96799999999999</v>
      </c>
      <c r="D1659" s="91">
        <v>1.982</v>
      </c>
      <c r="E1659" s="91">
        <v>15.76</v>
      </c>
      <c r="F1659" s="91">
        <v>0.30299999999999999</v>
      </c>
      <c r="G1659" s="92">
        <f t="shared" si="26"/>
        <v>56766231.090000004</v>
      </c>
    </row>
    <row r="1660" spans="1:7" x14ac:dyDescent="0.3">
      <c r="A1660" s="75">
        <v>5169</v>
      </c>
      <c r="B1660" s="97">
        <v>10995.047</v>
      </c>
      <c r="C1660" s="97">
        <v>179.10499999999999</v>
      </c>
      <c r="D1660" s="91">
        <v>1.9690000000000001</v>
      </c>
      <c r="E1660" s="91">
        <v>15.32</v>
      </c>
      <c r="F1660" s="91">
        <v>0.29499999999999998</v>
      </c>
      <c r="G1660" s="92">
        <f t="shared" si="26"/>
        <v>56833397.943000004</v>
      </c>
    </row>
    <row r="1661" spans="1:7" x14ac:dyDescent="0.3">
      <c r="A1661" s="75">
        <v>5182</v>
      </c>
      <c r="B1661" s="97">
        <v>10969.773999999999</v>
      </c>
      <c r="C1661" s="97">
        <v>180.54300000000001</v>
      </c>
      <c r="D1661" s="91">
        <v>1.9810000000000001</v>
      </c>
      <c r="E1661" s="91">
        <v>15.99</v>
      </c>
      <c r="F1661" s="91">
        <v>0.308</v>
      </c>
      <c r="G1661" s="92">
        <f t="shared" si="26"/>
        <v>56845368.868000001</v>
      </c>
    </row>
    <row r="1662" spans="1:7" x14ac:dyDescent="0.3">
      <c r="A1662" s="75">
        <v>5195</v>
      </c>
      <c r="B1662" s="97">
        <v>10897.938</v>
      </c>
      <c r="C1662" s="97">
        <v>179.50800000000001</v>
      </c>
      <c r="D1662" s="91">
        <v>1.956</v>
      </c>
      <c r="E1662" s="91">
        <v>14.45</v>
      </c>
      <c r="F1662" s="91">
        <v>0.27900000000000003</v>
      </c>
      <c r="G1662" s="92">
        <f t="shared" si="26"/>
        <v>56614787.910000004</v>
      </c>
    </row>
    <row r="1663" spans="1:7" x14ac:dyDescent="0.3">
      <c r="A1663" s="75">
        <v>5208</v>
      </c>
      <c r="B1663" s="97">
        <v>10995.433999999999</v>
      </c>
      <c r="C1663" s="97">
        <v>178.93199999999999</v>
      </c>
      <c r="D1663" s="91">
        <v>1.9670000000000001</v>
      </c>
      <c r="E1663" s="91">
        <v>16.3</v>
      </c>
      <c r="F1663" s="91">
        <v>0.309</v>
      </c>
      <c r="G1663" s="92">
        <f t="shared" si="26"/>
        <v>57264220.272</v>
      </c>
    </row>
    <row r="1664" spans="1:7" x14ac:dyDescent="0.3">
      <c r="A1664" s="75">
        <v>5222</v>
      </c>
      <c r="B1664" s="97">
        <v>10953.4</v>
      </c>
      <c r="C1664" s="97">
        <v>180.02500000000001</v>
      </c>
      <c r="D1664" s="91">
        <v>1.972</v>
      </c>
      <c r="E1664" s="91">
        <v>15.38</v>
      </c>
      <c r="F1664" s="91">
        <v>0.29499999999999998</v>
      </c>
      <c r="G1664" s="92">
        <f t="shared" si="26"/>
        <v>57198654.799999997</v>
      </c>
    </row>
    <row r="1665" spans="1:7" x14ac:dyDescent="0.3">
      <c r="A1665" s="75">
        <v>5235</v>
      </c>
      <c r="B1665" s="97">
        <v>10947.213</v>
      </c>
      <c r="C1665" s="97">
        <v>180.54300000000001</v>
      </c>
      <c r="D1665" s="91">
        <v>1.976</v>
      </c>
      <c r="E1665" s="91">
        <v>14.75</v>
      </c>
      <c r="F1665" s="91">
        <v>0.28499999999999998</v>
      </c>
      <c r="G1665" s="92">
        <f t="shared" si="26"/>
        <v>57308660.055</v>
      </c>
    </row>
    <row r="1666" spans="1:7" x14ac:dyDescent="0.3">
      <c r="A1666" s="75">
        <v>5249</v>
      </c>
      <c r="B1666" s="97">
        <v>10906.547</v>
      </c>
      <c r="C1666" s="97">
        <v>180.428</v>
      </c>
      <c r="D1666" s="91">
        <v>1.968</v>
      </c>
      <c r="E1666" s="91">
        <v>15.88</v>
      </c>
      <c r="F1666" s="91">
        <v>0.307</v>
      </c>
      <c r="G1666" s="92">
        <f t="shared" si="26"/>
        <v>57248465.203000002</v>
      </c>
    </row>
    <row r="1667" spans="1:7" x14ac:dyDescent="0.3">
      <c r="A1667" s="75">
        <v>5262</v>
      </c>
      <c r="B1667" s="97">
        <v>10951.028</v>
      </c>
      <c r="C1667" s="97">
        <v>180.54300000000001</v>
      </c>
      <c r="D1667" s="91">
        <v>1.9770000000000001</v>
      </c>
      <c r="E1667" s="91">
        <v>15.8</v>
      </c>
      <c r="F1667" s="91">
        <v>0.30399999999999999</v>
      </c>
      <c r="G1667" s="92">
        <f t="shared" si="26"/>
        <v>57624309.336000003</v>
      </c>
    </row>
    <row r="1668" spans="1:7" x14ac:dyDescent="0.3">
      <c r="A1668" s="75">
        <v>5275</v>
      </c>
      <c r="B1668" s="97">
        <v>10962.554</v>
      </c>
      <c r="C1668" s="97">
        <v>179.565</v>
      </c>
      <c r="D1668" s="91">
        <v>1.968</v>
      </c>
      <c r="E1668" s="91">
        <v>15.75</v>
      </c>
      <c r="F1668" s="91">
        <v>0.30299999999999999</v>
      </c>
      <c r="G1668" s="92">
        <f t="shared" si="26"/>
        <v>57827472.350000001</v>
      </c>
    </row>
    <row r="1669" spans="1:7" x14ac:dyDescent="0.3">
      <c r="A1669" s="75">
        <v>5289</v>
      </c>
      <c r="B1669" s="97">
        <v>10966.797</v>
      </c>
      <c r="C1669" s="97">
        <v>180.02500000000001</v>
      </c>
      <c r="D1669" s="91">
        <v>1.974</v>
      </c>
      <c r="E1669" s="91">
        <v>16.510000000000002</v>
      </c>
      <c r="F1669" s="91">
        <v>0.317</v>
      </c>
      <c r="G1669" s="92">
        <f t="shared" si="26"/>
        <v>58003389.333000004</v>
      </c>
    </row>
    <row r="1670" spans="1:7" x14ac:dyDescent="0.3">
      <c r="A1670" s="75">
        <v>5303</v>
      </c>
      <c r="B1670" s="97">
        <v>10923.95</v>
      </c>
      <c r="C1670" s="97">
        <v>180.14</v>
      </c>
      <c r="D1670" s="91">
        <v>1.968</v>
      </c>
      <c r="E1670" s="91">
        <v>16.670000000000002</v>
      </c>
      <c r="F1670" s="91">
        <v>0.32100000000000001</v>
      </c>
      <c r="G1670" s="92">
        <f t="shared" si="26"/>
        <v>57929706.850000001</v>
      </c>
    </row>
    <row r="1671" spans="1:7" x14ac:dyDescent="0.3">
      <c r="A1671" s="75">
        <v>5316</v>
      </c>
      <c r="B1671" s="97">
        <v>10953.058000000001</v>
      </c>
      <c r="C1671" s="97">
        <v>179.565</v>
      </c>
      <c r="D1671" s="91">
        <v>1.9670000000000001</v>
      </c>
      <c r="E1671" s="91">
        <v>17.3</v>
      </c>
      <c r="F1671" s="91">
        <v>0.33</v>
      </c>
      <c r="G1671" s="92">
        <f t="shared" si="26"/>
        <v>58226456.328000002</v>
      </c>
    </row>
    <row r="1672" spans="1:7" x14ac:dyDescent="0.3">
      <c r="A1672" s="75">
        <v>5330</v>
      </c>
      <c r="B1672" s="97">
        <v>10949.811</v>
      </c>
      <c r="C1672" s="97">
        <v>178.93199999999999</v>
      </c>
      <c r="D1672" s="91">
        <v>1.9590000000000001</v>
      </c>
      <c r="E1672" s="91">
        <v>16.72</v>
      </c>
      <c r="F1672" s="91">
        <v>0.318</v>
      </c>
      <c r="G1672" s="92">
        <f t="shared" si="26"/>
        <v>58362492.629999995</v>
      </c>
    </row>
    <row r="1673" spans="1:7" x14ac:dyDescent="0.3">
      <c r="A1673" s="75">
        <v>5343</v>
      </c>
      <c r="B1673" s="97">
        <v>10957.493</v>
      </c>
      <c r="C1673" s="97">
        <v>179.10499999999999</v>
      </c>
      <c r="D1673" s="91">
        <v>1.9630000000000001</v>
      </c>
      <c r="E1673" s="91">
        <v>16.68</v>
      </c>
      <c r="F1673" s="91">
        <v>0.317</v>
      </c>
      <c r="G1673" s="92">
        <f t="shared" si="26"/>
        <v>58545885.098999999</v>
      </c>
    </row>
    <row r="1674" spans="1:7" x14ac:dyDescent="0.3">
      <c r="A1674" s="75">
        <v>5357</v>
      </c>
      <c r="B1674" s="97">
        <v>10950.138999999999</v>
      </c>
      <c r="C1674" s="97">
        <v>179.62299999999999</v>
      </c>
      <c r="D1674" s="91">
        <v>1.9670000000000001</v>
      </c>
      <c r="E1674" s="91">
        <v>16.420000000000002</v>
      </c>
      <c r="F1674" s="91">
        <v>0.313</v>
      </c>
      <c r="G1674" s="92">
        <f t="shared" si="26"/>
        <v>58659894.622999996</v>
      </c>
    </row>
    <row r="1675" spans="1:7" x14ac:dyDescent="0.3">
      <c r="A1675" s="75">
        <v>5371</v>
      </c>
      <c r="B1675" s="97">
        <v>10965.53</v>
      </c>
      <c r="C1675" s="97">
        <v>179.45</v>
      </c>
      <c r="D1675" s="91">
        <v>1.968</v>
      </c>
      <c r="E1675" s="91">
        <v>17.5</v>
      </c>
      <c r="F1675" s="91">
        <v>0.33400000000000002</v>
      </c>
      <c r="G1675" s="92">
        <f t="shared" si="26"/>
        <v>58895861.630000003</v>
      </c>
    </row>
    <row r="1676" spans="1:7" x14ac:dyDescent="0.3">
      <c r="A1676" s="75">
        <v>5385</v>
      </c>
      <c r="B1676" s="97">
        <v>10877.601000000001</v>
      </c>
      <c r="C1676" s="97">
        <v>180.02500000000001</v>
      </c>
      <c r="D1676" s="91">
        <v>1.958</v>
      </c>
      <c r="E1676" s="91">
        <v>16.420000000000002</v>
      </c>
      <c r="F1676" s="91">
        <v>0.315</v>
      </c>
      <c r="G1676" s="92">
        <f t="shared" si="26"/>
        <v>58575881.385000005</v>
      </c>
    </row>
    <row r="1677" spans="1:7" x14ac:dyDescent="0.3">
      <c r="A1677" s="75">
        <v>5398</v>
      </c>
      <c r="B1677" s="97">
        <v>10917.161</v>
      </c>
      <c r="C1677" s="97">
        <v>180.255</v>
      </c>
      <c r="D1677" s="91">
        <v>1.968</v>
      </c>
      <c r="E1677" s="91">
        <v>15.43</v>
      </c>
      <c r="F1677" s="91">
        <v>0.29499999999999998</v>
      </c>
      <c r="G1677" s="92">
        <f t="shared" si="26"/>
        <v>58930835.078000002</v>
      </c>
    </row>
    <row r="1678" spans="1:7" x14ac:dyDescent="0.3">
      <c r="A1678" s="75">
        <v>5412</v>
      </c>
      <c r="B1678" s="97">
        <v>10939.369000000001</v>
      </c>
      <c r="C1678" s="97">
        <v>179.27699999999999</v>
      </c>
      <c r="D1678" s="91">
        <v>1.9610000000000001</v>
      </c>
      <c r="E1678" s="91">
        <v>15.75</v>
      </c>
      <c r="F1678" s="91">
        <v>0.30099999999999999</v>
      </c>
      <c r="G1678" s="92">
        <f t="shared" si="26"/>
        <v>59203865.028000005</v>
      </c>
    </row>
    <row r="1679" spans="1:7" x14ac:dyDescent="0.3">
      <c r="A1679" s="75">
        <v>5426</v>
      </c>
      <c r="B1679" s="97">
        <v>10953.45</v>
      </c>
      <c r="C1679" s="97">
        <v>178.702</v>
      </c>
      <c r="D1679" s="91">
        <v>1.9570000000000001</v>
      </c>
      <c r="E1679" s="91">
        <v>15.17</v>
      </c>
      <c r="F1679" s="91">
        <v>0.28799999999999998</v>
      </c>
      <c r="G1679" s="92">
        <f t="shared" si="26"/>
        <v>59433419.700000003</v>
      </c>
    </row>
    <row r="1680" spans="1:7" x14ac:dyDescent="0.3">
      <c r="A1680" s="75">
        <v>5440</v>
      </c>
      <c r="B1680" s="97">
        <v>11034.285</v>
      </c>
      <c r="C1680" s="97">
        <v>178.24199999999999</v>
      </c>
      <c r="D1680" s="91">
        <v>1.9670000000000001</v>
      </c>
      <c r="E1680" s="91">
        <v>16.29</v>
      </c>
      <c r="F1680" s="91">
        <v>0.308</v>
      </c>
      <c r="G1680" s="92">
        <f t="shared" si="26"/>
        <v>60026510.399999999</v>
      </c>
    </row>
    <row r="1681" spans="1:7" x14ac:dyDescent="0.3">
      <c r="A1681" s="75">
        <v>5454</v>
      </c>
      <c r="B1681" s="97">
        <v>10972.4</v>
      </c>
      <c r="C1681" s="97">
        <v>179.047</v>
      </c>
      <c r="D1681" s="91">
        <v>1.9650000000000001</v>
      </c>
      <c r="E1681" s="91">
        <v>16</v>
      </c>
      <c r="F1681" s="91">
        <v>0.30499999999999999</v>
      </c>
      <c r="G1681" s="92">
        <f t="shared" si="26"/>
        <v>59843469.600000001</v>
      </c>
    </row>
    <row r="1682" spans="1:7" x14ac:dyDescent="0.3">
      <c r="A1682" s="75">
        <v>5468</v>
      </c>
      <c r="B1682" s="97">
        <v>11051.264999999999</v>
      </c>
      <c r="C1682" s="97">
        <v>179.392</v>
      </c>
      <c r="D1682" s="91">
        <v>1.9830000000000001</v>
      </c>
      <c r="E1682" s="91">
        <v>15.41</v>
      </c>
      <c r="F1682" s="91">
        <v>0.29399999999999998</v>
      </c>
      <c r="G1682" s="92">
        <f t="shared" si="26"/>
        <v>60428317.019999996</v>
      </c>
    </row>
    <row r="1683" spans="1:7" x14ac:dyDescent="0.3">
      <c r="A1683" s="75">
        <v>5482</v>
      </c>
      <c r="B1683" s="97">
        <v>11010.665000000001</v>
      </c>
      <c r="C1683" s="97">
        <v>178.64500000000001</v>
      </c>
      <c r="D1683" s="91">
        <v>1.9670000000000001</v>
      </c>
      <c r="E1683" s="91">
        <v>14.88</v>
      </c>
      <c r="F1683" s="91">
        <v>0.28599999999999998</v>
      </c>
      <c r="G1683" s="92">
        <f t="shared" si="26"/>
        <v>60360465.530000001</v>
      </c>
    </row>
    <row r="1684" spans="1:7" x14ac:dyDescent="0.3">
      <c r="A1684" s="75">
        <v>5496</v>
      </c>
      <c r="B1684" s="97">
        <v>10944.624</v>
      </c>
      <c r="C1684" s="97">
        <v>179.45</v>
      </c>
      <c r="D1684" s="91">
        <v>1.964</v>
      </c>
      <c r="E1684" s="91">
        <v>16.78</v>
      </c>
      <c r="F1684" s="91">
        <v>0.32</v>
      </c>
      <c r="G1684" s="92">
        <f t="shared" si="26"/>
        <v>60151653.504000001</v>
      </c>
    </row>
    <row r="1685" spans="1:7" x14ac:dyDescent="0.3">
      <c r="A1685" s="75">
        <v>5510</v>
      </c>
      <c r="B1685" s="97">
        <v>10923.365</v>
      </c>
      <c r="C1685" s="97">
        <v>179.62299999999999</v>
      </c>
      <c r="D1685" s="91">
        <v>1.962</v>
      </c>
      <c r="E1685" s="91">
        <v>16.260000000000002</v>
      </c>
      <c r="F1685" s="91">
        <v>0.311</v>
      </c>
      <c r="G1685" s="92">
        <f t="shared" si="26"/>
        <v>60187741.149999999</v>
      </c>
    </row>
    <row r="1686" spans="1:7" x14ac:dyDescent="0.3">
      <c r="A1686" s="75">
        <v>5524</v>
      </c>
      <c r="B1686" s="97">
        <v>10960.724</v>
      </c>
      <c r="C1686" s="97">
        <v>178.99</v>
      </c>
      <c r="D1686" s="91">
        <v>1.962</v>
      </c>
      <c r="E1686" s="91">
        <v>15.82</v>
      </c>
      <c r="F1686" s="91">
        <v>0.30099999999999999</v>
      </c>
      <c r="G1686" s="92">
        <f t="shared" si="26"/>
        <v>60547039.376000002</v>
      </c>
    </row>
    <row r="1687" spans="1:7" x14ac:dyDescent="0.3">
      <c r="A1687" s="75">
        <v>5538</v>
      </c>
      <c r="B1687" s="97">
        <v>10955.566000000001</v>
      </c>
      <c r="C1687" s="97">
        <v>179.62299999999999</v>
      </c>
      <c r="D1687" s="91">
        <v>1.968</v>
      </c>
      <c r="E1687" s="91">
        <v>16.690000000000001</v>
      </c>
      <c r="F1687" s="91">
        <v>0.318</v>
      </c>
      <c r="G1687" s="92">
        <f t="shared" si="26"/>
        <v>60671924.508000001</v>
      </c>
    </row>
    <row r="1688" spans="1:7" x14ac:dyDescent="0.3">
      <c r="A1688" s="75">
        <v>5552</v>
      </c>
      <c r="B1688" s="97">
        <v>10834.717000000001</v>
      </c>
      <c r="C1688" s="97">
        <v>181.11799999999999</v>
      </c>
      <c r="D1688" s="91">
        <v>1.962</v>
      </c>
      <c r="E1688" s="91">
        <v>14.37</v>
      </c>
      <c r="F1688" s="91">
        <v>0.27800000000000002</v>
      </c>
      <c r="G1688" s="92">
        <f t="shared" si="26"/>
        <v>60154348.784000002</v>
      </c>
    </row>
    <row r="1689" spans="1:7" x14ac:dyDescent="0.3">
      <c r="A1689" s="75">
        <v>5567</v>
      </c>
      <c r="B1689" s="97">
        <v>10980.284</v>
      </c>
      <c r="C1689" s="97">
        <v>179.16200000000001</v>
      </c>
      <c r="D1689" s="91">
        <v>1.9670000000000001</v>
      </c>
      <c r="E1689" s="91">
        <v>15.35</v>
      </c>
      <c r="F1689" s="91">
        <v>0.29299999999999998</v>
      </c>
      <c r="G1689" s="92">
        <f t="shared" si="26"/>
        <v>61127241.027999997</v>
      </c>
    </row>
    <row r="1690" spans="1:7" x14ac:dyDescent="0.3">
      <c r="A1690" s="75">
        <v>5581</v>
      </c>
      <c r="B1690" s="97">
        <v>10959.737999999999</v>
      </c>
      <c r="C1690" s="97">
        <v>179.68</v>
      </c>
      <c r="D1690" s="91">
        <v>1.9690000000000001</v>
      </c>
      <c r="E1690" s="91">
        <v>14.67</v>
      </c>
      <c r="F1690" s="91">
        <v>0.28100000000000003</v>
      </c>
      <c r="G1690" s="92">
        <f t="shared" ref="G1690:G1753" si="27">B1690*A1690</f>
        <v>61166297.777999997</v>
      </c>
    </row>
    <row r="1691" spans="1:7" x14ac:dyDescent="0.3">
      <c r="A1691" s="75">
        <v>5595</v>
      </c>
      <c r="B1691" s="97">
        <v>10971.772000000001</v>
      </c>
      <c r="C1691" s="97">
        <v>178.76</v>
      </c>
      <c r="D1691" s="91">
        <v>1.9610000000000001</v>
      </c>
      <c r="E1691" s="91">
        <v>16.100000000000001</v>
      </c>
      <c r="F1691" s="91">
        <v>0.307</v>
      </c>
      <c r="G1691" s="92">
        <f t="shared" si="27"/>
        <v>61387064.340000004</v>
      </c>
    </row>
    <row r="1692" spans="1:7" x14ac:dyDescent="0.3">
      <c r="A1692" s="75">
        <v>5610</v>
      </c>
      <c r="B1692" s="97">
        <v>10882.316000000001</v>
      </c>
      <c r="C1692" s="97">
        <v>180.65799999999999</v>
      </c>
      <c r="D1692" s="91">
        <v>1.966</v>
      </c>
      <c r="E1692" s="91">
        <v>16.77</v>
      </c>
      <c r="F1692" s="91">
        <v>0.32100000000000001</v>
      </c>
      <c r="G1692" s="92">
        <f t="shared" si="27"/>
        <v>61049792.760000005</v>
      </c>
    </row>
    <row r="1693" spans="1:7" x14ac:dyDescent="0.3">
      <c r="A1693" s="75">
        <v>5624</v>
      </c>
      <c r="B1693" s="97">
        <v>10910.553</v>
      </c>
      <c r="C1693" s="97">
        <v>179.45</v>
      </c>
      <c r="D1693" s="91">
        <v>1.958</v>
      </c>
      <c r="E1693" s="91">
        <v>15.93</v>
      </c>
      <c r="F1693" s="91">
        <v>0.30399999999999999</v>
      </c>
      <c r="G1693" s="92">
        <f t="shared" si="27"/>
        <v>61360950.071999997</v>
      </c>
    </row>
    <row r="1694" spans="1:7" x14ac:dyDescent="0.3">
      <c r="A1694" s="75">
        <v>5638</v>
      </c>
      <c r="B1694" s="97">
        <v>10922.482</v>
      </c>
      <c r="C1694" s="97">
        <v>179.50800000000001</v>
      </c>
      <c r="D1694" s="91">
        <v>1.9610000000000001</v>
      </c>
      <c r="E1694" s="91">
        <v>16.14</v>
      </c>
      <c r="F1694" s="91">
        <v>0.307</v>
      </c>
      <c r="G1694" s="92">
        <f t="shared" si="27"/>
        <v>61580953.516000003</v>
      </c>
    </row>
    <row r="1695" spans="1:7" x14ac:dyDescent="0.3">
      <c r="A1695" s="75">
        <v>5653</v>
      </c>
      <c r="B1695" s="97">
        <v>10896.454</v>
      </c>
      <c r="C1695" s="97">
        <v>179.45</v>
      </c>
      <c r="D1695" s="91">
        <v>1.9550000000000001</v>
      </c>
      <c r="E1695" s="91">
        <v>16.78</v>
      </c>
      <c r="F1695" s="91">
        <v>0.31900000000000001</v>
      </c>
      <c r="G1695" s="92">
        <f t="shared" si="27"/>
        <v>61597654.461999997</v>
      </c>
    </row>
    <row r="1696" spans="1:7" x14ac:dyDescent="0.3">
      <c r="A1696" s="75">
        <v>5667</v>
      </c>
      <c r="B1696" s="97">
        <v>10942.138999999999</v>
      </c>
      <c r="C1696" s="97">
        <v>179.91</v>
      </c>
      <c r="D1696" s="91">
        <v>1.9690000000000001</v>
      </c>
      <c r="E1696" s="91">
        <v>15.31</v>
      </c>
      <c r="F1696" s="91">
        <v>0.29199999999999998</v>
      </c>
      <c r="G1696" s="92">
        <f t="shared" si="27"/>
        <v>62009101.712999992</v>
      </c>
    </row>
    <row r="1697" spans="1:7" x14ac:dyDescent="0.3">
      <c r="A1697" s="75">
        <v>5682</v>
      </c>
      <c r="B1697" s="97">
        <v>10894.871999999999</v>
      </c>
      <c r="C1697" s="97">
        <v>181.00299999999999</v>
      </c>
      <c r="D1697" s="91">
        <v>1.972</v>
      </c>
      <c r="E1697" s="91">
        <v>17.239999999999998</v>
      </c>
      <c r="F1697" s="91">
        <v>0.33200000000000002</v>
      </c>
      <c r="G1697" s="92">
        <f t="shared" si="27"/>
        <v>61904662.703999996</v>
      </c>
    </row>
    <row r="1698" spans="1:7" x14ac:dyDescent="0.3">
      <c r="A1698" s="75">
        <v>5696</v>
      </c>
      <c r="B1698" s="97">
        <v>10937.419</v>
      </c>
      <c r="C1698" s="97">
        <v>179.45</v>
      </c>
      <c r="D1698" s="91">
        <v>1.9630000000000001</v>
      </c>
      <c r="E1698" s="91">
        <v>16.22</v>
      </c>
      <c r="F1698" s="91">
        <v>0.311</v>
      </c>
      <c r="G1698" s="92">
        <f t="shared" si="27"/>
        <v>62299538.623999998</v>
      </c>
    </row>
    <row r="1699" spans="1:7" x14ac:dyDescent="0.3">
      <c r="A1699" s="75">
        <v>5711</v>
      </c>
      <c r="B1699" s="97">
        <v>10839.349</v>
      </c>
      <c r="C1699" s="97">
        <v>181.06</v>
      </c>
      <c r="D1699" s="91">
        <v>1.9630000000000001</v>
      </c>
      <c r="E1699" s="91">
        <v>15.37</v>
      </c>
      <c r="F1699" s="91">
        <v>0.29599999999999999</v>
      </c>
      <c r="G1699" s="92">
        <f t="shared" si="27"/>
        <v>61903522.138999999</v>
      </c>
    </row>
    <row r="1700" spans="1:7" x14ac:dyDescent="0.3">
      <c r="A1700" s="75">
        <v>5726</v>
      </c>
      <c r="B1700" s="97">
        <v>10880.081</v>
      </c>
      <c r="C1700" s="97">
        <v>180.19800000000001</v>
      </c>
      <c r="D1700" s="91">
        <v>1.9610000000000001</v>
      </c>
      <c r="E1700" s="91">
        <v>15.97</v>
      </c>
      <c r="F1700" s="91">
        <v>0.30599999999999999</v>
      </c>
      <c r="G1700" s="92">
        <f t="shared" si="27"/>
        <v>62299343.806000002</v>
      </c>
    </row>
    <row r="1701" spans="1:7" x14ac:dyDescent="0.3">
      <c r="A1701" s="75">
        <v>5740</v>
      </c>
      <c r="B1701" s="97">
        <v>10867.574000000001</v>
      </c>
      <c r="C1701" s="97">
        <v>179.565</v>
      </c>
      <c r="D1701" s="91">
        <v>1.9510000000000001</v>
      </c>
      <c r="E1701" s="91">
        <v>13.69</v>
      </c>
      <c r="F1701" s="91">
        <v>0.26200000000000001</v>
      </c>
      <c r="G1701" s="92">
        <f t="shared" si="27"/>
        <v>62379874.760000005</v>
      </c>
    </row>
    <row r="1702" spans="1:7" x14ac:dyDescent="0.3">
      <c r="A1702" s="75">
        <v>5755</v>
      </c>
      <c r="B1702" s="97">
        <v>10903.433000000001</v>
      </c>
      <c r="C1702" s="97">
        <v>179.565</v>
      </c>
      <c r="D1702" s="91">
        <v>1.958</v>
      </c>
      <c r="E1702" s="91">
        <v>15.86</v>
      </c>
      <c r="F1702" s="91">
        <v>0.30099999999999999</v>
      </c>
      <c r="G1702" s="92">
        <f t="shared" si="27"/>
        <v>62749256.915000007</v>
      </c>
    </row>
    <row r="1703" spans="1:7" x14ac:dyDescent="0.3">
      <c r="A1703" s="75">
        <v>5770</v>
      </c>
      <c r="B1703" s="97">
        <v>10793.84</v>
      </c>
      <c r="C1703" s="97">
        <v>181.636</v>
      </c>
      <c r="D1703" s="91">
        <v>1.9610000000000001</v>
      </c>
      <c r="E1703" s="91">
        <v>15.44</v>
      </c>
      <c r="F1703" s="91">
        <v>0.29799999999999999</v>
      </c>
      <c r="G1703" s="92">
        <f t="shared" si="27"/>
        <v>62280456.800000004</v>
      </c>
    </row>
    <row r="1704" spans="1:7" x14ac:dyDescent="0.3">
      <c r="A1704" s="75">
        <v>5784</v>
      </c>
      <c r="B1704" s="97">
        <v>10865.746999999999</v>
      </c>
      <c r="C1704" s="97">
        <v>180.715</v>
      </c>
      <c r="D1704" s="91">
        <v>1.964</v>
      </c>
      <c r="E1704" s="91">
        <v>14.92</v>
      </c>
      <c r="F1704" s="91">
        <v>0.28699999999999998</v>
      </c>
      <c r="G1704" s="92">
        <f t="shared" si="27"/>
        <v>62847480.647999994</v>
      </c>
    </row>
    <row r="1705" spans="1:7" x14ac:dyDescent="0.3">
      <c r="A1705" s="75">
        <v>5799</v>
      </c>
      <c r="B1705" s="97">
        <v>10805.724</v>
      </c>
      <c r="C1705" s="97">
        <v>180.6</v>
      </c>
      <c r="D1705" s="91">
        <v>1.952</v>
      </c>
      <c r="E1705" s="91">
        <v>13.64</v>
      </c>
      <c r="F1705" s="91">
        <v>0.26300000000000001</v>
      </c>
      <c r="G1705" s="92">
        <f t="shared" si="27"/>
        <v>62662393.476000004</v>
      </c>
    </row>
    <row r="1706" spans="1:7" x14ac:dyDescent="0.3">
      <c r="A1706" s="75">
        <v>5814</v>
      </c>
      <c r="B1706" s="97">
        <v>10903.782999999999</v>
      </c>
      <c r="C1706" s="97">
        <v>179.68</v>
      </c>
      <c r="D1706" s="91">
        <v>1.9590000000000001</v>
      </c>
      <c r="E1706" s="91">
        <v>15.58</v>
      </c>
      <c r="F1706" s="91">
        <v>0.29599999999999999</v>
      </c>
      <c r="G1706" s="92">
        <f t="shared" si="27"/>
        <v>63394594.361999996</v>
      </c>
    </row>
    <row r="1707" spans="1:7" x14ac:dyDescent="0.3">
      <c r="A1707" s="75">
        <v>5829</v>
      </c>
      <c r="B1707" s="97">
        <v>10863.056</v>
      </c>
      <c r="C1707" s="97">
        <v>180.19800000000001</v>
      </c>
      <c r="D1707" s="91">
        <v>1.9570000000000001</v>
      </c>
      <c r="E1707" s="91">
        <v>15.05</v>
      </c>
      <c r="F1707" s="91">
        <v>0.28799999999999998</v>
      </c>
      <c r="G1707" s="92">
        <f t="shared" si="27"/>
        <v>63320753.424000002</v>
      </c>
    </row>
    <row r="1708" spans="1:7" x14ac:dyDescent="0.3">
      <c r="A1708" s="75">
        <v>5844</v>
      </c>
      <c r="B1708" s="97">
        <v>10845.905000000001</v>
      </c>
      <c r="C1708" s="97">
        <v>179.96799999999999</v>
      </c>
      <c r="D1708" s="91">
        <v>1.952</v>
      </c>
      <c r="E1708" s="91">
        <v>15.93</v>
      </c>
      <c r="F1708" s="91">
        <v>0.30399999999999999</v>
      </c>
      <c r="G1708" s="92">
        <f t="shared" si="27"/>
        <v>63383468.82</v>
      </c>
    </row>
    <row r="1709" spans="1:7" x14ac:dyDescent="0.3">
      <c r="A1709" s="75">
        <v>5859</v>
      </c>
      <c r="B1709" s="97">
        <v>10905.913</v>
      </c>
      <c r="C1709" s="97">
        <v>180.255</v>
      </c>
      <c r="D1709" s="91">
        <v>1.966</v>
      </c>
      <c r="E1709" s="91">
        <v>15.52</v>
      </c>
      <c r="F1709" s="91">
        <v>0.29599999999999999</v>
      </c>
      <c r="G1709" s="92">
        <f t="shared" si="27"/>
        <v>63897744.267000005</v>
      </c>
    </row>
    <row r="1710" spans="1:7" x14ac:dyDescent="0.3">
      <c r="A1710" s="75">
        <v>5874</v>
      </c>
      <c r="B1710" s="97">
        <v>10907.838</v>
      </c>
      <c r="C1710" s="97">
        <v>179.79499999999999</v>
      </c>
      <c r="D1710" s="91">
        <v>1.9610000000000001</v>
      </c>
      <c r="E1710" s="91">
        <v>15.7</v>
      </c>
      <c r="F1710" s="91">
        <v>0.30099999999999999</v>
      </c>
      <c r="G1710" s="92">
        <f t="shared" si="27"/>
        <v>64072640.412</v>
      </c>
    </row>
    <row r="1711" spans="1:7" x14ac:dyDescent="0.3">
      <c r="A1711" s="75">
        <v>5889</v>
      </c>
      <c r="B1711" s="97">
        <v>10849.266</v>
      </c>
      <c r="C1711" s="97">
        <v>180.428</v>
      </c>
      <c r="D1711" s="91">
        <v>1.958</v>
      </c>
      <c r="E1711" s="91">
        <v>15.04</v>
      </c>
      <c r="F1711" s="91">
        <v>0.28899999999999998</v>
      </c>
      <c r="G1711" s="92">
        <f t="shared" si="27"/>
        <v>63891327.473999999</v>
      </c>
    </row>
    <row r="1712" spans="1:7" x14ac:dyDescent="0.3">
      <c r="A1712" s="75">
        <v>5904</v>
      </c>
      <c r="B1712" s="97">
        <v>10929.036</v>
      </c>
      <c r="C1712" s="97">
        <v>178.93199999999999</v>
      </c>
      <c r="D1712" s="91">
        <v>1.956</v>
      </c>
      <c r="E1712" s="91">
        <v>16.39</v>
      </c>
      <c r="F1712" s="91">
        <v>0.311</v>
      </c>
      <c r="G1712" s="92">
        <f t="shared" si="27"/>
        <v>64525028.544</v>
      </c>
    </row>
    <row r="1713" spans="1:7" x14ac:dyDescent="0.3">
      <c r="A1713" s="75">
        <v>5919</v>
      </c>
      <c r="B1713" s="97">
        <v>10833.556</v>
      </c>
      <c r="C1713" s="97">
        <v>180.37</v>
      </c>
      <c r="D1713" s="91">
        <v>1.954</v>
      </c>
      <c r="E1713" s="91">
        <v>17.23</v>
      </c>
      <c r="F1713" s="91">
        <v>0.32900000000000001</v>
      </c>
      <c r="G1713" s="92">
        <f t="shared" si="27"/>
        <v>64123817.964000002</v>
      </c>
    </row>
    <row r="1714" spans="1:7" x14ac:dyDescent="0.3">
      <c r="A1714" s="75">
        <v>5934</v>
      </c>
      <c r="B1714" s="97">
        <v>10893.84</v>
      </c>
      <c r="C1714" s="97">
        <v>177.84</v>
      </c>
      <c r="D1714" s="91">
        <v>1.9370000000000001</v>
      </c>
      <c r="E1714" s="91">
        <v>16.04</v>
      </c>
      <c r="F1714" s="91">
        <v>0.30199999999999999</v>
      </c>
      <c r="G1714" s="92">
        <f t="shared" si="27"/>
        <v>64644046.560000002</v>
      </c>
    </row>
    <row r="1715" spans="1:7" x14ac:dyDescent="0.3">
      <c r="A1715" s="75">
        <v>5950</v>
      </c>
      <c r="B1715" s="97">
        <v>10879.061</v>
      </c>
      <c r="C1715" s="97">
        <v>179.85300000000001</v>
      </c>
      <c r="D1715" s="91">
        <v>1.9570000000000001</v>
      </c>
      <c r="E1715" s="91">
        <v>17.18</v>
      </c>
      <c r="F1715" s="91">
        <v>0.32400000000000001</v>
      </c>
      <c r="G1715" s="92">
        <f t="shared" si="27"/>
        <v>64730412.949999996</v>
      </c>
    </row>
    <row r="1716" spans="1:7" x14ac:dyDescent="0.3">
      <c r="A1716" s="75">
        <v>5965</v>
      </c>
      <c r="B1716" s="97">
        <v>10830.39</v>
      </c>
      <c r="C1716" s="97">
        <v>180.31299999999999</v>
      </c>
      <c r="D1716" s="91">
        <v>1.9530000000000001</v>
      </c>
      <c r="E1716" s="91">
        <v>16.350000000000001</v>
      </c>
      <c r="F1716" s="91">
        <v>0.312</v>
      </c>
      <c r="G1716" s="92">
        <f t="shared" si="27"/>
        <v>64603276.349999994</v>
      </c>
    </row>
    <row r="1717" spans="1:7" x14ac:dyDescent="0.3">
      <c r="A1717" s="75">
        <v>5980</v>
      </c>
      <c r="B1717" s="97">
        <v>10878.28</v>
      </c>
      <c r="C1717" s="97">
        <v>179.33500000000001</v>
      </c>
      <c r="D1717" s="91">
        <v>1.9510000000000001</v>
      </c>
      <c r="E1717" s="91">
        <v>16.88</v>
      </c>
      <c r="F1717" s="91">
        <v>0.32</v>
      </c>
      <c r="G1717" s="92">
        <f t="shared" si="27"/>
        <v>65052114.400000006</v>
      </c>
    </row>
    <row r="1718" spans="1:7" x14ac:dyDescent="0.3">
      <c r="A1718" s="75">
        <v>5995</v>
      </c>
      <c r="B1718" s="97">
        <v>10840.517</v>
      </c>
      <c r="C1718" s="97">
        <v>179.565</v>
      </c>
      <c r="D1718" s="91">
        <v>1.9470000000000001</v>
      </c>
      <c r="E1718" s="91">
        <v>15.87</v>
      </c>
      <c r="F1718" s="91">
        <v>0.30099999999999999</v>
      </c>
      <c r="G1718" s="92">
        <f t="shared" si="27"/>
        <v>64988899.414999999</v>
      </c>
    </row>
    <row r="1719" spans="1:7" x14ac:dyDescent="0.3">
      <c r="A1719" s="75">
        <v>6011</v>
      </c>
      <c r="B1719" s="97">
        <v>10841.776</v>
      </c>
      <c r="C1719" s="97">
        <v>179.91</v>
      </c>
      <c r="D1719" s="91">
        <v>1.9510000000000001</v>
      </c>
      <c r="E1719" s="91">
        <v>15.78</v>
      </c>
      <c r="F1719" s="91">
        <v>0.29899999999999999</v>
      </c>
      <c r="G1719" s="92">
        <f t="shared" si="27"/>
        <v>65169915.535999998</v>
      </c>
    </row>
    <row r="1720" spans="1:7" x14ac:dyDescent="0.3">
      <c r="A1720" s="75">
        <v>6026</v>
      </c>
      <c r="B1720" s="97">
        <v>10850.159</v>
      </c>
      <c r="C1720" s="97">
        <v>180.19800000000001</v>
      </c>
      <c r="D1720" s="91">
        <v>1.9550000000000001</v>
      </c>
      <c r="E1720" s="91">
        <v>16.64</v>
      </c>
      <c r="F1720" s="91">
        <v>0.316</v>
      </c>
      <c r="G1720" s="92">
        <f t="shared" si="27"/>
        <v>65383058.133999996</v>
      </c>
    </row>
    <row r="1721" spans="1:7" x14ac:dyDescent="0.3">
      <c r="A1721" s="75">
        <v>6042</v>
      </c>
      <c r="B1721" s="97">
        <v>10847.248</v>
      </c>
      <c r="C1721" s="97">
        <v>179.33500000000001</v>
      </c>
      <c r="D1721" s="91">
        <v>1.9450000000000001</v>
      </c>
      <c r="E1721" s="91">
        <v>15.98</v>
      </c>
      <c r="F1721" s="91">
        <v>0.30299999999999999</v>
      </c>
      <c r="G1721" s="92">
        <f t="shared" si="27"/>
        <v>65539072.416000001</v>
      </c>
    </row>
    <row r="1722" spans="1:7" x14ac:dyDescent="0.3">
      <c r="A1722" s="75">
        <v>6057</v>
      </c>
      <c r="B1722" s="97">
        <v>10866.734</v>
      </c>
      <c r="C1722" s="97">
        <v>178.53</v>
      </c>
      <c r="D1722" s="91">
        <v>1.94</v>
      </c>
      <c r="E1722" s="91">
        <v>16.09</v>
      </c>
      <c r="F1722" s="91">
        <v>0.30299999999999999</v>
      </c>
      <c r="G1722" s="92">
        <f t="shared" si="27"/>
        <v>65819807.838</v>
      </c>
    </row>
    <row r="1723" spans="1:7" x14ac:dyDescent="0.3">
      <c r="A1723" s="75">
        <v>6073</v>
      </c>
      <c r="B1723" s="97">
        <v>10884.507</v>
      </c>
      <c r="C1723" s="97">
        <v>179.85300000000001</v>
      </c>
      <c r="D1723" s="91">
        <v>1.958</v>
      </c>
      <c r="E1723" s="91">
        <v>17.38</v>
      </c>
      <c r="F1723" s="91">
        <v>0.32800000000000001</v>
      </c>
      <c r="G1723" s="92">
        <f t="shared" si="27"/>
        <v>66101611.011</v>
      </c>
    </row>
    <row r="1724" spans="1:7" x14ac:dyDescent="0.3">
      <c r="A1724" s="75">
        <v>6088</v>
      </c>
      <c r="B1724" s="97">
        <v>10862.718000000001</v>
      </c>
      <c r="C1724" s="97">
        <v>179.45</v>
      </c>
      <c r="D1724" s="91">
        <v>1.9490000000000001</v>
      </c>
      <c r="E1724" s="91">
        <v>16.05</v>
      </c>
      <c r="F1724" s="91">
        <v>0.30499999999999999</v>
      </c>
      <c r="G1724" s="92">
        <f t="shared" si="27"/>
        <v>66132227.184000008</v>
      </c>
    </row>
    <row r="1725" spans="1:7" x14ac:dyDescent="0.3">
      <c r="A1725" s="75">
        <v>6104</v>
      </c>
      <c r="B1725" s="97">
        <v>10892.849</v>
      </c>
      <c r="C1725" s="97">
        <v>178.47200000000001</v>
      </c>
      <c r="D1725" s="91">
        <v>1.944</v>
      </c>
      <c r="E1725" s="91">
        <v>16.16</v>
      </c>
      <c r="F1725" s="91">
        <v>0.30399999999999999</v>
      </c>
      <c r="G1725" s="92">
        <f t="shared" si="27"/>
        <v>66489950.296000004</v>
      </c>
    </row>
    <row r="1726" spans="1:7" x14ac:dyDescent="0.3">
      <c r="A1726" s="75">
        <v>6119</v>
      </c>
      <c r="B1726" s="97">
        <v>10888.272000000001</v>
      </c>
      <c r="C1726" s="97">
        <v>179.22</v>
      </c>
      <c r="D1726" s="91">
        <v>1.9510000000000001</v>
      </c>
      <c r="E1726" s="91">
        <v>16.190000000000001</v>
      </c>
      <c r="F1726" s="91">
        <v>0.30499999999999999</v>
      </c>
      <c r="G1726" s="92">
        <f t="shared" si="27"/>
        <v>66625336.368000008</v>
      </c>
    </row>
    <row r="1727" spans="1:7" x14ac:dyDescent="0.3">
      <c r="A1727" s="75">
        <v>6135</v>
      </c>
      <c r="B1727" s="97">
        <v>10829.629000000001</v>
      </c>
      <c r="C1727" s="97">
        <v>180.428</v>
      </c>
      <c r="D1727" s="91">
        <v>1.954</v>
      </c>
      <c r="E1727" s="91">
        <v>15.32</v>
      </c>
      <c r="F1727" s="91">
        <v>0.29299999999999998</v>
      </c>
      <c r="G1727" s="92">
        <f t="shared" si="27"/>
        <v>66439773.915000007</v>
      </c>
    </row>
    <row r="1728" spans="1:7" x14ac:dyDescent="0.3">
      <c r="A1728" s="75">
        <v>6151</v>
      </c>
      <c r="B1728" s="97">
        <v>10828.342000000001</v>
      </c>
      <c r="C1728" s="97">
        <v>180.083</v>
      </c>
      <c r="D1728" s="91">
        <v>1.95</v>
      </c>
      <c r="E1728" s="91">
        <v>15.3</v>
      </c>
      <c r="F1728" s="91">
        <v>0.29199999999999998</v>
      </c>
      <c r="G1728" s="92">
        <f t="shared" si="27"/>
        <v>66605131.642000005</v>
      </c>
    </row>
    <row r="1729" spans="1:7" x14ac:dyDescent="0.3">
      <c r="A1729" s="75">
        <v>6166</v>
      </c>
      <c r="B1729" s="97">
        <v>10889.428</v>
      </c>
      <c r="C1729" s="97">
        <v>179.45</v>
      </c>
      <c r="D1729" s="91">
        <v>1.954</v>
      </c>
      <c r="E1729" s="91">
        <v>15.13</v>
      </c>
      <c r="F1729" s="91">
        <v>0.28699999999999998</v>
      </c>
      <c r="G1729" s="92">
        <f t="shared" si="27"/>
        <v>67144213.047999993</v>
      </c>
    </row>
    <row r="1730" spans="1:7" x14ac:dyDescent="0.3">
      <c r="A1730" s="75">
        <v>6182</v>
      </c>
      <c r="B1730" s="97">
        <v>10834.022000000001</v>
      </c>
      <c r="C1730" s="97">
        <v>179.50800000000001</v>
      </c>
      <c r="D1730" s="91">
        <v>1.9450000000000001</v>
      </c>
      <c r="E1730" s="91">
        <v>15.15</v>
      </c>
      <c r="F1730" s="91">
        <v>0.28799999999999998</v>
      </c>
      <c r="G1730" s="92">
        <f t="shared" si="27"/>
        <v>66975924.004000008</v>
      </c>
    </row>
    <row r="1731" spans="1:7" x14ac:dyDescent="0.3">
      <c r="A1731" s="75">
        <v>6198</v>
      </c>
      <c r="B1731" s="97">
        <v>10844.883</v>
      </c>
      <c r="C1731" s="97">
        <v>178.81700000000001</v>
      </c>
      <c r="D1731" s="91">
        <v>1.9390000000000001</v>
      </c>
      <c r="E1731" s="91">
        <v>15.75</v>
      </c>
      <c r="F1731" s="91">
        <v>0.29699999999999999</v>
      </c>
      <c r="G1731" s="92">
        <f t="shared" si="27"/>
        <v>67216584.833999991</v>
      </c>
    </row>
    <row r="1732" spans="1:7" x14ac:dyDescent="0.3">
      <c r="A1732" s="75">
        <v>6214</v>
      </c>
      <c r="B1732" s="97">
        <v>10819.013000000001</v>
      </c>
      <c r="C1732" s="97">
        <v>180.6</v>
      </c>
      <c r="D1732" s="91">
        <v>1.954</v>
      </c>
      <c r="E1732" s="91">
        <v>15.97</v>
      </c>
      <c r="F1732" s="91">
        <v>0.30299999999999999</v>
      </c>
      <c r="G1732" s="92">
        <f t="shared" si="27"/>
        <v>67229346.782000005</v>
      </c>
    </row>
    <row r="1733" spans="1:7" x14ac:dyDescent="0.3">
      <c r="A1733" s="75">
        <v>6230</v>
      </c>
      <c r="B1733" s="97">
        <v>10815.039000000001</v>
      </c>
      <c r="C1733" s="97">
        <v>181.06</v>
      </c>
      <c r="D1733" s="91">
        <v>1.958</v>
      </c>
      <c r="E1733" s="91">
        <v>15.03</v>
      </c>
      <c r="F1733" s="91">
        <v>0.28799999999999998</v>
      </c>
      <c r="G1733" s="92">
        <f t="shared" si="27"/>
        <v>67377692.969999999</v>
      </c>
    </row>
    <row r="1734" spans="1:7" x14ac:dyDescent="0.3">
      <c r="A1734" s="75">
        <v>6246</v>
      </c>
      <c r="B1734" s="97">
        <v>10860.054</v>
      </c>
      <c r="C1734" s="97">
        <v>179.85300000000001</v>
      </c>
      <c r="D1734" s="91">
        <v>1.9530000000000001</v>
      </c>
      <c r="E1734" s="91">
        <v>15.81</v>
      </c>
      <c r="F1734" s="91">
        <v>0.30199999999999999</v>
      </c>
      <c r="G1734" s="92">
        <f t="shared" si="27"/>
        <v>67831897.283999994</v>
      </c>
    </row>
    <row r="1735" spans="1:7" x14ac:dyDescent="0.3">
      <c r="A1735" s="75">
        <v>6262</v>
      </c>
      <c r="B1735" s="97">
        <v>10783.377</v>
      </c>
      <c r="C1735" s="97">
        <v>180.88800000000001</v>
      </c>
      <c r="D1735" s="91">
        <v>1.9510000000000001</v>
      </c>
      <c r="E1735" s="91">
        <v>15.44</v>
      </c>
      <c r="F1735" s="91">
        <v>0.29599999999999999</v>
      </c>
      <c r="G1735" s="92">
        <f t="shared" si="27"/>
        <v>67525506.774000004</v>
      </c>
    </row>
    <row r="1736" spans="1:7" x14ac:dyDescent="0.3">
      <c r="A1736" s="75">
        <v>6278</v>
      </c>
      <c r="B1736" s="97">
        <v>10811.332</v>
      </c>
      <c r="C1736" s="97">
        <v>179.738</v>
      </c>
      <c r="D1736" s="91">
        <v>1.9430000000000001</v>
      </c>
      <c r="E1736" s="91">
        <v>14.76</v>
      </c>
      <c r="F1736" s="91">
        <v>0.28100000000000003</v>
      </c>
      <c r="G1736" s="92">
        <f t="shared" si="27"/>
        <v>67873542.296000004</v>
      </c>
    </row>
    <row r="1737" spans="1:7" x14ac:dyDescent="0.3">
      <c r="A1737" s="75">
        <v>6294</v>
      </c>
      <c r="B1737" s="97">
        <v>10805.839</v>
      </c>
      <c r="C1737" s="97">
        <v>180.19800000000001</v>
      </c>
      <c r="D1737" s="91">
        <v>1.9470000000000001</v>
      </c>
      <c r="E1737" s="91">
        <v>14.76</v>
      </c>
      <c r="F1737" s="91">
        <v>0.28100000000000003</v>
      </c>
      <c r="G1737" s="92">
        <f t="shared" si="27"/>
        <v>68011950.665999994</v>
      </c>
    </row>
    <row r="1738" spans="1:7" x14ac:dyDescent="0.3">
      <c r="A1738" s="75">
        <v>6310</v>
      </c>
      <c r="B1738" s="97">
        <v>10792.472</v>
      </c>
      <c r="C1738" s="97">
        <v>180.94499999999999</v>
      </c>
      <c r="D1738" s="91">
        <v>1.9530000000000001</v>
      </c>
      <c r="E1738" s="91">
        <v>15.04</v>
      </c>
      <c r="F1738" s="91">
        <v>0.28799999999999998</v>
      </c>
      <c r="G1738" s="92">
        <f t="shared" si="27"/>
        <v>68100498.319999993</v>
      </c>
    </row>
    <row r="1739" spans="1:7" x14ac:dyDescent="0.3">
      <c r="A1739" s="75">
        <v>6326</v>
      </c>
      <c r="B1739" s="97">
        <v>10793.385</v>
      </c>
      <c r="C1739" s="97">
        <v>180.083</v>
      </c>
      <c r="D1739" s="91">
        <v>1.944</v>
      </c>
      <c r="E1739" s="91">
        <v>14.9</v>
      </c>
      <c r="F1739" s="91">
        <v>0.28399999999999997</v>
      </c>
      <c r="G1739" s="92">
        <f t="shared" si="27"/>
        <v>68278953.510000005</v>
      </c>
    </row>
    <row r="1740" spans="1:7" x14ac:dyDescent="0.3">
      <c r="A1740" s="75">
        <v>6342</v>
      </c>
      <c r="B1740" s="97">
        <v>10807.134</v>
      </c>
      <c r="C1740" s="97">
        <v>180.083</v>
      </c>
      <c r="D1740" s="91">
        <v>1.946</v>
      </c>
      <c r="E1740" s="91">
        <v>15.08</v>
      </c>
      <c r="F1740" s="91">
        <v>0.28599999999999998</v>
      </c>
      <c r="G1740" s="92">
        <f t="shared" si="27"/>
        <v>68538843.827999994</v>
      </c>
    </row>
    <row r="1741" spans="1:7" x14ac:dyDescent="0.3">
      <c r="A1741" s="75">
        <v>6359</v>
      </c>
      <c r="B1741" s="97">
        <v>10852.877</v>
      </c>
      <c r="C1741" s="97">
        <v>179.62299999999999</v>
      </c>
      <c r="D1741" s="91">
        <v>1.9490000000000001</v>
      </c>
      <c r="E1741" s="91">
        <v>15.17</v>
      </c>
      <c r="F1741" s="91">
        <v>0.28799999999999998</v>
      </c>
      <c r="G1741" s="92">
        <f t="shared" si="27"/>
        <v>69013444.84300001</v>
      </c>
    </row>
    <row r="1742" spans="1:7" x14ac:dyDescent="0.3">
      <c r="A1742" s="75">
        <v>6375</v>
      </c>
      <c r="B1742" s="97">
        <v>10763.728999999999</v>
      </c>
      <c r="C1742" s="97">
        <v>180.65799999999999</v>
      </c>
      <c r="D1742" s="91">
        <v>1.9450000000000001</v>
      </c>
      <c r="E1742" s="91">
        <v>15.71</v>
      </c>
      <c r="F1742" s="91">
        <v>0.3</v>
      </c>
      <c r="G1742" s="92">
        <f t="shared" si="27"/>
        <v>68618772.375</v>
      </c>
    </row>
    <row r="1743" spans="1:7" x14ac:dyDescent="0.3">
      <c r="A1743" s="75">
        <v>6391</v>
      </c>
      <c r="B1743" s="97">
        <v>10848.492</v>
      </c>
      <c r="C1743" s="97">
        <v>180.54300000000001</v>
      </c>
      <c r="D1743" s="91">
        <v>1.9590000000000001</v>
      </c>
      <c r="E1743" s="91">
        <v>15.33</v>
      </c>
      <c r="F1743" s="91">
        <v>0.29199999999999998</v>
      </c>
      <c r="G1743" s="92">
        <f t="shared" si="27"/>
        <v>69332712.371999994</v>
      </c>
    </row>
    <row r="1744" spans="1:7" x14ac:dyDescent="0.3">
      <c r="A1744" s="75">
        <v>6408</v>
      </c>
      <c r="B1744" s="97">
        <v>10803.776</v>
      </c>
      <c r="C1744" s="97">
        <v>179.68</v>
      </c>
      <c r="D1744" s="91">
        <v>1.9410000000000001</v>
      </c>
      <c r="E1744" s="91">
        <v>14.75</v>
      </c>
      <c r="F1744" s="91">
        <v>0.28199999999999997</v>
      </c>
      <c r="G1744" s="92">
        <f t="shared" si="27"/>
        <v>69230596.607999995</v>
      </c>
    </row>
    <row r="1745" spans="1:7" x14ac:dyDescent="0.3">
      <c r="A1745" s="75">
        <v>6424</v>
      </c>
      <c r="B1745" s="97">
        <v>10825.86</v>
      </c>
      <c r="C1745" s="97">
        <v>179.047</v>
      </c>
      <c r="D1745" s="91">
        <v>1.9379999999999999</v>
      </c>
      <c r="E1745" s="91">
        <v>14.43</v>
      </c>
      <c r="F1745" s="91">
        <v>0.27200000000000002</v>
      </c>
      <c r="G1745" s="92">
        <f t="shared" si="27"/>
        <v>69545324.640000001</v>
      </c>
    </row>
    <row r="1746" spans="1:7" x14ac:dyDescent="0.3">
      <c r="A1746" s="75">
        <v>6441</v>
      </c>
      <c r="B1746" s="97">
        <v>10773.807000000001</v>
      </c>
      <c r="C1746" s="97">
        <v>180.48500000000001</v>
      </c>
      <c r="D1746" s="91">
        <v>1.9450000000000001</v>
      </c>
      <c r="E1746" s="91">
        <v>14.77</v>
      </c>
      <c r="F1746" s="91">
        <v>0.28000000000000003</v>
      </c>
      <c r="G1746" s="92">
        <f t="shared" si="27"/>
        <v>69394090.887000009</v>
      </c>
    </row>
    <row r="1747" spans="1:7" x14ac:dyDescent="0.3">
      <c r="A1747" s="75">
        <v>6457</v>
      </c>
      <c r="B1747" s="97">
        <v>10837.16</v>
      </c>
      <c r="C1747" s="97">
        <v>178.24199999999999</v>
      </c>
      <c r="D1747" s="91">
        <v>1.9319999999999999</v>
      </c>
      <c r="E1747" s="91">
        <v>15</v>
      </c>
      <c r="F1747" s="91">
        <v>0.28199999999999997</v>
      </c>
      <c r="G1747" s="92">
        <f t="shared" si="27"/>
        <v>69975542.120000005</v>
      </c>
    </row>
    <row r="1748" spans="1:7" x14ac:dyDescent="0.3">
      <c r="A1748" s="75">
        <v>6474</v>
      </c>
      <c r="B1748" s="97">
        <v>10847.293</v>
      </c>
      <c r="C1748" s="97">
        <v>180.02500000000001</v>
      </c>
      <c r="D1748" s="91">
        <v>1.9530000000000001</v>
      </c>
      <c r="E1748" s="91">
        <v>15.12</v>
      </c>
      <c r="F1748" s="91">
        <v>0.28499999999999998</v>
      </c>
      <c r="G1748" s="92">
        <f t="shared" si="27"/>
        <v>70225374.881999999</v>
      </c>
    </row>
    <row r="1749" spans="1:7" x14ac:dyDescent="0.3">
      <c r="A1749" s="75">
        <v>6490</v>
      </c>
      <c r="B1749" s="97">
        <v>10816.478999999999</v>
      </c>
      <c r="C1749" s="97">
        <v>179.047</v>
      </c>
      <c r="D1749" s="91">
        <v>1.9370000000000001</v>
      </c>
      <c r="E1749" s="91">
        <v>14.68</v>
      </c>
      <c r="F1749" s="91">
        <v>0.27900000000000003</v>
      </c>
      <c r="G1749" s="92">
        <f t="shared" si="27"/>
        <v>70198948.709999993</v>
      </c>
    </row>
    <row r="1750" spans="1:7" x14ac:dyDescent="0.3">
      <c r="A1750" s="75">
        <v>6507</v>
      </c>
      <c r="B1750" s="97">
        <v>10841.552</v>
      </c>
      <c r="C1750" s="97">
        <v>179.91</v>
      </c>
      <c r="D1750" s="91">
        <v>1.9510000000000001</v>
      </c>
      <c r="E1750" s="91">
        <v>14.77</v>
      </c>
      <c r="F1750" s="91">
        <v>0.27900000000000003</v>
      </c>
      <c r="G1750" s="92">
        <f t="shared" si="27"/>
        <v>70545978.863999993</v>
      </c>
    </row>
    <row r="1751" spans="1:7" x14ac:dyDescent="0.3">
      <c r="A1751" s="75">
        <v>6523</v>
      </c>
      <c r="B1751" s="97">
        <v>10864.57</v>
      </c>
      <c r="C1751" s="97">
        <v>180.083</v>
      </c>
      <c r="D1751" s="91">
        <v>1.9570000000000001</v>
      </c>
      <c r="E1751" s="91">
        <v>15.72</v>
      </c>
      <c r="F1751" s="91">
        <v>0.29899999999999999</v>
      </c>
      <c r="G1751" s="92">
        <f t="shared" si="27"/>
        <v>70869590.109999999</v>
      </c>
    </row>
    <row r="1752" spans="1:7" x14ac:dyDescent="0.3">
      <c r="A1752" s="75">
        <v>6540</v>
      </c>
      <c r="B1752" s="97">
        <v>10821.004000000001</v>
      </c>
      <c r="C1752" s="97">
        <v>179.047</v>
      </c>
      <c r="D1752" s="91">
        <v>1.9370000000000001</v>
      </c>
      <c r="E1752" s="91">
        <v>14.57</v>
      </c>
      <c r="F1752" s="91">
        <v>0.27700000000000002</v>
      </c>
      <c r="G1752" s="92">
        <f t="shared" si="27"/>
        <v>70769366.160000011</v>
      </c>
    </row>
    <row r="1753" spans="1:7" x14ac:dyDescent="0.3">
      <c r="A1753" s="75">
        <v>6557</v>
      </c>
      <c r="B1753" s="97">
        <v>10843.742</v>
      </c>
      <c r="C1753" s="97">
        <v>179.45</v>
      </c>
      <c r="D1753" s="91">
        <v>1.946</v>
      </c>
      <c r="E1753" s="91">
        <v>14.72</v>
      </c>
      <c r="F1753" s="91">
        <v>0.27800000000000002</v>
      </c>
      <c r="G1753" s="92">
        <f t="shared" si="27"/>
        <v>71102416.294</v>
      </c>
    </row>
    <row r="1754" spans="1:7" x14ac:dyDescent="0.3">
      <c r="A1754" s="75">
        <v>6574</v>
      </c>
      <c r="B1754" s="97">
        <v>10810.493</v>
      </c>
      <c r="C1754" s="97">
        <v>180.14</v>
      </c>
      <c r="D1754" s="91">
        <v>1.9470000000000001</v>
      </c>
      <c r="E1754" s="91">
        <v>15.2</v>
      </c>
      <c r="F1754" s="91">
        <v>0.28899999999999998</v>
      </c>
      <c r="G1754" s="92">
        <f t="shared" ref="G1754:G1817" si="28">B1754*A1754</f>
        <v>71068180.982000008</v>
      </c>
    </row>
    <row r="1755" spans="1:7" x14ac:dyDescent="0.3">
      <c r="A1755" s="75">
        <v>6591</v>
      </c>
      <c r="B1755" s="97">
        <v>10818.393</v>
      </c>
      <c r="C1755" s="97">
        <v>180.37</v>
      </c>
      <c r="D1755" s="91">
        <v>1.9510000000000001</v>
      </c>
      <c r="E1755" s="91">
        <v>14.65</v>
      </c>
      <c r="F1755" s="91">
        <v>0.27900000000000003</v>
      </c>
      <c r="G1755" s="92">
        <f t="shared" si="28"/>
        <v>71304028.262999997</v>
      </c>
    </row>
    <row r="1756" spans="1:7" x14ac:dyDescent="0.3">
      <c r="A1756" s="75">
        <v>6607</v>
      </c>
      <c r="B1756" s="97">
        <v>10761.14</v>
      </c>
      <c r="C1756" s="97">
        <v>179.91</v>
      </c>
      <c r="D1756" s="91">
        <v>1.9359999999999999</v>
      </c>
      <c r="E1756" s="91">
        <v>14.65</v>
      </c>
      <c r="F1756" s="91">
        <v>0.27900000000000003</v>
      </c>
      <c r="G1756" s="92">
        <f t="shared" si="28"/>
        <v>71098851.979999989</v>
      </c>
    </row>
    <row r="1757" spans="1:7" x14ac:dyDescent="0.3">
      <c r="A1757" s="75">
        <v>6624</v>
      </c>
      <c r="B1757" s="97">
        <v>10819.351000000001</v>
      </c>
      <c r="C1757" s="97">
        <v>178.875</v>
      </c>
      <c r="D1757" s="91">
        <v>1.9350000000000001</v>
      </c>
      <c r="E1757" s="91">
        <v>15.45</v>
      </c>
      <c r="F1757" s="91">
        <v>0.28999999999999998</v>
      </c>
      <c r="G1757" s="92">
        <f t="shared" si="28"/>
        <v>71667381.024000004</v>
      </c>
    </row>
    <row r="1758" spans="1:7" x14ac:dyDescent="0.3">
      <c r="A1758" s="75">
        <v>6641</v>
      </c>
      <c r="B1758" s="97">
        <v>10730.874</v>
      </c>
      <c r="C1758" s="97">
        <v>180.083</v>
      </c>
      <c r="D1758" s="91">
        <v>1.9319999999999999</v>
      </c>
      <c r="E1758" s="91">
        <v>14.38</v>
      </c>
      <c r="F1758" s="91">
        <v>0.27200000000000002</v>
      </c>
      <c r="G1758" s="92">
        <f t="shared" si="28"/>
        <v>71263734.233999997</v>
      </c>
    </row>
    <row r="1759" spans="1:7" x14ac:dyDescent="0.3">
      <c r="A1759" s="75">
        <v>6658</v>
      </c>
      <c r="B1759" s="97">
        <v>10808.338</v>
      </c>
      <c r="C1759" s="97">
        <v>179.85300000000001</v>
      </c>
      <c r="D1759" s="91">
        <v>1.944</v>
      </c>
      <c r="E1759" s="91">
        <v>14.73</v>
      </c>
      <c r="F1759" s="91">
        <v>0.27800000000000002</v>
      </c>
      <c r="G1759" s="92">
        <f t="shared" si="28"/>
        <v>71961914.403999999</v>
      </c>
    </row>
    <row r="1760" spans="1:7" x14ac:dyDescent="0.3">
      <c r="A1760" s="75">
        <v>6675</v>
      </c>
      <c r="B1760" s="97">
        <v>10737.035</v>
      </c>
      <c r="C1760" s="97">
        <v>180.83</v>
      </c>
      <c r="D1760" s="91">
        <v>1.9419999999999999</v>
      </c>
      <c r="E1760" s="91">
        <v>14.49</v>
      </c>
      <c r="F1760" s="91">
        <v>0.27600000000000002</v>
      </c>
      <c r="G1760" s="92">
        <f t="shared" si="28"/>
        <v>71669708.625</v>
      </c>
    </row>
    <row r="1761" spans="1:7" x14ac:dyDescent="0.3">
      <c r="A1761" s="75">
        <v>6692</v>
      </c>
      <c r="B1761" s="97">
        <v>10749.587</v>
      </c>
      <c r="C1761" s="97">
        <v>180.19800000000001</v>
      </c>
      <c r="D1761" s="91">
        <v>1.9370000000000001</v>
      </c>
      <c r="E1761" s="91">
        <v>14.41</v>
      </c>
      <c r="F1761" s="91">
        <v>0.27400000000000002</v>
      </c>
      <c r="G1761" s="92">
        <f t="shared" si="28"/>
        <v>71936236.203999996</v>
      </c>
    </row>
    <row r="1762" spans="1:7" x14ac:dyDescent="0.3">
      <c r="A1762" s="75">
        <v>6710</v>
      </c>
      <c r="B1762" s="97">
        <v>10770.566999999999</v>
      </c>
      <c r="C1762" s="97">
        <v>179.50800000000001</v>
      </c>
      <c r="D1762" s="91">
        <v>1.9330000000000001</v>
      </c>
      <c r="E1762" s="91">
        <v>15.28</v>
      </c>
      <c r="F1762" s="91">
        <v>0.28799999999999998</v>
      </c>
      <c r="G1762" s="92">
        <f t="shared" si="28"/>
        <v>72270504.569999993</v>
      </c>
    </row>
    <row r="1763" spans="1:7" x14ac:dyDescent="0.3">
      <c r="A1763" s="75">
        <v>6727</v>
      </c>
      <c r="B1763" s="97">
        <v>10778.748</v>
      </c>
      <c r="C1763" s="97">
        <v>180.19800000000001</v>
      </c>
      <c r="D1763" s="91">
        <v>1.9419999999999999</v>
      </c>
      <c r="E1763" s="91">
        <v>14.96</v>
      </c>
      <c r="F1763" s="91">
        <v>0.28299999999999997</v>
      </c>
      <c r="G1763" s="92">
        <f t="shared" si="28"/>
        <v>72508637.796000004</v>
      </c>
    </row>
    <row r="1764" spans="1:7" x14ac:dyDescent="0.3">
      <c r="A1764" s="75">
        <v>6744</v>
      </c>
      <c r="B1764" s="97">
        <v>10737.79</v>
      </c>
      <c r="C1764" s="97">
        <v>180.31299999999999</v>
      </c>
      <c r="D1764" s="91">
        <v>1.9359999999999999</v>
      </c>
      <c r="E1764" s="91">
        <v>14.56</v>
      </c>
      <c r="F1764" s="91">
        <v>0.27700000000000002</v>
      </c>
      <c r="G1764" s="92">
        <f t="shared" si="28"/>
        <v>72415655.760000005</v>
      </c>
    </row>
    <row r="1765" spans="1:7" x14ac:dyDescent="0.3">
      <c r="A1765" s="75">
        <v>6761</v>
      </c>
      <c r="B1765" s="97">
        <v>10723.847</v>
      </c>
      <c r="C1765" s="97">
        <v>180.6</v>
      </c>
      <c r="D1765" s="91">
        <v>1.9370000000000001</v>
      </c>
      <c r="E1765" s="91">
        <v>13.75</v>
      </c>
      <c r="F1765" s="91">
        <v>0.26100000000000001</v>
      </c>
      <c r="G1765" s="92">
        <f t="shared" si="28"/>
        <v>72503929.567000002</v>
      </c>
    </row>
    <row r="1766" spans="1:7" x14ac:dyDescent="0.3">
      <c r="A1766" s="75">
        <v>6779</v>
      </c>
      <c r="B1766" s="97">
        <v>10710.403</v>
      </c>
      <c r="C1766" s="97">
        <v>179.50800000000001</v>
      </c>
      <c r="D1766" s="91">
        <v>1.923</v>
      </c>
      <c r="E1766" s="91">
        <v>13.87</v>
      </c>
      <c r="F1766" s="91">
        <v>0.26200000000000001</v>
      </c>
      <c r="G1766" s="92">
        <f t="shared" si="28"/>
        <v>72605821.937000006</v>
      </c>
    </row>
    <row r="1767" spans="1:7" x14ac:dyDescent="0.3">
      <c r="A1767" s="75">
        <v>6796</v>
      </c>
      <c r="B1767" s="97">
        <v>10748.156000000001</v>
      </c>
      <c r="C1767" s="97">
        <v>179.62299999999999</v>
      </c>
      <c r="D1767" s="91">
        <v>1.931</v>
      </c>
      <c r="E1767" s="91">
        <v>13.84</v>
      </c>
      <c r="F1767" s="91">
        <v>0.26</v>
      </c>
      <c r="G1767" s="92">
        <f t="shared" si="28"/>
        <v>73044468.175999999</v>
      </c>
    </row>
    <row r="1768" spans="1:7" x14ac:dyDescent="0.3">
      <c r="A1768" s="75">
        <v>6813</v>
      </c>
      <c r="B1768" s="97">
        <v>10764.534</v>
      </c>
      <c r="C1768" s="97">
        <v>180.37</v>
      </c>
      <c r="D1768" s="91">
        <v>1.9419999999999999</v>
      </c>
      <c r="E1768" s="91">
        <v>14.47</v>
      </c>
      <c r="F1768" s="91">
        <v>0.27400000000000002</v>
      </c>
      <c r="G1768" s="92">
        <f t="shared" si="28"/>
        <v>73338770.142000005</v>
      </c>
    </row>
    <row r="1769" spans="1:7" x14ac:dyDescent="0.3">
      <c r="A1769" s="75">
        <v>6831</v>
      </c>
      <c r="B1769" s="97">
        <v>10789.709000000001</v>
      </c>
      <c r="C1769" s="97">
        <v>179.33500000000001</v>
      </c>
      <c r="D1769" s="91">
        <v>1.9350000000000001</v>
      </c>
      <c r="E1769" s="91">
        <v>14.98</v>
      </c>
      <c r="F1769" s="91">
        <v>0.28299999999999997</v>
      </c>
      <c r="G1769" s="92">
        <f t="shared" si="28"/>
        <v>73704502.179000005</v>
      </c>
    </row>
    <row r="1770" spans="1:7" x14ac:dyDescent="0.3">
      <c r="A1770" s="75">
        <v>6848</v>
      </c>
      <c r="B1770" s="97">
        <v>10757.915000000001</v>
      </c>
      <c r="C1770" s="97">
        <v>180.31299999999999</v>
      </c>
      <c r="D1770" s="91">
        <v>1.94</v>
      </c>
      <c r="E1770" s="91">
        <v>14.83</v>
      </c>
      <c r="F1770" s="91">
        <v>0.28100000000000003</v>
      </c>
      <c r="G1770" s="92">
        <f t="shared" si="28"/>
        <v>73670201.920000002</v>
      </c>
    </row>
    <row r="1771" spans="1:7" x14ac:dyDescent="0.3">
      <c r="A1771" s="75">
        <v>6866</v>
      </c>
      <c r="B1771" s="97">
        <v>10709.887000000001</v>
      </c>
      <c r="C1771" s="97">
        <v>179.79499999999999</v>
      </c>
      <c r="D1771" s="91">
        <v>1.9259999999999999</v>
      </c>
      <c r="E1771" s="91">
        <v>14.08</v>
      </c>
      <c r="F1771" s="91">
        <v>0.26700000000000002</v>
      </c>
      <c r="G1771" s="92">
        <f t="shared" si="28"/>
        <v>73534084.142000005</v>
      </c>
    </row>
    <row r="1772" spans="1:7" x14ac:dyDescent="0.3">
      <c r="A1772" s="75">
        <v>6884</v>
      </c>
      <c r="B1772" s="97">
        <v>10787.27</v>
      </c>
      <c r="C1772" s="97">
        <v>179.96799999999999</v>
      </c>
      <c r="D1772" s="91">
        <v>1.9410000000000001</v>
      </c>
      <c r="E1772" s="91">
        <v>14.64</v>
      </c>
      <c r="F1772" s="91">
        <v>0.27500000000000002</v>
      </c>
      <c r="G1772" s="92">
        <f t="shared" si="28"/>
        <v>74259566.680000007</v>
      </c>
    </row>
    <row r="1773" spans="1:7" x14ac:dyDescent="0.3">
      <c r="A1773" s="75">
        <v>6901</v>
      </c>
      <c r="B1773" s="97">
        <v>10817.455</v>
      </c>
      <c r="C1773" s="97">
        <v>180.19800000000001</v>
      </c>
      <c r="D1773" s="91">
        <v>1.9490000000000001</v>
      </c>
      <c r="E1773" s="91">
        <v>15.39</v>
      </c>
      <c r="F1773" s="91">
        <v>0.29199999999999998</v>
      </c>
      <c r="G1773" s="92">
        <f t="shared" si="28"/>
        <v>74651256.954999998</v>
      </c>
    </row>
    <row r="1774" spans="1:7" x14ac:dyDescent="0.3">
      <c r="A1774" s="75">
        <v>6919</v>
      </c>
      <c r="B1774" s="97">
        <v>10705.276</v>
      </c>
      <c r="C1774" s="97">
        <v>179.33500000000001</v>
      </c>
      <c r="D1774" s="91">
        <v>1.92</v>
      </c>
      <c r="E1774" s="91">
        <v>13.47</v>
      </c>
      <c r="F1774" s="91">
        <v>0.25600000000000001</v>
      </c>
      <c r="G1774" s="92">
        <f t="shared" si="28"/>
        <v>74069804.643999994</v>
      </c>
    </row>
    <row r="1775" spans="1:7" x14ac:dyDescent="0.3">
      <c r="A1775" s="75">
        <v>6937</v>
      </c>
      <c r="B1775" s="97">
        <v>10768.965</v>
      </c>
      <c r="C1775" s="97">
        <v>178.702</v>
      </c>
      <c r="D1775" s="91">
        <v>1.9239999999999999</v>
      </c>
      <c r="E1775" s="91">
        <v>14.4</v>
      </c>
      <c r="F1775" s="91">
        <v>0.26800000000000002</v>
      </c>
      <c r="G1775" s="92">
        <f t="shared" si="28"/>
        <v>74704310.204999998</v>
      </c>
    </row>
    <row r="1776" spans="1:7" x14ac:dyDescent="0.3">
      <c r="A1776" s="75">
        <v>6954</v>
      </c>
      <c r="B1776" s="97">
        <v>10734.745000000001</v>
      </c>
      <c r="C1776" s="97">
        <v>178.93199999999999</v>
      </c>
      <c r="D1776" s="91">
        <v>1.921</v>
      </c>
      <c r="E1776" s="91">
        <v>15.25</v>
      </c>
      <c r="F1776" s="91">
        <v>0.28499999999999998</v>
      </c>
      <c r="G1776" s="92">
        <f t="shared" si="28"/>
        <v>74649416.730000004</v>
      </c>
    </row>
    <row r="1777" spans="1:7" x14ac:dyDescent="0.3">
      <c r="A1777" s="75">
        <v>6972</v>
      </c>
      <c r="B1777" s="97">
        <v>10766.556</v>
      </c>
      <c r="C1777" s="97">
        <v>179.45</v>
      </c>
      <c r="D1777" s="91">
        <v>1.9319999999999999</v>
      </c>
      <c r="E1777" s="91">
        <v>14.64</v>
      </c>
      <c r="F1777" s="91">
        <v>0.27400000000000002</v>
      </c>
      <c r="G1777" s="92">
        <f t="shared" si="28"/>
        <v>75064428.431999996</v>
      </c>
    </row>
    <row r="1778" spans="1:7" x14ac:dyDescent="0.3">
      <c r="A1778" s="75">
        <v>6990</v>
      </c>
      <c r="B1778" s="97">
        <v>10740.842000000001</v>
      </c>
      <c r="C1778" s="97">
        <v>177.95500000000001</v>
      </c>
      <c r="D1778" s="91">
        <v>1.911</v>
      </c>
      <c r="E1778" s="91">
        <v>14.24</v>
      </c>
      <c r="F1778" s="91">
        <v>0.26600000000000001</v>
      </c>
      <c r="G1778" s="92">
        <f t="shared" si="28"/>
        <v>75078485.579999998</v>
      </c>
    </row>
    <row r="1779" spans="1:7" x14ac:dyDescent="0.3">
      <c r="A1779" s="75">
        <v>7008</v>
      </c>
      <c r="B1779" s="97">
        <v>10715.566000000001</v>
      </c>
      <c r="C1779" s="97">
        <v>179.392</v>
      </c>
      <c r="D1779" s="91">
        <v>1.9219999999999999</v>
      </c>
      <c r="E1779" s="91">
        <v>12.98</v>
      </c>
      <c r="F1779" s="91">
        <v>0.24199999999999999</v>
      </c>
      <c r="G1779" s="92">
        <f t="shared" si="28"/>
        <v>75094686.528000012</v>
      </c>
    </row>
    <row r="1780" spans="1:7" x14ac:dyDescent="0.3">
      <c r="A1780" s="75">
        <v>7026</v>
      </c>
      <c r="B1780" s="97">
        <v>10739.485000000001</v>
      </c>
      <c r="C1780" s="97">
        <v>179.738</v>
      </c>
      <c r="D1780" s="91">
        <v>1.93</v>
      </c>
      <c r="E1780" s="91">
        <v>14.48</v>
      </c>
      <c r="F1780" s="91">
        <v>0.27200000000000002</v>
      </c>
      <c r="G1780" s="92">
        <f t="shared" si="28"/>
        <v>75455621.609999999</v>
      </c>
    </row>
    <row r="1781" spans="1:7" x14ac:dyDescent="0.3">
      <c r="A1781" s="75">
        <v>7044</v>
      </c>
      <c r="B1781" s="97">
        <v>10703.567999999999</v>
      </c>
      <c r="C1781" s="97">
        <v>179.68</v>
      </c>
      <c r="D1781" s="91">
        <v>1.923</v>
      </c>
      <c r="E1781" s="91">
        <v>14.32</v>
      </c>
      <c r="F1781" s="91">
        <v>0.27</v>
      </c>
      <c r="G1781" s="92">
        <f t="shared" si="28"/>
        <v>75395932.991999999</v>
      </c>
    </row>
    <row r="1782" spans="1:7" x14ac:dyDescent="0.3">
      <c r="A1782" s="75">
        <v>7062</v>
      </c>
      <c r="B1782" s="97">
        <v>10765.278</v>
      </c>
      <c r="C1782" s="97">
        <v>178.41499999999999</v>
      </c>
      <c r="D1782" s="91">
        <v>1.921</v>
      </c>
      <c r="E1782" s="91">
        <v>14.24</v>
      </c>
      <c r="F1782" s="91">
        <v>0.26500000000000001</v>
      </c>
      <c r="G1782" s="92">
        <f t="shared" si="28"/>
        <v>76024393.236000001</v>
      </c>
    </row>
    <row r="1783" spans="1:7" x14ac:dyDescent="0.3">
      <c r="A1783" s="75">
        <v>7080</v>
      </c>
      <c r="B1783" s="97">
        <v>10734.093000000001</v>
      </c>
      <c r="C1783" s="97">
        <v>179.565</v>
      </c>
      <c r="D1783" s="91">
        <v>1.927</v>
      </c>
      <c r="E1783" s="91">
        <v>14.6</v>
      </c>
      <c r="F1783" s="91">
        <v>0.27300000000000002</v>
      </c>
      <c r="G1783" s="92">
        <f t="shared" si="28"/>
        <v>75997378.440000013</v>
      </c>
    </row>
    <row r="1784" spans="1:7" x14ac:dyDescent="0.3">
      <c r="A1784" s="75">
        <v>7098</v>
      </c>
      <c r="B1784" s="97">
        <v>10722.95</v>
      </c>
      <c r="C1784" s="97">
        <v>179.565</v>
      </c>
      <c r="D1784" s="91">
        <v>1.925</v>
      </c>
      <c r="E1784" s="91">
        <v>13.17</v>
      </c>
      <c r="F1784" s="91">
        <v>0.248</v>
      </c>
      <c r="G1784" s="92">
        <f t="shared" si="28"/>
        <v>76111499.100000009</v>
      </c>
    </row>
    <row r="1785" spans="1:7" x14ac:dyDescent="0.3">
      <c r="A1785" s="75">
        <v>7116</v>
      </c>
      <c r="B1785" s="97">
        <v>10739.338</v>
      </c>
      <c r="C1785" s="97">
        <v>179.79499999999999</v>
      </c>
      <c r="D1785" s="91">
        <v>1.931</v>
      </c>
      <c r="E1785" s="91">
        <v>14.1</v>
      </c>
      <c r="F1785" s="91">
        <v>0.26500000000000001</v>
      </c>
      <c r="G1785" s="92">
        <f t="shared" si="28"/>
        <v>76421129.208000004</v>
      </c>
    </row>
    <row r="1786" spans="1:7" x14ac:dyDescent="0.3">
      <c r="A1786" s="75">
        <v>7135</v>
      </c>
      <c r="B1786" s="97">
        <v>10691.123</v>
      </c>
      <c r="C1786" s="97">
        <v>179.79499999999999</v>
      </c>
      <c r="D1786" s="91">
        <v>1.9219999999999999</v>
      </c>
      <c r="E1786" s="91">
        <v>14.55</v>
      </c>
      <c r="F1786" s="91">
        <v>0.27400000000000002</v>
      </c>
      <c r="G1786" s="92">
        <f t="shared" si="28"/>
        <v>76281162.605000004</v>
      </c>
    </row>
    <row r="1787" spans="1:7" x14ac:dyDescent="0.3">
      <c r="A1787" s="75">
        <v>7153</v>
      </c>
      <c r="B1787" s="97">
        <v>10703.597</v>
      </c>
      <c r="C1787" s="97">
        <v>179.62299999999999</v>
      </c>
      <c r="D1787" s="91">
        <v>1.923</v>
      </c>
      <c r="E1787" s="91">
        <v>13.86</v>
      </c>
      <c r="F1787" s="91">
        <v>0.26</v>
      </c>
      <c r="G1787" s="92">
        <f t="shared" si="28"/>
        <v>76562829.341000006</v>
      </c>
    </row>
    <row r="1788" spans="1:7" x14ac:dyDescent="0.3">
      <c r="A1788" s="75">
        <v>7171</v>
      </c>
      <c r="B1788" s="97">
        <v>10739.224</v>
      </c>
      <c r="C1788" s="97">
        <v>180.14</v>
      </c>
      <c r="D1788" s="91">
        <v>1.9350000000000001</v>
      </c>
      <c r="E1788" s="91">
        <v>14.76</v>
      </c>
      <c r="F1788" s="91">
        <v>0.27700000000000002</v>
      </c>
      <c r="G1788" s="92">
        <f t="shared" si="28"/>
        <v>77010975.304000005</v>
      </c>
    </row>
    <row r="1789" spans="1:7" x14ac:dyDescent="0.3">
      <c r="A1789" s="75">
        <v>7189</v>
      </c>
      <c r="B1789" s="97">
        <v>10720.929</v>
      </c>
      <c r="C1789" s="97">
        <v>180.14</v>
      </c>
      <c r="D1789" s="91">
        <v>1.931</v>
      </c>
      <c r="E1789" s="91">
        <v>14.27</v>
      </c>
      <c r="F1789" s="91">
        <v>0.27</v>
      </c>
      <c r="G1789" s="92">
        <f t="shared" si="28"/>
        <v>77072758.581</v>
      </c>
    </row>
    <row r="1790" spans="1:7" x14ac:dyDescent="0.3">
      <c r="A1790" s="75">
        <v>7208</v>
      </c>
      <c r="B1790" s="97">
        <v>10676.797</v>
      </c>
      <c r="C1790" s="97">
        <v>180.14</v>
      </c>
      <c r="D1790" s="91">
        <v>1.923</v>
      </c>
      <c r="E1790" s="91">
        <v>14.71</v>
      </c>
      <c r="F1790" s="91">
        <v>0.27800000000000002</v>
      </c>
      <c r="G1790" s="92">
        <f t="shared" si="28"/>
        <v>76958352.776000008</v>
      </c>
    </row>
    <row r="1791" spans="1:7" x14ac:dyDescent="0.3">
      <c r="A1791" s="75">
        <v>7226</v>
      </c>
      <c r="B1791" s="97">
        <v>10596.358</v>
      </c>
      <c r="C1791" s="97">
        <v>180.428</v>
      </c>
      <c r="D1791" s="91">
        <v>1.9119999999999999</v>
      </c>
      <c r="E1791" s="91">
        <v>13.45</v>
      </c>
      <c r="F1791" s="91">
        <v>0.254</v>
      </c>
      <c r="G1791" s="92">
        <f t="shared" si="28"/>
        <v>76569282.908000007</v>
      </c>
    </row>
    <row r="1792" spans="1:7" x14ac:dyDescent="0.3">
      <c r="A1792" s="75">
        <v>7245</v>
      </c>
      <c r="B1792" s="97">
        <v>10675.072</v>
      </c>
      <c r="C1792" s="97">
        <v>179.96799999999999</v>
      </c>
      <c r="D1792" s="91">
        <v>1.921</v>
      </c>
      <c r="E1792" s="91">
        <v>14.84</v>
      </c>
      <c r="F1792" s="91">
        <v>0.27700000000000002</v>
      </c>
      <c r="G1792" s="92">
        <f t="shared" si="28"/>
        <v>77340896.640000001</v>
      </c>
    </row>
    <row r="1793" spans="1:7" x14ac:dyDescent="0.3">
      <c r="A1793" s="75">
        <v>7263</v>
      </c>
      <c r="B1793" s="97">
        <v>10637.302</v>
      </c>
      <c r="C1793" s="97">
        <v>180.428</v>
      </c>
      <c r="D1793" s="91">
        <v>1.919</v>
      </c>
      <c r="E1793" s="91">
        <v>14.3</v>
      </c>
      <c r="F1793" s="91">
        <v>0.26900000000000002</v>
      </c>
      <c r="G1793" s="92">
        <f t="shared" si="28"/>
        <v>77258724.425999999</v>
      </c>
    </row>
    <row r="1794" spans="1:7" x14ac:dyDescent="0.3">
      <c r="A1794" s="75">
        <v>7282</v>
      </c>
      <c r="B1794" s="97">
        <v>10632.493</v>
      </c>
      <c r="C1794" s="97">
        <v>180.715</v>
      </c>
      <c r="D1794" s="91">
        <v>1.921</v>
      </c>
      <c r="E1794" s="91">
        <v>14.62</v>
      </c>
      <c r="F1794" s="91">
        <v>0.27500000000000002</v>
      </c>
      <c r="G1794" s="92">
        <f t="shared" si="28"/>
        <v>77425814.026000008</v>
      </c>
    </row>
    <row r="1795" spans="1:7" x14ac:dyDescent="0.3">
      <c r="A1795" s="75">
        <v>7301</v>
      </c>
      <c r="B1795" s="97">
        <v>10669.527</v>
      </c>
      <c r="C1795" s="97">
        <v>180.6</v>
      </c>
      <c r="D1795" s="91">
        <v>1.927</v>
      </c>
      <c r="E1795" s="91">
        <v>13.64</v>
      </c>
      <c r="F1795" s="91">
        <v>0.25700000000000001</v>
      </c>
      <c r="G1795" s="92">
        <f t="shared" si="28"/>
        <v>77898216.627000004</v>
      </c>
    </row>
    <row r="1796" spans="1:7" x14ac:dyDescent="0.3">
      <c r="A1796" s="75">
        <v>7319</v>
      </c>
      <c r="B1796" s="97">
        <v>10650.477999999999</v>
      </c>
      <c r="C1796" s="97">
        <v>180.54300000000001</v>
      </c>
      <c r="D1796" s="91">
        <v>1.923</v>
      </c>
      <c r="E1796" s="91">
        <v>13.69</v>
      </c>
      <c r="F1796" s="91">
        <v>0.25900000000000001</v>
      </c>
      <c r="G1796" s="92">
        <f t="shared" si="28"/>
        <v>77950848.481999993</v>
      </c>
    </row>
    <row r="1797" spans="1:7" x14ac:dyDescent="0.3">
      <c r="A1797" s="75">
        <v>7338</v>
      </c>
      <c r="B1797" s="97">
        <v>10583.607</v>
      </c>
      <c r="C1797" s="97">
        <v>180.6</v>
      </c>
      <c r="D1797" s="91">
        <v>1.911</v>
      </c>
      <c r="E1797" s="91">
        <v>13.29</v>
      </c>
      <c r="F1797" s="91">
        <v>0.251</v>
      </c>
      <c r="G1797" s="92">
        <f t="shared" si="28"/>
        <v>77662508.165999994</v>
      </c>
    </row>
    <row r="1798" spans="1:7" x14ac:dyDescent="0.3">
      <c r="A1798" s="75">
        <v>7357</v>
      </c>
      <c r="B1798" s="97">
        <v>10703.341</v>
      </c>
      <c r="C1798" s="97">
        <v>178.185</v>
      </c>
      <c r="D1798" s="91">
        <v>1.907</v>
      </c>
      <c r="E1798" s="91">
        <v>13.96</v>
      </c>
      <c r="F1798" s="91">
        <v>0.25800000000000001</v>
      </c>
      <c r="G1798" s="92">
        <f t="shared" si="28"/>
        <v>78744479.737000003</v>
      </c>
    </row>
    <row r="1799" spans="1:7" x14ac:dyDescent="0.3">
      <c r="A1799" s="75">
        <v>7376</v>
      </c>
      <c r="B1799" s="97">
        <v>10731.429</v>
      </c>
      <c r="C1799" s="97">
        <v>179.79499999999999</v>
      </c>
      <c r="D1799" s="91">
        <v>1.929</v>
      </c>
      <c r="E1799" s="91">
        <v>15.2</v>
      </c>
      <c r="F1799" s="91">
        <v>0.28299999999999997</v>
      </c>
      <c r="G1799" s="92">
        <f t="shared" si="28"/>
        <v>79155020.304000005</v>
      </c>
    </row>
    <row r="1800" spans="1:7" x14ac:dyDescent="0.3">
      <c r="A1800" s="75">
        <v>7395</v>
      </c>
      <c r="B1800" s="97">
        <v>10578.437</v>
      </c>
      <c r="C1800" s="97">
        <v>180.37</v>
      </c>
      <c r="D1800" s="91">
        <v>1.9079999999999999</v>
      </c>
      <c r="E1800" s="91">
        <v>14.26</v>
      </c>
      <c r="F1800" s="91">
        <v>0.26900000000000002</v>
      </c>
      <c r="G1800" s="92">
        <f t="shared" si="28"/>
        <v>78227541.614999995</v>
      </c>
    </row>
    <row r="1801" spans="1:7" x14ac:dyDescent="0.3">
      <c r="A1801" s="75">
        <v>7414</v>
      </c>
      <c r="B1801" s="97">
        <v>10604.624</v>
      </c>
      <c r="C1801" s="97">
        <v>180.255</v>
      </c>
      <c r="D1801" s="91">
        <v>1.9119999999999999</v>
      </c>
      <c r="E1801" s="91">
        <v>14.14</v>
      </c>
      <c r="F1801" s="91">
        <v>0.26400000000000001</v>
      </c>
      <c r="G1801" s="92">
        <f t="shared" si="28"/>
        <v>78622682.335999995</v>
      </c>
    </row>
    <row r="1802" spans="1:7" x14ac:dyDescent="0.3">
      <c r="A1802" s="75">
        <v>7433</v>
      </c>
      <c r="B1802" s="97">
        <v>10590.018</v>
      </c>
      <c r="C1802" s="97">
        <v>180.6</v>
      </c>
      <c r="D1802" s="91">
        <v>1.913</v>
      </c>
      <c r="E1802" s="91">
        <v>13.91</v>
      </c>
      <c r="F1802" s="91">
        <v>0.26100000000000001</v>
      </c>
      <c r="G1802" s="92">
        <f t="shared" si="28"/>
        <v>78715603.794</v>
      </c>
    </row>
    <row r="1803" spans="1:7" x14ac:dyDescent="0.3">
      <c r="A1803" s="75">
        <v>7452</v>
      </c>
      <c r="B1803" s="97">
        <v>10634.732</v>
      </c>
      <c r="C1803" s="97">
        <v>179.68</v>
      </c>
      <c r="D1803" s="91">
        <v>1.911</v>
      </c>
      <c r="E1803" s="91">
        <v>13.72</v>
      </c>
      <c r="F1803" s="91">
        <v>0.25600000000000001</v>
      </c>
      <c r="G1803" s="92">
        <f t="shared" si="28"/>
        <v>79250022.863999993</v>
      </c>
    </row>
    <row r="1804" spans="1:7" x14ac:dyDescent="0.3">
      <c r="A1804" s="75">
        <v>7471</v>
      </c>
      <c r="B1804" s="97">
        <v>10629.925999999999</v>
      </c>
      <c r="C1804" s="97">
        <v>179.392</v>
      </c>
      <c r="D1804" s="91">
        <v>1.907</v>
      </c>
      <c r="E1804" s="91">
        <v>14.11</v>
      </c>
      <c r="F1804" s="91">
        <v>0.26300000000000001</v>
      </c>
      <c r="G1804" s="92">
        <f t="shared" si="28"/>
        <v>79416177.145999998</v>
      </c>
    </row>
    <row r="1805" spans="1:7" x14ac:dyDescent="0.3">
      <c r="A1805" s="75">
        <v>7490</v>
      </c>
      <c r="B1805" s="97">
        <v>10663.152</v>
      </c>
      <c r="C1805" s="97">
        <v>179.68</v>
      </c>
      <c r="D1805" s="91">
        <v>1.9159999999999999</v>
      </c>
      <c r="E1805" s="91">
        <v>14.29</v>
      </c>
      <c r="F1805" s="91">
        <v>0.26600000000000001</v>
      </c>
      <c r="G1805" s="92">
        <f t="shared" si="28"/>
        <v>79867008.480000004</v>
      </c>
    </row>
    <row r="1806" spans="1:7" x14ac:dyDescent="0.3">
      <c r="A1806" s="75">
        <v>7509</v>
      </c>
      <c r="B1806" s="97">
        <v>10555.19</v>
      </c>
      <c r="C1806" s="97">
        <v>180.6</v>
      </c>
      <c r="D1806" s="91">
        <v>1.9059999999999999</v>
      </c>
      <c r="E1806" s="91">
        <v>13.67</v>
      </c>
      <c r="F1806" s="91">
        <v>0.25700000000000001</v>
      </c>
      <c r="G1806" s="92">
        <f t="shared" si="28"/>
        <v>79258921.710000008</v>
      </c>
    </row>
    <row r="1807" spans="1:7" x14ac:dyDescent="0.3">
      <c r="A1807" s="75">
        <v>7528</v>
      </c>
      <c r="B1807" s="97">
        <v>10610.852999999999</v>
      </c>
      <c r="C1807" s="97">
        <v>178.99</v>
      </c>
      <c r="D1807" s="91">
        <v>1.899</v>
      </c>
      <c r="E1807" s="91">
        <v>13.46</v>
      </c>
      <c r="F1807" s="91">
        <v>0.25</v>
      </c>
      <c r="G1807" s="92">
        <f t="shared" si="28"/>
        <v>79878501.383999988</v>
      </c>
    </row>
    <row r="1808" spans="1:7" x14ac:dyDescent="0.3">
      <c r="A1808" s="75">
        <v>7548</v>
      </c>
      <c r="B1808" s="97">
        <v>10696.909</v>
      </c>
      <c r="C1808" s="97">
        <v>179.047</v>
      </c>
      <c r="D1808" s="91">
        <v>1.915</v>
      </c>
      <c r="E1808" s="91">
        <v>13.4</v>
      </c>
      <c r="F1808" s="91">
        <v>0.248</v>
      </c>
      <c r="G1808" s="92">
        <f t="shared" si="28"/>
        <v>80740269.131999999</v>
      </c>
    </row>
    <row r="1809" spans="1:7" x14ac:dyDescent="0.3">
      <c r="A1809" s="75">
        <v>7567</v>
      </c>
      <c r="B1809" s="97">
        <v>10654.932000000001</v>
      </c>
      <c r="C1809" s="97">
        <v>178.64500000000001</v>
      </c>
      <c r="D1809" s="91">
        <v>1.903</v>
      </c>
      <c r="E1809" s="91">
        <v>13.25</v>
      </c>
      <c r="F1809" s="91">
        <v>0.247</v>
      </c>
      <c r="G1809" s="92">
        <f t="shared" si="28"/>
        <v>80625870.444000006</v>
      </c>
    </row>
    <row r="1810" spans="1:7" x14ac:dyDescent="0.3">
      <c r="A1810" s="75">
        <v>7586</v>
      </c>
      <c r="B1810" s="97">
        <v>10673.245000000001</v>
      </c>
      <c r="C1810" s="97">
        <v>178.76</v>
      </c>
      <c r="D1810" s="91">
        <v>1.9079999999999999</v>
      </c>
      <c r="E1810" s="91">
        <v>13.88</v>
      </c>
      <c r="F1810" s="91">
        <v>0.25700000000000001</v>
      </c>
      <c r="G1810" s="92">
        <f t="shared" si="28"/>
        <v>80967236.570000008</v>
      </c>
    </row>
    <row r="1811" spans="1:7" x14ac:dyDescent="0.3">
      <c r="A1811" s="75">
        <v>7606</v>
      </c>
      <c r="B1811" s="97">
        <v>10671.465</v>
      </c>
      <c r="C1811" s="97">
        <v>179.10499999999999</v>
      </c>
      <c r="D1811" s="91">
        <v>1.911</v>
      </c>
      <c r="E1811" s="91">
        <v>13.86</v>
      </c>
      <c r="F1811" s="91">
        <v>0.25700000000000001</v>
      </c>
      <c r="G1811" s="92">
        <f t="shared" si="28"/>
        <v>81167162.790000007</v>
      </c>
    </row>
    <row r="1812" spans="1:7" x14ac:dyDescent="0.3">
      <c r="A1812" s="75">
        <v>7625</v>
      </c>
      <c r="B1812" s="97">
        <v>10679.821</v>
      </c>
      <c r="C1812" s="97">
        <v>179.33500000000001</v>
      </c>
      <c r="D1812" s="91">
        <v>1.915</v>
      </c>
      <c r="E1812" s="91">
        <v>13.39</v>
      </c>
      <c r="F1812" s="91">
        <v>0.25</v>
      </c>
      <c r="G1812" s="92">
        <f t="shared" si="28"/>
        <v>81433635.125</v>
      </c>
    </row>
    <row r="1813" spans="1:7" x14ac:dyDescent="0.3">
      <c r="A1813" s="75">
        <v>7645</v>
      </c>
      <c r="B1813" s="97">
        <v>10622.441000000001</v>
      </c>
      <c r="C1813" s="97">
        <v>179.565</v>
      </c>
      <c r="D1813" s="91">
        <v>1.907</v>
      </c>
      <c r="E1813" s="91">
        <v>13.79</v>
      </c>
      <c r="F1813" s="91">
        <v>0.25800000000000001</v>
      </c>
      <c r="G1813" s="92">
        <f t="shared" si="28"/>
        <v>81208561.445000008</v>
      </c>
    </row>
    <row r="1814" spans="1:7" x14ac:dyDescent="0.3">
      <c r="A1814" s="75">
        <v>7664</v>
      </c>
      <c r="B1814" s="97">
        <v>10627.529</v>
      </c>
      <c r="C1814" s="97">
        <v>178.3</v>
      </c>
      <c r="D1814" s="91">
        <v>1.895</v>
      </c>
      <c r="E1814" s="91">
        <v>14.17</v>
      </c>
      <c r="F1814" s="91">
        <v>0.26200000000000001</v>
      </c>
      <c r="G1814" s="92">
        <f t="shared" si="28"/>
        <v>81449382.255999997</v>
      </c>
    </row>
    <row r="1815" spans="1:7" x14ac:dyDescent="0.3">
      <c r="A1815" s="75">
        <v>7684</v>
      </c>
      <c r="B1815" s="97">
        <v>10603.632</v>
      </c>
      <c r="C1815" s="97">
        <v>179.10499999999999</v>
      </c>
      <c r="D1815" s="91">
        <v>1.899</v>
      </c>
      <c r="E1815" s="91">
        <v>12.59</v>
      </c>
      <c r="F1815" s="91">
        <v>0.23300000000000001</v>
      </c>
      <c r="G1815" s="92">
        <f t="shared" si="28"/>
        <v>81478308.288000003</v>
      </c>
    </row>
    <row r="1816" spans="1:7" x14ac:dyDescent="0.3">
      <c r="A1816" s="75">
        <v>7704</v>
      </c>
      <c r="B1816" s="97">
        <v>10563.433999999999</v>
      </c>
      <c r="C1816" s="97">
        <v>180.65799999999999</v>
      </c>
      <c r="D1816" s="91">
        <v>1.9079999999999999</v>
      </c>
      <c r="E1816" s="91">
        <v>12.94</v>
      </c>
      <c r="F1816" s="91">
        <v>0.24199999999999999</v>
      </c>
      <c r="G1816" s="92">
        <f t="shared" si="28"/>
        <v>81380695.535999998</v>
      </c>
    </row>
    <row r="1817" spans="1:7" x14ac:dyDescent="0.3">
      <c r="A1817" s="75">
        <v>7723</v>
      </c>
      <c r="B1817" s="97">
        <v>10601.197</v>
      </c>
      <c r="C1817" s="97">
        <v>179.79499999999999</v>
      </c>
      <c r="D1817" s="91">
        <v>1.9059999999999999</v>
      </c>
      <c r="E1817" s="91">
        <v>13.32</v>
      </c>
      <c r="F1817" s="91">
        <v>0.249</v>
      </c>
      <c r="G1817" s="92">
        <f t="shared" si="28"/>
        <v>81873044.430999994</v>
      </c>
    </row>
    <row r="1818" spans="1:7" x14ac:dyDescent="0.3">
      <c r="A1818" s="75">
        <v>7743</v>
      </c>
      <c r="B1818" s="97">
        <v>10647.317999999999</v>
      </c>
      <c r="C1818" s="97">
        <v>178.64500000000001</v>
      </c>
      <c r="D1818" s="91">
        <v>1.9019999999999999</v>
      </c>
      <c r="E1818" s="91">
        <v>14.24</v>
      </c>
      <c r="F1818" s="91">
        <v>0.26300000000000001</v>
      </c>
      <c r="G1818" s="92">
        <f t="shared" ref="G1818:G1881" si="29">B1818*A1818</f>
        <v>82442183.273999989</v>
      </c>
    </row>
    <row r="1819" spans="1:7" x14ac:dyDescent="0.3">
      <c r="A1819" s="75">
        <v>7763</v>
      </c>
      <c r="B1819" s="97">
        <v>10603.776</v>
      </c>
      <c r="C1819" s="97">
        <v>180.14</v>
      </c>
      <c r="D1819" s="91">
        <v>1.91</v>
      </c>
      <c r="E1819" s="91">
        <v>13.19</v>
      </c>
      <c r="F1819" s="91">
        <v>0.246</v>
      </c>
      <c r="G1819" s="92">
        <f t="shared" si="29"/>
        <v>82317113.088</v>
      </c>
    </row>
    <row r="1820" spans="1:7" x14ac:dyDescent="0.3">
      <c r="A1820" s="75">
        <v>7783</v>
      </c>
      <c r="B1820" s="97">
        <v>10586.619000000001</v>
      </c>
      <c r="C1820" s="97">
        <v>180.083</v>
      </c>
      <c r="D1820" s="91">
        <v>1.9059999999999999</v>
      </c>
      <c r="E1820" s="91">
        <v>13.98</v>
      </c>
      <c r="F1820" s="91">
        <v>0.26100000000000001</v>
      </c>
      <c r="G1820" s="92">
        <f t="shared" si="29"/>
        <v>82395655.677000001</v>
      </c>
    </row>
    <row r="1821" spans="1:7" x14ac:dyDescent="0.3">
      <c r="A1821" s="75">
        <v>7803</v>
      </c>
      <c r="B1821" s="97">
        <v>10603.514999999999</v>
      </c>
      <c r="C1821" s="97">
        <v>179.85300000000001</v>
      </c>
      <c r="D1821" s="91">
        <v>1.907</v>
      </c>
      <c r="E1821" s="91">
        <v>12.87</v>
      </c>
      <c r="F1821" s="91">
        <v>0.24</v>
      </c>
      <c r="G1821" s="92">
        <f t="shared" si="29"/>
        <v>82739227.545000002</v>
      </c>
    </row>
    <row r="1822" spans="1:7" x14ac:dyDescent="0.3">
      <c r="A1822" s="75">
        <v>7823</v>
      </c>
      <c r="B1822" s="97">
        <v>10644.683999999999</v>
      </c>
      <c r="C1822" s="97">
        <v>179.27699999999999</v>
      </c>
      <c r="D1822" s="91">
        <v>1.9079999999999999</v>
      </c>
      <c r="E1822" s="91">
        <v>12.95</v>
      </c>
      <c r="F1822" s="91">
        <v>0.24099999999999999</v>
      </c>
      <c r="G1822" s="92">
        <f t="shared" si="29"/>
        <v>83273362.931999996</v>
      </c>
    </row>
    <row r="1823" spans="1:7" x14ac:dyDescent="0.3">
      <c r="A1823" s="75">
        <v>7843</v>
      </c>
      <c r="B1823" s="97">
        <v>10590.816999999999</v>
      </c>
      <c r="C1823" s="97">
        <v>179.68</v>
      </c>
      <c r="D1823" s="91">
        <v>1.903</v>
      </c>
      <c r="E1823" s="91">
        <v>13.66</v>
      </c>
      <c r="F1823" s="91">
        <v>0.255</v>
      </c>
      <c r="G1823" s="92">
        <f t="shared" si="29"/>
        <v>83063777.730999991</v>
      </c>
    </row>
    <row r="1824" spans="1:7" x14ac:dyDescent="0.3">
      <c r="A1824" s="75">
        <v>7863</v>
      </c>
      <c r="B1824" s="97">
        <v>10553.163</v>
      </c>
      <c r="C1824" s="97">
        <v>179.96799999999999</v>
      </c>
      <c r="D1824" s="91">
        <v>1.899</v>
      </c>
      <c r="E1824" s="91">
        <v>13.94</v>
      </c>
      <c r="F1824" s="91">
        <v>0.25900000000000001</v>
      </c>
      <c r="G1824" s="92">
        <f t="shared" si="29"/>
        <v>82979520.669</v>
      </c>
    </row>
    <row r="1825" spans="1:7" x14ac:dyDescent="0.3">
      <c r="A1825" s="75">
        <v>7883</v>
      </c>
      <c r="B1825" s="97">
        <v>10540.396000000001</v>
      </c>
      <c r="C1825" s="97">
        <v>180.428</v>
      </c>
      <c r="D1825" s="91">
        <v>1.9019999999999999</v>
      </c>
      <c r="E1825" s="91">
        <v>14.01</v>
      </c>
      <c r="F1825" s="91">
        <v>0.26100000000000001</v>
      </c>
      <c r="G1825" s="92">
        <f t="shared" si="29"/>
        <v>83089941.667999998</v>
      </c>
    </row>
    <row r="1826" spans="1:7" x14ac:dyDescent="0.3">
      <c r="A1826" s="75">
        <v>7903</v>
      </c>
      <c r="B1826" s="97">
        <v>10590.651</v>
      </c>
      <c r="C1826" s="97">
        <v>179.85300000000001</v>
      </c>
      <c r="D1826" s="91">
        <v>1.905</v>
      </c>
      <c r="E1826" s="91">
        <v>13.28</v>
      </c>
      <c r="F1826" s="91">
        <v>0.247</v>
      </c>
      <c r="G1826" s="92">
        <f t="shared" si="29"/>
        <v>83697914.853</v>
      </c>
    </row>
    <row r="1827" spans="1:7" x14ac:dyDescent="0.3">
      <c r="A1827" s="75">
        <v>7923</v>
      </c>
      <c r="B1827" s="97">
        <v>10561.796</v>
      </c>
      <c r="C1827" s="97">
        <v>180.54300000000001</v>
      </c>
      <c r="D1827" s="91">
        <v>1.907</v>
      </c>
      <c r="E1827" s="91">
        <v>13.73</v>
      </c>
      <c r="F1827" s="91">
        <v>0.25700000000000001</v>
      </c>
      <c r="G1827" s="92">
        <f t="shared" si="29"/>
        <v>83681109.708000004</v>
      </c>
    </row>
    <row r="1828" spans="1:7" x14ac:dyDescent="0.3">
      <c r="A1828" s="75">
        <v>7944</v>
      </c>
      <c r="B1828" s="97">
        <v>10535.993</v>
      </c>
      <c r="C1828" s="97">
        <v>180.88800000000001</v>
      </c>
      <c r="D1828" s="91">
        <v>1.9059999999999999</v>
      </c>
      <c r="E1828" s="91">
        <v>13.5</v>
      </c>
      <c r="F1828" s="91">
        <v>0.253</v>
      </c>
      <c r="G1828" s="92">
        <f t="shared" si="29"/>
        <v>83697928.392000005</v>
      </c>
    </row>
    <row r="1829" spans="1:7" x14ac:dyDescent="0.3">
      <c r="A1829" s="75">
        <v>7964</v>
      </c>
      <c r="B1829" s="97">
        <v>10499.665999999999</v>
      </c>
      <c r="C1829" s="97">
        <v>180.255</v>
      </c>
      <c r="D1829" s="91">
        <v>1.893</v>
      </c>
      <c r="E1829" s="91">
        <v>13.44</v>
      </c>
      <c r="F1829" s="91">
        <v>0.251</v>
      </c>
      <c r="G1829" s="92">
        <f t="shared" si="29"/>
        <v>83619340.023999989</v>
      </c>
    </row>
    <row r="1830" spans="1:7" x14ac:dyDescent="0.3">
      <c r="A1830" s="75">
        <v>7985</v>
      </c>
      <c r="B1830" s="97">
        <v>10550.126</v>
      </c>
      <c r="C1830" s="97">
        <v>180.715</v>
      </c>
      <c r="D1830" s="91">
        <v>1.907</v>
      </c>
      <c r="E1830" s="91">
        <v>13.92</v>
      </c>
      <c r="F1830" s="91">
        <v>0.25900000000000001</v>
      </c>
      <c r="G1830" s="92">
        <f t="shared" si="29"/>
        <v>84242756.109999999</v>
      </c>
    </row>
    <row r="1831" spans="1:7" x14ac:dyDescent="0.3">
      <c r="A1831" s="75">
        <v>8005</v>
      </c>
      <c r="B1831" s="97">
        <v>10619.888000000001</v>
      </c>
      <c r="C1831" s="97">
        <v>178.64500000000001</v>
      </c>
      <c r="D1831" s="91">
        <v>1.897</v>
      </c>
      <c r="E1831" s="91">
        <v>13.97</v>
      </c>
      <c r="F1831" s="91">
        <v>0.25800000000000001</v>
      </c>
      <c r="G1831" s="92">
        <f t="shared" si="29"/>
        <v>85012203.440000013</v>
      </c>
    </row>
    <row r="1832" spans="1:7" x14ac:dyDescent="0.3">
      <c r="A1832" s="75">
        <v>8025</v>
      </c>
      <c r="B1832" s="97">
        <v>10570.075999999999</v>
      </c>
      <c r="C1832" s="97">
        <v>179.96799999999999</v>
      </c>
      <c r="D1832" s="91">
        <v>1.9019999999999999</v>
      </c>
      <c r="E1832" s="91">
        <v>13.68</v>
      </c>
      <c r="F1832" s="91">
        <v>0.254</v>
      </c>
      <c r="G1832" s="92">
        <f t="shared" si="29"/>
        <v>84824859.899999991</v>
      </c>
    </row>
    <row r="1833" spans="1:7" x14ac:dyDescent="0.3">
      <c r="A1833" s="75">
        <v>8046</v>
      </c>
      <c r="B1833" s="97">
        <v>10614.716</v>
      </c>
      <c r="C1833" s="97">
        <v>178.99</v>
      </c>
      <c r="D1833" s="91">
        <v>1.9</v>
      </c>
      <c r="E1833" s="91">
        <v>13.44</v>
      </c>
      <c r="F1833" s="91">
        <v>0.249</v>
      </c>
      <c r="G1833" s="92">
        <f t="shared" si="29"/>
        <v>85406004.936000004</v>
      </c>
    </row>
    <row r="1834" spans="1:7" x14ac:dyDescent="0.3">
      <c r="A1834" s="75">
        <v>8067</v>
      </c>
      <c r="B1834" s="97">
        <v>10587.001</v>
      </c>
      <c r="C1834" s="97">
        <v>178.99</v>
      </c>
      <c r="D1834" s="91">
        <v>1.895</v>
      </c>
      <c r="E1834" s="91">
        <v>14.55</v>
      </c>
      <c r="F1834" s="91">
        <v>0.26900000000000002</v>
      </c>
      <c r="G1834" s="92">
        <f t="shared" si="29"/>
        <v>85405337.067000002</v>
      </c>
    </row>
    <row r="1835" spans="1:7" x14ac:dyDescent="0.3">
      <c r="A1835" s="75">
        <v>8087</v>
      </c>
      <c r="B1835" s="97">
        <v>10611.504000000001</v>
      </c>
      <c r="C1835" s="97">
        <v>179.565</v>
      </c>
      <c r="D1835" s="91">
        <v>1.905</v>
      </c>
      <c r="E1835" s="91">
        <v>13.25</v>
      </c>
      <c r="F1835" s="91">
        <v>0.245</v>
      </c>
      <c r="G1835" s="92">
        <f t="shared" si="29"/>
        <v>85815232.848000005</v>
      </c>
    </row>
    <row r="1836" spans="1:7" x14ac:dyDescent="0.3">
      <c r="A1836" s="75">
        <v>8108</v>
      </c>
      <c r="B1836" s="97">
        <v>10575.52</v>
      </c>
      <c r="C1836" s="97">
        <v>180.083</v>
      </c>
      <c r="D1836" s="91">
        <v>1.9039999999999999</v>
      </c>
      <c r="E1836" s="91">
        <v>12.72</v>
      </c>
      <c r="F1836" s="91">
        <v>0.23799999999999999</v>
      </c>
      <c r="G1836" s="92">
        <f t="shared" si="29"/>
        <v>85746316.159999996</v>
      </c>
    </row>
    <row r="1837" spans="1:7" x14ac:dyDescent="0.3">
      <c r="A1837" s="75">
        <v>8129</v>
      </c>
      <c r="B1837" s="97">
        <v>10626.159</v>
      </c>
      <c r="C1837" s="97">
        <v>179.79499999999999</v>
      </c>
      <c r="D1837" s="91">
        <v>1.911</v>
      </c>
      <c r="E1837" s="91">
        <v>13.46</v>
      </c>
      <c r="F1837" s="91">
        <v>0.251</v>
      </c>
      <c r="G1837" s="92">
        <f t="shared" si="29"/>
        <v>86380046.510999992</v>
      </c>
    </row>
    <row r="1838" spans="1:7" x14ac:dyDescent="0.3">
      <c r="A1838" s="75">
        <v>8150</v>
      </c>
      <c r="B1838" s="97">
        <v>10586.657999999999</v>
      </c>
      <c r="C1838" s="97">
        <v>179.62299999999999</v>
      </c>
      <c r="D1838" s="91">
        <v>1.9019999999999999</v>
      </c>
      <c r="E1838" s="91">
        <v>13.68</v>
      </c>
      <c r="F1838" s="91">
        <v>0.255</v>
      </c>
      <c r="G1838" s="92">
        <f t="shared" si="29"/>
        <v>86281262.699999988</v>
      </c>
    </row>
    <row r="1839" spans="1:7" x14ac:dyDescent="0.3">
      <c r="A1839" s="75">
        <v>8171</v>
      </c>
      <c r="B1839" s="97">
        <v>10620.538</v>
      </c>
      <c r="C1839" s="97">
        <v>179.392</v>
      </c>
      <c r="D1839" s="91">
        <v>1.905</v>
      </c>
      <c r="E1839" s="91">
        <v>13.91</v>
      </c>
      <c r="F1839" s="91">
        <v>0.25800000000000001</v>
      </c>
      <c r="G1839" s="92">
        <f t="shared" si="29"/>
        <v>86780415.998000011</v>
      </c>
    </row>
    <row r="1840" spans="1:7" x14ac:dyDescent="0.3">
      <c r="A1840" s="75">
        <v>8191</v>
      </c>
      <c r="B1840" s="97">
        <v>10574.932000000001</v>
      </c>
      <c r="C1840" s="97">
        <v>179.96799999999999</v>
      </c>
      <c r="D1840" s="91">
        <v>1.903</v>
      </c>
      <c r="E1840" s="91">
        <v>13.52</v>
      </c>
      <c r="F1840" s="91">
        <v>0.252</v>
      </c>
      <c r="G1840" s="92">
        <f t="shared" si="29"/>
        <v>86619268.012000009</v>
      </c>
    </row>
    <row r="1841" spans="1:7" x14ac:dyDescent="0.3">
      <c r="A1841" s="75">
        <v>8212</v>
      </c>
      <c r="B1841" s="97">
        <v>10607.319</v>
      </c>
      <c r="C1841" s="97">
        <v>179.10499999999999</v>
      </c>
      <c r="D1841" s="91">
        <v>1.9</v>
      </c>
      <c r="E1841" s="91">
        <v>12.47</v>
      </c>
      <c r="F1841" s="91">
        <v>0.23100000000000001</v>
      </c>
      <c r="G1841" s="92">
        <f t="shared" si="29"/>
        <v>87107303.627999991</v>
      </c>
    </row>
    <row r="1842" spans="1:7" x14ac:dyDescent="0.3">
      <c r="A1842" s="75">
        <v>8233</v>
      </c>
      <c r="B1842" s="97">
        <v>10557.172</v>
      </c>
      <c r="C1842" s="97">
        <v>179.62299999999999</v>
      </c>
      <c r="D1842" s="91">
        <v>1.8959999999999999</v>
      </c>
      <c r="E1842" s="91">
        <v>12.04</v>
      </c>
      <c r="F1842" s="91">
        <v>0.224</v>
      </c>
      <c r="G1842" s="92">
        <f t="shared" si="29"/>
        <v>86917197.076000005</v>
      </c>
    </row>
    <row r="1843" spans="1:7" x14ac:dyDescent="0.3">
      <c r="A1843" s="75">
        <v>8255</v>
      </c>
      <c r="B1843" s="97">
        <v>10592.073</v>
      </c>
      <c r="C1843" s="97">
        <v>179.91</v>
      </c>
      <c r="D1843" s="91">
        <v>1.9059999999999999</v>
      </c>
      <c r="E1843" s="91">
        <v>13.06</v>
      </c>
      <c r="F1843" s="91">
        <v>0.24199999999999999</v>
      </c>
      <c r="G1843" s="92">
        <f t="shared" si="29"/>
        <v>87437562.61500001</v>
      </c>
    </row>
    <row r="1844" spans="1:7" x14ac:dyDescent="0.3">
      <c r="A1844" s="75">
        <v>8276</v>
      </c>
      <c r="B1844" s="97">
        <v>10511.367</v>
      </c>
      <c r="C1844" s="97">
        <v>180.02500000000001</v>
      </c>
      <c r="D1844" s="91">
        <v>1.8919999999999999</v>
      </c>
      <c r="E1844" s="91">
        <v>12.03</v>
      </c>
      <c r="F1844" s="91">
        <v>0.22500000000000001</v>
      </c>
      <c r="G1844" s="92">
        <f t="shared" si="29"/>
        <v>86992073.291999996</v>
      </c>
    </row>
    <row r="1845" spans="1:7" x14ac:dyDescent="0.3">
      <c r="A1845" s="75">
        <v>8297</v>
      </c>
      <c r="B1845" s="97">
        <v>10529.941000000001</v>
      </c>
      <c r="C1845" s="97">
        <v>180.54300000000001</v>
      </c>
      <c r="D1845" s="91">
        <v>1.901</v>
      </c>
      <c r="E1845" s="91">
        <v>13.56</v>
      </c>
      <c r="F1845" s="91">
        <v>0.252</v>
      </c>
      <c r="G1845" s="92">
        <f t="shared" si="29"/>
        <v>87366920.477000013</v>
      </c>
    </row>
    <row r="1846" spans="1:7" x14ac:dyDescent="0.3">
      <c r="A1846" s="75">
        <v>8318</v>
      </c>
      <c r="B1846" s="97">
        <v>10557.618</v>
      </c>
      <c r="C1846" s="97">
        <v>180.14</v>
      </c>
      <c r="D1846" s="91">
        <v>1.9019999999999999</v>
      </c>
      <c r="E1846" s="91">
        <v>13.5</v>
      </c>
      <c r="F1846" s="91">
        <v>0.251</v>
      </c>
      <c r="G1846" s="92">
        <f t="shared" si="29"/>
        <v>87818266.524000004</v>
      </c>
    </row>
    <row r="1847" spans="1:7" x14ac:dyDescent="0.3">
      <c r="A1847" s="75">
        <v>8339</v>
      </c>
      <c r="B1847" s="97">
        <v>10519.642</v>
      </c>
      <c r="C1847" s="97">
        <v>179.91</v>
      </c>
      <c r="D1847" s="91">
        <v>1.893</v>
      </c>
      <c r="E1847" s="91">
        <v>14.36</v>
      </c>
      <c r="F1847" s="91">
        <v>0.26700000000000002</v>
      </c>
      <c r="G1847" s="92">
        <f t="shared" si="29"/>
        <v>87723294.637999997</v>
      </c>
    </row>
    <row r="1848" spans="1:7" x14ac:dyDescent="0.3">
      <c r="A1848" s="75">
        <v>8361</v>
      </c>
      <c r="B1848" s="97">
        <v>10447.870000000001</v>
      </c>
      <c r="C1848" s="97">
        <v>180.02500000000001</v>
      </c>
      <c r="D1848" s="91">
        <v>1.881</v>
      </c>
      <c r="E1848" s="91">
        <v>13.23</v>
      </c>
      <c r="F1848" s="91">
        <v>0.245</v>
      </c>
      <c r="G1848" s="92">
        <f t="shared" si="29"/>
        <v>87354641.070000008</v>
      </c>
    </row>
    <row r="1849" spans="1:7" x14ac:dyDescent="0.3">
      <c r="A1849" s="75">
        <v>8382</v>
      </c>
      <c r="B1849" s="97">
        <v>10462.364</v>
      </c>
      <c r="C1849" s="97">
        <v>180.54300000000001</v>
      </c>
      <c r="D1849" s="91">
        <v>1.889</v>
      </c>
      <c r="E1849" s="91">
        <v>13.19</v>
      </c>
      <c r="F1849" s="91">
        <v>0.24399999999999999</v>
      </c>
      <c r="G1849" s="92">
        <f t="shared" si="29"/>
        <v>87695535.047999993</v>
      </c>
    </row>
    <row r="1850" spans="1:7" x14ac:dyDescent="0.3">
      <c r="A1850" s="75">
        <v>8404</v>
      </c>
      <c r="B1850" s="97">
        <v>10532.092000000001</v>
      </c>
      <c r="C1850" s="97">
        <v>180.02500000000001</v>
      </c>
      <c r="D1850" s="91">
        <v>1.8959999999999999</v>
      </c>
      <c r="E1850" s="91">
        <v>14.28</v>
      </c>
      <c r="F1850" s="91">
        <v>0.26400000000000001</v>
      </c>
      <c r="G1850" s="92">
        <f t="shared" si="29"/>
        <v>88511701.167999998</v>
      </c>
    </row>
    <row r="1851" spans="1:7" x14ac:dyDescent="0.3">
      <c r="A1851" s="75">
        <v>8425</v>
      </c>
      <c r="B1851" s="97">
        <v>10395.52</v>
      </c>
      <c r="C1851" s="97">
        <v>180.6</v>
      </c>
      <c r="D1851" s="91">
        <v>1.877</v>
      </c>
      <c r="E1851" s="91">
        <v>13.85</v>
      </c>
      <c r="F1851" s="91">
        <v>0.25800000000000001</v>
      </c>
      <c r="G1851" s="92">
        <f t="shared" si="29"/>
        <v>87582256</v>
      </c>
    </row>
    <row r="1852" spans="1:7" x14ac:dyDescent="0.3">
      <c r="A1852" s="75">
        <v>8447</v>
      </c>
      <c r="B1852" s="97">
        <v>10460.710999999999</v>
      </c>
      <c r="C1852" s="97">
        <v>180.255</v>
      </c>
      <c r="D1852" s="91">
        <v>1.8859999999999999</v>
      </c>
      <c r="E1852" s="91">
        <v>13.17</v>
      </c>
      <c r="F1852" s="91">
        <v>0.24199999999999999</v>
      </c>
      <c r="G1852" s="92">
        <f t="shared" si="29"/>
        <v>88361625.817000002</v>
      </c>
    </row>
    <row r="1853" spans="1:7" x14ac:dyDescent="0.3">
      <c r="A1853" s="75">
        <v>8468</v>
      </c>
      <c r="B1853" s="97">
        <v>10466.087</v>
      </c>
      <c r="C1853" s="97">
        <v>180.54300000000001</v>
      </c>
      <c r="D1853" s="91">
        <v>1.89</v>
      </c>
      <c r="E1853" s="91">
        <v>13.73</v>
      </c>
      <c r="F1853" s="91">
        <v>0.254</v>
      </c>
      <c r="G1853" s="92">
        <f t="shared" si="29"/>
        <v>88626824.715999991</v>
      </c>
    </row>
    <row r="1854" spans="1:7" x14ac:dyDescent="0.3">
      <c r="A1854" s="75">
        <v>8490</v>
      </c>
      <c r="B1854" s="97">
        <v>10547.155000000001</v>
      </c>
      <c r="C1854" s="97">
        <v>178.99</v>
      </c>
      <c r="D1854" s="91">
        <v>1.8879999999999999</v>
      </c>
      <c r="E1854" s="91">
        <v>13.54</v>
      </c>
      <c r="F1854" s="91">
        <v>0.249</v>
      </c>
      <c r="G1854" s="92">
        <f t="shared" si="29"/>
        <v>89545345.950000003</v>
      </c>
    </row>
    <row r="1855" spans="1:7" x14ac:dyDescent="0.3">
      <c r="A1855" s="75">
        <v>8512</v>
      </c>
      <c r="B1855" s="97">
        <v>10526.098</v>
      </c>
      <c r="C1855" s="97">
        <v>179.16200000000001</v>
      </c>
      <c r="D1855" s="91">
        <v>1.8859999999999999</v>
      </c>
      <c r="E1855" s="91">
        <v>14.4</v>
      </c>
      <c r="F1855" s="91">
        <v>0.26400000000000001</v>
      </c>
      <c r="G1855" s="92">
        <f t="shared" si="29"/>
        <v>89598146.175999999</v>
      </c>
    </row>
    <row r="1856" spans="1:7" x14ac:dyDescent="0.3">
      <c r="A1856" s="75">
        <v>8534</v>
      </c>
      <c r="B1856" s="97">
        <v>10532.535</v>
      </c>
      <c r="C1856" s="97">
        <v>180.19800000000001</v>
      </c>
      <c r="D1856" s="91">
        <v>1.8979999999999999</v>
      </c>
      <c r="E1856" s="91">
        <v>13.44</v>
      </c>
      <c r="F1856" s="91">
        <v>0.248</v>
      </c>
      <c r="G1856" s="92">
        <f t="shared" si="29"/>
        <v>89884653.689999998</v>
      </c>
    </row>
    <row r="1857" spans="1:7" x14ac:dyDescent="0.3">
      <c r="A1857" s="75">
        <v>8556</v>
      </c>
      <c r="B1857" s="97">
        <v>10564.713</v>
      </c>
      <c r="C1857" s="97">
        <v>180.31299999999999</v>
      </c>
      <c r="D1857" s="91">
        <v>1.905</v>
      </c>
      <c r="E1857" s="91">
        <v>14.1</v>
      </c>
      <c r="F1857" s="91">
        <v>0.26200000000000001</v>
      </c>
      <c r="G1857" s="92">
        <f t="shared" si="29"/>
        <v>90391684.428000003</v>
      </c>
    </row>
    <row r="1858" spans="1:7" x14ac:dyDescent="0.3">
      <c r="A1858" s="75">
        <v>8577</v>
      </c>
      <c r="B1858" s="97">
        <v>10522.842000000001</v>
      </c>
      <c r="C1858" s="97">
        <v>180.02500000000001</v>
      </c>
      <c r="D1858" s="91">
        <v>1.8939999999999999</v>
      </c>
      <c r="E1858" s="91">
        <v>14.5</v>
      </c>
      <c r="F1858" s="91">
        <v>0.27</v>
      </c>
      <c r="G1858" s="92">
        <f t="shared" si="29"/>
        <v>90254415.834000006</v>
      </c>
    </row>
    <row r="1859" spans="1:7" x14ac:dyDescent="0.3">
      <c r="A1859" s="75">
        <v>8599</v>
      </c>
      <c r="B1859" s="97">
        <v>10534.377</v>
      </c>
      <c r="C1859" s="97">
        <v>179.738</v>
      </c>
      <c r="D1859" s="91">
        <v>1.893</v>
      </c>
      <c r="E1859" s="91">
        <v>13.82</v>
      </c>
      <c r="F1859" s="91">
        <v>0.25600000000000001</v>
      </c>
      <c r="G1859" s="92">
        <f t="shared" si="29"/>
        <v>90585107.822999999</v>
      </c>
    </row>
    <row r="1860" spans="1:7" x14ac:dyDescent="0.3">
      <c r="A1860" s="75">
        <v>8621</v>
      </c>
      <c r="B1860" s="97">
        <v>10581.664000000001</v>
      </c>
      <c r="C1860" s="97">
        <v>178.24199999999999</v>
      </c>
      <c r="D1860" s="91">
        <v>1.8859999999999999</v>
      </c>
      <c r="E1860" s="91">
        <v>13.32</v>
      </c>
      <c r="F1860" s="91">
        <v>0.24399999999999999</v>
      </c>
      <c r="G1860" s="92">
        <f t="shared" si="29"/>
        <v>91224525.344000012</v>
      </c>
    </row>
    <row r="1861" spans="1:7" x14ac:dyDescent="0.3">
      <c r="A1861" s="75">
        <v>8644</v>
      </c>
      <c r="B1861" s="97">
        <v>10512.421</v>
      </c>
      <c r="C1861" s="97">
        <v>178.64500000000001</v>
      </c>
      <c r="D1861" s="91">
        <v>1.8779999999999999</v>
      </c>
      <c r="E1861" s="91">
        <v>13.44</v>
      </c>
      <c r="F1861" s="91">
        <v>0.246</v>
      </c>
      <c r="G1861" s="92">
        <f t="shared" si="29"/>
        <v>90869367.123999998</v>
      </c>
    </row>
    <row r="1862" spans="1:7" x14ac:dyDescent="0.3">
      <c r="A1862" s="75">
        <v>8666</v>
      </c>
      <c r="B1862" s="97">
        <v>10558.502</v>
      </c>
      <c r="C1862" s="97">
        <v>179.45</v>
      </c>
      <c r="D1862" s="91">
        <v>1.895</v>
      </c>
      <c r="E1862" s="91">
        <v>13.34</v>
      </c>
      <c r="F1862" s="91">
        <v>0.24399999999999999</v>
      </c>
      <c r="G1862" s="92">
        <f t="shared" si="29"/>
        <v>91499978.332000002</v>
      </c>
    </row>
    <row r="1863" spans="1:7" x14ac:dyDescent="0.3">
      <c r="A1863" s="75">
        <v>8688</v>
      </c>
      <c r="B1863" s="97">
        <v>10556.249</v>
      </c>
      <c r="C1863" s="97">
        <v>178.53</v>
      </c>
      <c r="D1863" s="91">
        <v>1.885</v>
      </c>
      <c r="E1863" s="91">
        <v>13.46</v>
      </c>
      <c r="F1863" s="91">
        <v>0.248</v>
      </c>
      <c r="G1863" s="92">
        <f t="shared" si="29"/>
        <v>91712691.311999992</v>
      </c>
    </row>
    <row r="1864" spans="1:7" x14ac:dyDescent="0.3">
      <c r="A1864" s="75">
        <v>8710</v>
      </c>
      <c r="B1864" s="97">
        <v>10486.671</v>
      </c>
      <c r="C1864" s="97">
        <v>178.99</v>
      </c>
      <c r="D1864" s="91">
        <v>1.877</v>
      </c>
      <c r="E1864" s="91">
        <v>13.68</v>
      </c>
      <c r="F1864" s="91">
        <v>0.251</v>
      </c>
      <c r="G1864" s="92">
        <f t="shared" si="29"/>
        <v>91338904.409999996</v>
      </c>
    </row>
    <row r="1865" spans="1:7" x14ac:dyDescent="0.3">
      <c r="A1865" s="75">
        <v>8732</v>
      </c>
      <c r="B1865" s="97">
        <v>10474.941999999999</v>
      </c>
      <c r="C1865" s="97">
        <v>180.83</v>
      </c>
      <c r="D1865" s="91">
        <v>1.8939999999999999</v>
      </c>
      <c r="E1865" s="91">
        <v>13.75</v>
      </c>
      <c r="F1865" s="91">
        <v>0.254</v>
      </c>
      <c r="G1865" s="92">
        <f t="shared" si="29"/>
        <v>91467193.543999985</v>
      </c>
    </row>
    <row r="1866" spans="1:7" x14ac:dyDescent="0.3">
      <c r="A1866" s="75">
        <v>8755</v>
      </c>
      <c r="B1866" s="97">
        <v>10453.264999999999</v>
      </c>
      <c r="C1866" s="97">
        <v>180.6</v>
      </c>
      <c r="D1866" s="91">
        <v>1.8879999999999999</v>
      </c>
      <c r="E1866" s="91">
        <v>12.42</v>
      </c>
      <c r="F1866" s="91">
        <v>0.23100000000000001</v>
      </c>
      <c r="G1866" s="92">
        <f t="shared" si="29"/>
        <v>91518335.074999988</v>
      </c>
    </row>
    <row r="1867" spans="1:7" x14ac:dyDescent="0.3">
      <c r="A1867" s="75">
        <v>8777</v>
      </c>
      <c r="B1867" s="97">
        <v>10507.468000000001</v>
      </c>
      <c r="C1867" s="97">
        <v>180.02500000000001</v>
      </c>
      <c r="D1867" s="91">
        <v>1.8919999999999999</v>
      </c>
      <c r="E1867" s="91">
        <v>14.13</v>
      </c>
      <c r="F1867" s="91">
        <v>0.26100000000000001</v>
      </c>
      <c r="G1867" s="92">
        <f t="shared" si="29"/>
        <v>92224046.636000007</v>
      </c>
    </row>
    <row r="1868" spans="1:7" x14ac:dyDescent="0.3">
      <c r="A1868" s="75">
        <v>8800</v>
      </c>
      <c r="B1868" s="97">
        <v>10445.735000000001</v>
      </c>
      <c r="C1868" s="97">
        <v>180.88800000000001</v>
      </c>
      <c r="D1868" s="91">
        <v>1.89</v>
      </c>
      <c r="E1868" s="91">
        <v>14.2</v>
      </c>
      <c r="F1868" s="91">
        <v>0.26400000000000001</v>
      </c>
      <c r="G1868" s="92">
        <f t="shared" si="29"/>
        <v>91922468</v>
      </c>
    </row>
    <row r="1869" spans="1:7" x14ac:dyDescent="0.3">
      <c r="A1869" s="75">
        <v>8822</v>
      </c>
      <c r="B1869" s="97">
        <v>10476.458000000001</v>
      </c>
      <c r="C1869" s="97">
        <v>180.54300000000001</v>
      </c>
      <c r="D1869" s="91">
        <v>1.891</v>
      </c>
      <c r="E1869" s="91">
        <v>14.24</v>
      </c>
      <c r="F1869" s="91">
        <v>0.26400000000000001</v>
      </c>
      <c r="G1869" s="92">
        <f t="shared" si="29"/>
        <v>92423312.476000011</v>
      </c>
    </row>
    <row r="1870" spans="1:7" x14ac:dyDescent="0.3">
      <c r="A1870" s="75">
        <v>8845</v>
      </c>
      <c r="B1870" s="97">
        <v>10461.781000000001</v>
      </c>
      <c r="C1870" s="97">
        <v>180.88800000000001</v>
      </c>
      <c r="D1870" s="91">
        <v>1.8919999999999999</v>
      </c>
      <c r="E1870" s="91">
        <v>14.05</v>
      </c>
      <c r="F1870" s="91">
        <v>0.26100000000000001</v>
      </c>
      <c r="G1870" s="92">
        <f t="shared" si="29"/>
        <v>92534452.945000008</v>
      </c>
    </row>
    <row r="1871" spans="1:7" x14ac:dyDescent="0.3">
      <c r="A1871" s="75">
        <v>8868</v>
      </c>
      <c r="B1871" s="97">
        <v>10427.07</v>
      </c>
      <c r="C1871" s="97">
        <v>179.91</v>
      </c>
      <c r="D1871" s="91">
        <v>1.8759999999999999</v>
      </c>
      <c r="E1871" s="91">
        <v>13.96</v>
      </c>
      <c r="F1871" s="91">
        <v>0.25800000000000001</v>
      </c>
      <c r="G1871" s="92">
        <f t="shared" si="29"/>
        <v>92467256.75999999</v>
      </c>
    </row>
    <row r="1872" spans="1:7" x14ac:dyDescent="0.3">
      <c r="A1872" s="75">
        <v>8890</v>
      </c>
      <c r="B1872" s="97">
        <v>10498.647999999999</v>
      </c>
      <c r="C1872" s="97">
        <v>180.02500000000001</v>
      </c>
      <c r="D1872" s="91">
        <v>1.89</v>
      </c>
      <c r="E1872" s="91">
        <v>13.39</v>
      </c>
      <c r="F1872" s="91">
        <v>0.246</v>
      </c>
      <c r="G1872" s="92">
        <f t="shared" si="29"/>
        <v>93332980.719999999</v>
      </c>
    </row>
    <row r="1873" spans="1:7" x14ac:dyDescent="0.3">
      <c r="A1873" s="75">
        <v>8913</v>
      </c>
      <c r="B1873" s="97">
        <v>10477.132</v>
      </c>
      <c r="C1873" s="97">
        <v>180.255</v>
      </c>
      <c r="D1873" s="91">
        <v>1.889</v>
      </c>
      <c r="E1873" s="91">
        <v>14.88</v>
      </c>
      <c r="F1873" s="91">
        <v>0.27500000000000002</v>
      </c>
      <c r="G1873" s="92">
        <f t="shared" si="29"/>
        <v>93382677.516000003</v>
      </c>
    </row>
    <row r="1874" spans="1:7" x14ac:dyDescent="0.3">
      <c r="A1874" s="75">
        <v>8936</v>
      </c>
      <c r="B1874" s="97">
        <v>10486.763000000001</v>
      </c>
      <c r="C1874" s="97">
        <v>179.738</v>
      </c>
      <c r="D1874" s="91">
        <v>1.885</v>
      </c>
      <c r="E1874" s="91">
        <v>14.64</v>
      </c>
      <c r="F1874" s="91">
        <v>0.27</v>
      </c>
      <c r="G1874" s="92">
        <f t="shared" si="29"/>
        <v>93709714.168000013</v>
      </c>
    </row>
    <row r="1875" spans="1:7" x14ac:dyDescent="0.3">
      <c r="A1875" s="75">
        <v>8959</v>
      </c>
      <c r="B1875" s="97">
        <v>10386.487999999999</v>
      </c>
      <c r="C1875" s="97">
        <v>180.65799999999999</v>
      </c>
      <c r="D1875" s="91">
        <v>1.8759999999999999</v>
      </c>
      <c r="E1875" s="91">
        <v>13.64</v>
      </c>
      <c r="F1875" s="91">
        <v>0.253</v>
      </c>
      <c r="G1875" s="92">
        <f t="shared" si="29"/>
        <v>93052545.991999999</v>
      </c>
    </row>
    <row r="1876" spans="1:7" x14ac:dyDescent="0.3">
      <c r="A1876" s="75">
        <v>8982</v>
      </c>
      <c r="B1876" s="97">
        <v>10466.308000000001</v>
      </c>
      <c r="C1876" s="97">
        <v>180.37</v>
      </c>
      <c r="D1876" s="91">
        <v>1.8879999999999999</v>
      </c>
      <c r="E1876" s="91">
        <v>14.01</v>
      </c>
      <c r="F1876" s="91">
        <v>0.25800000000000001</v>
      </c>
      <c r="G1876" s="92">
        <f t="shared" si="29"/>
        <v>94008378.456000015</v>
      </c>
    </row>
    <row r="1877" spans="1:7" x14ac:dyDescent="0.3">
      <c r="A1877" s="75">
        <v>9005</v>
      </c>
      <c r="B1877" s="97">
        <v>10480.602000000001</v>
      </c>
      <c r="C1877" s="97">
        <v>179.10499999999999</v>
      </c>
      <c r="D1877" s="91">
        <v>1.877</v>
      </c>
      <c r="E1877" s="91">
        <v>14.04</v>
      </c>
      <c r="F1877" s="91">
        <v>0.25800000000000001</v>
      </c>
      <c r="G1877" s="92">
        <f t="shared" si="29"/>
        <v>94377821.010000005</v>
      </c>
    </row>
    <row r="1878" spans="1:7" x14ac:dyDescent="0.3">
      <c r="A1878" s="75">
        <v>9028</v>
      </c>
      <c r="B1878" s="97">
        <v>10479.099</v>
      </c>
      <c r="C1878" s="97">
        <v>178.875</v>
      </c>
      <c r="D1878" s="91">
        <v>1.8740000000000001</v>
      </c>
      <c r="E1878" s="91">
        <v>13.61</v>
      </c>
      <c r="F1878" s="91">
        <v>0.248</v>
      </c>
      <c r="G1878" s="92">
        <f t="shared" si="29"/>
        <v>94605305.772</v>
      </c>
    </row>
    <row r="1879" spans="1:7" x14ac:dyDescent="0.3">
      <c r="A1879" s="75">
        <v>9051</v>
      </c>
      <c r="B1879" s="97">
        <v>10519.592000000001</v>
      </c>
      <c r="C1879" s="97">
        <v>178.64500000000001</v>
      </c>
      <c r="D1879" s="91">
        <v>1.879</v>
      </c>
      <c r="E1879" s="91">
        <v>13.95</v>
      </c>
      <c r="F1879" s="91">
        <v>0.254</v>
      </c>
      <c r="G1879" s="92">
        <f t="shared" si="29"/>
        <v>95212827.192000002</v>
      </c>
    </row>
    <row r="1880" spans="1:7" x14ac:dyDescent="0.3">
      <c r="A1880" s="75">
        <v>9074</v>
      </c>
      <c r="B1880" s="97">
        <v>10516.367</v>
      </c>
      <c r="C1880" s="97">
        <v>179.27699999999999</v>
      </c>
      <c r="D1880" s="91">
        <v>1.885</v>
      </c>
      <c r="E1880" s="91">
        <v>13.89</v>
      </c>
      <c r="F1880" s="91">
        <v>0.254</v>
      </c>
      <c r="G1880" s="92">
        <f t="shared" si="29"/>
        <v>95425514.158000007</v>
      </c>
    </row>
    <row r="1881" spans="1:7" x14ac:dyDescent="0.3">
      <c r="A1881" s="75">
        <v>9097</v>
      </c>
      <c r="B1881" s="97">
        <v>10459.596</v>
      </c>
      <c r="C1881" s="97">
        <v>179.27699999999999</v>
      </c>
      <c r="D1881" s="91">
        <v>1.875</v>
      </c>
      <c r="E1881" s="91">
        <v>13.57</v>
      </c>
      <c r="F1881" s="91">
        <v>0.249</v>
      </c>
      <c r="G1881" s="92">
        <f t="shared" si="29"/>
        <v>95150944.811999992</v>
      </c>
    </row>
    <row r="1882" spans="1:7" x14ac:dyDescent="0.3">
      <c r="A1882" s="75">
        <v>10093</v>
      </c>
      <c r="B1882" s="97">
        <v>10484.468999999999</v>
      </c>
      <c r="C1882" s="97">
        <v>179.738</v>
      </c>
      <c r="D1882" s="91">
        <v>1.8839999999999999</v>
      </c>
      <c r="E1882" s="91">
        <v>14.04</v>
      </c>
      <c r="F1882" s="91">
        <v>0.25900000000000001</v>
      </c>
      <c r="G1882" s="92">
        <f t="shared" ref="G1882:G1945" si="30">B1882*A1882</f>
        <v>105819745.617</v>
      </c>
    </row>
    <row r="1883" spans="1:7" x14ac:dyDescent="0.3">
      <c r="A1883" s="75">
        <v>10097</v>
      </c>
      <c r="B1883" s="97">
        <v>10482.634</v>
      </c>
      <c r="C1883" s="97">
        <v>179.392</v>
      </c>
      <c r="D1883" s="91">
        <v>1.881</v>
      </c>
      <c r="E1883" s="91">
        <v>12.81</v>
      </c>
      <c r="F1883" s="91">
        <v>0.23599999999999999</v>
      </c>
      <c r="G1883" s="92">
        <f t="shared" si="30"/>
        <v>105843155.498</v>
      </c>
    </row>
    <row r="1884" spans="1:7" x14ac:dyDescent="0.3">
      <c r="A1884" s="75">
        <v>10100</v>
      </c>
      <c r="B1884" s="97">
        <v>10491.089</v>
      </c>
      <c r="C1884" s="97">
        <v>180.14</v>
      </c>
      <c r="D1884" s="91">
        <v>1.89</v>
      </c>
      <c r="E1884" s="91">
        <v>12.53</v>
      </c>
      <c r="F1884" s="91">
        <v>0.23100000000000001</v>
      </c>
      <c r="G1884" s="92">
        <f t="shared" si="30"/>
        <v>105959998.90000001</v>
      </c>
    </row>
    <row r="1885" spans="1:7" x14ac:dyDescent="0.3">
      <c r="A1885" s="75">
        <v>10105</v>
      </c>
      <c r="B1885" s="97">
        <v>10478.911</v>
      </c>
      <c r="C1885" s="97">
        <v>179.392</v>
      </c>
      <c r="D1885" s="91">
        <v>1.88</v>
      </c>
      <c r="E1885" s="91">
        <v>12.82</v>
      </c>
      <c r="F1885" s="91">
        <v>0.23599999999999999</v>
      </c>
      <c r="G1885" s="92">
        <f t="shared" si="30"/>
        <v>105889395.655</v>
      </c>
    </row>
    <row r="1886" spans="1:7" x14ac:dyDescent="0.3">
      <c r="A1886" s="75">
        <v>10108</v>
      </c>
      <c r="B1886" s="97">
        <v>10471.477999999999</v>
      </c>
      <c r="C1886" s="97">
        <v>179.392</v>
      </c>
      <c r="D1886" s="91">
        <v>1.879</v>
      </c>
      <c r="E1886" s="91">
        <v>12.28</v>
      </c>
      <c r="F1886" s="91">
        <v>0.22600000000000001</v>
      </c>
      <c r="G1886" s="92">
        <f t="shared" si="30"/>
        <v>105845699.624</v>
      </c>
    </row>
    <row r="1887" spans="1:7" x14ac:dyDescent="0.3">
      <c r="A1887" s="75">
        <v>10113</v>
      </c>
      <c r="B1887" s="97">
        <v>10510.17</v>
      </c>
      <c r="C1887" s="97">
        <v>178.99</v>
      </c>
      <c r="D1887" s="91">
        <v>1.881</v>
      </c>
      <c r="E1887" s="91">
        <v>12.61</v>
      </c>
      <c r="F1887" s="91">
        <v>0.23100000000000001</v>
      </c>
      <c r="G1887" s="92">
        <f t="shared" si="30"/>
        <v>106289349.20999999</v>
      </c>
    </row>
    <row r="1888" spans="1:7" x14ac:dyDescent="0.3">
      <c r="A1888" s="75">
        <v>10116</v>
      </c>
      <c r="B1888" s="97">
        <v>10465.121999999999</v>
      </c>
      <c r="C1888" s="97">
        <v>180.19800000000001</v>
      </c>
      <c r="D1888" s="91">
        <v>1.8859999999999999</v>
      </c>
      <c r="E1888" s="91">
        <v>12.89</v>
      </c>
      <c r="F1888" s="91">
        <v>0.23799999999999999</v>
      </c>
      <c r="G1888" s="92">
        <f t="shared" si="30"/>
        <v>105865174.152</v>
      </c>
    </row>
    <row r="1889" spans="1:7" x14ac:dyDescent="0.3">
      <c r="A1889" s="75">
        <v>10121</v>
      </c>
      <c r="B1889" s="97">
        <v>10452.199000000001</v>
      </c>
      <c r="C1889" s="97">
        <v>179.96799999999999</v>
      </c>
      <c r="D1889" s="91">
        <v>1.881</v>
      </c>
      <c r="E1889" s="91">
        <v>13.02</v>
      </c>
      <c r="F1889" s="91">
        <v>0.24</v>
      </c>
      <c r="G1889" s="92">
        <f t="shared" si="30"/>
        <v>105786706.07900001</v>
      </c>
    </row>
    <row r="1890" spans="1:7" x14ac:dyDescent="0.3">
      <c r="A1890" s="75">
        <v>10126</v>
      </c>
      <c r="B1890" s="97">
        <v>10459.223</v>
      </c>
      <c r="C1890" s="97">
        <v>179.45</v>
      </c>
      <c r="D1890" s="91">
        <v>1.877</v>
      </c>
      <c r="E1890" s="91">
        <v>13.21</v>
      </c>
      <c r="F1890" s="91">
        <v>0.24299999999999999</v>
      </c>
      <c r="G1890" s="92">
        <f t="shared" si="30"/>
        <v>105910092.098</v>
      </c>
    </row>
    <row r="1891" spans="1:7" x14ac:dyDescent="0.3">
      <c r="A1891" s="75">
        <v>10129</v>
      </c>
      <c r="B1891" s="97">
        <v>10497.678</v>
      </c>
      <c r="C1891" s="97">
        <v>179.50800000000001</v>
      </c>
      <c r="D1891" s="91">
        <v>1.8839999999999999</v>
      </c>
      <c r="E1891" s="91">
        <v>12.97</v>
      </c>
      <c r="F1891" s="91">
        <v>0.23799999999999999</v>
      </c>
      <c r="G1891" s="92">
        <f t="shared" si="30"/>
        <v>106330980.462</v>
      </c>
    </row>
    <row r="1892" spans="1:7" x14ac:dyDescent="0.3">
      <c r="A1892" s="75">
        <v>10134</v>
      </c>
      <c r="B1892" s="97">
        <v>10506.517</v>
      </c>
      <c r="C1892" s="97">
        <v>180.31299999999999</v>
      </c>
      <c r="D1892" s="91">
        <v>1.8939999999999999</v>
      </c>
      <c r="E1892" s="91">
        <v>12.27</v>
      </c>
      <c r="F1892" s="91">
        <v>0.22700000000000001</v>
      </c>
      <c r="G1892" s="92">
        <f t="shared" si="30"/>
        <v>106473043.278</v>
      </c>
    </row>
    <row r="1893" spans="1:7" x14ac:dyDescent="0.3">
      <c r="A1893" s="75">
        <v>10137</v>
      </c>
      <c r="B1893" s="97">
        <v>10499.263999999999</v>
      </c>
      <c r="C1893" s="97">
        <v>180.48500000000001</v>
      </c>
      <c r="D1893" s="91">
        <v>1.895</v>
      </c>
      <c r="E1893" s="91">
        <v>13.1</v>
      </c>
      <c r="F1893" s="91">
        <v>0.24399999999999999</v>
      </c>
      <c r="G1893" s="92">
        <f t="shared" si="30"/>
        <v>106431039.168</v>
      </c>
    </row>
    <row r="1894" spans="1:7" x14ac:dyDescent="0.3">
      <c r="A1894" s="75">
        <v>10142</v>
      </c>
      <c r="B1894" s="97">
        <v>10485.916999999999</v>
      </c>
      <c r="C1894" s="97">
        <v>179.392</v>
      </c>
      <c r="D1894" s="91">
        <v>1.881</v>
      </c>
      <c r="E1894" s="91">
        <v>13.61</v>
      </c>
      <c r="F1894" s="91">
        <v>0.251</v>
      </c>
      <c r="G1894" s="92">
        <f t="shared" si="30"/>
        <v>106348170.214</v>
      </c>
    </row>
    <row r="1895" spans="1:7" x14ac:dyDescent="0.3">
      <c r="A1895" s="75">
        <v>10145</v>
      </c>
      <c r="B1895" s="97">
        <v>10465.647999999999</v>
      </c>
      <c r="C1895" s="97">
        <v>179.62299999999999</v>
      </c>
      <c r="D1895" s="91">
        <v>1.88</v>
      </c>
      <c r="E1895" s="91">
        <v>12.74</v>
      </c>
      <c r="F1895" s="91">
        <v>0.23400000000000001</v>
      </c>
      <c r="G1895" s="92">
        <f t="shared" si="30"/>
        <v>106173998.95999999</v>
      </c>
    </row>
    <row r="1896" spans="1:7" x14ac:dyDescent="0.3">
      <c r="A1896" s="75">
        <v>10150</v>
      </c>
      <c r="B1896" s="97">
        <v>10483.471</v>
      </c>
      <c r="C1896" s="97">
        <v>180.14</v>
      </c>
      <c r="D1896" s="91">
        <v>1.8879999999999999</v>
      </c>
      <c r="E1896" s="91">
        <v>12.79</v>
      </c>
      <c r="F1896" s="91">
        <v>0.23599999999999999</v>
      </c>
      <c r="G1896" s="92">
        <f t="shared" si="30"/>
        <v>106407230.64999999</v>
      </c>
    </row>
    <row r="1897" spans="1:7" x14ac:dyDescent="0.3">
      <c r="A1897" s="75">
        <v>10153</v>
      </c>
      <c r="B1897" s="97">
        <v>10416.893</v>
      </c>
      <c r="C1897" s="97">
        <v>180.65799999999999</v>
      </c>
      <c r="D1897" s="91">
        <v>1.8819999999999999</v>
      </c>
      <c r="E1897" s="91">
        <v>12.5</v>
      </c>
      <c r="F1897" s="91">
        <v>0.23200000000000001</v>
      </c>
      <c r="G1897" s="92">
        <f t="shared" si="30"/>
        <v>105762714.62899999</v>
      </c>
    </row>
    <row r="1898" spans="1:7" x14ac:dyDescent="0.3">
      <c r="A1898" s="75">
        <v>10158</v>
      </c>
      <c r="B1898" s="97">
        <v>10536.402</v>
      </c>
      <c r="C1898" s="97">
        <v>179.047</v>
      </c>
      <c r="D1898" s="91">
        <v>1.887</v>
      </c>
      <c r="E1898" s="91">
        <v>12.71</v>
      </c>
      <c r="F1898" s="91">
        <v>0.23300000000000001</v>
      </c>
      <c r="G1898" s="92">
        <f t="shared" si="30"/>
        <v>107028771.516</v>
      </c>
    </row>
    <row r="1899" spans="1:7" x14ac:dyDescent="0.3">
      <c r="A1899" s="75">
        <v>10161</v>
      </c>
      <c r="B1899" s="97">
        <v>10500.415999999999</v>
      </c>
      <c r="C1899" s="97">
        <v>179.27699999999999</v>
      </c>
      <c r="D1899" s="91">
        <v>1.8819999999999999</v>
      </c>
      <c r="E1899" s="91">
        <v>14.02</v>
      </c>
      <c r="F1899" s="91">
        <v>0.25800000000000001</v>
      </c>
      <c r="G1899" s="92">
        <f t="shared" si="30"/>
        <v>106694726.976</v>
      </c>
    </row>
    <row r="1900" spans="1:7" x14ac:dyDescent="0.3">
      <c r="A1900" s="75">
        <v>10164</v>
      </c>
      <c r="B1900" s="97">
        <v>10517.59</v>
      </c>
      <c r="C1900" s="97">
        <v>179.62299999999999</v>
      </c>
      <c r="D1900" s="91">
        <v>1.889</v>
      </c>
      <c r="E1900" s="91">
        <v>12.51</v>
      </c>
      <c r="F1900" s="91">
        <v>0.23</v>
      </c>
      <c r="G1900" s="92">
        <f t="shared" si="30"/>
        <v>106900784.76000001</v>
      </c>
    </row>
    <row r="1901" spans="1:7" x14ac:dyDescent="0.3">
      <c r="A1901" s="75">
        <v>10169</v>
      </c>
      <c r="B1901" s="97">
        <v>10525.986000000001</v>
      </c>
      <c r="C1901" s="97">
        <v>179.79499999999999</v>
      </c>
      <c r="D1901" s="91">
        <v>1.893</v>
      </c>
      <c r="E1901" s="91">
        <v>12.5</v>
      </c>
      <c r="F1901" s="91">
        <v>0.23100000000000001</v>
      </c>
      <c r="G1901" s="92">
        <f t="shared" si="30"/>
        <v>107038751.634</v>
      </c>
    </row>
    <row r="1902" spans="1:7" x14ac:dyDescent="0.3">
      <c r="A1902" s="75">
        <v>10172</v>
      </c>
      <c r="B1902" s="97">
        <v>10458.473</v>
      </c>
      <c r="C1902" s="97">
        <v>180.255</v>
      </c>
      <c r="D1902" s="91">
        <v>1.885</v>
      </c>
      <c r="E1902" s="91">
        <v>12.72</v>
      </c>
      <c r="F1902" s="91">
        <v>0.23599999999999999</v>
      </c>
      <c r="G1902" s="92">
        <f t="shared" si="30"/>
        <v>106383587.35600001</v>
      </c>
    </row>
    <row r="1903" spans="1:7" x14ac:dyDescent="0.3">
      <c r="A1903" s="75">
        <v>10177</v>
      </c>
      <c r="B1903" s="97">
        <v>10468.206</v>
      </c>
      <c r="C1903" s="97">
        <v>180.255</v>
      </c>
      <c r="D1903" s="91">
        <v>1.887</v>
      </c>
      <c r="E1903" s="91">
        <v>13.14</v>
      </c>
      <c r="F1903" s="91">
        <v>0.24299999999999999</v>
      </c>
      <c r="G1903" s="92">
        <f t="shared" si="30"/>
        <v>106534932.462</v>
      </c>
    </row>
    <row r="1904" spans="1:7" x14ac:dyDescent="0.3">
      <c r="A1904" s="75">
        <v>10180</v>
      </c>
      <c r="B1904" s="97">
        <v>10442.752</v>
      </c>
      <c r="C1904" s="97">
        <v>180.14</v>
      </c>
      <c r="D1904" s="91">
        <v>1.881</v>
      </c>
      <c r="E1904" s="91">
        <v>12.85</v>
      </c>
      <c r="F1904" s="91">
        <v>0.23799999999999999</v>
      </c>
      <c r="G1904" s="92">
        <f t="shared" si="30"/>
        <v>106307215.36</v>
      </c>
    </row>
    <row r="1905" spans="1:7" x14ac:dyDescent="0.3">
      <c r="A1905" s="75">
        <v>10186</v>
      </c>
      <c r="B1905" s="97">
        <v>10460.901</v>
      </c>
      <c r="C1905" s="97">
        <v>180.773</v>
      </c>
      <c r="D1905" s="91">
        <v>1.891</v>
      </c>
      <c r="E1905" s="91">
        <v>13</v>
      </c>
      <c r="F1905" s="91">
        <v>0.24099999999999999</v>
      </c>
      <c r="G1905" s="92">
        <f t="shared" si="30"/>
        <v>106554737.586</v>
      </c>
    </row>
    <row r="1906" spans="1:7" x14ac:dyDescent="0.3">
      <c r="A1906" s="75">
        <v>10191</v>
      </c>
      <c r="B1906" s="97">
        <v>10463.627</v>
      </c>
      <c r="C1906" s="97">
        <v>180.54300000000001</v>
      </c>
      <c r="D1906" s="91">
        <v>1.889</v>
      </c>
      <c r="E1906" s="91">
        <v>14.02</v>
      </c>
      <c r="F1906" s="91">
        <v>0.26</v>
      </c>
      <c r="G1906" s="92">
        <f t="shared" si="30"/>
        <v>106634822.757</v>
      </c>
    </row>
    <row r="1907" spans="1:7" x14ac:dyDescent="0.3">
      <c r="A1907" s="75">
        <v>10194</v>
      </c>
      <c r="B1907" s="97">
        <v>10447.528</v>
      </c>
      <c r="C1907" s="97">
        <v>180.255</v>
      </c>
      <c r="D1907" s="91">
        <v>1.883</v>
      </c>
      <c r="E1907" s="91">
        <v>12.54</v>
      </c>
      <c r="F1907" s="91">
        <v>0.23200000000000001</v>
      </c>
      <c r="G1907" s="92">
        <f t="shared" si="30"/>
        <v>106502100.432</v>
      </c>
    </row>
    <row r="1908" spans="1:7" x14ac:dyDescent="0.3">
      <c r="A1908" s="75">
        <v>10197</v>
      </c>
      <c r="B1908" s="97">
        <v>10395.161</v>
      </c>
      <c r="C1908" s="97">
        <v>180.48500000000001</v>
      </c>
      <c r="D1908" s="91">
        <v>1.8759999999999999</v>
      </c>
      <c r="E1908" s="91">
        <v>13.29</v>
      </c>
      <c r="F1908" s="91">
        <v>0.246</v>
      </c>
      <c r="G1908" s="92">
        <f t="shared" si="30"/>
        <v>105999456.71700001</v>
      </c>
    </row>
    <row r="1909" spans="1:7" x14ac:dyDescent="0.3">
      <c r="A1909" s="75">
        <v>10202</v>
      </c>
      <c r="B1909" s="97">
        <v>10473.6</v>
      </c>
      <c r="C1909" s="97">
        <v>179.738</v>
      </c>
      <c r="D1909" s="91">
        <v>1.8819999999999999</v>
      </c>
      <c r="E1909" s="91">
        <v>12.82</v>
      </c>
      <c r="F1909" s="91">
        <v>0.23499999999999999</v>
      </c>
      <c r="G1909" s="92">
        <f t="shared" si="30"/>
        <v>106851667.2</v>
      </c>
    </row>
    <row r="1910" spans="1:7" x14ac:dyDescent="0.3">
      <c r="A1910" s="75">
        <v>10208</v>
      </c>
      <c r="B1910" s="97">
        <v>10414.065000000001</v>
      </c>
      <c r="C1910" s="97">
        <v>180.88800000000001</v>
      </c>
      <c r="D1910" s="91">
        <v>1.8839999999999999</v>
      </c>
      <c r="E1910" s="91">
        <v>12.94</v>
      </c>
      <c r="F1910" s="91">
        <v>0.24</v>
      </c>
      <c r="G1910" s="92">
        <f t="shared" si="30"/>
        <v>106306775.52000001</v>
      </c>
    </row>
    <row r="1911" spans="1:7" x14ac:dyDescent="0.3">
      <c r="A1911" s="75">
        <v>10211</v>
      </c>
      <c r="B1911" s="97">
        <v>10406.460999999999</v>
      </c>
      <c r="C1911" s="97">
        <v>180.255</v>
      </c>
      <c r="D1911" s="91">
        <v>1.8759999999999999</v>
      </c>
      <c r="E1911" s="91">
        <v>12.21</v>
      </c>
      <c r="F1911" s="91">
        <v>0.22600000000000001</v>
      </c>
      <c r="G1911" s="92">
        <f t="shared" si="30"/>
        <v>106260373.271</v>
      </c>
    </row>
    <row r="1912" spans="1:7" x14ac:dyDescent="0.3">
      <c r="A1912" s="75">
        <v>10214</v>
      </c>
      <c r="B1912" s="97">
        <v>10403.299999999999</v>
      </c>
      <c r="C1912" s="97">
        <v>180.83</v>
      </c>
      <c r="D1912" s="91">
        <v>1.881</v>
      </c>
      <c r="E1912" s="91">
        <v>12.56</v>
      </c>
      <c r="F1912" s="91">
        <v>0.23200000000000001</v>
      </c>
      <c r="G1912" s="92">
        <f t="shared" si="30"/>
        <v>106259306.19999999</v>
      </c>
    </row>
    <row r="1913" spans="1:7" x14ac:dyDescent="0.3">
      <c r="A1913" s="75">
        <v>10220</v>
      </c>
      <c r="B1913" s="97">
        <v>10500.415000000001</v>
      </c>
      <c r="C1913" s="97">
        <v>178.99</v>
      </c>
      <c r="D1913" s="91">
        <v>1.879</v>
      </c>
      <c r="E1913" s="91">
        <v>13.31</v>
      </c>
      <c r="F1913" s="91">
        <v>0.24399999999999999</v>
      </c>
      <c r="G1913" s="92">
        <f t="shared" si="30"/>
        <v>107314241.30000001</v>
      </c>
    </row>
    <row r="1914" spans="1:7" x14ac:dyDescent="0.3">
      <c r="A1914" s="75">
        <v>10225</v>
      </c>
      <c r="B1914" s="97">
        <v>10461.216</v>
      </c>
      <c r="C1914" s="97">
        <v>180.37</v>
      </c>
      <c r="D1914" s="91">
        <v>1.887</v>
      </c>
      <c r="E1914" s="91">
        <v>13.2</v>
      </c>
      <c r="F1914" s="91">
        <v>0.24299999999999999</v>
      </c>
      <c r="G1914" s="92">
        <f t="shared" si="30"/>
        <v>106965933.60000001</v>
      </c>
    </row>
    <row r="1915" spans="1:7" x14ac:dyDescent="0.3">
      <c r="A1915" s="75">
        <v>10228</v>
      </c>
      <c r="B1915" s="97">
        <v>10509.882</v>
      </c>
      <c r="C1915" s="97">
        <v>180.02500000000001</v>
      </c>
      <c r="D1915" s="91">
        <v>1.8919999999999999</v>
      </c>
      <c r="E1915" s="91">
        <v>13.36</v>
      </c>
      <c r="F1915" s="91">
        <v>0.247</v>
      </c>
      <c r="G1915" s="92">
        <f t="shared" si="30"/>
        <v>107495073.096</v>
      </c>
    </row>
    <row r="1916" spans="1:7" x14ac:dyDescent="0.3">
      <c r="A1916" s="75">
        <v>10234</v>
      </c>
      <c r="B1916" s="97">
        <v>10472.005999999999</v>
      </c>
      <c r="C1916" s="97">
        <v>180.65799999999999</v>
      </c>
      <c r="D1916" s="91">
        <v>1.8919999999999999</v>
      </c>
      <c r="E1916" s="91">
        <v>12.7</v>
      </c>
      <c r="F1916" s="91">
        <v>0.23599999999999999</v>
      </c>
      <c r="G1916" s="92">
        <f t="shared" si="30"/>
        <v>107170509.404</v>
      </c>
    </row>
    <row r="1917" spans="1:7" x14ac:dyDescent="0.3">
      <c r="A1917" s="75">
        <v>10237</v>
      </c>
      <c r="B1917" s="97">
        <v>10497.798000000001</v>
      </c>
      <c r="C1917" s="97">
        <v>179.565</v>
      </c>
      <c r="D1917" s="91">
        <v>1.885</v>
      </c>
      <c r="E1917" s="91">
        <v>13.03</v>
      </c>
      <c r="F1917" s="91">
        <v>0.24099999999999999</v>
      </c>
      <c r="G1917" s="92">
        <f t="shared" si="30"/>
        <v>107465958.126</v>
      </c>
    </row>
    <row r="1918" spans="1:7" x14ac:dyDescent="0.3">
      <c r="A1918" s="75">
        <v>10240</v>
      </c>
      <c r="B1918" s="97">
        <v>10490.951999999999</v>
      </c>
      <c r="C1918" s="97">
        <v>179.27699999999999</v>
      </c>
      <c r="D1918" s="91">
        <v>1.881</v>
      </c>
      <c r="E1918" s="91">
        <v>13.31</v>
      </c>
      <c r="F1918" s="91">
        <v>0.245</v>
      </c>
      <c r="G1918" s="92">
        <f t="shared" si="30"/>
        <v>107427348.47999999</v>
      </c>
    </row>
    <row r="1919" spans="1:7" x14ac:dyDescent="0.3">
      <c r="A1919" s="75">
        <v>10246</v>
      </c>
      <c r="B1919" s="97">
        <v>10404.834999999999</v>
      </c>
      <c r="C1919" s="97">
        <v>180.02500000000001</v>
      </c>
      <c r="D1919" s="91">
        <v>1.873</v>
      </c>
      <c r="E1919" s="91">
        <v>12.95</v>
      </c>
      <c r="F1919" s="91">
        <v>0.23799999999999999</v>
      </c>
      <c r="G1919" s="92">
        <f t="shared" si="30"/>
        <v>106607939.41</v>
      </c>
    </row>
    <row r="1920" spans="1:7" x14ac:dyDescent="0.3">
      <c r="A1920" s="75">
        <v>10249</v>
      </c>
      <c r="B1920" s="97">
        <v>10401.422</v>
      </c>
      <c r="C1920" s="97">
        <v>180.54300000000001</v>
      </c>
      <c r="D1920" s="91">
        <v>1.8779999999999999</v>
      </c>
      <c r="E1920" s="91">
        <v>12.64</v>
      </c>
      <c r="F1920" s="91">
        <v>0.23300000000000001</v>
      </c>
      <c r="G1920" s="92">
        <f t="shared" si="30"/>
        <v>106604174.07800001</v>
      </c>
    </row>
    <row r="1921" spans="1:7" x14ac:dyDescent="0.3">
      <c r="A1921" s="75">
        <v>10254</v>
      </c>
      <c r="B1921" s="97">
        <v>10479.537</v>
      </c>
      <c r="C1921" s="97">
        <v>179.50800000000001</v>
      </c>
      <c r="D1921" s="91">
        <v>1.881</v>
      </c>
      <c r="E1921" s="91">
        <v>12.85</v>
      </c>
      <c r="F1921" s="91">
        <v>0.23599999999999999</v>
      </c>
      <c r="G1921" s="92">
        <f t="shared" si="30"/>
        <v>107457172.398</v>
      </c>
    </row>
    <row r="1922" spans="1:7" x14ac:dyDescent="0.3">
      <c r="A1922" s="75">
        <v>10260</v>
      </c>
      <c r="B1922" s="97">
        <v>10490.532999999999</v>
      </c>
      <c r="C1922" s="97">
        <v>179.565</v>
      </c>
      <c r="D1922" s="91">
        <v>1.8839999999999999</v>
      </c>
      <c r="E1922" s="91">
        <v>12.99</v>
      </c>
      <c r="F1922" s="91">
        <v>0.23899999999999999</v>
      </c>
      <c r="G1922" s="92">
        <f t="shared" si="30"/>
        <v>107632868.58</v>
      </c>
    </row>
    <row r="1923" spans="1:7" x14ac:dyDescent="0.3">
      <c r="A1923" s="75">
        <v>10263</v>
      </c>
      <c r="B1923" s="97">
        <v>10472.272000000001</v>
      </c>
      <c r="C1923" s="97">
        <v>181.00299999999999</v>
      </c>
      <c r="D1923" s="91">
        <v>1.8959999999999999</v>
      </c>
      <c r="E1923" s="91">
        <v>11.88</v>
      </c>
      <c r="F1923" s="91">
        <v>0.221</v>
      </c>
      <c r="G1923" s="92">
        <f t="shared" si="30"/>
        <v>107476927.53600001</v>
      </c>
    </row>
    <row r="1924" spans="1:7" x14ac:dyDescent="0.3">
      <c r="A1924" s="75">
        <v>10269</v>
      </c>
      <c r="B1924" s="97">
        <v>10495.983</v>
      </c>
      <c r="C1924" s="97">
        <v>179.10499999999999</v>
      </c>
      <c r="D1924" s="91">
        <v>1.88</v>
      </c>
      <c r="E1924" s="91">
        <v>12.47</v>
      </c>
      <c r="F1924" s="91">
        <v>0.23</v>
      </c>
      <c r="G1924" s="92">
        <f t="shared" si="30"/>
        <v>107783249.427</v>
      </c>
    </row>
    <row r="1925" spans="1:7" x14ac:dyDescent="0.3">
      <c r="A1925" s="75">
        <v>10272</v>
      </c>
      <c r="B1925" s="97">
        <v>10433.794</v>
      </c>
      <c r="C1925" s="97">
        <v>179.27699999999999</v>
      </c>
      <c r="D1925" s="91">
        <v>1.871</v>
      </c>
      <c r="E1925" s="91">
        <v>12.78</v>
      </c>
      <c r="F1925" s="91">
        <v>0.23400000000000001</v>
      </c>
      <c r="G1925" s="92">
        <f t="shared" si="30"/>
        <v>107175931.96799999</v>
      </c>
    </row>
    <row r="1926" spans="1:7" x14ac:dyDescent="0.3">
      <c r="A1926" s="75">
        <v>10278</v>
      </c>
      <c r="B1926" s="97">
        <v>10451.433000000001</v>
      </c>
      <c r="C1926" s="97">
        <v>180.083</v>
      </c>
      <c r="D1926" s="91">
        <v>1.8819999999999999</v>
      </c>
      <c r="E1926" s="91">
        <v>13.32</v>
      </c>
      <c r="F1926" s="91">
        <v>0.24399999999999999</v>
      </c>
      <c r="G1926" s="92">
        <f t="shared" si="30"/>
        <v>107419828.37400001</v>
      </c>
    </row>
    <row r="1927" spans="1:7" x14ac:dyDescent="0.3">
      <c r="A1927" s="75">
        <v>10281</v>
      </c>
      <c r="B1927" s="97">
        <v>10494.972</v>
      </c>
      <c r="C1927" s="97">
        <v>179.16200000000001</v>
      </c>
      <c r="D1927" s="91">
        <v>1.88</v>
      </c>
      <c r="E1927" s="91">
        <v>13.13</v>
      </c>
      <c r="F1927" s="91">
        <v>0.24099999999999999</v>
      </c>
      <c r="G1927" s="92">
        <f t="shared" si="30"/>
        <v>107898807.132</v>
      </c>
    </row>
    <row r="1928" spans="1:7" x14ac:dyDescent="0.3">
      <c r="A1928" s="75">
        <v>10288</v>
      </c>
      <c r="B1928" s="97">
        <v>10475.637000000001</v>
      </c>
      <c r="C1928" s="97">
        <v>180.02500000000001</v>
      </c>
      <c r="D1928" s="91">
        <v>1.8859999999999999</v>
      </c>
      <c r="E1928" s="91">
        <v>12.55</v>
      </c>
      <c r="F1928" s="91">
        <v>0.23100000000000001</v>
      </c>
      <c r="G1928" s="92">
        <f t="shared" si="30"/>
        <v>107773353.456</v>
      </c>
    </row>
    <row r="1929" spans="1:7" x14ac:dyDescent="0.3">
      <c r="A1929" s="75">
        <v>10291</v>
      </c>
      <c r="B1929" s="97">
        <v>10502.444</v>
      </c>
      <c r="C1929" s="97">
        <v>179.565</v>
      </c>
      <c r="D1929" s="91">
        <v>1.8859999999999999</v>
      </c>
      <c r="E1929" s="91">
        <v>12.61</v>
      </c>
      <c r="F1929" s="91">
        <v>0.23200000000000001</v>
      </c>
      <c r="G1929" s="92">
        <f t="shared" si="30"/>
        <v>108080651.204</v>
      </c>
    </row>
    <row r="1930" spans="1:7" x14ac:dyDescent="0.3">
      <c r="A1930" s="75">
        <v>10294</v>
      </c>
      <c r="B1930" s="97">
        <v>10444.915999999999</v>
      </c>
      <c r="C1930" s="97">
        <v>179.392</v>
      </c>
      <c r="D1930" s="91">
        <v>1.8740000000000001</v>
      </c>
      <c r="E1930" s="91">
        <v>13.03</v>
      </c>
      <c r="F1930" s="91">
        <v>0.24</v>
      </c>
      <c r="G1930" s="92">
        <f t="shared" si="30"/>
        <v>107519965.30399999</v>
      </c>
    </row>
    <row r="1931" spans="1:7" x14ac:dyDescent="0.3">
      <c r="A1931" s="75">
        <v>10300</v>
      </c>
      <c r="B1931" s="97">
        <v>10444.494000000001</v>
      </c>
      <c r="C1931" s="97">
        <v>179.91</v>
      </c>
      <c r="D1931" s="91">
        <v>1.879</v>
      </c>
      <c r="E1931" s="91">
        <v>13.01</v>
      </c>
      <c r="F1931" s="91">
        <v>0.23899999999999999</v>
      </c>
      <c r="G1931" s="92">
        <f t="shared" si="30"/>
        <v>107578288.2</v>
      </c>
    </row>
    <row r="1932" spans="1:7" x14ac:dyDescent="0.3">
      <c r="A1932" s="75">
        <v>10303</v>
      </c>
      <c r="B1932" s="97">
        <v>10331.892</v>
      </c>
      <c r="C1932" s="97">
        <v>180.6</v>
      </c>
      <c r="D1932" s="91">
        <v>1.8660000000000001</v>
      </c>
      <c r="E1932" s="91">
        <v>12.58</v>
      </c>
      <c r="F1932" s="91">
        <v>0.23200000000000001</v>
      </c>
      <c r="G1932" s="92">
        <f t="shared" si="30"/>
        <v>106449483.27599999</v>
      </c>
    </row>
    <row r="1933" spans="1:7" x14ac:dyDescent="0.3">
      <c r="A1933" s="75">
        <v>10309</v>
      </c>
      <c r="B1933" s="97">
        <v>10470.255999999999</v>
      </c>
      <c r="C1933" s="97">
        <v>179.22</v>
      </c>
      <c r="D1933" s="91">
        <v>1.8759999999999999</v>
      </c>
      <c r="E1933" s="91">
        <v>12.89</v>
      </c>
      <c r="F1933" s="91">
        <v>0.23499999999999999</v>
      </c>
      <c r="G1933" s="92">
        <f t="shared" si="30"/>
        <v>107937869.10399999</v>
      </c>
    </row>
    <row r="1934" spans="1:7" x14ac:dyDescent="0.3">
      <c r="A1934" s="75">
        <v>10315</v>
      </c>
      <c r="B1934" s="97">
        <v>10410.136</v>
      </c>
      <c r="C1934" s="97">
        <v>181.40600000000001</v>
      </c>
      <c r="D1934" s="91">
        <v>1.8879999999999999</v>
      </c>
      <c r="E1934" s="91">
        <v>12.9</v>
      </c>
      <c r="F1934" s="91">
        <v>0.23899999999999999</v>
      </c>
      <c r="G1934" s="92">
        <f t="shared" si="30"/>
        <v>107380552.84</v>
      </c>
    </row>
    <row r="1935" spans="1:7" x14ac:dyDescent="0.3">
      <c r="A1935" s="75">
        <v>10318</v>
      </c>
      <c r="B1935" s="97">
        <v>10416.904</v>
      </c>
      <c r="C1935" s="97">
        <v>180.14</v>
      </c>
      <c r="D1935" s="91">
        <v>1.877</v>
      </c>
      <c r="E1935" s="91">
        <v>11.55</v>
      </c>
      <c r="F1935" s="91">
        <v>0.214</v>
      </c>
      <c r="G1935" s="92">
        <f t="shared" si="30"/>
        <v>107481615.472</v>
      </c>
    </row>
    <row r="1936" spans="1:7" x14ac:dyDescent="0.3">
      <c r="A1936" s="75">
        <v>10325</v>
      </c>
      <c r="B1936" s="97">
        <v>10440.968999999999</v>
      </c>
      <c r="C1936" s="97">
        <v>180.428</v>
      </c>
      <c r="D1936" s="91">
        <v>1.8839999999999999</v>
      </c>
      <c r="E1936" s="91">
        <v>12.8</v>
      </c>
      <c r="F1936" s="91">
        <v>0.23599999999999999</v>
      </c>
      <c r="G1936" s="92">
        <f t="shared" si="30"/>
        <v>107803004.925</v>
      </c>
    </row>
    <row r="1937" spans="1:7" x14ac:dyDescent="0.3">
      <c r="A1937" s="75">
        <v>10328</v>
      </c>
      <c r="B1937" s="97">
        <v>10431.963</v>
      </c>
      <c r="C1937" s="97">
        <v>179.85300000000001</v>
      </c>
      <c r="D1937" s="91">
        <v>1.8759999999999999</v>
      </c>
      <c r="E1937" s="91">
        <v>13.24</v>
      </c>
      <c r="F1937" s="91">
        <v>0.24399999999999999</v>
      </c>
      <c r="G1937" s="92">
        <f t="shared" si="30"/>
        <v>107741313.86399999</v>
      </c>
    </row>
    <row r="1938" spans="1:7" x14ac:dyDescent="0.3">
      <c r="A1938" s="75">
        <v>10331</v>
      </c>
      <c r="B1938" s="97">
        <v>10459.109</v>
      </c>
      <c r="C1938" s="97">
        <v>178.875</v>
      </c>
      <c r="D1938" s="91">
        <v>1.871</v>
      </c>
      <c r="E1938" s="91">
        <v>13.26</v>
      </c>
      <c r="F1938" s="91">
        <v>0.24199999999999999</v>
      </c>
      <c r="G1938" s="92">
        <f t="shared" si="30"/>
        <v>108053055.07900001</v>
      </c>
    </row>
    <row r="1939" spans="1:7" x14ac:dyDescent="0.3">
      <c r="A1939" s="75">
        <v>10337</v>
      </c>
      <c r="B1939" s="97">
        <v>10454.352999999999</v>
      </c>
      <c r="C1939" s="97">
        <v>179.047</v>
      </c>
      <c r="D1939" s="91">
        <v>1.8720000000000001</v>
      </c>
      <c r="E1939" s="91">
        <v>12.22</v>
      </c>
      <c r="F1939" s="91">
        <v>0.223</v>
      </c>
      <c r="G1939" s="92">
        <f t="shared" si="30"/>
        <v>108066646.961</v>
      </c>
    </row>
    <row r="1940" spans="1:7" x14ac:dyDescent="0.3">
      <c r="A1940" s="75">
        <v>10344</v>
      </c>
      <c r="B1940" s="97">
        <v>10435.152</v>
      </c>
      <c r="C1940" s="97">
        <v>178.875</v>
      </c>
      <c r="D1940" s="91">
        <v>1.867</v>
      </c>
      <c r="E1940" s="91">
        <v>12.65</v>
      </c>
      <c r="F1940" s="91">
        <v>0.23100000000000001</v>
      </c>
      <c r="G1940" s="92">
        <f t="shared" si="30"/>
        <v>107941212.288</v>
      </c>
    </row>
    <row r="1941" spans="1:7" x14ac:dyDescent="0.3">
      <c r="A1941" s="75">
        <v>10347</v>
      </c>
      <c r="B1941" s="97">
        <v>10419.857</v>
      </c>
      <c r="C1941" s="97">
        <v>180.54300000000001</v>
      </c>
      <c r="D1941" s="91">
        <v>1.881</v>
      </c>
      <c r="E1941" s="91">
        <v>12.55</v>
      </c>
      <c r="F1941" s="91">
        <v>0.23</v>
      </c>
      <c r="G1941" s="92">
        <f t="shared" si="30"/>
        <v>107814260.37899999</v>
      </c>
    </row>
    <row r="1942" spans="1:7" x14ac:dyDescent="0.3">
      <c r="A1942" s="75">
        <v>10353</v>
      </c>
      <c r="B1942" s="97">
        <v>10430.183999999999</v>
      </c>
      <c r="C1942" s="97">
        <v>180.083</v>
      </c>
      <c r="D1942" s="91">
        <v>1.8779999999999999</v>
      </c>
      <c r="E1942" s="91">
        <v>11.96</v>
      </c>
      <c r="F1942" s="91">
        <v>0.221</v>
      </c>
      <c r="G1942" s="92">
        <f t="shared" si="30"/>
        <v>107983694.95199999</v>
      </c>
    </row>
    <row r="1943" spans="1:7" x14ac:dyDescent="0.3">
      <c r="A1943" s="75">
        <v>10356</v>
      </c>
      <c r="B1943" s="97">
        <v>10484.971</v>
      </c>
      <c r="C1943" s="97">
        <v>179.738</v>
      </c>
      <c r="D1943" s="91">
        <v>1.885</v>
      </c>
      <c r="E1943" s="91">
        <v>12.49</v>
      </c>
      <c r="F1943" s="91">
        <v>0.23</v>
      </c>
      <c r="G1943" s="92">
        <f t="shared" si="30"/>
        <v>108582359.676</v>
      </c>
    </row>
    <row r="1944" spans="1:7" x14ac:dyDescent="0.3">
      <c r="A1944" s="75">
        <v>10360</v>
      </c>
      <c r="B1944" s="97">
        <v>10443.203</v>
      </c>
      <c r="C1944" s="97">
        <v>180.19800000000001</v>
      </c>
      <c r="D1944" s="91">
        <v>1.8819999999999999</v>
      </c>
      <c r="E1944" s="91">
        <v>12.81</v>
      </c>
      <c r="F1944" s="91">
        <v>0.23699999999999999</v>
      </c>
      <c r="G1944" s="92">
        <f t="shared" si="30"/>
        <v>108191583.08</v>
      </c>
    </row>
    <row r="1945" spans="1:7" x14ac:dyDescent="0.3">
      <c r="A1945" s="75">
        <v>10366</v>
      </c>
      <c r="B1945" s="97">
        <v>10449.714</v>
      </c>
      <c r="C1945" s="97">
        <v>179.79499999999999</v>
      </c>
      <c r="D1945" s="91">
        <v>1.879</v>
      </c>
      <c r="E1945" s="91">
        <v>11.8</v>
      </c>
      <c r="F1945" s="91">
        <v>0.218</v>
      </c>
      <c r="G1945" s="92">
        <f t="shared" si="30"/>
        <v>108321735.324</v>
      </c>
    </row>
    <row r="1946" spans="1:7" x14ac:dyDescent="0.3">
      <c r="A1946" s="75">
        <v>10373</v>
      </c>
      <c r="B1946" s="97">
        <v>10392.873</v>
      </c>
      <c r="C1946" s="97">
        <v>180.083</v>
      </c>
      <c r="D1946" s="91">
        <v>1.8720000000000001</v>
      </c>
      <c r="E1946" s="91">
        <v>13.23</v>
      </c>
      <c r="F1946" s="91">
        <v>0.24299999999999999</v>
      </c>
      <c r="G1946" s="92">
        <f t="shared" ref="G1946:G2009" si="31">B1946*A1946</f>
        <v>107805271.62899999</v>
      </c>
    </row>
    <row r="1947" spans="1:7" x14ac:dyDescent="0.3">
      <c r="A1947" s="75">
        <v>10376</v>
      </c>
      <c r="B1947" s="97">
        <v>10454.371999999999</v>
      </c>
      <c r="C1947" s="97">
        <v>179.738</v>
      </c>
      <c r="D1947" s="91">
        <v>1.879</v>
      </c>
      <c r="E1947" s="91">
        <v>13.05</v>
      </c>
      <c r="F1947" s="91">
        <v>0.23899999999999999</v>
      </c>
      <c r="G1947" s="92">
        <f t="shared" si="31"/>
        <v>108474563.87199999</v>
      </c>
    </row>
    <row r="1948" spans="1:7" x14ac:dyDescent="0.3">
      <c r="A1948" s="75">
        <v>10382</v>
      </c>
      <c r="B1948" s="97">
        <v>10379.002</v>
      </c>
      <c r="C1948" s="97">
        <v>180.54300000000001</v>
      </c>
      <c r="D1948" s="91">
        <v>1.8740000000000001</v>
      </c>
      <c r="E1948" s="91">
        <v>12.27</v>
      </c>
      <c r="F1948" s="91">
        <v>0.22700000000000001</v>
      </c>
      <c r="G1948" s="92">
        <f t="shared" si="31"/>
        <v>107754798.764</v>
      </c>
    </row>
    <row r="1949" spans="1:7" x14ac:dyDescent="0.3">
      <c r="A1949" s="75">
        <v>10386</v>
      </c>
      <c r="B1949" s="97">
        <v>10429.040999999999</v>
      </c>
      <c r="C1949" s="97">
        <v>179.565</v>
      </c>
      <c r="D1949" s="91">
        <v>1.873</v>
      </c>
      <c r="E1949" s="91">
        <v>11.69</v>
      </c>
      <c r="F1949" s="91">
        <v>0.214</v>
      </c>
      <c r="G1949" s="92">
        <f t="shared" si="31"/>
        <v>108316019.82599999</v>
      </c>
    </row>
    <row r="1950" spans="1:7" x14ac:dyDescent="0.3">
      <c r="A1950" s="75">
        <v>10392</v>
      </c>
      <c r="B1950" s="97">
        <v>10337.66</v>
      </c>
      <c r="C1950" s="97">
        <v>180.428</v>
      </c>
      <c r="D1950" s="91">
        <v>1.865</v>
      </c>
      <c r="E1950" s="91">
        <v>12.87</v>
      </c>
      <c r="F1950" s="91">
        <v>0.23699999999999999</v>
      </c>
      <c r="G1950" s="92">
        <f t="shared" si="31"/>
        <v>107428962.72</v>
      </c>
    </row>
    <row r="1951" spans="1:7" x14ac:dyDescent="0.3">
      <c r="A1951" s="75">
        <v>10396</v>
      </c>
      <c r="B1951" s="97">
        <v>10453.395</v>
      </c>
      <c r="C1951" s="97">
        <v>179.45</v>
      </c>
      <c r="D1951" s="91">
        <v>1.8759999999999999</v>
      </c>
      <c r="E1951" s="91">
        <v>12.79</v>
      </c>
      <c r="F1951" s="91">
        <v>0.23300000000000001</v>
      </c>
      <c r="G1951" s="92">
        <f t="shared" si="31"/>
        <v>108673494.42</v>
      </c>
    </row>
    <row r="1952" spans="1:7" x14ac:dyDescent="0.3">
      <c r="A1952" s="75">
        <v>10402</v>
      </c>
      <c r="B1952" s="97">
        <v>10375.089</v>
      </c>
      <c r="C1952" s="97">
        <v>180.6</v>
      </c>
      <c r="D1952" s="91">
        <v>1.8740000000000001</v>
      </c>
      <c r="E1952" s="91">
        <v>12.08</v>
      </c>
      <c r="F1952" s="91">
        <v>0.223</v>
      </c>
      <c r="G1952" s="92">
        <f t="shared" si="31"/>
        <v>107921675.778</v>
      </c>
    </row>
    <row r="1953" spans="1:7" x14ac:dyDescent="0.3">
      <c r="A1953" s="75">
        <v>10406</v>
      </c>
      <c r="B1953" s="97">
        <v>10433.933999999999</v>
      </c>
      <c r="C1953" s="97">
        <v>179.85300000000001</v>
      </c>
      <c r="D1953" s="91">
        <v>1.877</v>
      </c>
      <c r="E1953" s="91">
        <v>12.6</v>
      </c>
      <c r="F1953" s="91">
        <v>0.23100000000000001</v>
      </c>
      <c r="G1953" s="92">
        <f t="shared" si="31"/>
        <v>108575517.204</v>
      </c>
    </row>
    <row r="1954" spans="1:7" x14ac:dyDescent="0.3">
      <c r="A1954" s="75">
        <v>10412</v>
      </c>
      <c r="B1954" s="97">
        <v>10415.823</v>
      </c>
      <c r="C1954" s="97">
        <v>179.91</v>
      </c>
      <c r="D1954" s="91">
        <v>1.8740000000000001</v>
      </c>
      <c r="E1954" s="91">
        <v>12.51</v>
      </c>
      <c r="F1954" s="91">
        <v>0.23</v>
      </c>
      <c r="G1954" s="92">
        <f t="shared" si="31"/>
        <v>108449549.07600001</v>
      </c>
    </row>
    <row r="1955" spans="1:7" x14ac:dyDescent="0.3">
      <c r="A1955" s="75">
        <v>10416</v>
      </c>
      <c r="B1955" s="97">
        <v>10443.807000000001</v>
      </c>
      <c r="C1955" s="97">
        <v>179.738</v>
      </c>
      <c r="D1955" s="91">
        <v>1.877</v>
      </c>
      <c r="E1955" s="91">
        <v>12.9</v>
      </c>
      <c r="F1955" s="91">
        <v>0.23599999999999999</v>
      </c>
      <c r="G1955" s="92">
        <f t="shared" si="31"/>
        <v>108782693.71200001</v>
      </c>
    </row>
    <row r="1956" spans="1:7" x14ac:dyDescent="0.3">
      <c r="A1956" s="75">
        <v>10423</v>
      </c>
      <c r="B1956" s="97">
        <v>10422.123</v>
      </c>
      <c r="C1956" s="97">
        <v>178.64500000000001</v>
      </c>
      <c r="D1956" s="91">
        <v>1.8620000000000001</v>
      </c>
      <c r="E1956" s="91">
        <v>13.58</v>
      </c>
      <c r="F1956" s="91">
        <v>0.248</v>
      </c>
      <c r="G1956" s="92">
        <f t="shared" si="31"/>
        <v>108629788.029</v>
      </c>
    </row>
    <row r="1957" spans="1:7" x14ac:dyDescent="0.3">
      <c r="A1957" s="75">
        <v>10426</v>
      </c>
      <c r="B1957" s="97">
        <v>10401.736999999999</v>
      </c>
      <c r="C1957" s="97">
        <v>180.02500000000001</v>
      </c>
      <c r="D1957" s="91">
        <v>1.873</v>
      </c>
      <c r="E1957" s="91">
        <v>12.67</v>
      </c>
      <c r="F1957" s="91">
        <v>0.23100000000000001</v>
      </c>
      <c r="G1957" s="92">
        <f t="shared" si="31"/>
        <v>108448509.962</v>
      </c>
    </row>
    <row r="1958" spans="1:7" x14ac:dyDescent="0.3">
      <c r="A1958" s="75">
        <v>10433</v>
      </c>
      <c r="B1958" s="97">
        <v>10332.928</v>
      </c>
      <c r="C1958" s="97">
        <v>180.255</v>
      </c>
      <c r="D1958" s="91">
        <v>1.863</v>
      </c>
      <c r="E1958" s="91">
        <v>12.3</v>
      </c>
      <c r="F1958" s="91">
        <v>0.22600000000000001</v>
      </c>
      <c r="G1958" s="92">
        <f t="shared" si="31"/>
        <v>107803437.824</v>
      </c>
    </row>
    <row r="1959" spans="1:7" x14ac:dyDescent="0.3">
      <c r="A1959" s="75">
        <v>10436</v>
      </c>
      <c r="B1959" s="97">
        <v>10431.974</v>
      </c>
      <c r="C1959" s="97">
        <v>179.047</v>
      </c>
      <c r="D1959" s="91">
        <v>1.8680000000000001</v>
      </c>
      <c r="E1959" s="91">
        <v>12.93</v>
      </c>
      <c r="F1959" s="91">
        <v>0.23499999999999999</v>
      </c>
      <c r="G1959" s="92">
        <f t="shared" si="31"/>
        <v>108868080.664</v>
      </c>
    </row>
    <row r="1960" spans="1:7" x14ac:dyDescent="0.3">
      <c r="A1960" s="75">
        <v>10440</v>
      </c>
      <c r="B1960" s="97">
        <v>10316.642</v>
      </c>
      <c r="C1960" s="97">
        <v>180.83</v>
      </c>
      <c r="D1960" s="91">
        <v>1.8660000000000001</v>
      </c>
      <c r="E1960" s="91">
        <v>11.84</v>
      </c>
      <c r="F1960" s="91">
        <v>0.218</v>
      </c>
      <c r="G1960" s="92">
        <f t="shared" si="31"/>
        <v>107705742.48</v>
      </c>
    </row>
    <row r="1961" spans="1:7" x14ac:dyDescent="0.3">
      <c r="A1961" s="75">
        <v>10446</v>
      </c>
      <c r="B1961" s="97">
        <v>10470.209000000001</v>
      </c>
      <c r="C1961" s="97">
        <v>179.22</v>
      </c>
      <c r="D1961" s="91">
        <v>1.8759999999999999</v>
      </c>
      <c r="E1961" s="91">
        <v>12.91</v>
      </c>
      <c r="F1961" s="91">
        <v>0.23499999999999999</v>
      </c>
      <c r="G1961" s="92">
        <f t="shared" si="31"/>
        <v>109371803.214</v>
      </c>
    </row>
    <row r="1962" spans="1:7" x14ac:dyDescent="0.3">
      <c r="A1962" s="75">
        <v>10453</v>
      </c>
      <c r="B1962" s="97">
        <v>10397.24</v>
      </c>
      <c r="C1962" s="97">
        <v>179.91</v>
      </c>
      <c r="D1962" s="91">
        <v>1.871</v>
      </c>
      <c r="E1962" s="91">
        <v>12.39</v>
      </c>
      <c r="F1962" s="91">
        <v>0.22800000000000001</v>
      </c>
      <c r="G1962" s="92">
        <f t="shared" si="31"/>
        <v>108682349.72</v>
      </c>
    </row>
    <row r="1963" spans="1:7" x14ac:dyDescent="0.3">
      <c r="A1963" s="75">
        <v>10457</v>
      </c>
      <c r="B1963" s="97">
        <v>10497.824000000001</v>
      </c>
      <c r="C1963" s="97">
        <v>178.99</v>
      </c>
      <c r="D1963" s="91">
        <v>1.879</v>
      </c>
      <c r="E1963" s="91">
        <v>12.02</v>
      </c>
      <c r="F1963" s="91">
        <v>0.219</v>
      </c>
      <c r="G1963" s="92">
        <f t="shared" si="31"/>
        <v>109775745.568</v>
      </c>
    </row>
    <row r="1964" spans="1:7" x14ac:dyDescent="0.3">
      <c r="A1964" s="75">
        <v>10464</v>
      </c>
      <c r="B1964" s="97">
        <v>10455.415999999999</v>
      </c>
      <c r="C1964" s="97">
        <v>179.50800000000001</v>
      </c>
      <c r="D1964" s="91">
        <v>1.877</v>
      </c>
      <c r="E1964" s="91">
        <v>13.29</v>
      </c>
      <c r="F1964" s="91">
        <v>0.24399999999999999</v>
      </c>
      <c r="G1964" s="92">
        <f t="shared" si="31"/>
        <v>109405473.02399999</v>
      </c>
    </row>
    <row r="1965" spans="1:7" x14ac:dyDescent="0.3">
      <c r="A1965" s="75">
        <v>10467</v>
      </c>
      <c r="B1965" s="97">
        <v>10427.839</v>
      </c>
      <c r="C1965" s="97">
        <v>179.22</v>
      </c>
      <c r="D1965" s="91">
        <v>1.869</v>
      </c>
      <c r="E1965" s="91">
        <v>13.27</v>
      </c>
      <c r="F1965" s="91">
        <v>0.24299999999999999</v>
      </c>
      <c r="G1965" s="92">
        <f t="shared" si="31"/>
        <v>109148190.81299999</v>
      </c>
    </row>
    <row r="1966" spans="1:7" x14ac:dyDescent="0.3">
      <c r="A1966" s="75">
        <v>10474</v>
      </c>
      <c r="B1966" s="97">
        <v>10381.726000000001</v>
      </c>
      <c r="C1966" s="97">
        <v>180.428</v>
      </c>
      <c r="D1966" s="91">
        <v>1.873</v>
      </c>
      <c r="E1966" s="91">
        <v>12.92</v>
      </c>
      <c r="F1966" s="91">
        <v>0.23699999999999999</v>
      </c>
      <c r="G1966" s="92">
        <f t="shared" si="31"/>
        <v>108738198.12400001</v>
      </c>
    </row>
    <row r="1967" spans="1:7" x14ac:dyDescent="0.3">
      <c r="A1967" s="75">
        <v>10478</v>
      </c>
      <c r="B1967" s="97">
        <v>10403.619000000001</v>
      </c>
      <c r="C1967" s="97">
        <v>179.738</v>
      </c>
      <c r="D1967" s="91">
        <v>1.87</v>
      </c>
      <c r="E1967" s="91">
        <v>12.61</v>
      </c>
      <c r="F1967" s="91">
        <v>0.23100000000000001</v>
      </c>
      <c r="G1967" s="92">
        <f t="shared" si="31"/>
        <v>109009119.882</v>
      </c>
    </row>
    <row r="1968" spans="1:7" x14ac:dyDescent="0.3">
      <c r="A1968" s="75">
        <v>10485</v>
      </c>
      <c r="B1968" s="97">
        <v>10463.951999999999</v>
      </c>
      <c r="C1968" s="97">
        <v>179.33500000000001</v>
      </c>
      <c r="D1968" s="91">
        <v>1.877</v>
      </c>
      <c r="E1968" s="91">
        <v>12.42</v>
      </c>
      <c r="F1968" s="91">
        <v>0.22700000000000001</v>
      </c>
      <c r="G1968" s="92">
        <f t="shared" si="31"/>
        <v>109714536.72</v>
      </c>
    </row>
    <row r="1969" spans="1:7" x14ac:dyDescent="0.3">
      <c r="A1969" s="75">
        <v>10489</v>
      </c>
      <c r="B1969" s="97">
        <v>10427.349</v>
      </c>
      <c r="C1969" s="97">
        <v>179.50800000000001</v>
      </c>
      <c r="D1969" s="91">
        <v>1.8720000000000001</v>
      </c>
      <c r="E1969" s="91">
        <v>12.15</v>
      </c>
      <c r="F1969" s="91">
        <v>0.223</v>
      </c>
      <c r="G1969" s="92">
        <f t="shared" si="31"/>
        <v>109372463.661</v>
      </c>
    </row>
    <row r="1970" spans="1:7" x14ac:dyDescent="0.3">
      <c r="A1970" s="75">
        <v>10496</v>
      </c>
      <c r="B1970" s="97">
        <v>10412.68</v>
      </c>
      <c r="C1970" s="97">
        <v>179.79499999999999</v>
      </c>
      <c r="D1970" s="91">
        <v>1.8720000000000001</v>
      </c>
      <c r="E1970" s="91">
        <v>13.32</v>
      </c>
      <c r="F1970" s="91">
        <v>0.24399999999999999</v>
      </c>
      <c r="G1970" s="92">
        <f t="shared" si="31"/>
        <v>109291489.28</v>
      </c>
    </row>
    <row r="1971" spans="1:7" x14ac:dyDescent="0.3">
      <c r="A1971" s="75">
        <v>10499</v>
      </c>
      <c r="B1971" s="97">
        <v>10379.181</v>
      </c>
      <c r="C1971" s="97">
        <v>180.14</v>
      </c>
      <c r="D1971" s="91">
        <v>1.87</v>
      </c>
      <c r="E1971" s="91">
        <v>13.67</v>
      </c>
      <c r="F1971" s="91">
        <v>0.251</v>
      </c>
      <c r="G1971" s="92">
        <f t="shared" si="31"/>
        <v>108971021.31900001</v>
      </c>
    </row>
    <row r="1972" spans="1:7" x14ac:dyDescent="0.3">
      <c r="A1972" s="75">
        <v>10506</v>
      </c>
      <c r="B1972" s="97">
        <v>10437.236000000001</v>
      </c>
      <c r="C1972" s="97">
        <v>179.79499999999999</v>
      </c>
      <c r="D1972" s="91">
        <v>1.877</v>
      </c>
      <c r="E1972" s="91">
        <v>12.65</v>
      </c>
      <c r="F1972" s="91">
        <v>0.23100000000000001</v>
      </c>
      <c r="G1972" s="92">
        <f t="shared" si="31"/>
        <v>109653601.41600001</v>
      </c>
    </row>
    <row r="1973" spans="1:7" x14ac:dyDescent="0.3">
      <c r="A1973" s="75">
        <v>10510</v>
      </c>
      <c r="B1973" s="97">
        <v>10375.275</v>
      </c>
      <c r="C1973" s="97">
        <v>180.54300000000001</v>
      </c>
      <c r="D1973" s="91">
        <v>1.873</v>
      </c>
      <c r="E1973" s="91">
        <v>12.25</v>
      </c>
      <c r="F1973" s="91">
        <v>0.22600000000000001</v>
      </c>
      <c r="G1973" s="92">
        <f t="shared" si="31"/>
        <v>109044140.25</v>
      </c>
    </row>
    <row r="1974" spans="1:7" x14ac:dyDescent="0.3">
      <c r="A1974" s="75">
        <v>10514</v>
      </c>
      <c r="B1974" s="97">
        <v>10387.807000000001</v>
      </c>
      <c r="C1974" s="97">
        <v>179.91</v>
      </c>
      <c r="D1974" s="91">
        <v>1.869</v>
      </c>
      <c r="E1974" s="91">
        <v>13.28</v>
      </c>
      <c r="F1974" s="91">
        <v>0.24299999999999999</v>
      </c>
      <c r="G1974" s="92">
        <f t="shared" si="31"/>
        <v>109217402.79800001</v>
      </c>
    </row>
    <row r="1975" spans="1:7" x14ac:dyDescent="0.3">
      <c r="A1975" s="75">
        <v>10521</v>
      </c>
      <c r="B1975" s="97">
        <v>10387.427</v>
      </c>
      <c r="C1975" s="97">
        <v>179.68</v>
      </c>
      <c r="D1975" s="91">
        <v>1.8660000000000001</v>
      </c>
      <c r="E1975" s="91">
        <v>13.05</v>
      </c>
      <c r="F1975" s="91">
        <v>0.23799999999999999</v>
      </c>
      <c r="G1975" s="92">
        <f t="shared" si="31"/>
        <v>109286119.46699999</v>
      </c>
    </row>
    <row r="1976" spans="1:7" x14ac:dyDescent="0.3">
      <c r="A1976" s="75">
        <v>10525</v>
      </c>
      <c r="B1976" s="97">
        <v>10425.35</v>
      </c>
      <c r="C1976" s="97">
        <v>179.10499999999999</v>
      </c>
      <c r="D1976" s="91">
        <v>1.867</v>
      </c>
      <c r="E1976" s="91">
        <v>12.75</v>
      </c>
      <c r="F1976" s="91">
        <v>0.23200000000000001</v>
      </c>
      <c r="G1976" s="92">
        <f t="shared" si="31"/>
        <v>109726808.75</v>
      </c>
    </row>
    <row r="1977" spans="1:7" x14ac:dyDescent="0.3">
      <c r="A1977" s="75">
        <v>10532</v>
      </c>
      <c r="B1977" s="97">
        <v>10390.903</v>
      </c>
      <c r="C1977" s="97">
        <v>179.565</v>
      </c>
      <c r="D1977" s="91">
        <v>1.8660000000000001</v>
      </c>
      <c r="E1977" s="91">
        <v>12.9</v>
      </c>
      <c r="F1977" s="91">
        <v>0.23499999999999999</v>
      </c>
      <c r="G1977" s="92">
        <f t="shared" si="31"/>
        <v>109436990.396</v>
      </c>
    </row>
    <row r="1978" spans="1:7" x14ac:dyDescent="0.3">
      <c r="A1978" s="75">
        <v>10536</v>
      </c>
      <c r="B1978" s="97">
        <v>10400.947</v>
      </c>
      <c r="C1978" s="97">
        <v>179.91</v>
      </c>
      <c r="D1978" s="91">
        <v>1.871</v>
      </c>
      <c r="E1978" s="91">
        <v>12.4</v>
      </c>
      <c r="F1978" s="91">
        <v>0.22700000000000001</v>
      </c>
      <c r="G1978" s="92">
        <f t="shared" si="31"/>
        <v>109584377.59200001</v>
      </c>
    </row>
    <row r="1979" spans="1:7" x14ac:dyDescent="0.3">
      <c r="A1979" s="75">
        <v>10543</v>
      </c>
      <c r="B1979" s="97">
        <v>10392.584999999999</v>
      </c>
      <c r="C1979" s="97">
        <v>179.91</v>
      </c>
      <c r="D1979" s="91">
        <v>1.87</v>
      </c>
      <c r="E1979" s="91">
        <v>13.06</v>
      </c>
      <c r="F1979" s="91">
        <v>0.23899999999999999</v>
      </c>
      <c r="G1979" s="92">
        <f t="shared" si="31"/>
        <v>109569023.65499999</v>
      </c>
    </row>
    <row r="1980" spans="1:7" x14ac:dyDescent="0.3">
      <c r="A1980" s="75">
        <v>10547</v>
      </c>
      <c r="B1980" s="97">
        <v>10392.891</v>
      </c>
      <c r="C1980" s="97">
        <v>179.738</v>
      </c>
      <c r="D1980" s="91">
        <v>1.8680000000000001</v>
      </c>
      <c r="E1980" s="91">
        <v>13.46</v>
      </c>
      <c r="F1980" s="91">
        <v>0.246</v>
      </c>
      <c r="G1980" s="92">
        <f t="shared" si="31"/>
        <v>109613821.37699999</v>
      </c>
    </row>
    <row r="1981" spans="1:7" x14ac:dyDescent="0.3">
      <c r="A1981" s="75">
        <v>10554</v>
      </c>
      <c r="B1981" s="97">
        <v>10447.691999999999</v>
      </c>
      <c r="C1981" s="97">
        <v>179.79499999999999</v>
      </c>
      <c r="D1981" s="91">
        <v>1.8779999999999999</v>
      </c>
      <c r="E1981" s="91">
        <v>12.16</v>
      </c>
      <c r="F1981" s="91">
        <v>0.222</v>
      </c>
      <c r="G1981" s="92">
        <f t="shared" si="31"/>
        <v>110264941.36799999</v>
      </c>
    </row>
    <row r="1982" spans="1:7" x14ac:dyDescent="0.3">
      <c r="A1982" s="75">
        <v>10562</v>
      </c>
      <c r="B1982" s="97">
        <v>10437.833000000001</v>
      </c>
      <c r="C1982" s="97">
        <v>178.875</v>
      </c>
      <c r="D1982" s="91">
        <v>1.867</v>
      </c>
      <c r="E1982" s="91">
        <v>13.06</v>
      </c>
      <c r="F1982" s="91">
        <v>0.23899999999999999</v>
      </c>
      <c r="G1982" s="92">
        <f t="shared" si="31"/>
        <v>110244392.14600001</v>
      </c>
    </row>
    <row r="1983" spans="1:7" x14ac:dyDescent="0.3">
      <c r="A1983" s="75">
        <v>10565</v>
      </c>
      <c r="B1983" s="97">
        <v>10425.763000000001</v>
      </c>
      <c r="C1983" s="97">
        <v>178.12700000000001</v>
      </c>
      <c r="D1983" s="91">
        <v>1.857</v>
      </c>
      <c r="E1983" s="91">
        <v>13.03</v>
      </c>
      <c r="F1983" s="91">
        <v>0.23599999999999999</v>
      </c>
      <c r="G1983" s="92">
        <f t="shared" si="31"/>
        <v>110148186.09500001</v>
      </c>
    </row>
    <row r="1984" spans="1:7" x14ac:dyDescent="0.3">
      <c r="A1984" s="75">
        <v>10573</v>
      </c>
      <c r="B1984" s="97">
        <v>10444.898999999999</v>
      </c>
      <c r="C1984" s="97">
        <v>180.02500000000001</v>
      </c>
      <c r="D1984" s="91">
        <v>1.88</v>
      </c>
      <c r="E1984" s="91">
        <v>12.02</v>
      </c>
      <c r="F1984" s="91">
        <v>0.219</v>
      </c>
      <c r="G1984" s="92">
        <f t="shared" si="31"/>
        <v>110433917.12699999</v>
      </c>
    </row>
    <row r="1985" spans="1:7" x14ac:dyDescent="0.3">
      <c r="A1985" s="75">
        <v>10577</v>
      </c>
      <c r="B1985" s="97">
        <v>10390.615</v>
      </c>
      <c r="C1985" s="97">
        <v>180.02500000000001</v>
      </c>
      <c r="D1985" s="91">
        <v>1.871</v>
      </c>
      <c r="E1985" s="91">
        <v>12.71</v>
      </c>
      <c r="F1985" s="91">
        <v>0.23400000000000001</v>
      </c>
      <c r="G1985" s="92">
        <f t="shared" si="31"/>
        <v>109901534.855</v>
      </c>
    </row>
    <row r="1986" spans="1:7" x14ac:dyDescent="0.3">
      <c r="A1986" s="75">
        <v>10584</v>
      </c>
      <c r="B1986" s="97">
        <v>10384.1</v>
      </c>
      <c r="C1986" s="97">
        <v>179.738</v>
      </c>
      <c r="D1986" s="91">
        <v>1.8660000000000001</v>
      </c>
      <c r="E1986" s="91">
        <v>13.65</v>
      </c>
      <c r="F1986" s="91">
        <v>0.25</v>
      </c>
      <c r="G1986" s="92">
        <f t="shared" si="31"/>
        <v>109905314.40000001</v>
      </c>
    </row>
    <row r="1987" spans="1:7" x14ac:dyDescent="0.3">
      <c r="A1987" s="75">
        <v>10588</v>
      </c>
      <c r="B1987" s="97">
        <v>10449.527</v>
      </c>
      <c r="C1987" s="97">
        <v>178.93199999999999</v>
      </c>
      <c r="D1987" s="91">
        <v>1.87</v>
      </c>
      <c r="E1987" s="91">
        <v>13.01</v>
      </c>
      <c r="F1987" s="91">
        <v>0.23599999999999999</v>
      </c>
      <c r="G1987" s="92">
        <f t="shared" si="31"/>
        <v>110639591.876</v>
      </c>
    </row>
    <row r="1988" spans="1:7" x14ac:dyDescent="0.3">
      <c r="A1988" s="75">
        <v>10596</v>
      </c>
      <c r="B1988" s="97">
        <v>10417.349</v>
      </c>
      <c r="C1988" s="97">
        <v>179.16200000000001</v>
      </c>
      <c r="D1988" s="91">
        <v>1.8660000000000001</v>
      </c>
      <c r="E1988" s="91">
        <v>13.07</v>
      </c>
      <c r="F1988" s="91">
        <v>0.23799999999999999</v>
      </c>
      <c r="G1988" s="92">
        <f t="shared" si="31"/>
        <v>110382230.00400001</v>
      </c>
    </row>
    <row r="1989" spans="1:7" x14ac:dyDescent="0.3">
      <c r="A1989" s="75">
        <v>10599</v>
      </c>
      <c r="B1989" s="97">
        <v>10383.040999999999</v>
      </c>
      <c r="C1989" s="97">
        <v>180.14</v>
      </c>
      <c r="D1989" s="91">
        <v>1.87</v>
      </c>
      <c r="E1989" s="91">
        <v>13.05</v>
      </c>
      <c r="F1989" s="91">
        <v>0.23899999999999999</v>
      </c>
      <c r="G1989" s="92">
        <f t="shared" si="31"/>
        <v>110049851.55899999</v>
      </c>
    </row>
    <row r="1990" spans="1:7" x14ac:dyDescent="0.3">
      <c r="A1990" s="75">
        <v>10607</v>
      </c>
      <c r="B1990" s="97">
        <v>10430.620999999999</v>
      </c>
      <c r="C1990" s="97">
        <v>179.33500000000001</v>
      </c>
      <c r="D1990" s="91">
        <v>1.871</v>
      </c>
      <c r="E1990" s="91">
        <v>12.44</v>
      </c>
      <c r="F1990" s="91">
        <v>0.22700000000000001</v>
      </c>
      <c r="G1990" s="92">
        <f t="shared" si="31"/>
        <v>110637596.947</v>
      </c>
    </row>
    <row r="1991" spans="1:7" x14ac:dyDescent="0.3">
      <c r="A1991" s="75">
        <v>10611</v>
      </c>
      <c r="B1991" s="97">
        <v>10395.475</v>
      </c>
      <c r="C1991" s="97">
        <v>179.392</v>
      </c>
      <c r="D1991" s="91">
        <v>1.865</v>
      </c>
      <c r="E1991" s="91">
        <v>14.23</v>
      </c>
      <c r="F1991" s="91">
        <v>0.25900000000000001</v>
      </c>
      <c r="G1991" s="92">
        <f t="shared" si="31"/>
        <v>110306385.22500001</v>
      </c>
    </row>
    <row r="1992" spans="1:7" x14ac:dyDescent="0.3">
      <c r="A1992" s="75">
        <v>10619</v>
      </c>
      <c r="B1992" s="97">
        <v>10446.064</v>
      </c>
      <c r="C1992" s="97">
        <v>179.79499999999999</v>
      </c>
      <c r="D1992" s="91">
        <v>1.8779999999999999</v>
      </c>
      <c r="E1992" s="91">
        <v>13.3</v>
      </c>
      <c r="F1992" s="91">
        <v>0.24299999999999999</v>
      </c>
      <c r="G1992" s="92">
        <f t="shared" si="31"/>
        <v>110926753.616</v>
      </c>
    </row>
    <row r="1993" spans="1:7" x14ac:dyDescent="0.3">
      <c r="A1993" s="75">
        <v>10623</v>
      </c>
      <c r="B1993" s="97">
        <v>10416.623</v>
      </c>
      <c r="C1993" s="97">
        <v>178.93199999999999</v>
      </c>
      <c r="D1993" s="91">
        <v>1.8640000000000001</v>
      </c>
      <c r="E1993" s="91">
        <v>12.84</v>
      </c>
      <c r="F1993" s="91">
        <v>0.23499999999999999</v>
      </c>
      <c r="G1993" s="92">
        <f t="shared" si="31"/>
        <v>110655786.12899999</v>
      </c>
    </row>
    <row r="1994" spans="1:7" x14ac:dyDescent="0.3">
      <c r="A1994" s="75">
        <v>10631</v>
      </c>
      <c r="B1994" s="97">
        <v>10363.628000000001</v>
      </c>
      <c r="C1994" s="97">
        <v>180.02500000000001</v>
      </c>
      <c r="D1994" s="91">
        <v>1.8660000000000001</v>
      </c>
      <c r="E1994" s="91">
        <v>13.1</v>
      </c>
      <c r="F1994" s="91">
        <v>0.23899999999999999</v>
      </c>
      <c r="G1994" s="92">
        <f t="shared" si="31"/>
        <v>110175729.26800001</v>
      </c>
    </row>
    <row r="1995" spans="1:7" x14ac:dyDescent="0.3">
      <c r="A1995" s="75">
        <v>10634</v>
      </c>
      <c r="B1995" s="97">
        <v>10374.61</v>
      </c>
      <c r="C1995" s="97">
        <v>180.02500000000001</v>
      </c>
      <c r="D1995" s="91">
        <v>1.8680000000000001</v>
      </c>
      <c r="E1995" s="91">
        <v>13.12</v>
      </c>
      <c r="F1995" s="91">
        <v>0.24</v>
      </c>
      <c r="G1995" s="92">
        <f t="shared" si="31"/>
        <v>110323602.74000001</v>
      </c>
    </row>
    <row r="1996" spans="1:7" x14ac:dyDescent="0.3">
      <c r="A1996" s="75">
        <v>10642</v>
      </c>
      <c r="B1996" s="97">
        <v>10358.879000000001</v>
      </c>
      <c r="C1996" s="97">
        <v>179.22</v>
      </c>
      <c r="D1996" s="91">
        <v>1.857</v>
      </c>
      <c r="E1996" s="91">
        <v>12.18</v>
      </c>
      <c r="F1996" s="91">
        <v>0.222</v>
      </c>
      <c r="G1996" s="92">
        <f t="shared" si="31"/>
        <v>110239190.318</v>
      </c>
    </row>
    <row r="1997" spans="1:7" x14ac:dyDescent="0.3">
      <c r="A1997" s="75">
        <v>10646</v>
      </c>
      <c r="B1997" s="97">
        <v>10362.594999999999</v>
      </c>
      <c r="C1997" s="97">
        <v>179.738</v>
      </c>
      <c r="D1997" s="91">
        <v>1.863</v>
      </c>
      <c r="E1997" s="91">
        <v>13.56</v>
      </c>
      <c r="F1997" s="91">
        <v>0.246</v>
      </c>
      <c r="G1997" s="92">
        <f t="shared" si="31"/>
        <v>110320186.36999999</v>
      </c>
    </row>
    <row r="1998" spans="1:7" x14ac:dyDescent="0.3">
      <c r="A1998" s="75">
        <v>10654</v>
      </c>
      <c r="B1998" s="97">
        <v>10407.727000000001</v>
      </c>
      <c r="C1998" s="97">
        <v>179.392</v>
      </c>
      <c r="D1998" s="91">
        <v>1.867</v>
      </c>
      <c r="E1998" s="91">
        <v>12.05</v>
      </c>
      <c r="F1998" s="91">
        <v>0.219</v>
      </c>
      <c r="G1998" s="92">
        <f t="shared" si="31"/>
        <v>110883923.458</v>
      </c>
    </row>
    <row r="1999" spans="1:7" x14ac:dyDescent="0.3">
      <c r="A1999" s="75">
        <v>10658</v>
      </c>
      <c r="B1999" s="97">
        <v>10450.746999999999</v>
      </c>
      <c r="C1999" s="97">
        <v>178.47200000000001</v>
      </c>
      <c r="D1999" s="91">
        <v>1.865</v>
      </c>
      <c r="E1999" s="91">
        <v>12.21</v>
      </c>
      <c r="F1999" s="91">
        <v>0.222</v>
      </c>
      <c r="G1999" s="92">
        <f t="shared" si="31"/>
        <v>111384061.52599999</v>
      </c>
    </row>
    <row r="2000" spans="1:7" x14ac:dyDescent="0.3">
      <c r="A2000" s="75">
        <v>10666</v>
      </c>
      <c r="B2000" s="97">
        <v>10358.268</v>
      </c>
      <c r="C2000" s="97">
        <v>179.85300000000001</v>
      </c>
      <c r="D2000" s="91">
        <v>1.863</v>
      </c>
      <c r="E2000" s="91">
        <v>14.18</v>
      </c>
      <c r="F2000" s="91">
        <v>0.25800000000000001</v>
      </c>
      <c r="G2000" s="92">
        <f t="shared" si="31"/>
        <v>110481286.48800001</v>
      </c>
    </row>
    <row r="2001" spans="1:7" x14ac:dyDescent="0.3">
      <c r="A2001" s="75">
        <v>10670</v>
      </c>
      <c r="B2001" s="97">
        <v>10410.199000000001</v>
      </c>
      <c r="C2001" s="97">
        <v>179.91</v>
      </c>
      <c r="D2001" s="91">
        <v>1.873</v>
      </c>
      <c r="E2001" s="91">
        <v>13.24</v>
      </c>
      <c r="F2001" s="91">
        <v>0.24099999999999999</v>
      </c>
      <c r="G2001" s="92">
        <f t="shared" si="31"/>
        <v>111076823.33</v>
      </c>
    </row>
    <row r="2002" spans="1:7" x14ac:dyDescent="0.3">
      <c r="A2002" s="75">
        <v>10678</v>
      </c>
      <c r="B2002" s="97">
        <v>10338.618</v>
      </c>
      <c r="C2002" s="97">
        <v>180.083</v>
      </c>
      <c r="D2002" s="91">
        <v>1.8620000000000001</v>
      </c>
      <c r="E2002" s="91">
        <v>12.12</v>
      </c>
      <c r="F2002" s="91">
        <v>0.223</v>
      </c>
      <c r="G2002" s="92">
        <f t="shared" si="31"/>
        <v>110395763.00400001</v>
      </c>
    </row>
    <row r="2003" spans="1:7" x14ac:dyDescent="0.3">
      <c r="A2003" s="75">
        <v>10682</v>
      </c>
      <c r="B2003" s="97">
        <v>10380.291999999999</v>
      </c>
      <c r="C2003" s="97">
        <v>179.565</v>
      </c>
      <c r="D2003" s="91">
        <v>1.8640000000000001</v>
      </c>
      <c r="E2003" s="91">
        <v>12.49</v>
      </c>
      <c r="F2003" s="91">
        <v>0.22700000000000001</v>
      </c>
      <c r="G2003" s="92">
        <f t="shared" si="31"/>
        <v>110882279.14399999</v>
      </c>
    </row>
    <row r="2004" spans="1:7" x14ac:dyDescent="0.3">
      <c r="A2004" s="75">
        <v>10691</v>
      </c>
      <c r="B2004" s="97">
        <v>10370.450999999999</v>
      </c>
      <c r="C2004" s="97">
        <v>180.31299999999999</v>
      </c>
      <c r="D2004" s="91">
        <v>1.87</v>
      </c>
      <c r="E2004" s="91">
        <v>12.48</v>
      </c>
      <c r="F2004" s="91">
        <v>0.22800000000000001</v>
      </c>
      <c r="G2004" s="92">
        <f t="shared" si="31"/>
        <v>110870491.64099999</v>
      </c>
    </row>
    <row r="2005" spans="1:7" x14ac:dyDescent="0.3">
      <c r="A2005" s="75">
        <v>10695</v>
      </c>
      <c r="B2005" s="97">
        <v>10363.458000000001</v>
      </c>
      <c r="C2005" s="97">
        <v>180.37</v>
      </c>
      <c r="D2005" s="91">
        <v>1.869</v>
      </c>
      <c r="E2005" s="91">
        <v>12.47</v>
      </c>
      <c r="F2005" s="91">
        <v>0.22900000000000001</v>
      </c>
      <c r="G2005" s="92">
        <f t="shared" si="31"/>
        <v>110837183.31</v>
      </c>
    </row>
    <row r="2006" spans="1:7" x14ac:dyDescent="0.3">
      <c r="A2006" s="75">
        <v>10703</v>
      </c>
      <c r="B2006" s="97">
        <v>10351.749</v>
      </c>
      <c r="C2006" s="97">
        <v>180.19800000000001</v>
      </c>
      <c r="D2006" s="91">
        <v>1.865</v>
      </c>
      <c r="E2006" s="91">
        <v>13.44</v>
      </c>
      <c r="F2006" s="91">
        <v>0.246</v>
      </c>
      <c r="G2006" s="92">
        <f t="shared" si="31"/>
        <v>110794769.54699999</v>
      </c>
    </row>
    <row r="2007" spans="1:7" x14ac:dyDescent="0.3">
      <c r="A2007" s="75">
        <v>10707</v>
      </c>
      <c r="B2007" s="97">
        <v>10333.802</v>
      </c>
      <c r="C2007" s="97">
        <v>179.738</v>
      </c>
      <c r="D2007" s="91">
        <v>1.857</v>
      </c>
      <c r="E2007" s="91">
        <v>13.45</v>
      </c>
      <c r="F2007" s="91">
        <v>0.245</v>
      </c>
      <c r="G2007" s="92">
        <f t="shared" si="31"/>
        <v>110644018.014</v>
      </c>
    </row>
    <row r="2008" spans="1:7" x14ac:dyDescent="0.3">
      <c r="A2008" s="75">
        <v>10715</v>
      </c>
      <c r="B2008" s="97">
        <v>10317.794</v>
      </c>
      <c r="C2008" s="97">
        <v>180.428</v>
      </c>
      <c r="D2008" s="91">
        <v>1.8620000000000001</v>
      </c>
      <c r="E2008" s="91">
        <v>13.22</v>
      </c>
      <c r="F2008" s="91">
        <v>0.24099999999999999</v>
      </c>
      <c r="G2008" s="92">
        <f t="shared" si="31"/>
        <v>110555162.70999999</v>
      </c>
    </row>
    <row r="2009" spans="1:7" x14ac:dyDescent="0.3">
      <c r="A2009" s="75">
        <v>10719</v>
      </c>
      <c r="B2009" s="97">
        <v>10361.837</v>
      </c>
      <c r="C2009" s="97">
        <v>180.14</v>
      </c>
      <c r="D2009" s="91">
        <v>1.867</v>
      </c>
      <c r="E2009" s="91">
        <v>12.72</v>
      </c>
      <c r="F2009" s="91">
        <v>0.23200000000000001</v>
      </c>
      <c r="G2009" s="92">
        <f t="shared" si="31"/>
        <v>111068530.80299999</v>
      </c>
    </row>
    <row r="2010" spans="1:7" x14ac:dyDescent="0.3">
      <c r="A2010" s="75">
        <v>10728</v>
      </c>
      <c r="B2010" s="97">
        <v>10358.541999999999</v>
      </c>
      <c r="C2010" s="97">
        <v>180.255</v>
      </c>
      <c r="D2010" s="91">
        <v>1.867</v>
      </c>
      <c r="E2010" s="91">
        <v>12.89</v>
      </c>
      <c r="F2010" s="91">
        <v>0.23599999999999999</v>
      </c>
      <c r="G2010" s="92">
        <f t="shared" ref="G2010:G2073" si="32">B2010*A2010</f>
        <v>111126438.57599999</v>
      </c>
    </row>
    <row r="2011" spans="1:7" x14ac:dyDescent="0.3">
      <c r="A2011" s="75">
        <v>10732</v>
      </c>
      <c r="B2011" s="97">
        <v>10296.187</v>
      </c>
      <c r="C2011" s="97">
        <v>180.65799999999999</v>
      </c>
      <c r="D2011" s="91">
        <v>1.86</v>
      </c>
      <c r="E2011" s="91">
        <v>13.41</v>
      </c>
      <c r="F2011" s="91">
        <v>0.246</v>
      </c>
      <c r="G2011" s="92">
        <f t="shared" si="32"/>
        <v>110498678.884</v>
      </c>
    </row>
    <row r="2012" spans="1:7" x14ac:dyDescent="0.3">
      <c r="A2012" s="75">
        <v>10740</v>
      </c>
      <c r="B2012" s="97">
        <v>10339.018</v>
      </c>
      <c r="C2012" s="97">
        <v>179.565</v>
      </c>
      <c r="D2012" s="91">
        <v>1.857</v>
      </c>
      <c r="E2012" s="91">
        <v>12.19</v>
      </c>
      <c r="F2012" s="91">
        <v>0.222</v>
      </c>
      <c r="G2012" s="92">
        <f t="shared" si="32"/>
        <v>111041053.32000001</v>
      </c>
    </row>
    <row r="2013" spans="1:7" x14ac:dyDescent="0.3">
      <c r="A2013" s="75">
        <v>10744</v>
      </c>
      <c r="B2013" s="97">
        <v>10293.153</v>
      </c>
      <c r="C2013" s="97">
        <v>179.96799999999999</v>
      </c>
      <c r="D2013" s="91">
        <v>1.8520000000000001</v>
      </c>
      <c r="E2013" s="91">
        <v>13.08</v>
      </c>
      <c r="F2013" s="91">
        <v>0.23799999999999999</v>
      </c>
      <c r="G2013" s="92">
        <f t="shared" si="32"/>
        <v>110589635.832</v>
      </c>
    </row>
    <row r="2014" spans="1:7" x14ac:dyDescent="0.3">
      <c r="A2014" s="75">
        <v>10753</v>
      </c>
      <c r="B2014" s="97">
        <v>10391.642</v>
      </c>
      <c r="C2014" s="97">
        <v>179.10499999999999</v>
      </c>
      <c r="D2014" s="91">
        <v>1.861</v>
      </c>
      <c r="E2014" s="91">
        <v>12.89</v>
      </c>
      <c r="F2014" s="91">
        <v>0.23300000000000001</v>
      </c>
      <c r="G2014" s="92">
        <f t="shared" si="32"/>
        <v>111741326.426</v>
      </c>
    </row>
    <row r="2015" spans="1:7" x14ac:dyDescent="0.3">
      <c r="A2015" s="75">
        <v>10757</v>
      </c>
      <c r="B2015" s="97">
        <v>10325.894</v>
      </c>
      <c r="C2015" s="97">
        <v>180.48500000000001</v>
      </c>
      <c r="D2015" s="91">
        <v>1.8640000000000001</v>
      </c>
      <c r="E2015" s="91">
        <v>13.16</v>
      </c>
      <c r="F2015" s="91">
        <v>0.24</v>
      </c>
      <c r="G2015" s="92">
        <f t="shared" si="32"/>
        <v>111075641.758</v>
      </c>
    </row>
    <row r="2016" spans="1:7" x14ac:dyDescent="0.3">
      <c r="A2016" s="75">
        <v>10766</v>
      </c>
      <c r="B2016" s="97">
        <v>10328.343999999999</v>
      </c>
      <c r="C2016" s="97">
        <v>180.48500000000001</v>
      </c>
      <c r="D2016" s="91">
        <v>1.8640000000000001</v>
      </c>
      <c r="E2016" s="91">
        <v>13.38</v>
      </c>
      <c r="F2016" s="91">
        <v>0.245</v>
      </c>
      <c r="G2016" s="92">
        <f t="shared" si="32"/>
        <v>111194951.50399999</v>
      </c>
    </row>
    <row r="2017" spans="1:7" x14ac:dyDescent="0.3">
      <c r="A2017" s="75">
        <v>10770</v>
      </c>
      <c r="B2017" s="97">
        <v>10411.464</v>
      </c>
      <c r="C2017" s="97">
        <v>178.41499999999999</v>
      </c>
      <c r="D2017" s="91">
        <v>1.8580000000000001</v>
      </c>
      <c r="E2017" s="91">
        <v>11.83</v>
      </c>
      <c r="F2017" s="91">
        <v>0.214</v>
      </c>
      <c r="G2017" s="92">
        <f t="shared" si="32"/>
        <v>112131467.28</v>
      </c>
    </row>
    <row r="2018" spans="1:7" x14ac:dyDescent="0.3">
      <c r="A2018" s="75">
        <v>10778</v>
      </c>
      <c r="B2018" s="97">
        <v>10218.123</v>
      </c>
      <c r="C2018" s="97">
        <v>182.15299999999999</v>
      </c>
      <c r="D2018" s="91">
        <v>1.861</v>
      </c>
      <c r="E2018" s="91">
        <v>12.78</v>
      </c>
      <c r="F2018" s="91">
        <v>0.23499999999999999</v>
      </c>
      <c r="G2018" s="92">
        <f t="shared" si="32"/>
        <v>110130929.69399999</v>
      </c>
    </row>
    <row r="2019" spans="1:7" x14ac:dyDescent="0.3">
      <c r="A2019" s="75">
        <v>10783</v>
      </c>
      <c r="B2019" s="97">
        <v>10388.371999999999</v>
      </c>
      <c r="C2019" s="97">
        <v>180.14</v>
      </c>
      <c r="D2019" s="91">
        <v>1.871</v>
      </c>
      <c r="E2019" s="91">
        <v>13.43</v>
      </c>
      <c r="F2019" s="91">
        <v>0.245</v>
      </c>
      <c r="G2019" s="92">
        <f t="shared" si="32"/>
        <v>112017815.27599999</v>
      </c>
    </row>
    <row r="2020" spans="1:7" x14ac:dyDescent="0.3">
      <c r="A2020" s="75">
        <v>10791</v>
      </c>
      <c r="B2020" s="97">
        <v>10199.137000000001</v>
      </c>
      <c r="C2020" s="97">
        <v>182.90100000000001</v>
      </c>
      <c r="D2020" s="91">
        <v>1.865</v>
      </c>
      <c r="E2020" s="91">
        <v>11.71</v>
      </c>
      <c r="F2020" s="91">
        <v>0.219</v>
      </c>
      <c r="G2020" s="92">
        <f t="shared" si="32"/>
        <v>110058887.36700001</v>
      </c>
    </row>
    <row r="2021" spans="1:7" x14ac:dyDescent="0.3">
      <c r="A2021" s="75">
        <v>10796</v>
      </c>
      <c r="B2021" s="97">
        <v>10363.15</v>
      </c>
      <c r="C2021" s="97">
        <v>179.392</v>
      </c>
      <c r="D2021" s="91">
        <v>1.859</v>
      </c>
      <c r="E2021" s="91">
        <v>12.02</v>
      </c>
      <c r="F2021" s="91">
        <v>0.219</v>
      </c>
      <c r="G2021" s="92">
        <f t="shared" si="32"/>
        <v>111880567.39999999</v>
      </c>
    </row>
    <row r="2022" spans="1:7" x14ac:dyDescent="0.3">
      <c r="A2022" s="75">
        <v>10804</v>
      </c>
      <c r="B2022" s="97">
        <v>10269.737999999999</v>
      </c>
      <c r="C2022" s="97">
        <v>180.65799999999999</v>
      </c>
      <c r="D2022" s="91">
        <v>1.855</v>
      </c>
      <c r="E2022" s="91">
        <v>12.59</v>
      </c>
      <c r="F2022" s="91">
        <v>0.23</v>
      </c>
      <c r="G2022" s="92">
        <f t="shared" si="32"/>
        <v>110954249.352</v>
      </c>
    </row>
    <row r="2023" spans="1:7" x14ac:dyDescent="0.3">
      <c r="A2023" s="75">
        <v>10809</v>
      </c>
      <c r="B2023" s="97">
        <v>10367.16</v>
      </c>
      <c r="C2023" s="97">
        <v>179.047</v>
      </c>
      <c r="D2023" s="91">
        <v>1.8560000000000001</v>
      </c>
      <c r="E2023" s="91">
        <v>13.3</v>
      </c>
      <c r="F2023" s="91">
        <v>0.24</v>
      </c>
      <c r="G2023" s="92">
        <f t="shared" si="32"/>
        <v>112058632.44</v>
      </c>
    </row>
    <row r="2024" spans="1:7" x14ac:dyDescent="0.3">
      <c r="A2024" s="75">
        <v>10818</v>
      </c>
      <c r="B2024" s="97">
        <v>10335.093999999999</v>
      </c>
      <c r="C2024" s="97">
        <v>180.02500000000001</v>
      </c>
      <c r="D2024" s="91">
        <v>1.861</v>
      </c>
      <c r="E2024" s="91">
        <v>12.32</v>
      </c>
      <c r="F2024" s="91">
        <v>0.224</v>
      </c>
      <c r="G2024" s="92">
        <f t="shared" si="32"/>
        <v>111805046.89199999</v>
      </c>
    </row>
    <row r="2025" spans="1:7" x14ac:dyDescent="0.3">
      <c r="A2025" s="75">
        <v>10822</v>
      </c>
      <c r="B2025" s="97">
        <v>10320.25</v>
      </c>
      <c r="C2025" s="97">
        <v>180.65799999999999</v>
      </c>
      <c r="D2025" s="91">
        <v>1.8640000000000001</v>
      </c>
      <c r="E2025" s="91">
        <v>12.07</v>
      </c>
      <c r="F2025" s="91">
        <v>0.221</v>
      </c>
      <c r="G2025" s="92">
        <f t="shared" si="32"/>
        <v>111685745.5</v>
      </c>
    </row>
    <row r="2026" spans="1:7" x14ac:dyDescent="0.3">
      <c r="A2026" s="75">
        <v>10831</v>
      </c>
      <c r="B2026" s="97">
        <v>10350.904</v>
      </c>
      <c r="C2026" s="97">
        <v>179.68</v>
      </c>
      <c r="D2026" s="91">
        <v>1.86</v>
      </c>
      <c r="E2026" s="91">
        <v>12.92</v>
      </c>
      <c r="F2026" s="91">
        <v>0.23599999999999999</v>
      </c>
      <c r="G2026" s="92">
        <f t="shared" si="32"/>
        <v>112110641.22400001</v>
      </c>
    </row>
    <row r="2027" spans="1:7" x14ac:dyDescent="0.3">
      <c r="A2027" s="75">
        <v>10835</v>
      </c>
      <c r="B2027" s="97">
        <v>10279.295</v>
      </c>
      <c r="C2027" s="97">
        <v>180.48500000000001</v>
      </c>
      <c r="D2027" s="91">
        <v>1.855</v>
      </c>
      <c r="E2027" s="91">
        <v>13.55</v>
      </c>
      <c r="F2027" s="91">
        <v>0.247</v>
      </c>
      <c r="G2027" s="92">
        <f t="shared" si="32"/>
        <v>111376161.325</v>
      </c>
    </row>
    <row r="2028" spans="1:7" x14ac:dyDescent="0.3">
      <c r="A2028" s="75">
        <v>10844</v>
      </c>
      <c r="B2028" s="97">
        <v>10384.459999999999</v>
      </c>
      <c r="C2028" s="97">
        <v>179.10499999999999</v>
      </c>
      <c r="D2028" s="91">
        <v>1.86</v>
      </c>
      <c r="E2028" s="91">
        <v>12.33</v>
      </c>
      <c r="F2028" s="91">
        <v>0.223</v>
      </c>
      <c r="G2028" s="92">
        <f t="shared" si="32"/>
        <v>112609084.23999999</v>
      </c>
    </row>
    <row r="2029" spans="1:7" x14ac:dyDescent="0.3">
      <c r="A2029" s="75">
        <v>10849</v>
      </c>
      <c r="B2029" s="97">
        <v>10316.065000000001</v>
      </c>
      <c r="C2029" s="97">
        <v>179.68</v>
      </c>
      <c r="D2029" s="91">
        <v>1.8540000000000001</v>
      </c>
      <c r="E2029" s="91">
        <v>13.27</v>
      </c>
      <c r="F2029" s="91">
        <v>0.24099999999999999</v>
      </c>
      <c r="G2029" s="92">
        <f t="shared" si="32"/>
        <v>111918989.185</v>
      </c>
    </row>
    <row r="2030" spans="1:7" x14ac:dyDescent="0.3">
      <c r="A2030" s="75">
        <v>10858</v>
      </c>
      <c r="B2030" s="97">
        <v>10275.69</v>
      </c>
      <c r="C2030" s="97">
        <v>180.65799999999999</v>
      </c>
      <c r="D2030" s="91">
        <v>1.8560000000000001</v>
      </c>
      <c r="E2030" s="91">
        <v>11.98</v>
      </c>
      <c r="F2030" s="91">
        <v>0.219</v>
      </c>
      <c r="G2030" s="92">
        <f t="shared" si="32"/>
        <v>111573442.02000001</v>
      </c>
    </row>
    <row r="2031" spans="1:7" x14ac:dyDescent="0.3">
      <c r="A2031" s="75">
        <v>10862</v>
      </c>
      <c r="B2031" s="97">
        <v>10332.043</v>
      </c>
      <c r="C2031" s="97">
        <v>180.37</v>
      </c>
      <c r="D2031" s="91">
        <v>1.8640000000000001</v>
      </c>
      <c r="E2031" s="91">
        <v>11.87</v>
      </c>
      <c r="F2031" s="91">
        <v>0.217</v>
      </c>
      <c r="G2031" s="92">
        <f t="shared" si="32"/>
        <v>112226651.066</v>
      </c>
    </row>
    <row r="2032" spans="1:7" x14ac:dyDescent="0.3">
      <c r="A2032" s="75">
        <v>10871</v>
      </c>
      <c r="B2032" s="97">
        <v>10321.477000000001</v>
      </c>
      <c r="C2032" s="97">
        <v>179.62299999999999</v>
      </c>
      <c r="D2032" s="91">
        <v>1.8540000000000001</v>
      </c>
      <c r="E2032" s="91">
        <v>12.59</v>
      </c>
      <c r="F2032" s="91">
        <v>0.22900000000000001</v>
      </c>
      <c r="G2032" s="92">
        <f t="shared" si="32"/>
        <v>112204776.46700001</v>
      </c>
    </row>
    <row r="2033" spans="1:7" x14ac:dyDescent="0.3">
      <c r="A2033" s="75">
        <v>10876</v>
      </c>
      <c r="B2033" s="97">
        <v>10369.074000000001</v>
      </c>
      <c r="C2033" s="97">
        <v>178.99</v>
      </c>
      <c r="D2033" s="91">
        <v>1.8560000000000001</v>
      </c>
      <c r="E2033" s="91">
        <v>12.54</v>
      </c>
      <c r="F2033" s="91">
        <v>0.22600000000000001</v>
      </c>
      <c r="G2033" s="92">
        <f t="shared" si="32"/>
        <v>112774048.824</v>
      </c>
    </row>
    <row r="2034" spans="1:7" x14ac:dyDescent="0.3">
      <c r="A2034" s="75">
        <v>10885</v>
      </c>
      <c r="B2034" s="97">
        <v>10312.482</v>
      </c>
      <c r="C2034" s="97">
        <v>180.255</v>
      </c>
      <c r="D2034" s="91">
        <v>1.859</v>
      </c>
      <c r="E2034" s="91">
        <v>13.3</v>
      </c>
      <c r="F2034" s="91">
        <v>0.24199999999999999</v>
      </c>
      <c r="G2034" s="92">
        <f t="shared" si="32"/>
        <v>112251366.56999999</v>
      </c>
    </row>
    <row r="2035" spans="1:7" x14ac:dyDescent="0.3">
      <c r="A2035" s="75">
        <v>10889</v>
      </c>
      <c r="B2035" s="97">
        <v>10360.125</v>
      </c>
      <c r="C2035" s="97">
        <v>179.33500000000001</v>
      </c>
      <c r="D2035" s="91">
        <v>1.8580000000000001</v>
      </c>
      <c r="E2035" s="91">
        <v>12.73</v>
      </c>
      <c r="F2035" s="91">
        <v>0.23100000000000001</v>
      </c>
      <c r="G2035" s="92">
        <f t="shared" si="32"/>
        <v>112811401.125</v>
      </c>
    </row>
    <row r="2036" spans="1:7" x14ac:dyDescent="0.3">
      <c r="A2036" s="75">
        <v>10899</v>
      </c>
      <c r="B2036" s="97">
        <v>10347.829</v>
      </c>
      <c r="C2036" s="97">
        <v>179.047</v>
      </c>
      <c r="D2036" s="91">
        <v>1.853</v>
      </c>
      <c r="E2036" s="91">
        <v>13.42</v>
      </c>
      <c r="F2036" s="91">
        <v>0.24299999999999999</v>
      </c>
      <c r="G2036" s="92">
        <f t="shared" si="32"/>
        <v>112780988.271</v>
      </c>
    </row>
    <row r="2037" spans="1:7" x14ac:dyDescent="0.3">
      <c r="A2037" s="75">
        <v>10903</v>
      </c>
      <c r="B2037" s="97">
        <v>10310.402</v>
      </c>
      <c r="C2037" s="97">
        <v>179.85300000000001</v>
      </c>
      <c r="D2037" s="91">
        <v>1.8540000000000001</v>
      </c>
      <c r="E2037" s="91">
        <v>13.17</v>
      </c>
      <c r="F2037" s="91">
        <v>0.23899999999999999</v>
      </c>
      <c r="G2037" s="92">
        <f t="shared" si="32"/>
        <v>112414313.006</v>
      </c>
    </row>
    <row r="2038" spans="1:7" x14ac:dyDescent="0.3">
      <c r="A2038" s="75">
        <v>10913</v>
      </c>
      <c r="B2038" s="97">
        <v>10300.781999999999</v>
      </c>
      <c r="C2038" s="97">
        <v>180.88800000000001</v>
      </c>
      <c r="D2038" s="91">
        <v>1.863</v>
      </c>
      <c r="E2038" s="91">
        <v>12.53</v>
      </c>
      <c r="F2038" s="91">
        <v>0.22900000000000001</v>
      </c>
      <c r="G2038" s="92">
        <f t="shared" si="32"/>
        <v>112412433.96599999</v>
      </c>
    </row>
    <row r="2039" spans="1:7" x14ac:dyDescent="0.3">
      <c r="A2039" s="75">
        <v>10917</v>
      </c>
      <c r="B2039" s="97">
        <v>10274.550999999999</v>
      </c>
      <c r="C2039" s="97">
        <v>180.31299999999999</v>
      </c>
      <c r="D2039" s="91">
        <v>1.853</v>
      </c>
      <c r="E2039" s="91">
        <v>12.42</v>
      </c>
      <c r="F2039" s="91">
        <v>0.22700000000000001</v>
      </c>
      <c r="G2039" s="92">
        <f t="shared" si="32"/>
        <v>112167273.26699999</v>
      </c>
    </row>
    <row r="2040" spans="1:7" x14ac:dyDescent="0.3">
      <c r="A2040" s="75">
        <v>10927</v>
      </c>
      <c r="B2040" s="97">
        <v>10349.313</v>
      </c>
      <c r="C2040" s="97">
        <v>180.48500000000001</v>
      </c>
      <c r="D2040" s="91">
        <v>1.8680000000000001</v>
      </c>
      <c r="E2040" s="91">
        <v>12.34</v>
      </c>
      <c r="F2040" s="91">
        <v>0.22500000000000001</v>
      </c>
      <c r="G2040" s="92">
        <f t="shared" si="32"/>
        <v>113086943.15100001</v>
      </c>
    </row>
    <row r="2041" spans="1:7" x14ac:dyDescent="0.3">
      <c r="A2041" s="75">
        <v>10931</v>
      </c>
      <c r="B2041" s="97">
        <v>10330.272000000001</v>
      </c>
      <c r="C2041" s="97">
        <v>179.33500000000001</v>
      </c>
      <c r="D2041" s="91">
        <v>1.853</v>
      </c>
      <c r="E2041" s="91">
        <v>12.83</v>
      </c>
      <c r="F2041" s="91">
        <v>0.23400000000000001</v>
      </c>
      <c r="G2041" s="92">
        <f t="shared" si="32"/>
        <v>112920203.23200001</v>
      </c>
    </row>
    <row r="2042" spans="1:7" x14ac:dyDescent="0.3">
      <c r="A2042" s="75">
        <v>10941</v>
      </c>
      <c r="B2042" s="97">
        <v>10294.712</v>
      </c>
      <c r="C2042" s="97">
        <v>179.50800000000001</v>
      </c>
      <c r="D2042" s="91">
        <v>1.8480000000000001</v>
      </c>
      <c r="E2042" s="91">
        <v>12.44</v>
      </c>
      <c r="F2042" s="91">
        <v>0.22500000000000001</v>
      </c>
      <c r="G2042" s="92">
        <f t="shared" si="32"/>
        <v>112634443.992</v>
      </c>
    </row>
    <row r="2043" spans="1:7" x14ac:dyDescent="0.3">
      <c r="A2043" s="75">
        <v>10945</v>
      </c>
      <c r="B2043" s="97">
        <v>10333.331</v>
      </c>
      <c r="C2043" s="97">
        <v>179.738</v>
      </c>
      <c r="D2043" s="91">
        <v>1.857</v>
      </c>
      <c r="E2043" s="91">
        <v>12.65</v>
      </c>
      <c r="F2043" s="91">
        <v>0.22900000000000001</v>
      </c>
      <c r="G2043" s="92">
        <f t="shared" si="32"/>
        <v>113098307.795</v>
      </c>
    </row>
    <row r="2044" spans="1:7" x14ac:dyDescent="0.3">
      <c r="A2044" s="75">
        <v>10955</v>
      </c>
      <c r="B2044" s="97">
        <v>10284.847</v>
      </c>
      <c r="C2044" s="97">
        <v>180.19800000000001</v>
      </c>
      <c r="D2044" s="91">
        <v>1.853</v>
      </c>
      <c r="E2044" s="91">
        <v>12.47</v>
      </c>
      <c r="F2044" s="91">
        <v>0.22700000000000001</v>
      </c>
      <c r="G2044" s="92">
        <f t="shared" si="32"/>
        <v>112670498.88499999</v>
      </c>
    </row>
    <row r="2045" spans="1:7" x14ac:dyDescent="0.3">
      <c r="A2045" s="75">
        <v>10960</v>
      </c>
      <c r="B2045" s="97">
        <v>10366.255999999999</v>
      </c>
      <c r="C2045" s="97">
        <v>179.68</v>
      </c>
      <c r="D2045" s="91">
        <v>1.863</v>
      </c>
      <c r="E2045" s="91">
        <v>12.5</v>
      </c>
      <c r="F2045" s="91">
        <v>0.22700000000000001</v>
      </c>
      <c r="G2045" s="92">
        <f t="shared" si="32"/>
        <v>113614165.75999999</v>
      </c>
    </row>
    <row r="2046" spans="1:7" x14ac:dyDescent="0.3">
      <c r="A2046" s="75">
        <v>10969</v>
      </c>
      <c r="B2046" s="97">
        <v>10350.823</v>
      </c>
      <c r="C2046" s="97">
        <v>179.16200000000001</v>
      </c>
      <c r="D2046" s="91">
        <v>1.8540000000000001</v>
      </c>
      <c r="E2046" s="91">
        <v>13</v>
      </c>
      <c r="F2046" s="91">
        <v>0.23599999999999999</v>
      </c>
      <c r="G2046" s="92">
        <f t="shared" si="32"/>
        <v>113538177.487</v>
      </c>
    </row>
    <row r="2047" spans="1:7" x14ac:dyDescent="0.3">
      <c r="A2047" s="75">
        <v>10974</v>
      </c>
      <c r="B2047" s="97">
        <v>10315.18</v>
      </c>
      <c r="C2047" s="97">
        <v>179.392</v>
      </c>
      <c r="D2047" s="91">
        <v>1.85</v>
      </c>
      <c r="E2047" s="91">
        <v>13.04</v>
      </c>
      <c r="F2047" s="91">
        <v>0.23599999999999999</v>
      </c>
      <c r="G2047" s="92">
        <f t="shared" si="32"/>
        <v>113198785.32000001</v>
      </c>
    </row>
    <row r="2048" spans="1:7" x14ac:dyDescent="0.3">
      <c r="A2048" s="75">
        <v>10984</v>
      </c>
      <c r="B2048" s="97">
        <v>10322.666999999999</v>
      </c>
      <c r="C2048" s="97">
        <v>179.79499999999999</v>
      </c>
      <c r="D2048" s="91">
        <v>1.8560000000000001</v>
      </c>
      <c r="E2048" s="91">
        <v>12.6</v>
      </c>
      <c r="F2048" s="91">
        <v>0.22800000000000001</v>
      </c>
      <c r="G2048" s="92">
        <f t="shared" si="32"/>
        <v>113384174.32799999</v>
      </c>
    </row>
    <row r="2049" spans="1:7" x14ac:dyDescent="0.3">
      <c r="A2049" s="75">
        <v>10988</v>
      </c>
      <c r="B2049" s="97">
        <v>10358.548000000001</v>
      </c>
      <c r="C2049" s="97">
        <v>178.53</v>
      </c>
      <c r="D2049" s="91">
        <v>1.849</v>
      </c>
      <c r="E2049" s="91">
        <v>12.54</v>
      </c>
      <c r="F2049" s="91">
        <v>0.22600000000000001</v>
      </c>
      <c r="G2049" s="92">
        <f t="shared" si="32"/>
        <v>113819725.42400001</v>
      </c>
    </row>
    <row r="2050" spans="1:7" x14ac:dyDescent="0.3">
      <c r="A2050" s="75">
        <v>10998</v>
      </c>
      <c r="B2050" s="97">
        <v>10382.937</v>
      </c>
      <c r="C2050" s="97">
        <v>179.50800000000001</v>
      </c>
      <c r="D2050" s="91">
        <v>1.8640000000000001</v>
      </c>
      <c r="E2050" s="91">
        <v>12.15</v>
      </c>
      <c r="F2050" s="91">
        <v>0.22</v>
      </c>
      <c r="G2050" s="92">
        <f t="shared" si="32"/>
        <v>114191541.126</v>
      </c>
    </row>
    <row r="2051" spans="1:7" x14ac:dyDescent="0.3">
      <c r="A2051" s="75">
        <v>11003</v>
      </c>
      <c r="B2051" s="97">
        <v>10324.436</v>
      </c>
      <c r="C2051" s="97">
        <v>180.6</v>
      </c>
      <c r="D2051" s="91">
        <v>1.865</v>
      </c>
      <c r="E2051" s="91">
        <v>12.71</v>
      </c>
      <c r="F2051" s="91">
        <v>0.23300000000000001</v>
      </c>
      <c r="G2051" s="92">
        <f t="shared" si="32"/>
        <v>113599769.308</v>
      </c>
    </row>
    <row r="2052" spans="1:7" x14ac:dyDescent="0.3">
      <c r="A2052" s="75">
        <v>11013</v>
      </c>
      <c r="B2052" s="97">
        <v>10266.34</v>
      </c>
      <c r="C2052" s="97">
        <v>180.715</v>
      </c>
      <c r="D2052" s="91">
        <v>1.855</v>
      </c>
      <c r="E2052" s="91">
        <v>12.73</v>
      </c>
      <c r="F2052" s="91">
        <v>0.23400000000000001</v>
      </c>
      <c r="G2052" s="92">
        <f t="shared" si="32"/>
        <v>113063202.42</v>
      </c>
    </row>
    <row r="2053" spans="1:7" x14ac:dyDescent="0.3">
      <c r="A2053" s="75">
        <v>11018</v>
      </c>
      <c r="B2053" s="97">
        <v>10287.722</v>
      </c>
      <c r="C2053" s="97">
        <v>180.428</v>
      </c>
      <c r="D2053" s="91">
        <v>1.8560000000000001</v>
      </c>
      <c r="E2053" s="91">
        <v>13.33</v>
      </c>
      <c r="F2053" s="91">
        <v>0.24299999999999999</v>
      </c>
      <c r="G2053" s="92">
        <f t="shared" si="32"/>
        <v>113350120.99599999</v>
      </c>
    </row>
    <row r="2054" spans="1:7" x14ac:dyDescent="0.3">
      <c r="A2054" s="75">
        <v>11027</v>
      </c>
      <c r="B2054" s="97">
        <v>10339.665000000001</v>
      </c>
      <c r="C2054" s="97">
        <v>178.76</v>
      </c>
      <c r="D2054" s="91">
        <v>1.8480000000000001</v>
      </c>
      <c r="E2054" s="91">
        <v>13.22</v>
      </c>
      <c r="F2054" s="91">
        <v>0.23899999999999999</v>
      </c>
      <c r="G2054" s="92">
        <f t="shared" si="32"/>
        <v>114015485.95500001</v>
      </c>
    </row>
    <row r="2055" spans="1:7" x14ac:dyDescent="0.3">
      <c r="A2055" s="75">
        <v>11032</v>
      </c>
      <c r="B2055" s="97">
        <v>10318.558000000001</v>
      </c>
      <c r="C2055" s="97">
        <v>179.738</v>
      </c>
      <c r="D2055" s="91">
        <v>1.855</v>
      </c>
      <c r="E2055" s="91">
        <v>12.63</v>
      </c>
      <c r="F2055" s="91">
        <v>0.22800000000000001</v>
      </c>
      <c r="G2055" s="92">
        <f t="shared" si="32"/>
        <v>113834331.85600001</v>
      </c>
    </row>
    <row r="2056" spans="1:7" x14ac:dyDescent="0.3">
      <c r="A2056" s="75">
        <v>11042</v>
      </c>
      <c r="B2056" s="97">
        <v>10314.705</v>
      </c>
      <c r="C2056" s="97">
        <v>179.62299999999999</v>
      </c>
      <c r="D2056" s="91">
        <v>1.853</v>
      </c>
      <c r="E2056" s="91">
        <v>13.42</v>
      </c>
      <c r="F2056" s="91">
        <v>0.24299999999999999</v>
      </c>
      <c r="G2056" s="92">
        <f t="shared" si="32"/>
        <v>113894972.61</v>
      </c>
    </row>
    <row r="2057" spans="1:7" x14ac:dyDescent="0.3">
      <c r="A2057" s="75">
        <v>11047</v>
      </c>
      <c r="B2057" s="97">
        <v>10266.016</v>
      </c>
      <c r="C2057" s="97">
        <v>180.14</v>
      </c>
      <c r="D2057" s="91">
        <v>1.849</v>
      </c>
      <c r="E2057" s="91">
        <v>12.59</v>
      </c>
      <c r="F2057" s="91">
        <v>0.22900000000000001</v>
      </c>
      <c r="G2057" s="92">
        <f t="shared" si="32"/>
        <v>113408678.75199999</v>
      </c>
    </row>
    <row r="2058" spans="1:7" x14ac:dyDescent="0.3">
      <c r="A2058" s="75">
        <v>11057</v>
      </c>
      <c r="B2058" s="97">
        <v>10324.697</v>
      </c>
      <c r="C2058" s="97">
        <v>179.047</v>
      </c>
      <c r="D2058" s="91">
        <v>1.849</v>
      </c>
      <c r="E2058" s="91">
        <v>12.78</v>
      </c>
      <c r="F2058" s="91">
        <v>0.23</v>
      </c>
      <c r="G2058" s="92">
        <f t="shared" si="32"/>
        <v>114160174.729</v>
      </c>
    </row>
    <row r="2059" spans="1:7" x14ac:dyDescent="0.3">
      <c r="A2059" s="75">
        <v>11062</v>
      </c>
      <c r="B2059" s="97">
        <v>10331.383</v>
      </c>
      <c r="C2059" s="97">
        <v>178.93199999999999</v>
      </c>
      <c r="D2059" s="91">
        <v>1.849</v>
      </c>
      <c r="E2059" s="91">
        <v>12.75</v>
      </c>
      <c r="F2059" s="91">
        <v>0.23</v>
      </c>
      <c r="G2059" s="92">
        <f t="shared" si="32"/>
        <v>114285758.74599999</v>
      </c>
    </row>
    <row r="2060" spans="1:7" x14ac:dyDescent="0.3">
      <c r="A2060" s="75">
        <v>11072</v>
      </c>
      <c r="B2060" s="97">
        <v>10306.308000000001</v>
      </c>
      <c r="C2060" s="97">
        <v>179.68</v>
      </c>
      <c r="D2060" s="91">
        <v>1.8520000000000001</v>
      </c>
      <c r="E2060" s="91">
        <v>14.06</v>
      </c>
      <c r="F2060" s="91">
        <v>0.254</v>
      </c>
      <c r="G2060" s="92">
        <f t="shared" si="32"/>
        <v>114111442.17600001</v>
      </c>
    </row>
    <row r="2061" spans="1:7" x14ac:dyDescent="0.3">
      <c r="A2061" s="75">
        <v>11078</v>
      </c>
      <c r="B2061" s="97">
        <v>10305.127</v>
      </c>
      <c r="C2061" s="97">
        <v>180.083</v>
      </c>
      <c r="D2061" s="91">
        <v>1.8560000000000001</v>
      </c>
      <c r="E2061" s="91">
        <v>12.05</v>
      </c>
      <c r="F2061" s="91">
        <v>0.219</v>
      </c>
      <c r="G2061" s="92">
        <f t="shared" si="32"/>
        <v>114160196.906</v>
      </c>
    </row>
    <row r="2062" spans="1:7" x14ac:dyDescent="0.3">
      <c r="A2062" s="75">
        <v>11088</v>
      </c>
      <c r="B2062" s="97">
        <v>10374.196</v>
      </c>
      <c r="C2062" s="97">
        <v>178.64500000000001</v>
      </c>
      <c r="D2062" s="91">
        <v>1.853</v>
      </c>
      <c r="E2062" s="91">
        <v>12.61</v>
      </c>
      <c r="F2062" s="91">
        <v>0.22800000000000001</v>
      </c>
      <c r="G2062" s="92">
        <f t="shared" si="32"/>
        <v>115029085.248</v>
      </c>
    </row>
    <row r="2063" spans="1:7" x14ac:dyDescent="0.3">
      <c r="A2063" s="75">
        <v>11093</v>
      </c>
      <c r="B2063" s="97">
        <v>10317.815000000001</v>
      </c>
      <c r="C2063" s="97">
        <v>179.738</v>
      </c>
      <c r="D2063" s="91">
        <v>1.8540000000000001</v>
      </c>
      <c r="E2063" s="91">
        <v>12.98</v>
      </c>
      <c r="F2063" s="91">
        <v>0.23499999999999999</v>
      </c>
      <c r="G2063" s="92">
        <f t="shared" si="32"/>
        <v>114455521.795</v>
      </c>
    </row>
    <row r="2064" spans="1:7" x14ac:dyDescent="0.3">
      <c r="A2064" s="75">
        <v>11103</v>
      </c>
      <c r="B2064" s="97">
        <v>10353.234</v>
      </c>
      <c r="C2064" s="97">
        <v>179.392</v>
      </c>
      <c r="D2064" s="91">
        <v>1.857</v>
      </c>
      <c r="E2064" s="91">
        <v>12.55</v>
      </c>
      <c r="F2064" s="91">
        <v>0.22700000000000001</v>
      </c>
      <c r="G2064" s="92">
        <f t="shared" si="32"/>
        <v>114951957.102</v>
      </c>
    </row>
    <row r="2065" spans="1:7" x14ac:dyDescent="0.3">
      <c r="A2065" s="75">
        <v>11108</v>
      </c>
      <c r="B2065" s="97">
        <v>10307.873</v>
      </c>
      <c r="C2065" s="97">
        <v>179.27699999999999</v>
      </c>
      <c r="D2065" s="91">
        <v>1.8480000000000001</v>
      </c>
      <c r="E2065" s="91">
        <v>12.7</v>
      </c>
      <c r="F2065" s="91">
        <v>0.23</v>
      </c>
      <c r="G2065" s="92">
        <f t="shared" si="32"/>
        <v>114499853.28399999</v>
      </c>
    </row>
    <row r="2066" spans="1:7" x14ac:dyDescent="0.3">
      <c r="A2066" s="75">
        <v>11118</v>
      </c>
      <c r="B2066" s="97">
        <v>10319.013999999999</v>
      </c>
      <c r="C2066" s="97">
        <v>178.99</v>
      </c>
      <c r="D2066" s="91">
        <v>1.847</v>
      </c>
      <c r="E2066" s="91">
        <v>13.75</v>
      </c>
      <c r="F2066" s="91">
        <v>0.247</v>
      </c>
      <c r="G2066" s="92">
        <f t="shared" si="32"/>
        <v>114726797.652</v>
      </c>
    </row>
    <row r="2067" spans="1:7" x14ac:dyDescent="0.3">
      <c r="A2067" s="75">
        <v>11124</v>
      </c>
      <c r="B2067" s="97">
        <v>10291.825999999999</v>
      </c>
      <c r="C2067" s="97">
        <v>179.33500000000001</v>
      </c>
      <c r="D2067" s="91">
        <v>1.8460000000000001</v>
      </c>
      <c r="E2067" s="91">
        <v>13.19</v>
      </c>
      <c r="F2067" s="91">
        <v>0.23799999999999999</v>
      </c>
      <c r="G2067" s="92">
        <f t="shared" si="32"/>
        <v>114486272.42399999</v>
      </c>
    </row>
    <row r="2068" spans="1:7" x14ac:dyDescent="0.3">
      <c r="A2068" s="75">
        <v>11134</v>
      </c>
      <c r="B2068" s="97">
        <v>10290.965</v>
      </c>
      <c r="C2068" s="97">
        <v>179.62299999999999</v>
      </c>
      <c r="D2068" s="91">
        <v>1.8480000000000001</v>
      </c>
      <c r="E2068" s="91">
        <v>12.09</v>
      </c>
      <c r="F2068" s="91">
        <v>0.218</v>
      </c>
      <c r="G2068" s="92">
        <f t="shared" si="32"/>
        <v>114579604.31</v>
      </c>
    </row>
    <row r="2069" spans="1:7" x14ac:dyDescent="0.3">
      <c r="A2069" s="75">
        <v>11139</v>
      </c>
      <c r="B2069" s="97">
        <v>10210.843000000001</v>
      </c>
      <c r="C2069" s="97">
        <v>180.773</v>
      </c>
      <c r="D2069" s="91">
        <v>1.8460000000000001</v>
      </c>
      <c r="E2069" s="91">
        <v>13.01</v>
      </c>
      <c r="F2069" s="91">
        <v>0.23699999999999999</v>
      </c>
      <c r="G2069" s="92">
        <f t="shared" si="32"/>
        <v>113738580.177</v>
      </c>
    </row>
    <row r="2070" spans="1:7" x14ac:dyDescent="0.3">
      <c r="A2070" s="75">
        <v>11150</v>
      </c>
      <c r="B2070" s="97">
        <v>10281.351000000001</v>
      </c>
      <c r="C2070" s="97">
        <v>179.27699999999999</v>
      </c>
      <c r="D2070" s="91">
        <v>1.843</v>
      </c>
      <c r="E2070" s="91">
        <v>12.16</v>
      </c>
      <c r="F2070" s="91">
        <v>0.219</v>
      </c>
      <c r="G2070" s="92">
        <f t="shared" si="32"/>
        <v>114637063.65000001</v>
      </c>
    </row>
    <row r="2071" spans="1:7" x14ac:dyDescent="0.3">
      <c r="A2071" s="75">
        <v>11155</v>
      </c>
      <c r="B2071" s="97">
        <v>10254.392</v>
      </c>
      <c r="C2071" s="97">
        <v>180.428</v>
      </c>
      <c r="D2071" s="91">
        <v>1.85</v>
      </c>
      <c r="E2071" s="91">
        <v>13.36</v>
      </c>
      <c r="F2071" s="91">
        <v>0.24199999999999999</v>
      </c>
      <c r="G2071" s="92">
        <f t="shared" si="32"/>
        <v>114387742.76000001</v>
      </c>
    </row>
    <row r="2072" spans="1:7" x14ac:dyDescent="0.3">
      <c r="A2072" s="75">
        <v>11166</v>
      </c>
      <c r="B2072" s="97">
        <v>10219.744000000001</v>
      </c>
      <c r="C2072" s="97">
        <v>181.233</v>
      </c>
      <c r="D2072" s="91">
        <v>1.8520000000000001</v>
      </c>
      <c r="E2072" s="91">
        <v>13.38</v>
      </c>
      <c r="F2072" s="91">
        <v>0.24399999999999999</v>
      </c>
      <c r="G2072" s="92">
        <f t="shared" si="32"/>
        <v>114113661.50400001</v>
      </c>
    </row>
    <row r="2073" spans="1:7" x14ac:dyDescent="0.3">
      <c r="A2073" s="75">
        <v>11171</v>
      </c>
      <c r="B2073" s="97">
        <v>10255.271000000001</v>
      </c>
      <c r="C2073" s="97">
        <v>180.715</v>
      </c>
      <c r="D2073" s="91">
        <v>1.853</v>
      </c>
      <c r="E2073" s="91">
        <v>13.53</v>
      </c>
      <c r="F2073" s="91">
        <v>0.246</v>
      </c>
      <c r="G2073" s="92">
        <f t="shared" si="32"/>
        <v>114561632.34100001</v>
      </c>
    </row>
    <row r="2074" spans="1:7" x14ac:dyDescent="0.3">
      <c r="A2074" s="75">
        <v>11181</v>
      </c>
      <c r="B2074" s="97">
        <v>10323.772000000001</v>
      </c>
      <c r="C2074" s="97">
        <v>178.64500000000001</v>
      </c>
      <c r="D2074" s="91">
        <v>1.8440000000000001</v>
      </c>
      <c r="E2074" s="91">
        <v>11.85</v>
      </c>
      <c r="F2074" s="91">
        <v>0.214</v>
      </c>
      <c r="G2074" s="92">
        <f t="shared" ref="G2074:G2137" si="33">B2074*A2074</f>
        <v>115430094.73200001</v>
      </c>
    </row>
    <row r="2075" spans="1:7" x14ac:dyDescent="0.3">
      <c r="A2075" s="75">
        <v>11187</v>
      </c>
      <c r="B2075" s="97">
        <v>10272.017</v>
      </c>
      <c r="C2075" s="97">
        <v>180.02500000000001</v>
      </c>
      <c r="D2075" s="91">
        <v>1.849</v>
      </c>
      <c r="E2075" s="91">
        <v>12.92</v>
      </c>
      <c r="F2075" s="91">
        <v>0.23300000000000001</v>
      </c>
      <c r="G2075" s="92">
        <f t="shared" si="33"/>
        <v>114913054.17900001</v>
      </c>
    </row>
    <row r="2076" spans="1:7" x14ac:dyDescent="0.3">
      <c r="A2076" s="75">
        <v>11198</v>
      </c>
      <c r="B2076" s="97">
        <v>10293.992</v>
      </c>
      <c r="C2076" s="97">
        <v>180.02500000000001</v>
      </c>
      <c r="D2076" s="91">
        <v>1.853</v>
      </c>
      <c r="E2076" s="91">
        <v>12.14</v>
      </c>
      <c r="F2076" s="91">
        <v>0.22</v>
      </c>
      <c r="G2076" s="92">
        <f t="shared" si="33"/>
        <v>115272122.41600001</v>
      </c>
    </row>
    <row r="2077" spans="1:7" x14ac:dyDescent="0.3">
      <c r="A2077" s="75">
        <v>11203</v>
      </c>
      <c r="B2077" s="97">
        <v>10296.424000000001</v>
      </c>
      <c r="C2077" s="97">
        <v>179.85300000000001</v>
      </c>
      <c r="D2077" s="91">
        <v>1.8520000000000001</v>
      </c>
      <c r="E2077" s="91">
        <v>12.13</v>
      </c>
      <c r="F2077" s="91">
        <v>0.22</v>
      </c>
      <c r="G2077" s="92">
        <f t="shared" si="33"/>
        <v>115350838.07200001</v>
      </c>
    </row>
    <row r="2078" spans="1:7" x14ac:dyDescent="0.3">
      <c r="A2078" s="75">
        <v>11214</v>
      </c>
      <c r="B2078" s="97">
        <v>10315.599</v>
      </c>
      <c r="C2078" s="97">
        <v>179.33500000000001</v>
      </c>
      <c r="D2078" s="91">
        <v>1.85</v>
      </c>
      <c r="E2078" s="91">
        <v>12.35</v>
      </c>
      <c r="F2078" s="91">
        <v>0.223</v>
      </c>
      <c r="G2078" s="92">
        <f t="shared" si="33"/>
        <v>115679127.186</v>
      </c>
    </row>
    <row r="2079" spans="1:7" x14ac:dyDescent="0.3">
      <c r="A2079" s="75">
        <v>11219</v>
      </c>
      <c r="B2079" s="97">
        <v>10262.178</v>
      </c>
      <c r="C2079" s="97">
        <v>180.715</v>
      </c>
      <c r="D2079" s="91">
        <v>1.855</v>
      </c>
      <c r="E2079" s="91">
        <v>12.94</v>
      </c>
      <c r="F2079" s="91">
        <v>0.23499999999999999</v>
      </c>
      <c r="G2079" s="92">
        <f t="shared" si="33"/>
        <v>115131374.98199999</v>
      </c>
    </row>
    <row r="2080" spans="1:7" x14ac:dyDescent="0.3">
      <c r="A2080" s="75">
        <v>11230</v>
      </c>
      <c r="B2080" s="97">
        <v>10306.661</v>
      </c>
      <c r="C2080" s="97">
        <v>179.62299999999999</v>
      </c>
      <c r="D2080" s="91">
        <v>1.851</v>
      </c>
      <c r="E2080" s="91">
        <v>12.62</v>
      </c>
      <c r="F2080" s="91">
        <v>0.22900000000000001</v>
      </c>
      <c r="G2080" s="92">
        <f t="shared" si="33"/>
        <v>115743803.03</v>
      </c>
    </row>
    <row r="2081" spans="1:7" x14ac:dyDescent="0.3">
      <c r="A2081" s="75">
        <v>11235</v>
      </c>
      <c r="B2081" s="97">
        <v>10311.325999999999</v>
      </c>
      <c r="C2081" s="97">
        <v>179.33500000000001</v>
      </c>
      <c r="D2081" s="91">
        <v>1.849</v>
      </c>
      <c r="E2081" s="91">
        <v>13.62</v>
      </c>
      <c r="F2081" s="91">
        <v>0.246</v>
      </c>
      <c r="G2081" s="92">
        <f t="shared" si="33"/>
        <v>115847747.60999998</v>
      </c>
    </row>
    <row r="2082" spans="1:7" x14ac:dyDescent="0.3">
      <c r="A2082" s="75">
        <v>11246</v>
      </c>
      <c r="B2082" s="97">
        <v>10274.495999999999</v>
      </c>
      <c r="C2082" s="97">
        <v>179.79499999999999</v>
      </c>
      <c r="D2082" s="91">
        <v>1.847</v>
      </c>
      <c r="E2082" s="91">
        <v>12.72</v>
      </c>
      <c r="F2082" s="91">
        <v>0.23</v>
      </c>
      <c r="G2082" s="92">
        <f t="shared" si="33"/>
        <v>115546982.01599999</v>
      </c>
    </row>
    <row r="2083" spans="1:7" x14ac:dyDescent="0.3">
      <c r="A2083" s="75">
        <v>11252</v>
      </c>
      <c r="B2083" s="97">
        <v>10257.868</v>
      </c>
      <c r="C2083" s="97">
        <v>179.62299999999999</v>
      </c>
      <c r="D2083" s="91">
        <v>1.843</v>
      </c>
      <c r="E2083" s="91">
        <v>12.15</v>
      </c>
      <c r="F2083" s="91">
        <v>0.22</v>
      </c>
      <c r="G2083" s="92">
        <f t="shared" si="33"/>
        <v>115421530.736</v>
      </c>
    </row>
    <row r="2084" spans="1:7" x14ac:dyDescent="0.3">
      <c r="A2084" s="75">
        <v>11263</v>
      </c>
      <c r="B2084" s="97">
        <v>10331.462</v>
      </c>
      <c r="C2084" s="97">
        <v>180.02500000000001</v>
      </c>
      <c r="D2084" s="91">
        <v>1.86</v>
      </c>
      <c r="E2084" s="91">
        <v>12.76</v>
      </c>
      <c r="F2084" s="91">
        <v>0.23</v>
      </c>
      <c r="G2084" s="92">
        <f t="shared" si="33"/>
        <v>116363256.506</v>
      </c>
    </row>
    <row r="2085" spans="1:7" x14ac:dyDescent="0.3">
      <c r="A2085" s="75">
        <v>11269</v>
      </c>
      <c r="B2085" s="97">
        <v>10324.041999999999</v>
      </c>
      <c r="C2085" s="97">
        <v>179.50800000000001</v>
      </c>
      <c r="D2085" s="91">
        <v>1.853</v>
      </c>
      <c r="E2085" s="91">
        <v>12.27</v>
      </c>
      <c r="F2085" s="91">
        <v>0.223</v>
      </c>
      <c r="G2085" s="92">
        <f t="shared" si="33"/>
        <v>116341629.29799999</v>
      </c>
    </row>
    <row r="2086" spans="1:7" x14ac:dyDescent="0.3">
      <c r="A2086" s="75">
        <v>11280</v>
      </c>
      <c r="B2086" s="97">
        <v>10261.209999999999</v>
      </c>
      <c r="C2086" s="97">
        <v>179.50800000000001</v>
      </c>
      <c r="D2086" s="91">
        <v>1.8420000000000001</v>
      </c>
      <c r="E2086" s="91">
        <v>12.32</v>
      </c>
      <c r="F2086" s="91">
        <v>0.223</v>
      </c>
      <c r="G2086" s="92">
        <f t="shared" si="33"/>
        <v>115746448.8</v>
      </c>
    </row>
    <row r="2087" spans="1:7" x14ac:dyDescent="0.3">
      <c r="A2087" s="75">
        <v>11285</v>
      </c>
      <c r="B2087" s="97">
        <v>10246.155000000001</v>
      </c>
      <c r="C2087" s="97">
        <v>180.94499999999999</v>
      </c>
      <c r="D2087" s="91">
        <v>1.8540000000000001</v>
      </c>
      <c r="E2087" s="91">
        <v>13.5</v>
      </c>
      <c r="F2087" s="91">
        <v>0.245</v>
      </c>
      <c r="G2087" s="92">
        <f t="shared" si="33"/>
        <v>115627859.17500001</v>
      </c>
    </row>
    <row r="2088" spans="1:7" x14ac:dyDescent="0.3">
      <c r="A2088" s="75">
        <v>11296</v>
      </c>
      <c r="B2088" s="97">
        <v>10241.358</v>
      </c>
      <c r="C2088" s="97">
        <v>180.37</v>
      </c>
      <c r="D2088" s="91">
        <v>1.847</v>
      </c>
      <c r="E2088" s="91">
        <v>12.21</v>
      </c>
      <c r="F2088" s="91">
        <v>0.222</v>
      </c>
      <c r="G2088" s="92">
        <f t="shared" si="33"/>
        <v>115686379.96799999</v>
      </c>
    </row>
    <row r="2089" spans="1:7" x14ac:dyDescent="0.3">
      <c r="A2089" s="75">
        <v>11302</v>
      </c>
      <c r="B2089" s="97">
        <v>10288.008</v>
      </c>
      <c r="C2089" s="97">
        <v>180.14</v>
      </c>
      <c r="D2089" s="91">
        <v>1.853</v>
      </c>
      <c r="E2089" s="91">
        <v>12.37</v>
      </c>
      <c r="F2089" s="91">
        <v>0.224</v>
      </c>
      <c r="G2089" s="92">
        <f t="shared" si="33"/>
        <v>116275066.41599999</v>
      </c>
    </row>
    <row r="2090" spans="1:7" x14ac:dyDescent="0.3">
      <c r="A2090" s="75">
        <v>11313</v>
      </c>
      <c r="B2090" s="97">
        <v>10236.675999999999</v>
      </c>
      <c r="C2090" s="97">
        <v>180.255</v>
      </c>
      <c r="D2090" s="91">
        <v>1.845</v>
      </c>
      <c r="E2090" s="91">
        <v>12.16</v>
      </c>
      <c r="F2090" s="91">
        <v>0.221</v>
      </c>
      <c r="G2090" s="92">
        <f t="shared" si="33"/>
        <v>115807515.588</v>
      </c>
    </row>
    <row r="2091" spans="1:7" x14ac:dyDescent="0.3">
      <c r="A2091" s="75">
        <v>11319</v>
      </c>
      <c r="B2091" s="97">
        <v>10235.947</v>
      </c>
      <c r="C2091" s="97">
        <v>180.083</v>
      </c>
      <c r="D2091" s="91">
        <v>1.843</v>
      </c>
      <c r="E2091" s="91">
        <v>12.38</v>
      </c>
      <c r="F2091" s="91">
        <v>0.224</v>
      </c>
      <c r="G2091" s="92">
        <f t="shared" si="33"/>
        <v>115860684.09299999</v>
      </c>
    </row>
    <row r="2092" spans="1:7" x14ac:dyDescent="0.3">
      <c r="A2092" s="75">
        <v>11331</v>
      </c>
      <c r="B2092" s="97">
        <v>10253.199000000001</v>
      </c>
      <c r="C2092" s="97">
        <v>179.91</v>
      </c>
      <c r="D2092" s="91">
        <v>1.845</v>
      </c>
      <c r="E2092" s="91">
        <v>12.69</v>
      </c>
      <c r="F2092" s="91">
        <v>0.22900000000000001</v>
      </c>
      <c r="G2092" s="92">
        <f t="shared" si="33"/>
        <v>116178997.869</v>
      </c>
    </row>
    <row r="2093" spans="1:7" x14ac:dyDescent="0.3">
      <c r="A2093" s="75">
        <v>11336</v>
      </c>
      <c r="B2093" s="97">
        <v>10277.19</v>
      </c>
      <c r="C2093" s="97">
        <v>179.16200000000001</v>
      </c>
      <c r="D2093" s="91">
        <v>1.841</v>
      </c>
      <c r="E2093" s="91">
        <v>12.82</v>
      </c>
      <c r="F2093" s="91">
        <v>0.23</v>
      </c>
      <c r="G2093" s="92">
        <f t="shared" si="33"/>
        <v>116502225.84</v>
      </c>
    </row>
    <row r="2094" spans="1:7" x14ac:dyDescent="0.3">
      <c r="A2094" s="75">
        <v>11348</v>
      </c>
      <c r="B2094" s="97">
        <v>10232.66</v>
      </c>
      <c r="C2094" s="97">
        <v>179.62299999999999</v>
      </c>
      <c r="D2094" s="91">
        <v>1.8380000000000001</v>
      </c>
      <c r="E2094" s="91">
        <v>12.5</v>
      </c>
      <c r="F2094" s="91">
        <v>0.22500000000000001</v>
      </c>
      <c r="G2094" s="92">
        <f t="shared" si="33"/>
        <v>116120225.67999999</v>
      </c>
    </row>
    <row r="2095" spans="1:7" x14ac:dyDescent="0.3">
      <c r="A2095" s="75">
        <v>11353</v>
      </c>
      <c r="B2095" s="97">
        <v>10202.007</v>
      </c>
      <c r="C2095" s="97">
        <v>180.6</v>
      </c>
      <c r="D2095" s="91">
        <v>1.8420000000000001</v>
      </c>
      <c r="E2095" s="91">
        <v>13.06</v>
      </c>
      <c r="F2095" s="91">
        <v>0.23599999999999999</v>
      </c>
      <c r="G2095" s="92">
        <f t="shared" si="33"/>
        <v>115823385.471</v>
      </c>
    </row>
    <row r="2096" spans="1:7" x14ac:dyDescent="0.3">
      <c r="A2096" s="75">
        <v>11365</v>
      </c>
      <c r="B2096" s="97">
        <v>10214.138000000001</v>
      </c>
      <c r="C2096" s="97">
        <v>179.62299999999999</v>
      </c>
      <c r="D2096" s="91">
        <v>1.835</v>
      </c>
      <c r="E2096" s="91">
        <v>12.46</v>
      </c>
      <c r="F2096" s="91">
        <v>0.22500000000000001</v>
      </c>
      <c r="G2096" s="92">
        <f t="shared" si="33"/>
        <v>116083678.37</v>
      </c>
    </row>
    <row r="2097" spans="1:7" x14ac:dyDescent="0.3">
      <c r="A2097" s="75">
        <v>11371</v>
      </c>
      <c r="B2097" s="97">
        <v>10197.615</v>
      </c>
      <c r="C2097" s="97">
        <v>180.37</v>
      </c>
      <c r="D2097" s="91">
        <v>1.839</v>
      </c>
      <c r="E2097" s="91">
        <v>12.66</v>
      </c>
      <c r="F2097" s="91">
        <v>0.22800000000000001</v>
      </c>
      <c r="G2097" s="92">
        <f t="shared" si="33"/>
        <v>115957080.16499999</v>
      </c>
    </row>
    <row r="2098" spans="1:7" x14ac:dyDescent="0.3">
      <c r="A2098" s="75">
        <v>11383</v>
      </c>
      <c r="B2098" s="97">
        <v>10243.251</v>
      </c>
      <c r="C2098" s="97">
        <v>179.565</v>
      </c>
      <c r="D2098" s="91">
        <v>1.839</v>
      </c>
      <c r="E2098" s="91">
        <v>12.71</v>
      </c>
      <c r="F2098" s="91">
        <v>0.22800000000000001</v>
      </c>
      <c r="G2098" s="92">
        <f t="shared" si="33"/>
        <v>116598926.133</v>
      </c>
    </row>
    <row r="2099" spans="1:7" x14ac:dyDescent="0.3">
      <c r="A2099" s="75">
        <v>11388</v>
      </c>
      <c r="B2099" s="97">
        <v>10265.009</v>
      </c>
      <c r="C2099" s="97">
        <v>179.50800000000001</v>
      </c>
      <c r="D2099" s="91">
        <v>1.843</v>
      </c>
      <c r="E2099" s="91">
        <v>12.73</v>
      </c>
      <c r="F2099" s="91">
        <v>0.22900000000000001</v>
      </c>
      <c r="G2099" s="92">
        <f t="shared" si="33"/>
        <v>116897922.492</v>
      </c>
    </row>
    <row r="2100" spans="1:7" x14ac:dyDescent="0.3">
      <c r="A2100" s="75">
        <v>11400</v>
      </c>
      <c r="B2100" s="97">
        <v>10285.799000000001</v>
      </c>
      <c r="C2100" s="97">
        <v>179.33500000000001</v>
      </c>
      <c r="D2100" s="91">
        <v>1.845</v>
      </c>
      <c r="E2100" s="91">
        <v>12.83</v>
      </c>
      <c r="F2100" s="91">
        <v>0.23100000000000001</v>
      </c>
      <c r="G2100" s="92">
        <f t="shared" si="33"/>
        <v>117258108.60000001</v>
      </c>
    </row>
    <row r="2101" spans="1:7" x14ac:dyDescent="0.3">
      <c r="A2101" s="75">
        <v>11406</v>
      </c>
      <c r="B2101" s="97">
        <v>10213.558999999999</v>
      </c>
      <c r="C2101" s="97">
        <v>180.54300000000001</v>
      </c>
      <c r="D2101" s="91">
        <v>1.8440000000000001</v>
      </c>
      <c r="E2101" s="91">
        <v>12.73</v>
      </c>
      <c r="F2101" s="91">
        <v>0.23100000000000001</v>
      </c>
      <c r="G2101" s="92">
        <f t="shared" si="33"/>
        <v>116495853.954</v>
      </c>
    </row>
    <row r="2102" spans="1:7" x14ac:dyDescent="0.3">
      <c r="A2102" s="75">
        <v>11418</v>
      </c>
      <c r="B2102" s="97">
        <v>10236.772999999999</v>
      </c>
      <c r="C2102" s="97">
        <v>179.50800000000001</v>
      </c>
      <c r="D2102" s="91">
        <v>1.8380000000000001</v>
      </c>
      <c r="E2102" s="91">
        <v>11.79</v>
      </c>
      <c r="F2102" s="91">
        <v>0.21299999999999999</v>
      </c>
      <c r="G2102" s="92">
        <f t="shared" si="33"/>
        <v>116883474.11399999</v>
      </c>
    </row>
    <row r="2103" spans="1:7" x14ac:dyDescent="0.3">
      <c r="A2103" s="75">
        <v>11424</v>
      </c>
      <c r="B2103" s="97">
        <v>10213.684999999999</v>
      </c>
      <c r="C2103" s="97">
        <v>179.565</v>
      </c>
      <c r="D2103" s="91">
        <v>1.8340000000000001</v>
      </c>
      <c r="E2103" s="91">
        <v>12.44</v>
      </c>
      <c r="F2103" s="91">
        <v>0.224</v>
      </c>
      <c r="G2103" s="92">
        <f t="shared" si="33"/>
        <v>116681137.44</v>
      </c>
    </row>
    <row r="2104" spans="1:7" x14ac:dyDescent="0.3">
      <c r="A2104" s="75">
        <v>11436</v>
      </c>
      <c r="B2104" s="97">
        <v>10210.198</v>
      </c>
      <c r="C2104" s="97">
        <v>180.31299999999999</v>
      </c>
      <c r="D2104" s="91">
        <v>1.841</v>
      </c>
      <c r="E2104" s="91">
        <v>13.21</v>
      </c>
      <c r="F2104" s="91">
        <v>0.23799999999999999</v>
      </c>
      <c r="G2104" s="92">
        <f t="shared" si="33"/>
        <v>116763824.32800001</v>
      </c>
    </row>
    <row r="2105" spans="1:7" x14ac:dyDescent="0.3">
      <c r="A2105" s="75">
        <v>11442</v>
      </c>
      <c r="B2105" s="97">
        <v>10272.063</v>
      </c>
      <c r="C2105" s="97">
        <v>178.41499999999999</v>
      </c>
      <c r="D2105" s="91">
        <v>1.833</v>
      </c>
      <c r="E2105" s="91">
        <v>12.48</v>
      </c>
      <c r="F2105" s="91">
        <v>0.223</v>
      </c>
      <c r="G2105" s="92">
        <f t="shared" si="33"/>
        <v>117532944.846</v>
      </c>
    </row>
    <row r="2106" spans="1:7" x14ac:dyDescent="0.3">
      <c r="A2106" s="75">
        <v>11454</v>
      </c>
      <c r="B2106" s="97">
        <v>10204.757</v>
      </c>
      <c r="C2106" s="97">
        <v>179.85300000000001</v>
      </c>
      <c r="D2106" s="91">
        <v>1.835</v>
      </c>
      <c r="E2106" s="91">
        <v>12.67</v>
      </c>
      <c r="F2106" s="91">
        <v>0.22700000000000001</v>
      </c>
      <c r="G2106" s="92">
        <f t="shared" si="33"/>
        <v>116885286.67799999</v>
      </c>
    </row>
    <row r="2107" spans="1:7" x14ac:dyDescent="0.3">
      <c r="A2107" s="75">
        <v>11460</v>
      </c>
      <c r="B2107" s="97">
        <v>10184.803</v>
      </c>
      <c r="C2107" s="97">
        <v>180.14</v>
      </c>
      <c r="D2107" s="91">
        <v>1.835</v>
      </c>
      <c r="E2107" s="91">
        <v>12.66</v>
      </c>
      <c r="F2107" s="91">
        <v>0.22800000000000001</v>
      </c>
      <c r="G2107" s="92">
        <f t="shared" si="33"/>
        <v>116717842.38</v>
      </c>
    </row>
    <row r="2108" spans="1:7" x14ac:dyDescent="0.3">
      <c r="A2108" s="75">
        <v>11472</v>
      </c>
      <c r="B2108" s="97">
        <v>10239.745999999999</v>
      </c>
      <c r="C2108" s="97">
        <v>180.14</v>
      </c>
      <c r="D2108" s="91">
        <v>1.845</v>
      </c>
      <c r="E2108" s="91">
        <v>12.23</v>
      </c>
      <c r="F2108" s="91">
        <v>0.22</v>
      </c>
      <c r="G2108" s="92">
        <f t="shared" si="33"/>
        <v>117470366.11199999</v>
      </c>
    </row>
    <row r="2109" spans="1:7" x14ac:dyDescent="0.3">
      <c r="A2109" s="75">
        <v>11478</v>
      </c>
      <c r="B2109" s="97">
        <v>10267.145</v>
      </c>
      <c r="C2109" s="97">
        <v>179.27699999999999</v>
      </c>
      <c r="D2109" s="91">
        <v>1.841</v>
      </c>
      <c r="E2109" s="91">
        <v>12.46</v>
      </c>
      <c r="F2109" s="91">
        <v>0.224</v>
      </c>
      <c r="G2109" s="92">
        <f t="shared" si="33"/>
        <v>117846290.31</v>
      </c>
    </row>
    <row r="2110" spans="1:7" x14ac:dyDescent="0.3">
      <c r="A2110" s="75">
        <v>11490</v>
      </c>
      <c r="B2110" s="97">
        <v>10221.549000000001</v>
      </c>
      <c r="C2110" s="97">
        <v>180.14</v>
      </c>
      <c r="D2110" s="91">
        <v>1.841</v>
      </c>
      <c r="E2110" s="91">
        <v>12.77</v>
      </c>
      <c r="F2110" s="91">
        <v>0.23</v>
      </c>
      <c r="G2110" s="92">
        <f t="shared" si="33"/>
        <v>117445598.01000001</v>
      </c>
    </row>
    <row r="2111" spans="1:7" x14ac:dyDescent="0.3">
      <c r="A2111" s="75">
        <v>11496</v>
      </c>
      <c r="B2111" s="97">
        <v>10270.366</v>
      </c>
      <c r="C2111" s="97">
        <v>179.79499999999999</v>
      </c>
      <c r="D2111" s="91">
        <v>1.847</v>
      </c>
      <c r="E2111" s="91">
        <v>12.91</v>
      </c>
      <c r="F2111" s="91">
        <v>0.23300000000000001</v>
      </c>
      <c r="G2111" s="92">
        <f t="shared" si="33"/>
        <v>118068127.536</v>
      </c>
    </row>
    <row r="2112" spans="1:7" x14ac:dyDescent="0.3">
      <c r="A2112" s="75">
        <v>11509</v>
      </c>
      <c r="B2112" s="97">
        <v>10218.504999999999</v>
      </c>
      <c r="C2112" s="97">
        <v>179.85300000000001</v>
      </c>
      <c r="D2112" s="91">
        <v>1.8380000000000001</v>
      </c>
      <c r="E2112" s="91">
        <v>13.06</v>
      </c>
      <c r="F2112" s="91">
        <v>0.23599999999999999</v>
      </c>
      <c r="G2112" s="92">
        <f t="shared" si="33"/>
        <v>117604774.04499999</v>
      </c>
    </row>
    <row r="2113" spans="1:7" x14ac:dyDescent="0.3">
      <c r="A2113" s="75">
        <v>11515</v>
      </c>
      <c r="B2113" s="97">
        <v>10234.049000000001</v>
      </c>
      <c r="C2113" s="97">
        <v>178.81700000000001</v>
      </c>
      <c r="D2113" s="91">
        <v>1.83</v>
      </c>
      <c r="E2113" s="91">
        <v>12.68</v>
      </c>
      <c r="F2113" s="91">
        <v>0.22700000000000001</v>
      </c>
      <c r="G2113" s="92">
        <f t="shared" si="33"/>
        <v>117845074.23500001</v>
      </c>
    </row>
    <row r="2114" spans="1:7" x14ac:dyDescent="0.3">
      <c r="A2114" s="75">
        <v>11527</v>
      </c>
      <c r="B2114" s="97">
        <v>10242.748</v>
      </c>
      <c r="C2114" s="97">
        <v>179.79499999999999</v>
      </c>
      <c r="D2114" s="91">
        <v>1.8420000000000001</v>
      </c>
      <c r="E2114" s="91">
        <v>13.3</v>
      </c>
      <c r="F2114" s="91">
        <v>0.23799999999999999</v>
      </c>
      <c r="G2114" s="92">
        <f t="shared" si="33"/>
        <v>118068156.19599999</v>
      </c>
    </row>
    <row r="2115" spans="1:7" x14ac:dyDescent="0.3">
      <c r="A2115" s="75">
        <v>11533</v>
      </c>
      <c r="B2115" s="97">
        <v>10213.959000000001</v>
      </c>
      <c r="C2115" s="97">
        <v>179.392</v>
      </c>
      <c r="D2115" s="91">
        <v>1.8320000000000001</v>
      </c>
      <c r="E2115" s="91">
        <v>13.28</v>
      </c>
      <c r="F2115" s="91">
        <v>0.23899999999999999</v>
      </c>
      <c r="G2115" s="92">
        <f t="shared" si="33"/>
        <v>117797589.14700001</v>
      </c>
    </row>
    <row r="2116" spans="1:7" x14ac:dyDescent="0.3">
      <c r="A2116" s="75">
        <v>11546</v>
      </c>
      <c r="B2116" s="97">
        <v>10250.380999999999</v>
      </c>
      <c r="C2116" s="97">
        <v>179.047</v>
      </c>
      <c r="D2116" s="91">
        <v>1.835</v>
      </c>
      <c r="E2116" s="91">
        <v>12.81</v>
      </c>
      <c r="F2116" s="91">
        <v>0.22900000000000001</v>
      </c>
      <c r="G2116" s="92">
        <f t="shared" si="33"/>
        <v>118350899.02599999</v>
      </c>
    </row>
    <row r="2117" spans="1:7" x14ac:dyDescent="0.3">
      <c r="A2117" s="75">
        <v>11552</v>
      </c>
      <c r="B2117" s="97">
        <v>10219.361000000001</v>
      </c>
      <c r="C2117" s="97">
        <v>179.33500000000001</v>
      </c>
      <c r="D2117" s="91">
        <v>1.833</v>
      </c>
      <c r="E2117" s="91">
        <v>12.67</v>
      </c>
      <c r="F2117" s="91">
        <v>0.22700000000000001</v>
      </c>
      <c r="G2117" s="92">
        <f t="shared" si="33"/>
        <v>118054058.27200001</v>
      </c>
    </row>
    <row r="2118" spans="1:7" x14ac:dyDescent="0.3">
      <c r="A2118" s="75">
        <v>11565</v>
      </c>
      <c r="B2118" s="97">
        <v>10242.356</v>
      </c>
      <c r="C2118" s="97">
        <v>179.50800000000001</v>
      </c>
      <c r="D2118" s="91">
        <v>1.839</v>
      </c>
      <c r="E2118" s="91">
        <v>12.92</v>
      </c>
      <c r="F2118" s="91">
        <v>0.23100000000000001</v>
      </c>
      <c r="G2118" s="92">
        <f t="shared" si="33"/>
        <v>118452847.14</v>
      </c>
    </row>
    <row r="2119" spans="1:7" x14ac:dyDescent="0.3">
      <c r="A2119" s="75">
        <v>11571</v>
      </c>
      <c r="B2119" s="97">
        <v>10158.583000000001</v>
      </c>
      <c r="C2119" s="97">
        <v>180.19800000000001</v>
      </c>
      <c r="D2119" s="91">
        <v>1.831</v>
      </c>
      <c r="E2119" s="91">
        <v>13.01</v>
      </c>
      <c r="F2119" s="91">
        <v>0.23499999999999999</v>
      </c>
      <c r="G2119" s="92">
        <f t="shared" si="33"/>
        <v>117544963.89300001</v>
      </c>
    </row>
    <row r="2120" spans="1:7" x14ac:dyDescent="0.3">
      <c r="A2120" s="75">
        <v>11584</v>
      </c>
      <c r="B2120" s="97">
        <v>10251.377</v>
      </c>
      <c r="C2120" s="97">
        <v>179.27699999999999</v>
      </c>
      <c r="D2120" s="91">
        <v>1.8380000000000001</v>
      </c>
      <c r="E2120" s="91">
        <v>13.03</v>
      </c>
      <c r="F2120" s="91">
        <v>0.23300000000000001</v>
      </c>
      <c r="G2120" s="92">
        <f t="shared" si="33"/>
        <v>118751951.168</v>
      </c>
    </row>
    <row r="2121" spans="1:7" x14ac:dyDescent="0.3">
      <c r="A2121" s="75">
        <v>11590</v>
      </c>
      <c r="B2121" s="97">
        <v>10220.983</v>
      </c>
      <c r="C2121" s="97">
        <v>180.19800000000001</v>
      </c>
      <c r="D2121" s="91">
        <v>1.8420000000000001</v>
      </c>
      <c r="E2121" s="91">
        <v>13.08</v>
      </c>
      <c r="F2121" s="91">
        <v>0.23599999999999999</v>
      </c>
      <c r="G2121" s="92">
        <f t="shared" si="33"/>
        <v>118461192.97</v>
      </c>
    </row>
    <row r="2122" spans="1:7" x14ac:dyDescent="0.3">
      <c r="A2122" s="75">
        <v>11603</v>
      </c>
      <c r="B2122" s="97">
        <v>10239.714</v>
      </c>
      <c r="C2122" s="97">
        <v>180.083</v>
      </c>
      <c r="D2122" s="91">
        <v>1.8440000000000001</v>
      </c>
      <c r="E2122" s="91">
        <v>12.67</v>
      </c>
      <c r="F2122" s="91">
        <v>0.22900000000000001</v>
      </c>
      <c r="G2122" s="92">
        <f t="shared" si="33"/>
        <v>118811401.542</v>
      </c>
    </row>
    <row r="2123" spans="1:7" x14ac:dyDescent="0.3">
      <c r="A2123" s="75">
        <v>11609</v>
      </c>
      <c r="B2123" s="97">
        <v>10175.972</v>
      </c>
      <c r="C2123" s="97">
        <v>180.428</v>
      </c>
      <c r="D2123" s="91">
        <v>1.8360000000000001</v>
      </c>
      <c r="E2123" s="91">
        <v>12.63</v>
      </c>
      <c r="F2123" s="91">
        <v>0.22900000000000001</v>
      </c>
      <c r="G2123" s="92">
        <f t="shared" si="33"/>
        <v>118132858.948</v>
      </c>
    </row>
    <row r="2124" spans="1:7" x14ac:dyDescent="0.3">
      <c r="A2124" s="75">
        <v>11622</v>
      </c>
      <c r="B2124" s="97">
        <v>10269.026</v>
      </c>
      <c r="C2124" s="97">
        <v>178.53</v>
      </c>
      <c r="D2124" s="91">
        <v>1.833</v>
      </c>
      <c r="E2124" s="91">
        <v>13.54</v>
      </c>
      <c r="F2124" s="91">
        <v>0.24099999999999999</v>
      </c>
      <c r="G2124" s="92">
        <f t="shared" si="33"/>
        <v>119346620.17199999</v>
      </c>
    </row>
    <row r="2125" spans="1:7" x14ac:dyDescent="0.3">
      <c r="A2125" s="75">
        <v>11629</v>
      </c>
      <c r="B2125" s="97">
        <v>10244.657999999999</v>
      </c>
      <c r="C2125" s="97">
        <v>178.93199999999999</v>
      </c>
      <c r="D2125" s="91">
        <v>1.833</v>
      </c>
      <c r="E2125" s="91">
        <v>13.14</v>
      </c>
      <c r="F2125" s="91">
        <v>0.23499999999999999</v>
      </c>
      <c r="G2125" s="92">
        <f t="shared" si="33"/>
        <v>119135127.882</v>
      </c>
    </row>
    <row r="2126" spans="1:7" x14ac:dyDescent="0.3">
      <c r="A2126" s="75">
        <v>11642</v>
      </c>
      <c r="B2126" s="97">
        <v>10223.115</v>
      </c>
      <c r="C2126" s="97">
        <v>179.10499999999999</v>
      </c>
      <c r="D2126" s="91">
        <v>1.831</v>
      </c>
      <c r="E2126" s="91">
        <v>13.25</v>
      </c>
      <c r="F2126" s="91">
        <v>0.23699999999999999</v>
      </c>
      <c r="G2126" s="92">
        <f t="shared" si="33"/>
        <v>119017504.83</v>
      </c>
    </row>
    <row r="2127" spans="1:7" x14ac:dyDescent="0.3">
      <c r="A2127" s="75">
        <v>11648</v>
      </c>
      <c r="B2127" s="97">
        <v>10294.27</v>
      </c>
      <c r="C2127" s="97">
        <v>178.012</v>
      </c>
      <c r="D2127" s="91">
        <v>1.833</v>
      </c>
      <c r="E2127" s="91">
        <v>13.05</v>
      </c>
      <c r="F2127" s="91">
        <v>0.23100000000000001</v>
      </c>
      <c r="G2127" s="92">
        <f t="shared" si="33"/>
        <v>119907656.96000001</v>
      </c>
    </row>
    <row r="2128" spans="1:7" x14ac:dyDescent="0.3">
      <c r="A2128" s="75">
        <v>11661</v>
      </c>
      <c r="B2128" s="97">
        <v>10186.484</v>
      </c>
      <c r="C2128" s="97">
        <v>179.047</v>
      </c>
      <c r="D2128" s="91">
        <v>1.8240000000000001</v>
      </c>
      <c r="E2128" s="91">
        <v>13.06</v>
      </c>
      <c r="F2128" s="91">
        <v>0.23300000000000001</v>
      </c>
      <c r="G2128" s="92">
        <f t="shared" si="33"/>
        <v>118784589.92400001</v>
      </c>
    </row>
    <row r="2129" spans="1:7" x14ac:dyDescent="0.3">
      <c r="A2129" s="75">
        <v>11668</v>
      </c>
      <c r="B2129" s="97">
        <v>10206.199000000001</v>
      </c>
      <c r="C2129" s="97">
        <v>179.33500000000001</v>
      </c>
      <c r="D2129" s="91">
        <v>1.83</v>
      </c>
      <c r="E2129" s="91">
        <v>13.27</v>
      </c>
      <c r="F2129" s="91">
        <v>0.23599999999999999</v>
      </c>
      <c r="G2129" s="92">
        <f t="shared" si="33"/>
        <v>119085929.93200001</v>
      </c>
    </row>
    <row r="2130" spans="1:7" x14ac:dyDescent="0.3">
      <c r="A2130" s="75">
        <v>11681</v>
      </c>
      <c r="B2130" s="97">
        <v>10261.968000000001</v>
      </c>
      <c r="C2130" s="97">
        <v>178.12700000000001</v>
      </c>
      <c r="D2130" s="91">
        <v>1.8280000000000001</v>
      </c>
      <c r="E2130" s="91">
        <v>13.6</v>
      </c>
      <c r="F2130" s="91">
        <v>0.24099999999999999</v>
      </c>
      <c r="G2130" s="92">
        <f t="shared" si="33"/>
        <v>119870048.208</v>
      </c>
    </row>
    <row r="2131" spans="1:7" x14ac:dyDescent="0.3">
      <c r="A2131" s="75">
        <v>11688</v>
      </c>
      <c r="B2131" s="97">
        <v>10247.046</v>
      </c>
      <c r="C2131" s="97">
        <v>179.738</v>
      </c>
      <c r="D2131" s="91">
        <v>1.8420000000000001</v>
      </c>
      <c r="E2131" s="91">
        <v>13.1</v>
      </c>
      <c r="F2131" s="91">
        <v>0.23400000000000001</v>
      </c>
      <c r="G2131" s="92">
        <f t="shared" si="33"/>
        <v>119767473.648</v>
      </c>
    </row>
    <row r="2132" spans="1:7" x14ac:dyDescent="0.3">
      <c r="A2132" s="75">
        <v>11701</v>
      </c>
      <c r="B2132" s="97">
        <v>10232.813</v>
      </c>
      <c r="C2132" s="97">
        <v>179.16200000000001</v>
      </c>
      <c r="D2132" s="91">
        <v>1.833</v>
      </c>
      <c r="E2132" s="91">
        <v>12.37</v>
      </c>
      <c r="F2132" s="91">
        <v>0.222</v>
      </c>
      <c r="G2132" s="92">
        <f t="shared" si="33"/>
        <v>119734144.913</v>
      </c>
    </row>
    <row r="2133" spans="1:7" x14ac:dyDescent="0.3">
      <c r="A2133" s="75">
        <v>11708</v>
      </c>
      <c r="B2133" s="97">
        <v>10215.699000000001</v>
      </c>
      <c r="C2133" s="97">
        <v>179.33500000000001</v>
      </c>
      <c r="D2133" s="91">
        <v>1.8320000000000001</v>
      </c>
      <c r="E2133" s="91">
        <v>12.62</v>
      </c>
      <c r="F2133" s="91">
        <v>0.22600000000000001</v>
      </c>
      <c r="G2133" s="92">
        <f t="shared" si="33"/>
        <v>119605403.892</v>
      </c>
    </row>
    <row r="2134" spans="1:7" x14ac:dyDescent="0.3">
      <c r="A2134" s="75">
        <v>11721</v>
      </c>
      <c r="B2134" s="97">
        <v>10213.549999999999</v>
      </c>
      <c r="C2134" s="97">
        <v>179.22</v>
      </c>
      <c r="D2134" s="91">
        <v>1.83</v>
      </c>
      <c r="E2134" s="91">
        <v>13.11</v>
      </c>
      <c r="F2134" s="91">
        <v>0.23400000000000001</v>
      </c>
      <c r="G2134" s="92">
        <f t="shared" si="33"/>
        <v>119713019.55</v>
      </c>
    </row>
    <row r="2135" spans="1:7" x14ac:dyDescent="0.3">
      <c r="A2135" s="75">
        <v>11728</v>
      </c>
      <c r="B2135" s="97">
        <v>10192.133</v>
      </c>
      <c r="C2135" s="97">
        <v>179.16200000000001</v>
      </c>
      <c r="D2135" s="91">
        <v>1.8260000000000001</v>
      </c>
      <c r="E2135" s="91">
        <v>12.63</v>
      </c>
      <c r="F2135" s="91">
        <v>0.22500000000000001</v>
      </c>
      <c r="G2135" s="92">
        <f t="shared" si="33"/>
        <v>119533335.824</v>
      </c>
    </row>
    <row r="2136" spans="1:7" x14ac:dyDescent="0.3">
      <c r="A2136" s="75">
        <v>11741</v>
      </c>
      <c r="B2136" s="97">
        <v>10242.164000000001</v>
      </c>
      <c r="C2136" s="97">
        <v>178.41499999999999</v>
      </c>
      <c r="D2136" s="91">
        <v>1.827</v>
      </c>
      <c r="E2136" s="91">
        <v>12.39</v>
      </c>
      <c r="F2136" s="91">
        <v>0.22</v>
      </c>
      <c r="G2136" s="92">
        <f t="shared" si="33"/>
        <v>120253247.524</v>
      </c>
    </row>
    <row r="2137" spans="1:7" x14ac:dyDescent="0.3">
      <c r="A2137" s="75">
        <v>11748</v>
      </c>
      <c r="B2137" s="97">
        <v>10294.957</v>
      </c>
      <c r="C2137" s="97">
        <v>178.24199999999999</v>
      </c>
      <c r="D2137" s="91">
        <v>1.835</v>
      </c>
      <c r="E2137" s="91">
        <v>13.24</v>
      </c>
      <c r="F2137" s="91">
        <v>0.23499999999999999</v>
      </c>
      <c r="G2137" s="92">
        <f t="shared" si="33"/>
        <v>120945154.83600001</v>
      </c>
    </row>
    <row r="2138" spans="1:7" x14ac:dyDescent="0.3">
      <c r="A2138" s="75">
        <v>11762</v>
      </c>
      <c r="B2138" s="97">
        <v>10171.735000000001</v>
      </c>
      <c r="C2138" s="97">
        <v>180.14</v>
      </c>
      <c r="D2138" s="91">
        <v>1.8320000000000001</v>
      </c>
      <c r="E2138" s="91">
        <v>13.25</v>
      </c>
      <c r="F2138" s="91">
        <v>0.23799999999999999</v>
      </c>
      <c r="G2138" s="92">
        <f t="shared" ref="G2138:G2201" si="34">B2138*A2138</f>
        <v>119639947.07000001</v>
      </c>
    </row>
    <row r="2139" spans="1:7" x14ac:dyDescent="0.3">
      <c r="A2139" s="75">
        <v>11768</v>
      </c>
      <c r="B2139" s="97">
        <v>10168.834000000001</v>
      </c>
      <c r="C2139" s="97">
        <v>180.02500000000001</v>
      </c>
      <c r="D2139" s="91">
        <v>1.831</v>
      </c>
      <c r="E2139" s="91">
        <v>12.85</v>
      </c>
      <c r="F2139" s="91">
        <v>0.23100000000000001</v>
      </c>
      <c r="G2139" s="92">
        <f t="shared" si="34"/>
        <v>119666838.51200001</v>
      </c>
    </row>
    <row r="2140" spans="1:7" x14ac:dyDescent="0.3">
      <c r="A2140" s="75">
        <v>11782</v>
      </c>
      <c r="B2140" s="97">
        <v>10146.572</v>
      </c>
      <c r="C2140" s="97">
        <v>180.715</v>
      </c>
      <c r="D2140" s="91">
        <v>1.8340000000000001</v>
      </c>
      <c r="E2140" s="91">
        <v>13.28</v>
      </c>
      <c r="F2140" s="91">
        <v>0.23899999999999999</v>
      </c>
      <c r="G2140" s="92">
        <f t="shared" si="34"/>
        <v>119546911.30400001</v>
      </c>
    </row>
    <row r="2141" spans="1:7" x14ac:dyDescent="0.3">
      <c r="A2141" s="75">
        <v>11789</v>
      </c>
      <c r="B2141" s="97">
        <v>10113.045</v>
      </c>
      <c r="C2141" s="97">
        <v>180.48500000000001</v>
      </c>
      <c r="D2141" s="91">
        <v>1.825</v>
      </c>
      <c r="E2141" s="91">
        <v>12.98</v>
      </c>
      <c r="F2141" s="91">
        <v>0.23400000000000001</v>
      </c>
      <c r="G2141" s="92">
        <f t="shared" si="34"/>
        <v>119222687.505</v>
      </c>
    </row>
    <row r="2142" spans="1:7" x14ac:dyDescent="0.3">
      <c r="A2142" s="75">
        <v>11803</v>
      </c>
      <c r="B2142" s="97">
        <v>10192.848</v>
      </c>
      <c r="C2142" s="97">
        <v>179.738</v>
      </c>
      <c r="D2142" s="91">
        <v>1.8320000000000001</v>
      </c>
      <c r="E2142" s="91">
        <v>12.53</v>
      </c>
      <c r="F2142" s="91">
        <v>0.224</v>
      </c>
      <c r="G2142" s="92">
        <f t="shared" si="34"/>
        <v>120306184.94400001</v>
      </c>
    </row>
    <row r="2143" spans="1:7" x14ac:dyDescent="0.3">
      <c r="A2143" s="75">
        <v>11810</v>
      </c>
      <c r="B2143" s="97">
        <v>10150.165000000001</v>
      </c>
      <c r="C2143" s="97">
        <v>180.428</v>
      </c>
      <c r="D2143" s="91">
        <v>1.831</v>
      </c>
      <c r="E2143" s="91">
        <v>12.66</v>
      </c>
      <c r="F2143" s="91">
        <v>0.22800000000000001</v>
      </c>
      <c r="G2143" s="92">
        <f t="shared" si="34"/>
        <v>119873448.65000001</v>
      </c>
    </row>
    <row r="2144" spans="1:7" x14ac:dyDescent="0.3">
      <c r="A2144" s="75">
        <v>11824</v>
      </c>
      <c r="B2144" s="97">
        <v>10157.587</v>
      </c>
      <c r="C2144" s="97">
        <v>180.02500000000001</v>
      </c>
      <c r="D2144" s="91">
        <v>1.829</v>
      </c>
      <c r="E2144" s="91">
        <v>12.2</v>
      </c>
      <c r="F2144" s="91">
        <v>0.219</v>
      </c>
      <c r="G2144" s="92">
        <f t="shared" si="34"/>
        <v>120103308.68799999</v>
      </c>
    </row>
    <row r="2145" spans="1:7" x14ac:dyDescent="0.3">
      <c r="A2145" s="75">
        <v>11831</v>
      </c>
      <c r="B2145" s="97">
        <v>10176.781999999999</v>
      </c>
      <c r="C2145" s="97">
        <v>179.85300000000001</v>
      </c>
      <c r="D2145" s="91">
        <v>1.83</v>
      </c>
      <c r="E2145" s="91">
        <v>13.28</v>
      </c>
      <c r="F2145" s="91">
        <v>0.23699999999999999</v>
      </c>
      <c r="G2145" s="92">
        <f t="shared" si="34"/>
        <v>120401507.84199999</v>
      </c>
    </row>
    <row r="2146" spans="1:7" x14ac:dyDescent="0.3">
      <c r="A2146" s="75">
        <v>11845</v>
      </c>
      <c r="B2146" s="97">
        <v>10145.329</v>
      </c>
      <c r="C2146" s="97">
        <v>180.083</v>
      </c>
      <c r="D2146" s="91">
        <v>1.827</v>
      </c>
      <c r="E2146" s="91">
        <v>13.28</v>
      </c>
      <c r="F2146" s="91">
        <v>0.23799999999999999</v>
      </c>
      <c r="G2146" s="92">
        <f t="shared" si="34"/>
        <v>120171422.005</v>
      </c>
    </row>
    <row r="2147" spans="1:7" x14ac:dyDescent="0.3">
      <c r="A2147" s="75">
        <v>11852</v>
      </c>
      <c r="B2147" s="97">
        <v>10114.136</v>
      </c>
      <c r="C2147" s="97">
        <v>181.00299999999999</v>
      </c>
      <c r="D2147" s="91">
        <v>1.831</v>
      </c>
      <c r="E2147" s="91">
        <v>12.76</v>
      </c>
      <c r="F2147" s="91">
        <v>0.23</v>
      </c>
      <c r="G2147" s="92">
        <f t="shared" si="34"/>
        <v>119872739.87200001</v>
      </c>
    </row>
    <row r="2148" spans="1:7" x14ac:dyDescent="0.3">
      <c r="A2148" s="75">
        <v>11866</v>
      </c>
      <c r="B2148" s="97">
        <v>10150.946</v>
      </c>
      <c r="C2148" s="97">
        <v>180.255</v>
      </c>
      <c r="D2148" s="91">
        <v>1.83</v>
      </c>
      <c r="E2148" s="91">
        <v>13.17</v>
      </c>
      <c r="F2148" s="91">
        <v>0.23599999999999999</v>
      </c>
      <c r="G2148" s="92">
        <f t="shared" si="34"/>
        <v>120451125.236</v>
      </c>
    </row>
    <row r="2149" spans="1:7" x14ac:dyDescent="0.3">
      <c r="A2149" s="75">
        <v>11873</v>
      </c>
      <c r="B2149" s="97">
        <v>10146.316999999999</v>
      </c>
      <c r="C2149" s="97">
        <v>179.96799999999999</v>
      </c>
      <c r="D2149" s="91">
        <v>1.8260000000000001</v>
      </c>
      <c r="E2149" s="91">
        <v>12.81</v>
      </c>
      <c r="F2149" s="91">
        <v>0.23</v>
      </c>
      <c r="G2149" s="92">
        <f t="shared" si="34"/>
        <v>120467221.741</v>
      </c>
    </row>
    <row r="2150" spans="1:7" x14ac:dyDescent="0.3">
      <c r="A2150" s="75">
        <v>11887</v>
      </c>
      <c r="B2150" s="97">
        <v>10207.779</v>
      </c>
      <c r="C2150" s="97">
        <v>180.31299999999999</v>
      </c>
      <c r="D2150" s="91">
        <v>1.841</v>
      </c>
      <c r="E2150" s="91">
        <v>12.21</v>
      </c>
      <c r="F2150" s="91">
        <v>0.219</v>
      </c>
      <c r="G2150" s="92">
        <f t="shared" si="34"/>
        <v>121339868.973</v>
      </c>
    </row>
    <row r="2151" spans="1:7" x14ac:dyDescent="0.3">
      <c r="A2151" s="75">
        <v>11894</v>
      </c>
      <c r="B2151" s="97">
        <v>10154.849</v>
      </c>
      <c r="C2151" s="97">
        <v>180.083</v>
      </c>
      <c r="D2151" s="91">
        <v>1.829</v>
      </c>
      <c r="E2151" s="91">
        <v>12.47</v>
      </c>
      <c r="F2151" s="91">
        <v>0.22500000000000001</v>
      </c>
      <c r="G2151" s="92">
        <f t="shared" si="34"/>
        <v>120781774.006</v>
      </c>
    </row>
    <row r="2152" spans="1:7" x14ac:dyDescent="0.3">
      <c r="A2152" s="75">
        <v>11909</v>
      </c>
      <c r="B2152" s="97">
        <v>10171.679</v>
      </c>
      <c r="C2152" s="97">
        <v>180.02500000000001</v>
      </c>
      <c r="D2152" s="91">
        <v>1.831</v>
      </c>
      <c r="E2152" s="91">
        <v>13.67</v>
      </c>
      <c r="F2152" s="91">
        <v>0.245</v>
      </c>
      <c r="G2152" s="92">
        <f t="shared" si="34"/>
        <v>121134525.211</v>
      </c>
    </row>
    <row r="2153" spans="1:7" x14ac:dyDescent="0.3">
      <c r="A2153" s="75">
        <v>11916</v>
      </c>
      <c r="B2153" s="97">
        <v>10170.137000000001</v>
      </c>
      <c r="C2153" s="97">
        <v>180.255</v>
      </c>
      <c r="D2153" s="91">
        <v>1.833</v>
      </c>
      <c r="E2153" s="91">
        <v>13.63</v>
      </c>
      <c r="F2153" s="91">
        <v>0.24399999999999999</v>
      </c>
      <c r="G2153" s="92">
        <f t="shared" si="34"/>
        <v>121187352.49200001</v>
      </c>
    </row>
    <row r="2154" spans="1:7" x14ac:dyDescent="0.3">
      <c r="A2154" s="75">
        <v>11930</v>
      </c>
      <c r="B2154" s="97">
        <v>10130.181</v>
      </c>
      <c r="C2154" s="97">
        <v>179.45</v>
      </c>
      <c r="D2154" s="91">
        <v>1.8180000000000001</v>
      </c>
      <c r="E2154" s="91">
        <v>13.09</v>
      </c>
      <c r="F2154" s="91">
        <v>0.23400000000000001</v>
      </c>
      <c r="G2154" s="92">
        <f t="shared" si="34"/>
        <v>120853059.33000001</v>
      </c>
    </row>
    <row r="2155" spans="1:7" x14ac:dyDescent="0.3">
      <c r="A2155" s="75">
        <v>11938</v>
      </c>
      <c r="B2155" s="97">
        <v>10165.719999999999</v>
      </c>
      <c r="C2155" s="97">
        <v>179.10499999999999</v>
      </c>
      <c r="D2155" s="91">
        <v>1.821</v>
      </c>
      <c r="E2155" s="91">
        <v>12.49</v>
      </c>
      <c r="F2155" s="91">
        <v>0.221</v>
      </c>
      <c r="G2155" s="92">
        <f t="shared" si="34"/>
        <v>121358365.36</v>
      </c>
    </row>
    <row r="2156" spans="1:7" x14ac:dyDescent="0.3">
      <c r="A2156" s="75">
        <v>11952</v>
      </c>
      <c r="B2156" s="97">
        <v>10117.603999999999</v>
      </c>
      <c r="C2156" s="97">
        <v>180.19800000000001</v>
      </c>
      <c r="D2156" s="91">
        <v>1.823</v>
      </c>
      <c r="E2156" s="91">
        <v>13.11</v>
      </c>
      <c r="F2156" s="91">
        <v>0.23400000000000001</v>
      </c>
      <c r="G2156" s="92">
        <f t="shared" si="34"/>
        <v>120925603.00799999</v>
      </c>
    </row>
    <row r="2157" spans="1:7" x14ac:dyDescent="0.3">
      <c r="A2157" s="75">
        <v>11959</v>
      </c>
      <c r="B2157" s="97">
        <v>10144.687</v>
      </c>
      <c r="C2157" s="97">
        <v>178.53</v>
      </c>
      <c r="D2157" s="91">
        <v>1.8109999999999999</v>
      </c>
      <c r="E2157" s="91">
        <v>13.18</v>
      </c>
      <c r="F2157" s="91">
        <v>0.23300000000000001</v>
      </c>
      <c r="G2157" s="92">
        <f t="shared" si="34"/>
        <v>121320311.833</v>
      </c>
    </row>
    <row r="2158" spans="1:7" x14ac:dyDescent="0.3">
      <c r="A2158" s="75">
        <v>11974</v>
      </c>
      <c r="B2158" s="97">
        <v>10079.771000000001</v>
      </c>
      <c r="C2158" s="97">
        <v>179.50800000000001</v>
      </c>
      <c r="D2158" s="91">
        <v>1.8089999999999999</v>
      </c>
      <c r="E2158" s="91">
        <v>12.79</v>
      </c>
      <c r="F2158" s="91">
        <v>0.22600000000000001</v>
      </c>
      <c r="G2158" s="92">
        <f t="shared" si="34"/>
        <v>120695177.95400001</v>
      </c>
    </row>
    <row r="2159" spans="1:7" x14ac:dyDescent="0.3">
      <c r="A2159" s="75">
        <v>11982</v>
      </c>
      <c r="B2159" s="97">
        <v>10117.24</v>
      </c>
      <c r="C2159" s="97">
        <v>180.65799999999999</v>
      </c>
      <c r="D2159" s="91">
        <v>1.8280000000000001</v>
      </c>
      <c r="E2159" s="91">
        <v>13.18</v>
      </c>
      <c r="F2159" s="91">
        <v>0.23400000000000001</v>
      </c>
      <c r="G2159" s="92">
        <f t="shared" si="34"/>
        <v>121224769.67999999</v>
      </c>
    </row>
    <row r="2160" spans="1:7" x14ac:dyDescent="0.3">
      <c r="A2160" s="75">
        <v>11996</v>
      </c>
      <c r="B2160" s="97">
        <v>10201.218000000001</v>
      </c>
      <c r="C2160" s="97">
        <v>179.50800000000001</v>
      </c>
      <c r="D2160" s="91">
        <v>1.831</v>
      </c>
      <c r="E2160" s="91">
        <v>13.04</v>
      </c>
      <c r="F2160" s="91">
        <v>0.23300000000000001</v>
      </c>
      <c r="G2160" s="92">
        <f t="shared" si="34"/>
        <v>122373811.12800001</v>
      </c>
    </row>
    <row r="2161" spans="1:7" x14ac:dyDescent="0.3">
      <c r="A2161" s="75">
        <v>12004</v>
      </c>
      <c r="B2161" s="97">
        <v>10114.751</v>
      </c>
      <c r="C2161" s="97">
        <v>180.083</v>
      </c>
      <c r="D2161" s="91">
        <v>1.821</v>
      </c>
      <c r="E2161" s="91">
        <v>13.44</v>
      </c>
      <c r="F2161" s="91">
        <v>0.24099999999999999</v>
      </c>
      <c r="G2161" s="92">
        <f t="shared" si="34"/>
        <v>121417471.00400001</v>
      </c>
    </row>
    <row r="2162" spans="1:7" x14ac:dyDescent="0.3">
      <c r="A2162" s="75">
        <v>12019</v>
      </c>
      <c r="B2162" s="97">
        <v>10154.393</v>
      </c>
      <c r="C2162" s="97">
        <v>179.27699999999999</v>
      </c>
      <c r="D2162" s="91">
        <v>1.82</v>
      </c>
      <c r="E2162" s="91">
        <v>13.17</v>
      </c>
      <c r="F2162" s="91">
        <v>0.23400000000000001</v>
      </c>
      <c r="G2162" s="92">
        <f t="shared" si="34"/>
        <v>122045649.46700001</v>
      </c>
    </row>
    <row r="2163" spans="1:7" x14ac:dyDescent="0.3">
      <c r="A2163" s="75">
        <v>12026</v>
      </c>
      <c r="B2163" s="97">
        <v>10086.450999999999</v>
      </c>
      <c r="C2163" s="97">
        <v>180.37</v>
      </c>
      <c r="D2163" s="91">
        <v>1.819</v>
      </c>
      <c r="E2163" s="91">
        <v>12.95</v>
      </c>
      <c r="F2163" s="91">
        <v>0.23100000000000001</v>
      </c>
      <c r="G2163" s="92">
        <f t="shared" si="34"/>
        <v>121299659.726</v>
      </c>
    </row>
    <row r="2164" spans="1:7" x14ac:dyDescent="0.3">
      <c r="A2164" s="75">
        <v>12041</v>
      </c>
      <c r="B2164" s="97">
        <v>10166.731</v>
      </c>
      <c r="C2164" s="97">
        <v>180.19800000000001</v>
      </c>
      <c r="D2164" s="91">
        <v>1.8320000000000001</v>
      </c>
      <c r="E2164" s="91">
        <v>12.72</v>
      </c>
      <c r="F2164" s="91">
        <v>0.22700000000000001</v>
      </c>
      <c r="G2164" s="92">
        <f t="shared" si="34"/>
        <v>122417607.971</v>
      </c>
    </row>
    <row r="2165" spans="1:7" x14ac:dyDescent="0.3">
      <c r="A2165" s="75">
        <v>12049</v>
      </c>
      <c r="B2165" s="97">
        <v>10188.138999999999</v>
      </c>
      <c r="C2165" s="97">
        <v>179.10499999999999</v>
      </c>
      <c r="D2165" s="91">
        <v>1.825</v>
      </c>
      <c r="E2165" s="91">
        <v>13.5</v>
      </c>
      <c r="F2165" s="91">
        <v>0.24099999999999999</v>
      </c>
      <c r="G2165" s="92">
        <f t="shared" si="34"/>
        <v>122756886.81099999</v>
      </c>
    </row>
    <row r="2166" spans="1:7" x14ac:dyDescent="0.3">
      <c r="A2166" s="75">
        <v>12064</v>
      </c>
      <c r="B2166" s="97">
        <v>10174.98</v>
      </c>
      <c r="C2166" s="97">
        <v>178.99</v>
      </c>
      <c r="D2166" s="91">
        <v>1.821</v>
      </c>
      <c r="E2166" s="91">
        <v>13.04</v>
      </c>
      <c r="F2166" s="91">
        <v>0.23200000000000001</v>
      </c>
      <c r="G2166" s="92">
        <f t="shared" si="34"/>
        <v>122750958.72</v>
      </c>
    </row>
    <row r="2167" spans="1:7" x14ac:dyDescent="0.3">
      <c r="A2167" s="75">
        <v>12071</v>
      </c>
      <c r="B2167" s="97">
        <v>10139.299999999999</v>
      </c>
      <c r="C2167" s="97">
        <v>179.047</v>
      </c>
      <c r="D2167" s="91">
        <v>1.8149999999999999</v>
      </c>
      <c r="E2167" s="91">
        <v>12.58</v>
      </c>
      <c r="F2167" s="91">
        <v>0.223</v>
      </c>
      <c r="G2167" s="92">
        <f t="shared" si="34"/>
        <v>122391490.3</v>
      </c>
    </row>
    <row r="2168" spans="1:7" x14ac:dyDescent="0.3">
      <c r="A2168" s="75">
        <v>12087</v>
      </c>
      <c r="B2168" s="97">
        <v>10161.387000000001</v>
      </c>
      <c r="C2168" s="97">
        <v>178.64500000000001</v>
      </c>
      <c r="D2168" s="91">
        <v>1.8149999999999999</v>
      </c>
      <c r="E2168" s="91">
        <v>12.14</v>
      </c>
      <c r="F2168" s="91">
        <v>0.214</v>
      </c>
      <c r="G2168" s="92">
        <f t="shared" si="34"/>
        <v>122820684.66900001</v>
      </c>
    </row>
    <row r="2169" spans="1:7" x14ac:dyDescent="0.3">
      <c r="A2169" s="75">
        <v>12094</v>
      </c>
      <c r="B2169" s="97">
        <v>10196.034</v>
      </c>
      <c r="C2169" s="97">
        <v>178.702</v>
      </c>
      <c r="D2169" s="91">
        <v>1.8220000000000001</v>
      </c>
      <c r="E2169" s="91">
        <v>12.63</v>
      </c>
      <c r="F2169" s="91">
        <v>0.223</v>
      </c>
      <c r="G2169" s="92">
        <f t="shared" si="34"/>
        <v>123310835.19599999</v>
      </c>
    </row>
    <row r="2170" spans="1:7" x14ac:dyDescent="0.3">
      <c r="A2170" s="75">
        <v>12110</v>
      </c>
      <c r="B2170" s="97">
        <v>10193.727999999999</v>
      </c>
      <c r="C2170" s="97">
        <v>178.93199999999999</v>
      </c>
      <c r="D2170" s="91">
        <v>1.8240000000000001</v>
      </c>
      <c r="E2170" s="91">
        <v>12.26</v>
      </c>
      <c r="F2170" s="91">
        <v>0.218</v>
      </c>
      <c r="G2170" s="92">
        <f t="shared" si="34"/>
        <v>123446046.07999998</v>
      </c>
    </row>
    <row r="2171" spans="1:7" x14ac:dyDescent="0.3">
      <c r="A2171" s="75">
        <v>12117</v>
      </c>
      <c r="B2171" s="97">
        <v>10128.41</v>
      </c>
      <c r="C2171" s="97">
        <v>179.33500000000001</v>
      </c>
      <c r="D2171" s="91">
        <v>1.8160000000000001</v>
      </c>
      <c r="E2171" s="91">
        <v>13.26</v>
      </c>
      <c r="F2171" s="91">
        <v>0.23599999999999999</v>
      </c>
      <c r="G2171" s="92">
        <f t="shared" si="34"/>
        <v>122725943.97</v>
      </c>
    </row>
    <row r="2172" spans="1:7" x14ac:dyDescent="0.3">
      <c r="A2172" s="75">
        <v>12133</v>
      </c>
      <c r="B2172" s="97">
        <v>10119.161</v>
      </c>
      <c r="C2172" s="97">
        <v>179.565</v>
      </c>
      <c r="D2172" s="91">
        <v>1.8169999999999999</v>
      </c>
      <c r="E2172" s="91">
        <v>13.25</v>
      </c>
      <c r="F2172" s="91">
        <v>0.23499999999999999</v>
      </c>
      <c r="G2172" s="92">
        <f t="shared" si="34"/>
        <v>122775780.413</v>
      </c>
    </row>
    <row r="2173" spans="1:7" x14ac:dyDescent="0.3">
      <c r="A2173" s="75">
        <v>12141</v>
      </c>
      <c r="B2173" s="97">
        <v>10165.759</v>
      </c>
      <c r="C2173" s="97">
        <v>179.79499999999999</v>
      </c>
      <c r="D2173" s="91">
        <v>1.8280000000000001</v>
      </c>
      <c r="E2173" s="91">
        <v>13.73</v>
      </c>
      <c r="F2173" s="91">
        <v>0.24399999999999999</v>
      </c>
      <c r="G2173" s="92">
        <f t="shared" si="34"/>
        <v>123422480.01899999</v>
      </c>
    </row>
    <row r="2174" spans="1:7" x14ac:dyDescent="0.3">
      <c r="A2174" s="75">
        <v>12156</v>
      </c>
      <c r="B2174" s="97">
        <v>10087.058999999999</v>
      </c>
      <c r="C2174" s="97">
        <v>179.047</v>
      </c>
      <c r="D2174" s="91">
        <v>1.806</v>
      </c>
      <c r="E2174" s="91">
        <v>12.3</v>
      </c>
      <c r="F2174" s="91">
        <v>0.219</v>
      </c>
      <c r="G2174" s="92">
        <f t="shared" si="34"/>
        <v>122618289.204</v>
      </c>
    </row>
    <row r="2175" spans="1:7" x14ac:dyDescent="0.3">
      <c r="A2175" s="75">
        <v>12164</v>
      </c>
      <c r="B2175" s="97">
        <v>10162.596</v>
      </c>
      <c r="C2175" s="97">
        <v>179.68</v>
      </c>
      <c r="D2175" s="91">
        <v>1.8260000000000001</v>
      </c>
      <c r="E2175" s="91">
        <v>12.78</v>
      </c>
      <c r="F2175" s="91">
        <v>0.22600000000000001</v>
      </c>
      <c r="G2175" s="92">
        <f t="shared" si="34"/>
        <v>123617817.74399999</v>
      </c>
    </row>
    <row r="2176" spans="1:7" x14ac:dyDescent="0.3">
      <c r="A2176" s="75">
        <v>12180</v>
      </c>
      <c r="B2176" s="97">
        <v>10126.677</v>
      </c>
      <c r="C2176" s="97">
        <v>179.79499999999999</v>
      </c>
      <c r="D2176" s="91">
        <v>1.821</v>
      </c>
      <c r="E2176" s="91">
        <v>12.68</v>
      </c>
      <c r="F2176" s="91">
        <v>0.22700000000000001</v>
      </c>
      <c r="G2176" s="92">
        <f t="shared" si="34"/>
        <v>123342925.86</v>
      </c>
    </row>
    <row r="2177" spans="1:7" x14ac:dyDescent="0.3">
      <c r="A2177" s="75">
        <v>12188</v>
      </c>
      <c r="B2177" s="97">
        <v>10118.388000000001</v>
      </c>
      <c r="C2177" s="97">
        <v>179.392</v>
      </c>
      <c r="D2177" s="91">
        <v>1.8149999999999999</v>
      </c>
      <c r="E2177" s="91">
        <v>13.14</v>
      </c>
      <c r="F2177" s="91">
        <v>0.23300000000000001</v>
      </c>
      <c r="G2177" s="92">
        <f t="shared" si="34"/>
        <v>123322912.94400001</v>
      </c>
    </row>
    <row r="2178" spans="1:7" x14ac:dyDescent="0.3">
      <c r="A2178" s="75">
        <v>12204</v>
      </c>
      <c r="B2178" s="97">
        <v>10203.245000000001</v>
      </c>
      <c r="C2178" s="97">
        <v>179.047</v>
      </c>
      <c r="D2178" s="91">
        <v>1.827</v>
      </c>
      <c r="E2178" s="91">
        <v>13.39</v>
      </c>
      <c r="F2178" s="91">
        <v>0.23699999999999999</v>
      </c>
      <c r="G2178" s="92">
        <f t="shared" si="34"/>
        <v>124520401.98</v>
      </c>
    </row>
    <row r="2179" spans="1:7" x14ac:dyDescent="0.3">
      <c r="A2179" s="75">
        <v>12212</v>
      </c>
      <c r="B2179" s="97">
        <v>10186.705</v>
      </c>
      <c r="C2179" s="97">
        <v>179.10499999999999</v>
      </c>
      <c r="D2179" s="91">
        <v>1.8240000000000001</v>
      </c>
      <c r="E2179" s="91">
        <v>12</v>
      </c>
      <c r="F2179" s="91">
        <v>0.214</v>
      </c>
      <c r="G2179" s="92">
        <f t="shared" si="34"/>
        <v>124400041.45999999</v>
      </c>
    </row>
    <row r="2180" spans="1:7" x14ac:dyDescent="0.3">
      <c r="A2180" s="75">
        <v>12228</v>
      </c>
      <c r="B2180" s="97">
        <v>10132.764999999999</v>
      </c>
      <c r="C2180" s="97">
        <v>179.62299999999999</v>
      </c>
      <c r="D2180" s="91">
        <v>1.82</v>
      </c>
      <c r="E2180" s="91">
        <v>12.58</v>
      </c>
      <c r="F2180" s="91">
        <v>0.224</v>
      </c>
      <c r="G2180" s="92">
        <f t="shared" si="34"/>
        <v>123903450.41999999</v>
      </c>
    </row>
    <row r="2181" spans="1:7" x14ac:dyDescent="0.3">
      <c r="A2181" s="75">
        <v>12236</v>
      </c>
      <c r="B2181" s="97">
        <v>10167.615</v>
      </c>
      <c r="C2181" s="97">
        <v>178.93199999999999</v>
      </c>
      <c r="D2181" s="91">
        <v>1.819</v>
      </c>
      <c r="E2181" s="91">
        <v>12.89</v>
      </c>
      <c r="F2181" s="91">
        <v>0.22800000000000001</v>
      </c>
      <c r="G2181" s="92">
        <f t="shared" si="34"/>
        <v>124410937.14</v>
      </c>
    </row>
    <row r="2182" spans="1:7" x14ac:dyDescent="0.3">
      <c r="A2182" s="75">
        <v>12252</v>
      </c>
      <c r="B2182" s="97">
        <v>10128.819</v>
      </c>
      <c r="C2182" s="97">
        <v>179.45</v>
      </c>
      <c r="D2182" s="91">
        <v>1.8180000000000001</v>
      </c>
      <c r="E2182" s="91">
        <v>13.34</v>
      </c>
      <c r="F2182" s="91">
        <v>0.23699999999999999</v>
      </c>
      <c r="G2182" s="92">
        <f t="shared" si="34"/>
        <v>124098290.388</v>
      </c>
    </row>
    <row r="2183" spans="1:7" x14ac:dyDescent="0.3">
      <c r="A2183" s="75">
        <v>12260</v>
      </c>
      <c r="B2183" s="97">
        <v>10107.329</v>
      </c>
      <c r="C2183" s="97">
        <v>179.68</v>
      </c>
      <c r="D2183" s="91">
        <v>1.8160000000000001</v>
      </c>
      <c r="E2183" s="91">
        <v>12.53</v>
      </c>
      <c r="F2183" s="91">
        <v>0.223</v>
      </c>
      <c r="G2183" s="92">
        <f t="shared" si="34"/>
        <v>123915853.53999999</v>
      </c>
    </row>
    <row r="2184" spans="1:7" x14ac:dyDescent="0.3">
      <c r="A2184" s="75">
        <v>12276</v>
      </c>
      <c r="B2184" s="97">
        <v>10116.404</v>
      </c>
      <c r="C2184" s="97">
        <v>179.047</v>
      </c>
      <c r="D2184" s="91">
        <v>1.8109999999999999</v>
      </c>
      <c r="E2184" s="91">
        <v>12.94</v>
      </c>
      <c r="F2184" s="91">
        <v>0.22900000000000001</v>
      </c>
      <c r="G2184" s="92">
        <f t="shared" si="34"/>
        <v>124188975.50400001</v>
      </c>
    </row>
    <row r="2185" spans="1:7" x14ac:dyDescent="0.3">
      <c r="A2185" s="75">
        <v>12284</v>
      </c>
      <c r="B2185" s="97">
        <v>10096.181</v>
      </c>
      <c r="C2185" s="97">
        <v>180.6</v>
      </c>
      <c r="D2185" s="91">
        <v>1.823</v>
      </c>
      <c r="E2185" s="91">
        <v>13.54</v>
      </c>
      <c r="F2185" s="91">
        <v>0.24099999999999999</v>
      </c>
      <c r="G2185" s="92">
        <f t="shared" si="34"/>
        <v>124021487.404</v>
      </c>
    </row>
    <row r="2186" spans="1:7" x14ac:dyDescent="0.3">
      <c r="A2186" s="75">
        <v>12300</v>
      </c>
      <c r="B2186" s="97">
        <v>10081.217000000001</v>
      </c>
      <c r="C2186" s="97">
        <v>180.19800000000001</v>
      </c>
      <c r="D2186" s="91">
        <v>1.8169999999999999</v>
      </c>
      <c r="E2186" s="91">
        <v>12.99</v>
      </c>
      <c r="F2186" s="91">
        <v>0.23200000000000001</v>
      </c>
      <c r="G2186" s="92">
        <f t="shared" si="34"/>
        <v>123998969.10000001</v>
      </c>
    </row>
    <row r="2187" spans="1:7" x14ac:dyDescent="0.3">
      <c r="A2187" s="75">
        <v>12309</v>
      </c>
      <c r="B2187" s="97">
        <v>10149.907999999999</v>
      </c>
      <c r="C2187" s="97">
        <v>179.96799999999999</v>
      </c>
      <c r="D2187" s="91">
        <v>1.827</v>
      </c>
      <c r="E2187" s="91">
        <v>12.85</v>
      </c>
      <c r="F2187" s="91">
        <v>0.22900000000000001</v>
      </c>
      <c r="G2187" s="92">
        <f t="shared" si="34"/>
        <v>124935217.572</v>
      </c>
    </row>
    <row r="2188" spans="1:7" x14ac:dyDescent="0.3">
      <c r="A2188" s="75">
        <v>12325</v>
      </c>
      <c r="B2188" s="97">
        <v>10089.771000000001</v>
      </c>
      <c r="C2188" s="97">
        <v>179.79499999999999</v>
      </c>
      <c r="D2188" s="91">
        <v>1.8140000000000001</v>
      </c>
      <c r="E2188" s="91">
        <v>12.51</v>
      </c>
      <c r="F2188" s="91">
        <v>0.224</v>
      </c>
      <c r="G2188" s="92">
        <f t="shared" si="34"/>
        <v>124356427.575</v>
      </c>
    </row>
    <row r="2189" spans="1:7" x14ac:dyDescent="0.3">
      <c r="A2189" s="75">
        <v>12333</v>
      </c>
      <c r="B2189" s="97">
        <v>10070.852000000001</v>
      </c>
      <c r="C2189" s="97">
        <v>179.392</v>
      </c>
      <c r="D2189" s="91">
        <v>1.8069999999999999</v>
      </c>
      <c r="E2189" s="91">
        <v>12.12</v>
      </c>
      <c r="F2189" s="91">
        <v>0.215</v>
      </c>
      <c r="G2189" s="92">
        <f t="shared" si="34"/>
        <v>124203817.71600001</v>
      </c>
    </row>
    <row r="2190" spans="1:7" x14ac:dyDescent="0.3">
      <c r="A2190" s="75">
        <v>12350</v>
      </c>
      <c r="B2190" s="97">
        <v>10089.567999999999</v>
      </c>
      <c r="C2190" s="97">
        <v>180.14</v>
      </c>
      <c r="D2190" s="91">
        <v>1.8180000000000001</v>
      </c>
      <c r="E2190" s="91">
        <v>13.42</v>
      </c>
      <c r="F2190" s="91">
        <v>0.23699999999999999</v>
      </c>
      <c r="G2190" s="92">
        <f t="shared" si="34"/>
        <v>124606164.8</v>
      </c>
    </row>
    <row r="2191" spans="1:7" x14ac:dyDescent="0.3">
      <c r="A2191" s="75">
        <v>12358</v>
      </c>
      <c r="B2191" s="97">
        <v>10033.198</v>
      </c>
      <c r="C2191" s="97">
        <v>180.6</v>
      </c>
      <c r="D2191" s="91">
        <v>1.8120000000000001</v>
      </c>
      <c r="E2191" s="91">
        <v>12.93</v>
      </c>
      <c r="F2191" s="91">
        <v>0.23100000000000001</v>
      </c>
      <c r="G2191" s="92">
        <f t="shared" si="34"/>
        <v>123990260.884</v>
      </c>
    </row>
    <row r="2192" spans="1:7" x14ac:dyDescent="0.3">
      <c r="A2192" s="75">
        <v>12375</v>
      </c>
      <c r="B2192" s="97">
        <v>10084.269</v>
      </c>
      <c r="C2192" s="97">
        <v>180.02500000000001</v>
      </c>
      <c r="D2192" s="91">
        <v>1.8149999999999999</v>
      </c>
      <c r="E2192" s="91">
        <v>12.5</v>
      </c>
      <c r="F2192" s="91">
        <v>0.222</v>
      </c>
      <c r="G2192" s="92">
        <f t="shared" si="34"/>
        <v>124792828.875</v>
      </c>
    </row>
    <row r="2193" spans="1:7" x14ac:dyDescent="0.3">
      <c r="A2193" s="75">
        <v>12383</v>
      </c>
      <c r="B2193" s="97">
        <v>10088.421</v>
      </c>
      <c r="C2193" s="97">
        <v>181.00299999999999</v>
      </c>
      <c r="D2193" s="91">
        <v>1.8260000000000001</v>
      </c>
      <c r="E2193" s="91">
        <v>13.54</v>
      </c>
      <c r="F2193" s="91">
        <v>0.24199999999999999</v>
      </c>
      <c r="G2193" s="92">
        <f t="shared" si="34"/>
        <v>124924917.243</v>
      </c>
    </row>
    <row r="2194" spans="1:7" x14ac:dyDescent="0.3">
      <c r="A2194" s="75">
        <v>12400</v>
      </c>
      <c r="B2194" s="97">
        <v>10074.83</v>
      </c>
      <c r="C2194" s="97">
        <v>179.33500000000001</v>
      </c>
      <c r="D2194" s="91">
        <v>1.8069999999999999</v>
      </c>
      <c r="E2194" s="91">
        <v>12.45</v>
      </c>
      <c r="F2194" s="91">
        <v>0.222</v>
      </c>
      <c r="G2194" s="92">
        <f t="shared" si="34"/>
        <v>124927892</v>
      </c>
    </row>
    <row r="2195" spans="1:7" x14ac:dyDescent="0.3">
      <c r="A2195" s="75">
        <v>12409</v>
      </c>
      <c r="B2195" s="97">
        <v>10156.486999999999</v>
      </c>
      <c r="C2195" s="97">
        <v>179.22</v>
      </c>
      <c r="D2195" s="91">
        <v>1.82</v>
      </c>
      <c r="E2195" s="91">
        <v>13.37</v>
      </c>
      <c r="F2195" s="91">
        <v>0.23499999999999999</v>
      </c>
      <c r="G2195" s="92">
        <f t="shared" si="34"/>
        <v>126031847.18299998</v>
      </c>
    </row>
    <row r="2196" spans="1:7" x14ac:dyDescent="0.3">
      <c r="A2196" s="75">
        <v>12426</v>
      </c>
      <c r="B2196" s="97">
        <v>10089.723</v>
      </c>
      <c r="C2196" s="97">
        <v>179.79499999999999</v>
      </c>
      <c r="D2196" s="91">
        <v>1.8140000000000001</v>
      </c>
      <c r="E2196" s="91">
        <v>12.44</v>
      </c>
      <c r="F2196" s="91">
        <v>0.222</v>
      </c>
      <c r="G2196" s="92">
        <f t="shared" si="34"/>
        <v>125374897.998</v>
      </c>
    </row>
    <row r="2197" spans="1:7" x14ac:dyDescent="0.3">
      <c r="A2197" s="75">
        <v>12434</v>
      </c>
      <c r="B2197" s="97">
        <v>10035.545</v>
      </c>
      <c r="C2197" s="97">
        <v>181.29</v>
      </c>
      <c r="D2197" s="91">
        <v>1.819</v>
      </c>
      <c r="E2197" s="91">
        <v>12.86</v>
      </c>
      <c r="F2197" s="91">
        <v>0.23</v>
      </c>
      <c r="G2197" s="92">
        <f t="shared" si="34"/>
        <v>124781966.53</v>
      </c>
    </row>
    <row r="2198" spans="1:7" x14ac:dyDescent="0.3">
      <c r="A2198" s="75">
        <v>12451</v>
      </c>
      <c r="B2198" s="97">
        <v>10114.48</v>
      </c>
      <c r="C2198" s="97">
        <v>179.68</v>
      </c>
      <c r="D2198" s="91">
        <v>1.8169999999999999</v>
      </c>
      <c r="E2198" s="91">
        <v>12.8</v>
      </c>
      <c r="F2198" s="91">
        <v>0.22800000000000001</v>
      </c>
      <c r="G2198" s="92">
        <f t="shared" si="34"/>
        <v>125935390.47999999</v>
      </c>
    </row>
    <row r="2199" spans="1:7" x14ac:dyDescent="0.3">
      <c r="A2199" s="75">
        <v>12460</v>
      </c>
      <c r="B2199" s="97">
        <v>10084.219999999999</v>
      </c>
      <c r="C2199" s="97">
        <v>180.48500000000001</v>
      </c>
      <c r="D2199" s="91">
        <v>1.82</v>
      </c>
      <c r="E2199" s="91">
        <v>13.53</v>
      </c>
      <c r="F2199" s="91">
        <v>0.24099999999999999</v>
      </c>
      <c r="G2199" s="92">
        <f t="shared" si="34"/>
        <v>125649381.19999999</v>
      </c>
    </row>
    <row r="2200" spans="1:7" x14ac:dyDescent="0.3">
      <c r="A2200" s="75">
        <v>12477</v>
      </c>
      <c r="B2200" s="97">
        <v>10043.950000000001</v>
      </c>
      <c r="C2200" s="97">
        <v>179.62299999999999</v>
      </c>
      <c r="D2200" s="91">
        <v>1.804</v>
      </c>
      <c r="E2200" s="91">
        <v>12.6</v>
      </c>
      <c r="F2200" s="91">
        <v>0.224</v>
      </c>
      <c r="G2200" s="92">
        <f t="shared" si="34"/>
        <v>125318364.15000001</v>
      </c>
    </row>
    <row r="2201" spans="1:7" x14ac:dyDescent="0.3">
      <c r="A2201" s="75">
        <v>12486</v>
      </c>
      <c r="B2201" s="97">
        <v>10113.201999999999</v>
      </c>
      <c r="C2201" s="97">
        <v>179.50800000000001</v>
      </c>
      <c r="D2201" s="91">
        <v>1.8149999999999999</v>
      </c>
      <c r="E2201" s="91">
        <v>12.73</v>
      </c>
      <c r="F2201" s="91">
        <v>0.224</v>
      </c>
      <c r="G2201" s="92">
        <f t="shared" si="34"/>
        <v>126273440.17199999</v>
      </c>
    </row>
    <row r="2202" spans="1:7" x14ac:dyDescent="0.3">
      <c r="A2202" s="75">
        <v>12503</v>
      </c>
      <c r="B2202" s="97">
        <v>10036.457</v>
      </c>
      <c r="C2202" s="97">
        <v>179.27699999999999</v>
      </c>
      <c r="D2202" s="91">
        <v>1.7989999999999999</v>
      </c>
      <c r="E2202" s="91">
        <v>14.08</v>
      </c>
      <c r="F2202" s="91">
        <v>0.249</v>
      </c>
      <c r="G2202" s="92">
        <f t="shared" ref="G2202:G2265" si="35">B2202*A2202</f>
        <v>125485821.87100001</v>
      </c>
    </row>
    <row r="2203" spans="1:7" x14ac:dyDescent="0.3">
      <c r="A2203" s="75">
        <v>12512</v>
      </c>
      <c r="B2203" s="97">
        <v>10124.422</v>
      </c>
      <c r="C2203" s="97">
        <v>179.50800000000001</v>
      </c>
      <c r="D2203" s="91">
        <v>1.8169999999999999</v>
      </c>
      <c r="E2203" s="91">
        <v>12.63</v>
      </c>
      <c r="F2203" s="91">
        <v>0.222</v>
      </c>
      <c r="G2203" s="92">
        <f t="shared" si="35"/>
        <v>126676768.06400001</v>
      </c>
    </row>
    <row r="2204" spans="1:7" x14ac:dyDescent="0.3">
      <c r="A2204" s="75">
        <v>12530</v>
      </c>
      <c r="B2204" s="97">
        <v>10123.358</v>
      </c>
      <c r="C2204" s="97">
        <v>179.738</v>
      </c>
      <c r="D2204" s="91">
        <v>1.82</v>
      </c>
      <c r="E2204" s="91">
        <v>13.4</v>
      </c>
      <c r="F2204" s="91">
        <v>0.23799999999999999</v>
      </c>
      <c r="G2204" s="92">
        <f t="shared" si="35"/>
        <v>126845675.74000001</v>
      </c>
    </row>
    <row r="2205" spans="1:7" x14ac:dyDescent="0.3">
      <c r="A2205" s="75">
        <v>12538</v>
      </c>
      <c r="B2205" s="97">
        <v>10066.691999999999</v>
      </c>
      <c r="C2205" s="97">
        <v>180.14</v>
      </c>
      <c r="D2205" s="91">
        <v>1.8129999999999999</v>
      </c>
      <c r="E2205" s="91">
        <v>12.7</v>
      </c>
      <c r="F2205" s="91">
        <v>0.22700000000000001</v>
      </c>
      <c r="G2205" s="92">
        <f t="shared" si="35"/>
        <v>126216184.29599999</v>
      </c>
    </row>
    <row r="2206" spans="1:7" x14ac:dyDescent="0.3">
      <c r="A2206" s="75">
        <v>12556</v>
      </c>
      <c r="B2206" s="97">
        <v>10084.611000000001</v>
      </c>
      <c r="C2206" s="97">
        <v>179.45</v>
      </c>
      <c r="D2206" s="91">
        <v>1.81</v>
      </c>
      <c r="E2206" s="91">
        <v>13.3</v>
      </c>
      <c r="F2206" s="91">
        <v>0.23499999999999999</v>
      </c>
      <c r="G2206" s="92">
        <f t="shared" si="35"/>
        <v>126622375.71600001</v>
      </c>
    </row>
    <row r="2207" spans="1:7" x14ac:dyDescent="0.3">
      <c r="A2207" s="75">
        <v>12565</v>
      </c>
      <c r="B2207" s="97">
        <v>10090.913</v>
      </c>
      <c r="C2207" s="97">
        <v>178.58699999999999</v>
      </c>
      <c r="D2207" s="91">
        <v>1.802</v>
      </c>
      <c r="E2207" s="91">
        <v>12.44</v>
      </c>
      <c r="F2207" s="91">
        <v>0.219</v>
      </c>
      <c r="G2207" s="92">
        <f t="shared" si="35"/>
        <v>126792321.845</v>
      </c>
    </row>
    <row r="2208" spans="1:7" x14ac:dyDescent="0.3">
      <c r="A2208" s="75">
        <v>12583</v>
      </c>
      <c r="B2208" s="97">
        <v>10083.467000000001</v>
      </c>
      <c r="C2208" s="97">
        <v>178.64500000000001</v>
      </c>
      <c r="D2208" s="91">
        <v>1.8009999999999999</v>
      </c>
      <c r="E2208" s="91">
        <v>12.91</v>
      </c>
      <c r="F2208" s="91">
        <v>0.22600000000000001</v>
      </c>
      <c r="G2208" s="92">
        <f t="shared" si="35"/>
        <v>126880265.26100001</v>
      </c>
    </row>
    <row r="2209" spans="1:7" x14ac:dyDescent="0.3">
      <c r="A2209" s="75">
        <v>12592</v>
      </c>
      <c r="B2209" s="97">
        <v>10121.859</v>
      </c>
      <c r="C2209" s="97">
        <v>178.875</v>
      </c>
      <c r="D2209" s="91">
        <v>1.8109999999999999</v>
      </c>
      <c r="E2209" s="91">
        <v>13.09</v>
      </c>
      <c r="F2209" s="91">
        <v>0.22900000000000001</v>
      </c>
      <c r="G2209" s="92">
        <f t="shared" si="35"/>
        <v>127454448.52800001</v>
      </c>
    </row>
    <row r="2210" spans="1:7" x14ac:dyDescent="0.3">
      <c r="A2210" s="75">
        <v>12610</v>
      </c>
      <c r="B2210" s="97">
        <v>10136.672</v>
      </c>
      <c r="C2210" s="97">
        <v>178.875</v>
      </c>
      <c r="D2210" s="91">
        <v>1.8129999999999999</v>
      </c>
      <c r="E2210" s="91">
        <v>13.68</v>
      </c>
      <c r="F2210" s="91">
        <v>0.24099999999999999</v>
      </c>
      <c r="G2210" s="92">
        <f t="shared" si="35"/>
        <v>127823433.92</v>
      </c>
    </row>
    <row r="2211" spans="1:7" x14ac:dyDescent="0.3">
      <c r="A2211" s="75">
        <v>12619</v>
      </c>
      <c r="B2211" s="97">
        <v>10107.209999999999</v>
      </c>
      <c r="C2211" s="97">
        <v>179.68</v>
      </c>
      <c r="D2211" s="91">
        <v>1.8160000000000001</v>
      </c>
      <c r="E2211" s="91">
        <v>12.72</v>
      </c>
      <c r="F2211" s="91">
        <v>0.22600000000000001</v>
      </c>
      <c r="G2211" s="92">
        <f t="shared" si="35"/>
        <v>127542882.98999999</v>
      </c>
    </row>
    <row r="2212" spans="1:7" x14ac:dyDescent="0.3">
      <c r="A2212" s="75">
        <v>12637</v>
      </c>
      <c r="B2212" s="97">
        <v>10078.825000000001</v>
      </c>
      <c r="C2212" s="97">
        <v>179.392</v>
      </c>
      <c r="D2212" s="91">
        <v>1.8080000000000001</v>
      </c>
      <c r="E2212" s="91">
        <v>12.32</v>
      </c>
      <c r="F2212" s="91">
        <v>0.219</v>
      </c>
      <c r="G2212" s="92">
        <f t="shared" si="35"/>
        <v>127366111.52500001</v>
      </c>
    </row>
    <row r="2213" spans="1:7" x14ac:dyDescent="0.3">
      <c r="A2213" s="75">
        <v>12646</v>
      </c>
      <c r="B2213" s="97">
        <v>10082.376</v>
      </c>
      <c r="C2213" s="97">
        <v>179.27699999999999</v>
      </c>
      <c r="D2213" s="91">
        <v>1.8080000000000001</v>
      </c>
      <c r="E2213" s="91">
        <v>13.43</v>
      </c>
      <c r="F2213" s="91">
        <v>0.23699999999999999</v>
      </c>
      <c r="G2213" s="92">
        <f t="shared" si="35"/>
        <v>127501726.896</v>
      </c>
    </row>
    <row r="2214" spans="1:7" x14ac:dyDescent="0.3">
      <c r="A2214" s="75">
        <v>12664</v>
      </c>
      <c r="B2214" s="97">
        <v>10060.558999999999</v>
      </c>
      <c r="C2214" s="97">
        <v>179.91</v>
      </c>
      <c r="D2214" s="91">
        <v>1.81</v>
      </c>
      <c r="E2214" s="91">
        <v>12.93</v>
      </c>
      <c r="F2214" s="91">
        <v>0.22900000000000001</v>
      </c>
      <c r="G2214" s="92">
        <f t="shared" si="35"/>
        <v>127406919.17599998</v>
      </c>
    </row>
    <row r="2215" spans="1:7" x14ac:dyDescent="0.3">
      <c r="A2215" s="75">
        <v>12673</v>
      </c>
      <c r="B2215" s="97">
        <v>10095.895</v>
      </c>
      <c r="C2215" s="97">
        <v>178.93199999999999</v>
      </c>
      <c r="D2215" s="91">
        <v>1.806</v>
      </c>
      <c r="E2215" s="91">
        <v>13.73</v>
      </c>
      <c r="F2215" s="91">
        <v>0.24199999999999999</v>
      </c>
      <c r="G2215" s="92">
        <f t="shared" si="35"/>
        <v>127945277.33500001</v>
      </c>
    </row>
    <row r="2216" spans="1:7" x14ac:dyDescent="0.3">
      <c r="A2216" s="75">
        <v>12691</v>
      </c>
      <c r="B2216" s="97">
        <v>10077.945</v>
      </c>
      <c r="C2216" s="97">
        <v>179.27699999999999</v>
      </c>
      <c r="D2216" s="91">
        <v>1.8069999999999999</v>
      </c>
      <c r="E2216" s="91">
        <v>14</v>
      </c>
      <c r="F2216" s="91">
        <v>0.246</v>
      </c>
      <c r="G2216" s="92">
        <f t="shared" si="35"/>
        <v>127899199.99499999</v>
      </c>
    </row>
    <row r="2217" spans="1:7" x14ac:dyDescent="0.3">
      <c r="A2217" s="75">
        <v>12701</v>
      </c>
      <c r="B2217" s="97">
        <v>10081.036</v>
      </c>
      <c r="C2217" s="97">
        <v>179.33500000000001</v>
      </c>
      <c r="D2217" s="91">
        <v>1.8080000000000001</v>
      </c>
      <c r="E2217" s="91">
        <v>13.68</v>
      </c>
      <c r="F2217" s="91">
        <v>0.24099999999999999</v>
      </c>
      <c r="G2217" s="92">
        <f t="shared" si="35"/>
        <v>128039238.236</v>
      </c>
    </row>
    <row r="2218" spans="1:7" x14ac:dyDescent="0.3">
      <c r="A2218" s="75">
        <v>12719</v>
      </c>
      <c r="B2218" s="97">
        <v>10065.141</v>
      </c>
      <c r="C2218" s="97">
        <v>179.96799999999999</v>
      </c>
      <c r="D2218" s="91">
        <v>1.8109999999999999</v>
      </c>
      <c r="E2218" s="91">
        <v>12.34</v>
      </c>
      <c r="F2218" s="91">
        <v>0.219</v>
      </c>
      <c r="G2218" s="92">
        <f t="shared" si="35"/>
        <v>128018528.37899999</v>
      </c>
    </row>
    <row r="2219" spans="1:7" x14ac:dyDescent="0.3">
      <c r="A2219" s="75">
        <v>12728</v>
      </c>
      <c r="B2219" s="97">
        <v>10101.788</v>
      </c>
      <c r="C2219" s="97">
        <v>179.27699999999999</v>
      </c>
      <c r="D2219" s="91">
        <v>1.8109999999999999</v>
      </c>
      <c r="E2219" s="91">
        <v>13.81</v>
      </c>
      <c r="F2219" s="91">
        <v>0.24399999999999999</v>
      </c>
      <c r="G2219" s="92">
        <f t="shared" si="35"/>
        <v>128575557.664</v>
      </c>
    </row>
    <row r="2220" spans="1:7" x14ac:dyDescent="0.3">
      <c r="A2220" s="75">
        <v>12747</v>
      </c>
      <c r="B2220" s="97">
        <v>10049.588</v>
      </c>
      <c r="C2220" s="97">
        <v>178.875</v>
      </c>
      <c r="D2220" s="91">
        <v>1.798</v>
      </c>
      <c r="E2220" s="91">
        <v>14.31</v>
      </c>
      <c r="F2220" s="91">
        <v>0.252</v>
      </c>
      <c r="G2220" s="92">
        <f t="shared" si="35"/>
        <v>128102098.236</v>
      </c>
    </row>
    <row r="2221" spans="1:7" x14ac:dyDescent="0.3">
      <c r="A2221" s="75">
        <v>12756</v>
      </c>
      <c r="B2221" s="97">
        <v>10033.893</v>
      </c>
      <c r="C2221" s="97">
        <v>180.255</v>
      </c>
      <c r="D2221" s="91">
        <v>1.8089999999999999</v>
      </c>
      <c r="E2221" s="91">
        <v>12.95</v>
      </c>
      <c r="F2221" s="91">
        <v>0.22800000000000001</v>
      </c>
      <c r="G2221" s="92">
        <f t="shared" si="35"/>
        <v>127992339.108</v>
      </c>
    </row>
    <row r="2222" spans="1:7" x14ac:dyDescent="0.3">
      <c r="A2222" s="75">
        <v>12775</v>
      </c>
      <c r="B2222" s="97">
        <v>9999.85</v>
      </c>
      <c r="C2222" s="97">
        <v>180.37</v>
      </c>
      <c r="D2222" s="91">
        <v>1.804</v>
      </c>
      <c r="E2222" s="91">
        <v>13.33</v>
      </c>
      <c r="F2222" s="91">
        <v>0.23699999999999999</v>
      </c>
      <c r="G2222" s="92">
        <f t="shared" si="35"/>
        <v>127748083.75</v>
      </c>
    </row>
    <row r="2223" spans="1:7" x14ac:dyDescent="0.3">
      <c r="A2223" s="75">
        <v>12784</v>
      </c>
      <c r="B2223" s="97">
        <v>10045.034</v>
      </c>
      <c r="C2223" s="97">
        <v>178.875</v>
      </c>
      <c r="D2223" s="91">
        <v>1.7969999999999999</v>
      </c>
      <c r="E2223" s="91">
        <v>12.56</v>
      </c>
      <c r="F2223" s="91">
        <v>0.221</v>
      </c>
      <c r="G2223" s="92">
        <f t="shared" si="35"/>
        <v>128415714.65599999</v>
      </c>
    </row>
    <row r="2224" spans="1:7" x14ac:dyDescent="0.3">
      <c r="A2224" s="75">
        <v>12803</v>
      </c>
      <c r="B2224" s="97">
        <v>10066.566000000001</v>
      </c>
      <c r="C2224" s="97">
        <v>180.19800000000001</v>
      </c>
      <c r="D2224" s="91">
        <v>1.8140000000000001</v>
      </c>
      <c r="E2224" s="91">
        <v>12.96</v>
      </c>
      <c r="F2224" s="91">
        <v>0.22800000000000001</v>
      </c>
      <c r="G2224" s="92">
        <f t="shared" si="35"/>
        <v>128882244.49800001</v>
      </c>
    </row>
    <row r="2225" spans="1:7" x14ac:dyDescent="0.3">
      <c r="A2225" s="75">
        <v>12813</v>
      </c>
      <c r="B2225" s="97">
        <v>10056.688</v>
      </c>
      <c r="C2225" s="97">
        <v>179.45</v>
      </c>
      <c r="D2225" s="91">
        <v>1.8049999999999999</v>
      </c>
      <c r="E2225" s="91">
        <v>12.94</v>
      </c>
      <c r="F2225" s="91">
        <v>0.22900000000000001</v>
      </c>
      <c r="G2225" s="92">
        <f t="shared" si="35"/>
        <v>128856343.344</v>
      </c>
    </row>
    <row r="2226" spans="1:7" x14ac:dyDescent="0.3">
      <c r="A2226" s="75">
        <v>12832</v>
      </c>
      <c r="B2226" s="97">
        <v>10075.239</v>
      </c>
      <c r="C2226" s="97">
        <v>178.93199999999999</v>
      </c>
      <c r="D2226" s="91">
        <v>1.8029999999999999</v>
      </c>
      <c r="E2226" s="91">
        <v>12.57</v>
      </c>
      <c r="F2226" s="91">
        <v>0.221</v>
      </c>
      <c r="G2226" s="92">
        <f t="shared" si="35"/>
        <v>129285466.84799999</v>
      </c>
    </row>
    <row r="2227" spans="1:7" x14ac:dyDescent="0.3">
      <c r="A2227" s="75">
        <v>12841</v>
      </c>
      <c r="B2227" s="97">
        <v>10027.888999999999</v>
      </c>
      <c r="C2227" s="97">
        <v>179.738</v>
      </c>
      <c r="D2227" s="91">
        <v>1.802</v>
      </c>
      <c r="E2227" s="91">
        <v>13.8</v>
      </c>
      <c r="F2227" s="91">
        <v>0.24299999999999999</v>
      </c>
      <c r="G2227" s="92">
        <f t="shared" si="35"/>
        <v>128768122.64899999</v>
      </c>
    </row>
    <row r="2228" spans="1:7" x14ac:dyDescent="0.3">
      <c r="A2228" s="75">
        <v>12861</v>
      </c>
      <c r="B2228" s="97">
        <v>9998.7710000000006</v>
      </c>
      <c r="C2228" s="97">
        <v>180.715</v>
      </c>
      <c r="D2228" s="91">
        <v>1.8069999999999999</v>
      </c>
      <c r="E2228" s="91">
        <v>13.39</v>
      </c>
      <c r="F2228" s="91">
        <v>0.23699999999999999</v>
      </c>
      <c r="G2228" s="92">
        <f t="shared" si="35"/>
        <v>128594193.83100002</v>
      </c>
    </row>
    <row r="2229" spans="1:7" x14ac:dyDescent="0.3">
      <c r="A2229" s="75">
        <v>12870</v>
      </c>
      <c r="B2229" s="97">
        <v>10073.593000000001</v>
      </c>
      <c r="C2229" s="97">
        <v>179.68</v>
      </c>
      <c r="D2229" s="91">
        <v>1.81</v>
      </c>
      <c r="E2229" s="91">
        <v>12.88</v>
      </c>
      <c r="F2229" s="91">
        <v>0.22800000000000001</v>
      </c>
      <c r="G2229" s="92">
        <f t="shared" si="35"/>
        <v>129647141.91000001</v>
      </c>
    </row>
    <row r="2230" spans="1:7" x14ac:dyDescent="0.3">
      <c r="A2230" s="75">
        <v>12890</v>
      </c>
      <c r="B2230" s="97">
        <v>10046.168</v>
      </c>
      <c r="C2230" s="97">
        <v>179.79499999999999</v>
      </c>
      <c r="D2230" s="91">
        <v>1.806</v>
      </c>
      <c r="E2230" s="91">
        <v>13.4</v>
      </c>
      <c r="F2230" s="91">
        <v>0.23699999999999999</v>
      </c>
      <c r="G2230" s="92">
        <f t="shared" si="35"/>
        <v>129495105.52</v>
      </c>
    </row>
    <row r="2231" spans="1:7" x14ac:dyDescent="0.3">
      <c r="A2231" s="75">
        <v>12899</v>
      </c>
      <c r="B2231" s="97">
        <v>10043.371999999999</v>
      </c>
      <c r="C2231" s="97">
        <v>180.428</v>
      </c>
      <c r="D2231" s="91">
        <v>1.8120000000000001</v>
      </c>
      <c r="E2231" s="91">
        <v>12.52</v>
      </c>
      <c r="F2231" s="91">
        <v>0.222</v>
      </c>
      <c r="G2231" s="92">
        <f t="shared" si="35"/>
        <v>129549455.42799999</v>
      </c>
    </row>
    <row r="2232" spans="1:7" x14ac:dyDescent="0.3">
      <c r="A2232" s="75">
        <v>12919</v>
      </c>
      <c r="B2232" s="97">
        <v>10037.906000000001</v>
      </c>
      <c r="C2232" s="97">
        <v>180.65799999999999</v>
      </c>
      <c r="D2232" s="91">
        <v>1.8129999999999999</v>
      </c>
      <c r="E2232" s="91">
        <v>12.67</v>
      </c>
      <c r="F2232" s="91">
        <v>0.22600000000000001</v>
      </c>
      <c r="G2232" s="92">
        <f t="shared" si="35"/>
        <v>129679707.61400001</v>
      </c>
    </row>
    <row r="2233" spans="1:7" x14ac:dyDescent="0.3">
      <c r="A2233" s="75">
        <v>12929</v>
      </c>
      <c r="B2233" s="97">
        <v>9948.4930000000004</v>
      </c>
      <c r="C2233" s="97">
        <v>179.79499999999999</v>
      </c>
      <c r="D2233" s="91">
        <v>1.7889999999999999</v>
      </c>
      <c r="E2233" s="91">
        <v>13.62</v>
      </c>
      <c r="F2233" s="91">
        <v>0.24099999999999999</v>
      </c>
      <c r="G2233" s="92">
        <f t="shared" si="35"/>
        <v>128624065.99700001</v>
      </c>
    </row>
    <row r="2234" spans="1:7" x14ac:dyDescent="0.3">
      <c r="A2234" s="75">
        <v>12948</v>
      </c>
      <c r="B2234" s="97">
        <v>10009.916999999999</v>
      </c>
      <c r="C2234" s="97">
        <v>180.02500000000001</v>
      </c>
      <c r="D2234" s="91">
        <v>1.802</v>
      </c>
      <c r="E2234" s="91">
        <v>12.9</v>
      </c>
      <c r="F2234" s="91">
        <v>0.22600000000000001</v>
      </c>
      <c r="G2234" s="92">
        <f t="shared" si="35"/>
        <v>129608405.316</v>
      </c>
    </row>
    <row r="2235" spans="1:7" x14ac:dyDescent="0.3">
      <c r="A2235" s="75">
        <v>12958</v>
      </c>
      <c r="B2235" s="97">
        <v>9982.4210000000003</v>
      </c>
      <c r="C2235" s="97">
        <v>180.19800000000001</v>
      </c>
      <c r="D2235" s="91">
        <v>1.7989999999999999</v>
      </c>
      <c r="E2235" s="91">
        <v>12.56</v>
      </c>
      <c r="F2235" s="91">
        <v>0.222</v>
      </c>
      <c r="G2235" s="92">
        <f t="shared" si="35"/>
        <v>129352211.318</v>
      </c>
    </row>
    <row r="2236" spans="1:7" x14ac:dyDescent="0.3">
      <c r="A2236" s="75">
        <v>12978</v>
      </c>
      <c r="B2236" s="97">
        <v>10070.299000000001</v>
      </c>
      <c r="C2236" s="97">
        <v>179.68</v>
      </c>
      <c r="D2236" s="91">
        <v>1.8089999999999999</v>
      </c>
      <c r="E2236" s="91">
        <v>13.52</v>
      </c>
      <c r="F2236" s="91">
        <v>0.23799999999999999</v>
      </c>
      <c r="G2236" s="92">
        <f t="shared" si="35"/>
        <v>130692340.42200001</v>
      </c>
    </row>
    <row r="2237" spans="1:7" x14ac:dyDescent="0.3">
      <c r="A2237" s="75">
        <v>12988</v>
      </c>
      <c r="B2237" s="97">
        <v>9985.8080000000009</v>
      </c>
      <c r="C2237" s="97">
        <v>180.48500000000001</v>
      </c>
      <c r="D2237" s="91">
        <v>1.802</v>
      </c>
      <c r="E2237" s="91">
        <v>13.38</v>
      </c>
      <c r="F2237" s="91">
        <v>0.23799999999999999</v>
      </c>
      <c r="G2237" s="92">
        <f t="shared" si="35"/>
        <v>129695674.30400001</v>
      </c>
    </row>
    <row r="2238" spans="1:7" x14ac:dyDescent="0.3">
      <c r="A2238" s="75">
        <v>13008</v>
      </c>
      <c r="B2238" s="97">
        <v>10020.214</v>
      </c>
      <c r="C2238" s="97">
        <v>180.31299999999999</v>
      </c>
      <c r="D2238" s="91">
        <v>1.8069999999999999</v>
      </c>
      <c r="E2238" s="91">
        <v>13.98</v>
      </c>
      <c r="F2238" s="91">
        <v>0.247</v>
      </c>
      <c r="G2238" s="92">
        <f t="shared" si="35"/>
        <v>130342943.712</v>
      </c>
    </row>
    <row r="2239" spans="1:7" x14ac:dyDescent="0.3">
      <c r="A2239" s="75">
        <v>13018</v>
      </c>
      <c r="B2239" s="97">
        <v>10002.958000000001</v>
      </c>
      <c r="C2239" s="97">
        <v>179.62299999999999</v>
      </c>
      <c r="D2239" s="91">
        <v>1.7969999999999999</v>
      </c>
      <c r="E2239" s="91">
        <v>12.29</v>
      </c>
      <c r="F2239" s="91">
        <v>0.217</v>
      </c>
      <c r="G2239" s="92">
        <f t="shared" si="35"/>
        <v>130218507.244</v>
      </c>
    </row>
    <row r="2240" spans="1:7" x14ac:dyDescent="0.3">
      <c r="A2240" s="75">
        <v>13038</v>
      </c>
      <c r="B2240" s="97">
        <v>10071.188</v>
      </c>
      <c r="C2240" s="97">
        <v>178.93199999999999</v>
      </c>
      <c r="D2240" s="91">
        <v>1.802</v>
      </c>
      <c r="E2240" s="91">
        <v>12.83</v>
      </c>
      <c r="F2240" s="91">
        <v>0.22500000000000001</v>
      </c>
      <c r="G2240" s="92">
        <f t="shared" si="35"/>
        <v>131308149.14400001</v>
      </c>
    </row>
    <row r="2241" spans="1:7" x14ac:dyDescent="0.3">
      <c r="A2241" s="75">
        <v>13048</v>
      </c>
      <c r="B2241" s="97">
        <v>9986.1010000000006</v>
      </c>
      <c r="C2241" s="97">
        <v>179.22</v>
      </c>
      <c r="D2241" s="91">
        <v>1.79</v>
      </c>
      <c r="E2241" s="91">
        <v>13.34</v>
      </c>
      <c r="F2241" s="91">
        <v>0.23400000000000001</v>
      </c>
      <c r="G2241" s="92">
        <f t="shared" si="35"/>
        <v>130298645.848</v>
      </c>
    </row>
    <row r="2242" spans="1:7" x14ac:dyDescent="0.3">
      <c r="A2242" s="75">
        <v>13068</v>
      </c>
      <c r="B2242" s="97">
        <v>10080.142</v>
      </c>
      <c r="C2242" s="97">
        <v>178.93199999999999</v>
      </c>
      <c r="D2242" s="91">
        <v>1.804</v>
      </c>
      <c r="E2242" s="91">
        <v>13.34</v>
      </c>
      <c r="F2242" s="91">
        <v>0.23200000000000001</v>
      </c>
      <c r="G2242" s="92">
        <f t="shared" si="35"/>
        <v>131727295.656</v>
      </c>
    </row>
    <row r="2243" spans="1:7" x14ac:dyDescent="0.3">
      <c r="A2243" s="75">
        <v>13079</v>
      </c>
      <c r="B2243" s="97">
        <v>9946.6990000000005</v>
      </c>
      <c r="C2243" s="97">
        <v>179.62299999999999</v>
      </c>
      <c r="D2243" s="91">
        <v>1.7869999999999999</v>
      </c>
      <c r="E2243" s="91">
        <v>13.05</v>
      </c>
      <c r="F2243" s="91">
        <v>0.23</v>
      </c>
      <c r="G2243" s="92">
        <f t="shared" si="35"/>
        <v>130092876.221</v>
      </c>
    </row>
    <row r="2244" spans="1:7" x14ac:dyDescent="0.3">
      <c r="A2244" s="75">
        <v>13099</v>
      </c>
      <c r="B2244" s="97">
        <v>9980.0059999999994</v>
      </c>
      <c r="C2244" s="97">
        <v>180.31299999999999</v>
      </c>
      <c r="D2244" s="91">
        <v>1.8</v>
      </c>
      <c r="E2244" s="91">
        <v>13.47</v>
      </c>
      <c r="F2244" s="91">
        <v>0.23599999999999999</v>
      </c>
      <c r="G2244" s="92">
        <f t="shared" si="35"/>
        <v>130728098.594</v>
      </c>
    </row>
    <row r="2245" spans="1:7" x14ac:dyDescent="0.3">
      <c r="A2245" s="75">
        <v>13109</v>
      </c>
      <c r="B2245" s="97">
        <v>10043.017</v>
      </c>
      <c r="C2245" s="97">
        <v>179.16200000000001</v>
      </c>
      <c r="D2245" s="91">
        <v>1.7989999999999999</v>
      </c>
      <c r="E2245" s="91">
        <v>12.97</v>
      </c>
      <c r="F2245" s="91">
        <v>0.22800000000000001</v>
      </c>
      <c r="G2245" s="92">
        <f t="shared" si="35"/>
        <v>131653909.853</v>
      </c>
    </row>
    <row r="2246" spans="1:7" x14ac:dyDescent="0.3">
      <c r="A2246" s="75">
        <v>13130</v>
      </c>
      <c r="B2246" s="97">
        <v>9971.43</v>
      </c>
      <c r="C2246" s="97">
        <v>181.06</v>
      </c>
      <c r="D2246" s="91">
        <v>1.8049999999999999</v>
      </c>
      <c r="E2246" s="91">
        <v>13.53</v>
      </c>
      <c r="F2246" s="91">
        <v>0.24</v>
      </c>
      <c r="G2246" s="92">
        <f t="shared" si="35"/>
        <v>130924875.90000001</v>
      </c>
    </row>
    <row r="2247" spans="1:7" x14ac:dyDescent="0.3">
      <c r="A2247" s="75">
        <v>13140</v>
      </c>
      <c r="B2247" s="97">
        <v>10039.07</v>
      </c>
      <c r="C2247" s="97">
        <v>179.047</v>
      </c>
      <c r="D2247" s="91">
        <v>1.7969999999999999</v>
      </c>
      <c r="E2247" s="91">
        <v>12.53</v>
      </c>
      <c r="F2247" s="91">
        <v>0.22</v>
      </c>
      <c r="G2247" s="92">
        <f t="shared" si="35"/>
        <v>131913379.8</v>
      </c>
    </row>
    <row r="2248" spans="1:7" x14ac:dyDescent="0.3">
      <c r="A2248" s="75">
        <v>13161</v>
      </c>
      <c r="B2248" s="97">
        <v>10030.532999999999</v>
      </c>
      <c r="C2248" s="97">
        <v>179.68</v>
      </c>
      <c r="D2248" s="91">
        <v>1.802</v>
      </c>
      <c r="E2248" s="91">
        <v>13.38</v>
      </c>
      <c r="F2248" s="91">
        <v>0.23499999999999999</v>
      </c>
      <c r="G2248" s="92">
        <f t="shared" si="35"/>
        <v>132011844.81299999</v>
      </c>
    </row>
    <row r="2249" spans="1:7" x14ac:dyDescent="0.3">
      <c r="A2249" s="75">
        <v>13171</v>
      </c>
      <c r="B2249" s="97">
        <v>10007.072</v>
      </c>
      <c r="C2249" s="97">
        <v>179.047</v>
      </c>
      <c r="D2249" s="91">
        <v>1.792</v>
      </c>
      <c r="E2249" s="91">
        <v>13.3</v>
      </c>
      <c r="F2249" s="91">
        <v>0.23300000000000001</v>
      </c>
      <c r="G2249" s="92">
        <f t="shared" si="35"/>
        <v>131803145.31200001</v>
      </c>
    </row>
    <row r="2250" spans="1:7" x14ac:dyDescent="0.3">
      <c r="A2250" s="75">
        <v>13192</v>
      </c>
      <c r="B2250" s="97">
        <v>9959.1859999999997</v>
      </c>
      <c r="C2250" s="97">
        <v>179.392</v>
      </c>
      <c r="D2250" s="91">
        <v>1.7869999999999999</v>
      </c>
      <c r="E2250" s="91">
        <v>13.11</v>
      </c>
      <c r="F2250" s="91">
        <v>0.22900000000000001</v>
      </c>
      <c r="G2250" s="92">
        <f t="shared" si="35"/>
        <v>131381581.712</v>
      </c>
    </row>
    <row r="2251" spans="1:7" x14ac:dyDescent="0.3">
      <c r="A2251" s="75">
        <v>13203</v>
      </c>
      <c r="B2251" s="97">
        <v>9997.8729999999996</v>
      </c>
      <c r="C2251" s="97">
        <v>179.27699999999999</v>
      </c>
      <c r="D2251" s="91">
        <v>1.792</v>
      </c>
      <c r="E2251" s="91">
        <v>13.82</v>
      </c>
      <c r="F2251" s="91">
        <v>0.24099999999999999</v>
      </c>
      <c r="G2251" s="92">
        <f t="shared" si="35"/>
        <v>132001917.219</v>
      </c>
    </row>
    <row r="2252" spans="1:7" x14ac:dyDescent="0.3">
      <c r="A2252" s="75">
        <v>13224</v>
      </c>
      <c r="B2252" s="97">
        <v>10008.370000000001</v>
      </c>
      <c r="C2252" s="97">
        <v>179.392</v>
      </c>
      <c r="D2252" s="91">
        <v>1.7949999999999999</v>
      </c>
      <c r="E2252" s="91">
        <v>12.82</v>
      </c>
      <c r="F2252" s="91">
        <v>0.224</v>
      </c>
      <c r="G2252" s="92">
        <f t="shared" si="35"/>
        <v>132350684.88000001</v>
      </c>
    </row>
    <row r="2253" spans="1:7" x14ac:dyDescent="0.3">
      <c r="A2253" s="75">
        <v>13234</v>
      </c>
      <c r="B2253" s="97">
        <v>10012.790000000001</v>
      </c>
      <c r="C2253" s="97">
        <v>179.33500000000001</v>
      </c>
      <c r="D2253" s="91">
        <v>1.796</v>
      </c>
      <c r="E2253" s="91">
        <v>13.38</v>
      </c>
      <c r="F2253" s="91">
        <v>0.23400000000000001</v>
      </c>
      <c r="G2253" s="92">
        <f t="shared" si="35"/>
        <v>132509262.86000001</v>
      </c>
    </row>
    <row r="2254" spans="1:7" x14ac:dyDescent="0.3">
      <c r="A2254" s="75">
        <v>13256</v>
      </c>
      <c r="B2254" s="97">
        <v>10020.788</v>
      </c>
      <c r="C2254" s="97">
        <v>179.45</v>
      </c>
      <c r="D2254" s="91">
        <v>1.798</v>
      </c>
      <c r="E2254" s="91">
        <v>13.44</v>
      </c>
      <c r="F2254" s="91">
        <v>0.23499999999999999</v>
      </c>
      <c r="G2254" s="92">
        <f t="shared" si="35"/>
        <v>132835565.728</v>
      </c>
    </row>
    <row r="2255" spans="1:7" x14ac:dyDescent="0.3">
      <c r="A2255" s="75">
        <v>13266</v>
      </c>
      <c r="B2255" s="97">
        <v>10011.252</v>
      </c>
      <c r="C2255" s="97">
        <v>178.702</v>
      </c>
      <c r="D2255" s="91">
        <v>1.7889999999999999</v>
      </c>
      <c r="E2255" s="91">
        <v>13.84</v>
      </c>
      <c r="F2255" s="91">
        <v>0.24199999999999999</v>
      </c>
      <c r="G2255" s="92">
        <f t="shared" si="35"/>
        <v>132809269.03200001</v>
      </c>
    </row>
    <row r="2256" spans="1:7" x14ac:dyDescent="0.3">
      <c r="A2256" s="75">
        <v>13288</v>
      </c>
      <c r="B2256" s="97">
        <v>9950.7099999999991</v>
      </c>
      <c r="C2256" s="97">
        <v>179.565</v>
      </c>
      <c r="D2256" s="91">
        <v>1.7869999999999999</v>
      </c>
      <c r="E2256" s="91">
        <v>12.78</v>
      </c>
      <c r="F2256" s="91">
        <v>0.223</v>
      </c>
      <c r="G2256" s="92">
        <f t="shared" si="35"/>
        <v>132225034.47999999</v>
      </c>
    </row>
    <row r="2257" spans="1:7" x14ac:dyDescent="0.3">
      <c r="A2257" s="75">
        <v>13298</v>
      </c>
      <c r="B2257" s="97">
        <v>10037.293</v>
      </c>
      <c r="C2257" s="97">
        <v>179.33500000000001</v>
      </c>
      <c r="D2257" s="91">
        <v>1.8</v>
      </c>
      <c r="E2257" s="91">
        <v>13.59</v>
      </c>
      <c r="F2257" s="91">
        <v>0.23699999999999999</v>
      </c>
      <c r="G2257" s="92">
        <f t="shared" si="35"/>
        <v>133475922.314</v>
      </c>
    </row>
    <row r="2258" spans="1:7" x14ac:dyDescent="0.3">
      <c r="A2258" s="75">
        <v>13320</v>
      </c>
      <c r="B2258" s="97">
        <v>9955.1290000000008</v>
      </c>
      <c r="C2258" s="97">
        <v>180.19800000000001</v>
      </c>
      <c r="D2258" s="91">
        <v>1.794</v>
      </c>
      <c r="E2258" s="91">
        <v>13.71</v>
      </c>
      <c r="F2258" s="91">
        <v>0.24199999999999999</v>
      </c>
      <c r="G2258" s="92">
        <f t="shared" si="35"/>
        <v>132602318.28000002</v>
      </c>
    </row>
    <row r="2259" spans="1:7" x14ac:dyDescent="0.3">
      <c r="A2259" s="75">
        <v>13331</v>
      </c>
      <c r="B2259" s="97">
        <v>10014.397000000001</v>
      </c>
      <c r="C2259" s="97">
        <v>178.81700000000001</v>
      </c>
      <c r="D2259" s="91">
        <v>1.7909999999999999</v>
      </c>
      <c r="E2259" s="91">
        <v>12.86</v>
      </c>
      <c r="F2259" s="91">
        <v>0.22500000000000001</v>
      </c>
      <c r="G2259" s="92">
        <f t="shared" si="35"/>
        <v>133501926.40700001</v>
      </c>
    </row>
    <row r="2260" spans="1:7" x14ac:dyDescent="0.3">
      <c r="A2260" s="75">
        <v>13352</v>
      </c>
      <c r="B2260" s="97">
        <v>9962.1640000000007</v>
      </c>
      <c r="C2260" s="97">
        <v>179.62299999999999</v>
      </c>
      <c r="D2260" s="91">
        <v>1.7889999999999999</v>
      </c>
      <c r="E2260" s="91">
        <v>14.45</v>
      </c>
      <c r="F2260" s="91">
        <v>0.252</v>
      </c>
      <c r="G2260" s="92">
        <f t="shared" si="35"/>
        <v>133014813.72800002</v>
      </c>
    </row>
    <row r="2261" spans="1:7" x14ac:dyDescent="0.3">
      <c r="A2261" s="75">
        <v>13363</v>
      </c>
      <c r="B2261" s="97">
        <v>9919.1200000000008</v>
      </c>
      <c r="C2261" s="97">
        <v>180.14</v>
      </c>
      <c r="D2261" s="91">
        <v>1.7869999999999999</v>
      </c>
      <c r="E2261" s="91">
        <v>12.68</v>
      </c>
      <c r="F2261" s="91">
        <v>0.223</v>
      </c>
      <c r="G2261" s="92">
        <f t="shared" si="35"/>
        <v>132549200.56000002</v>
      </c>
    </row>
    <row r="2262" spans="1:7" x14ac:dyDescent="0.3">
      <c r="A2262" s="75">
        <v>13385</v>
      </c>
      <c r="B2262" s="97">
        <v>9946.84</v>
      </c>
      <c r="C2262" s="97">
        <v>179.27699999999999</v>
      </c>
      <c r="D2262" s="91">
        <v>1.7829999999999999</v>
      </c>
      <c r="E2262" s="91">
        <v>13.15</v>
      </c>
      <c r="F2262" s="91">
        <v>0.22900000000000001</v>
      </c>
      <c r="G2262" s="92">
        <f t="shared" si="35"/>
        <v>133138453.40000001</v>
      </c>
    </row>
    <row r="2263" spans="1:7" x14ac:dyDescent="0.3">
      <c r="A2263" s="75">
        <v>13396</v>
      </c>
      <c r="B2263" s="97">
        <v>9966.6730000000007</v>
      </c>
      <c r="C2263" s="97">
        <v>180.773</v>
      </c>
      <c r="D2263" s="91">
        <v>1.802</v>
      </c>
      <c r="E2263" s="91">
        <v>13.32</v>
      </c>
      <c r="F2263" s="91">
        <v>0.23300000000000001</v>
      </c>
      <c r="G2263" s="92">
        <f t="shared" si="35"/>
        <v>133513551.50800002</v>
      </c>
    </row>
    <row r="2264" spans="1:7" x14ac:dyDescent="0.3">
      <c r="A2264" s="75">
        <v>13418</v>
      </c>
      <c r="B2264" s="97">
        <v>9927.8790000000008</v>
      </c>
      <c r="C2264" s="97">
        <v>180.31299999999999</v>
      </c>
      <c r="D2264" s="91">
        <v>1.79</v>
      </c>
      <c r="E2264" s="91">
        <v>13.55</v>
      </c>
      <c r="F2264" s="91">
        <v>0.23899999999999999</v>
      </c>
      <c r="G2264" s="92">
        <f t="shared" si="35"/>
        <v>133212280.42200001</v>
      </c>
    </row>
    <row r="2265" spans="1:7" x14ac:dyDescent="0.3">
      <c r="A2265" s="75">
        <v>13429</v>
      </c>
      <c r="B2265" s="97">
        <v>9948.9159999999993</v>
      </c>
      <c r="C2265" s="97">
        <v>179.10499999999999</v>
      </c>
      <c r="D2265" s="91">
        <v>1.782</v>
      </c>
      <c r="E2265" s="91">
        <v>11.94</v>
      </c>
      <c r="F2265" s="91">
        <v>0.20899999999999999</v>
      </c>
      <c r="G2265" s="92">
        <f t="shared" si="35"/>
        <v>133603992.96399999</v>
      </c>
    </row>
    <row r="2266" spans="1:7" x14ac:dyDescent="0.3">
      <c r="A2266" s="75">
        <v>13452</v>
      </c>
      <c r="B2266" s="97">
        <v>9906.8459999999995</v>
      </c>
      <c r="C2266" s="97">
        <v>179.85300000000001</v>
      </c>
      <c r="D2266" s="91">
        <v>1.782</v>
      </c>
      <c r="E2266" s="91">
        <v>13.3</v>
      </c>
      <c r="F2266" s="91">
        <v>0.23200000000000001</v>
      </c>
      <c r="G2266" s="92">
        <f t="shared" ref="G2266:G2329" si="36">B2266*A2266</f>
        <v>133266892.39199999</v>
      </c>
    </row>
    <row r="2267" spans="1:7" x14ac:dyDescent="0.3">
      <c r="A2267" s="75">
        <v>13463</v>
      </c>
      <c r="B2267" s="97">
        <v>9965.9130000000005</v>
      </c>
      <c r="C2267" s="97">
        <v>179.392</v>
      </c>
      <c r="D2267" s="91">
        <v>1.788</v>
      </c>
      <c r="E2267" s="91">
        <v>13.77</v>
      </c>
      <c r="F2267" s="91">
        <v>0.23899999999999999</v>
      </c>
      <c r="G2267" s="92">
        <f t="shared" si="36"/>
        <v>134171086.71900001</v>
      </c>
    </row>
    <row r="2268" spans="1:7" x14ac:dyDescent="0.3">
      <c r="A2268" s="75">
        <v>13485</v>
      </c>
      <c r="B2268" s="97">
        <v>9923.2170000000006</v>
      </c>
      <c r="C2268" s="97">
        <v>179.45</v>
      </c>
      <c r="D2268" s="91">
        <v>1.7809999999999999</v>
      </c>
      <c r="E2268" s="91">
        <v>12.98</v>
      </c>
      <c r="F2268" s="91">
        <v>0.22600000000000001</v>
      </c>
      <c r="G2268" s="92">
        <f t="shared" si="36"/>
        <v>133814581.245</v>
      </c>
    </row>
    <row r="2269" spans="1:7" x14ac:dyDescent="0.3">
      <c r="A2269" s="75">
        <v>13496</v>
      </c>
      <c r="B2269" s="97">
        <v>9985.1170000000002</v>
      </c>
      <c r="C2269" s="97">
        <v>179.91</v>
      </c>
      <c r="D2269" s="91">
        <v>1.796</v>
      </c>
      <c r="E2269" s="91">
        <v>13.28</v>
      </c>
      <c r="F2269" s="91">
        <v>0.23100000000000001</v>
      </c>
      <c r="G2269" s="92">
        <f t="shared" si="36"/>
        <v>134759139.03200001</v>
      </c>
    </row>
    <row r="2270" spans="1:7" x14ac:dyDescent="0.3">
      <c r="A2270" s="75">
        <v>13519</v>
      </c>
      <c r="B2270" s="97">
        <v>9954.2199999999993</v>
      </c>
      <c r="C2270" s="97">
        <v>180.428</v>
      </c>
      <c r="D2270" s="91">
        <v>1.796</v>
      </c>
      <c r="E2270" s="91">
        <v>12.97</v>
      </c>
      <c r="F2270" s="91">
        <v>0.22900000000000001</v>
      </c>
      <c r="G2270" s="92">
        <f t="shared" si="36"/>
        <v>134571100.17999998</v>
      </c>
    </row>
    <row r="2271" spans="1:7" x14ac:dyDescent="0.3">
      <c r="A2271" s="75">
        <v>13530</v>
      </c>
      <c r="B2271" s="97">
        <v>9937.6380000000008</v>
      </c>
      <c r="C2271" s="97">
        <v>180.14</v>
      </c>
      <c r="D2271" s="91">
        <v>1.79</v>
      </c>
      <c r="E2271" s="91">
        <v>12.57</v>
      </c>
      <c r="F2271" s="91">
        <v>0.221</v>
      </c>
      <c r="G2271" s="92">
        <f t="shared" si="36"/>
        <v>134456242.14000002</v>
      </c>
    </row>
    <row r="2272" spans="1:7" x14ac:dyDescent="0.3">
      <c r="A2272" s="75">
        <v>13553</v>
      </c>
      <c r="B2272" s="97">
        <v>9980.973</v>
      </c>
      <c r="C2272" s="97">
        <v>178.3</v>
      </c>
      <c r="D2272" s="91">
        <v>1.78</v>
      </c>
      <c r="E2272" s="91">
        <v>13.45</v>
      </c>
      <c r="F2272" s="91">
        <v>0.23300000000000001</v>
      </c>
      <c r="G2272" s="92">
        <f t="shared" si="36"/>
        <v>135272127.06900001</v>
      </c>
    </row>
    <row r="2273" spans="1:7" x14ac:dyDescent="0.3">
      <c r="A2273" s="75">
        <v>13564</v>
      </c>
      <c r="B2273" s="97">
        <v>9909.7090000000007</v>
      </c>
      <c r="C2273" s="97">
        <v>180.773</v>
      </c>
      <c r="D2273" s="91">
        <v>1.7909999999999999</v>
      </c>
      <c r="E2273" s="91">
        <v>12.91</v>
      </c>
      <c r="F2273" s="91">
        <v>0.22600000000000001</v>
      </c>
      <c r="G2273" s="92">
        <f t="shared" si="36"/>
        <v>134415292.87600002</v>
      </c>
    </row>
    <row r="2274" spans="1:7" x14ac:dyDescent="0.3">
      <c r="A2274" s="75">
        <v>13587</v>
      </c>
      <c r="B2274" s="97">
        <v>9922.2819999999992</v>
      </c>
      <c r="C2274" s="97">
        <v>179.33500000000001</v>
      </c>
      <c r="D2274" s="91">
        <v>1.7789999999999999</v>
      </c>
      <c r="E2274" s="91">
        <v>14.05</v>
      </c>
      <c r="F2274" s="91">
        <v>0.245</v>
      </c>
      <c r="G2274" s="92">
        <f t="shared" si="36"/>
        <v>134814045.53399998</v>
      </c>
    </row>
    <row r="2275" spans="1:7" x14ac:dyDescent="0.3">
      <c r="A2275" s="75">
        <v>13599</v>
      </c>
      <c r="B2275" s="97">
        <v>9909.0630000000001</v>
      </c>
      <c r="C2275" s="97">
        <v>179.16200000000001</v>
      </c>
      <c r="D2275" s="91">
        <v>1.7749999999999999</v>
      </c>
      <c r="E2275" s="91">
        <v>13.07</v>
      </c>
      <c r="F2275" s="91">
        <v>0.22700000000000001</v>
      </c>
      <c r="G2275" s="92">
        <f t="shared" si="36"/>
        <v>134753347.73699999</v>
      </c>
    </row>
    <row r="2276" spans="1:7" x14ac:dyDescent="0.3">
      <c r="A2276" s="75">
        <v>13622</v>
      </c>
      <c r="B2276" s="97">
        <v>9920.4349999999995</v>
      </c>
      <c r="C2276" s="97">
        <v>179.22</v>
      </c>
      <c r="D2276" s="91">
        <v>1.778</v>
      </c>
      <c r="E2276" s="91">
        <v>13.7</v>
      </c>
      <c r="F2276" s="91">
        <v>0.23699999999999999</v>
      </c>
      <c r="G2276" s="92">
        <f t="shared" si="36"/>
        <v>135136165.56999999</v>
      </c>
    </row>
    <row r="2277" spans="1:7" x14ac:dyDescent="0.3">
      <c r="A2277" s="75">
        <v>13633</v>
      </c>
      <c r="B2277" s="97">
        <v>9932.6329999999998</v>
      </c>
      <c r="C2277" s="97">
        <v>179.68</v>
      </c>
      <c r="D2277" s="91">
        <v>1.7849999999999999</v>
      </c>
      <c r="E2277" s="91">
        <v>14.07</v>
      </c>
      <c r="F2277" s="91">
        <v>0.24399999999999999</v>
      </c>
      <c r="G2277" s="92">
        <f t="shared" si="36"/>
        <v>135411585.68900001</v>
      </c>
    </row>
    <row r="2278" spans="1:7" x14ac:dyDescent="0.3">
      <c r="A2278" s="75">
        <v>13657</v>
      </c>
      <c r="B2278" s="97">
        <v>9947.1659999999993</v>
      </c>
      <c r="C2278" s="97">
        <v>179.33500000000001</v>
      </c>
      <c r="D2278" s="91">
        <v>1.784</v>
      </c>
      <c r="E2278" s="91">
        <v>13.74</v>
      </c>
      <c r="F2278" s="91">
        <v>0.23899999999999999</v>
      </c>
      <c r="G2278" s="92">
        <f t="shared" si="36"/>
        <v>135848446.06199998</v>
      </c>
    </row>
    <row r="2279" spans="1:7" x14ac:dyDescent="0.3">
      <c r="A2279" s="75">
        <v>13668</v>
      </c>
      <c r="B2279" s="97">
        <v>9920.0540000000001</v>
      </c>
      <c r="C2279" s="97">
        <v>178.93199999999999</v>
      </c>
      <c r="D2279" s="91">
        <v>1.7749999999999999</v>
      </c>
      <c r="E2279" s="91">
        <v>13.39</v>
      </c>
      <c r="F2279" s="91">
        <v>0.23200000000000001</v>
      </c>
      <c r="G2279" s="92">
        <f t="shared" si="36"/>
        <v>135587298.072</v>
      </c>
    </row>
    <row r="2280" spans="1:7" x14ac:dyDescent="0.3">
      <c r="A2280" s="75">
        <v>13692</v>
      </c>
      <c r="B2280" s="97">
        <v>9933.5380000000005</v>
      </c>
      <c r="C2280" s="97">
        <v>179.10499999999999</v>
      </c>
      <c r="D2280" s="91">
        <v>1.7789999999999999</v>
      </c>
      <c r="E2280" s="91">
        <v>13.27</v>
      </c>
      <c r="F2280" s="91">
        <v>0.22900000000000001</v>
      </c>
      <c r="G2280" s="92">
        <f t="shared" si="36"/>
        <v>136010002.296</v>
      </c>
    </row>
    <row r="2281" spans="1:7" x14ac:dyDescent="0.3">
      <c r="A2281" s="75">
        <v>13704</v>
      </c>
      <c r="B2281" s="97">
        <v>9943.1219999999994</v>
      </c>
      <c r="C2281" s="97">
        <v>179.68</v>
      </c>
      <c r="D2281" s="91">
        <v>1.7869999999999999</v>
      </c>
      <c r="E2281" s="91">
        <v>13.14</v>
      </c>
      <c r="F2281" s="91">
        <v>0.22900000000000001</v>
      </c>
      <c r="G2281" s="92">
        <f t="shared" si="36"/>
        <v>136260543.88799998</v>
      </c>
    </row>
    <row r="2282" spans="1:7" x14ac:dyDescent="0.3">
      <c r="A2282" s="75">
        <v>13727</v>
      </c>
      <c r="B2282" s="97">
        <v>9916.8209999999999</v>
      </c>
      <c r="C2282" s="97">
        <v>179.50800000000001</v>
      </c>
      <c r="D2282" s="91">
        <v>1.78</v>
      </c>
      <c r="E2282" s="91">
        <v>13.55</v>
      </c>
      <c r="F2282" s="91">
        <v>0.23599999999999999</v>
      </c>
      <c r="G2282" s="92">
        <f t="shared" si="36"/>
        <v>136128201.86700001</v>
      </c>
    </row>
    <row r="2283" spans="1:7" x14ac:dyDescent="0.3">
      <c r="A2283" s="75">
        <v>13739</v>
      </c>
      <c r="B2283" s="97">
        <v>9955.518</v>
      </c>
      <c r="C2283" s="97">
        <v>178.58699999999999</v>
      </c>
      <c r="D2283" s="91">
        <v>1.778</v>
      </c>
      <c r="E2283" s="91">
        <v>13.71</v>
      </c>
      <c r="F2283" s="91">
        <v>0.23699999999999999</v>
      </c>
      <c r="G2283" s="92">
        <f t="shared" si="36"/>
        <v>136778861.80199999</v>
      </c>
    </row>
    <row r="2284" spans="1:7" x14ac:dyDescent="0.3">
      <c r="A2284" s="75">
        <v>13763</v>
      </c>
      <c r="B2284" s="97">
        <v>9909.2090000000007</v>
      </c>
      <c r="C2284" s="97">
        <v>179.27699999999999</v>
      </c>
      <c r="D2284" s="91">
        <v>1.776</v>
      </c>
      <c r="E2284" s="91">
        <v>13.26</v>
      </c>
      <c r="F2284" s="91">
        <v>0.23</v>
      </c>
      <c r="G2284" s="92">
        <f t="shared" si="36"/>
        <v>136380443.46700001</v>
      </c>
    </row>
    <row r="2285" spans="1:7" x14ac:dyDescent="0.3">
      <c r="A2285" s="75">
        <v>13775</v>
      </c>
      <c r="B2285" s="97">
        <v>9958.4410000000007</v>
      </c>
      <c r="C2285" s="97">
        <v>178.58699999999999</v>
      </c>
      <c r="D2285" s="91">
        <v>1.778</v>
      </c>
      <c r="E2285" s="91">
        <v>13.81</v>
      </c>
      <c r="F2285" s="91">
        <v>0.23799999999999999</v>
      </c>
      <c r="G2285" s="92">
        <f t="shared" si="36"/>
        <v>137177524.77500001</v>
      </c>
    </row>
    <row r="2286" spans="1:7" x14ac:dyDescent="0.3">
      <c r="A2286" s="75">
        <v>13799</v>
      </c>
      <c r="B2286" s="97">
        <v>9851.1959999999999</v>
      </c>
      <c r="C2286" s="97">
        <v>180.428</v>
      </c>
      <c r="D2286" s="91">
        <v>1.7769999999999999</v>
      </c>
      <c r="E2286" s="91">
        <v>12.17</v>
      </c>
      <c r="F2286" s="91">
        <v>0.21299999999999999</v>
      </c>
      <c r="G2286" s="92">
        <f t="shared" si="36"/>
        <v>135936653.604</v>
      </c>
    </row>
    <row r="2287" spans="1:7" x14ac:dyDescent="0.3">
      <c r="A2287" s="75">
        <v>13811</v>
      </c>
      <c r="B2287" s="97">
        <v>9885.4680000000008</v>
      </c>
      <c r="C2287" s="97">
        <v>179.91</v>
      </c>
      <c r="D2287" s="91">
        <v>1.778</v>
      </c>
      <c r="E2287" s="91">
        <v>13.26</v>
      </c>
      <c r="F2287" s="91">
        <v>0.23100000000000001</v>
      </c>
      <c r="G2287" s="92">
        <f t="shared" si="36"/>
        <v>136528198.54800001</v>
      </c>
    </row>
    <row r="2288" spans="1:7" x14ac:dyDescent="0.3">
      <c r="A2288" s="75">
        <v>13835</v>
      </c>
      <c r="B2288" s="97">
        <v>9931.01</v>
      </c>
      <c r="C2288" s="97">
        <v>179.62299999999999</v>
      </c>
      <c r="D2288" s="91">
        <v>1.784</v>
      </c>
      <c r="E2288" s="91">
        <v>13.24</v>
      </c>
      <c r="F2288" s="91">
        <v>0.23</v>
      </c>
      <c r="G2288" s="92">
        <f t="shared" si="36"/>
        <v>137395523.34999999</v>
      </c>
    </row>
    <row r="2289" spans="1:7" x14ac:dyDescent="0.3">
      <c r="A2289" s="75">
        <v>13847</v>
      </c>
      <c r="B2289" s="97">
        <v>9924.2479999999996</v>
      </c>
      <c r="C2289" s="97">
        <v>179.68</v>
      </c>
      <c r="D2289" s="91">
        <v>1.7829999999999999</v>
      </c>
      <c r="E2289" s="91">
        <v>13.21</v>
      </c>
      <c r="F2289" s="91">
        <v>0.23</v>
      </c>
      <c r="G2289" s="92">
        <f t="shared" si="36"/>
        <v>137421062.05599999</v>
      </c>
    </row>
    <row r="2290" spans="1:7" x14ac:dyDescent="0.3">
      <c r="A2290" s="75">
        <v>13872</v>
      </c>
      <c r="B2290" s="97">
        <v>9869.5130000000008</v>
      </c>
      <c r="C2290" s="97">
        <v>180.31299999999999</v>
      </c>
      <c r="D2290" s="91">
        <v>1.78</v>
      </c>
      <c r="E2290" s="91">
        <v>13.46</v>
      </c>
      <c r="F2290" s="91">
        <v>0.23499999999999999</v>
      </c>
      <c r="G2290" s="92">
        <f t="shared" si="36"/>
        <v>136909884.33600003</v>
      </c>
    </row>
    <row r="2291" spans="1:7" x14ac:dyDescent="0.3">
      <c r="A2291" s="75">
        <v>13884</v>
      </c>
      <c r="B2291" s="97">
        <v>9862.3790000000008</v>
      </c>
      <c r="C2291" s="97">
        <v>179.27699999999999</v>
      </c>
      <c r="D2291" s="91">
        <v>1.768</v>
      </c>
      <c r="E2291" s="91">
        <v>12.96</v>
      </c>
      <c r="F2291" s="91">
        <v>0.22500000000000001</v>
      </c>
      <c r="G2291" s="92">
        <f t="shared" si="36"/>
        <v>136929270.03600001</v>
      </c>
    </row>
    <row r="2292" spans="1:7" x14ac:dyDescent="0.3">
      <c r="A2292" s="75">
        <v>13908</v>
      </c>
      <c r="B2292" s="97">
        <v>9840.9719999999998</v>
      </c>
      <c r="C2292" s="97">
        <v>180.48500000000001</v>
      </c>
      <c r="D2292" s="91">
        <v>1.776</v>
      </c>
      <c r="E2292" s="91">
        <v>13.56</v>
      </c>
      <c r="F2292" s="91">
        <v>0.23499999999999999</v>
      </c>
      <c r="G2292" s="92">
        <f t="shared" si="36"/>
        <v>136868238.57600001</v>
      </c>
    </row>
    <row r="2293" spans="1:7" x14ac:dyDescent="0.3">
      <c r="A2293" s="75">
        <v>13921</v>
      </c>
      <c r="B2293" s="97">
        <v>9932.0709999999999</v>
      </c>
      <c r="C2293" s="97">
        <v>179.50800000000001</v>
      </c>
      <c r="D2293" s="91">
        <v>1.7829999999999999</v>
      </c>
      <c r="E2293" s="91">
        <v>13.49</v>
      </c>
      <c r="F2293" s="91">
        <v>0.23400000000000001</v>
      </c>
      <c r="G2293" s="92">
        <f t="shared" si="36"/>
        <v>138264360.391</v>
      </c>
    </row>
    <row r="2294" spans="1:7" x14ac:dyDescent="0.3">
      <c r="A2294" s="75">
        <v>13945</v>
      </c>
      <c r="B2294" s="97">
        <v>9868.7639999999992</v>
      </c>
      <c r="C2294" s="97">
        <v>179.85300000000001</v>
      </c>
      <c r="D2294" s="91">
        <v>1.7749999999999999</v>
      </c>
      <c r="E2294" s="91">
        <v>13.95</v>
      </c>
      <c r="F2294" s="91">
        <v>0.24299999999999999</v>
      </c>
      <c r="G2294" s="92">
        <f t="shared" si="36"/>
        <v>137619913.97999999</v>
      </c>
    </row>
    <row r="2295" spans="1:7" x14ac:dyDescent="0.3">
      <c r="A2295" s="75">
        <v>13958</v>
      </c>
      <c r="B2295" s="97">
        <v>9773.31</v>
      </c>
      <c r="C2295" s="97">
        <v>181.11799999999999</v>
      </c>
      <c r="D2295" s="91">
        <v>1.77</v>
      </c>
      <c r="E2295" s="91">
        <v>13.6</v>
      </c>
      <c r="F2295" s="91">
        <v>0.23799999999999999</v>
      </c>
      <c r="G2295" s="92">
        <f t="shared" si="36"/>
        <v>136415860.97999999</v>
      </c>
    </row>
    <row r="2296" spans="1:7" x14ac:dyDescent="0.3">
      <c r="A2296" s="75">
        <v>13983</v>
      </c>
      <c r="B2296" s="97">
        <v>9804.1679999999997</v>
      </c>
      <c r="C2296" s="97">
        <v>180.83</v>
      </c>
      <c r="D2296" s="91">
        <v>1.7729999999999999</v>
      </c>
      <c r="E2296" s="91">
        <v>12.51</v>
      </c>
      <c r="F2296" s="91">
        <v>0.218</v>
      </c>
      <c r="G2296" s="92">
        <f t="shared" si="36"/>
        <v>137091681.14399999</v>
      </c>
    </row>
    <row r="2297" spans="1:7" x14ac:dyDescent="0.3">
      <c r="A2297" s="75">
        <v>13995</v>
      </c>
      <c r="B2297" s="97">
        <v>9845.8700000000008</v>
      </c>
      <c r="C2297" s="97">
        <v>180.48500000000001</v>
      </c>
      <c r="D2297" s="91">
        <v>1.7769999999999999</v>
      </c>
      <c r="E2297" s="91">
        <v>13.38</v>
      </c>
      <c r="F2297" s="91">
        <v>0.23300000000000001</v>
      </c>
      <c r="G2297" s="92">
        <f t="shared" si="36"/>
        <v>137792950.65000001</v>
      </c>
    </row>
    <row r="2298" spans="1:7" x14ac:dyDescent="0.3">
      <c r="A2298" s="75">
        <v>14020</v>
      </c>
      <c r="B2298" s="97">
        <v>9846.5040000000008</v>
      </c>
      <c r="C2298" s="97">
        <v>179.91</v>
      </c>
      <c r="D2298" s="91">
        <v>1.7709999999999999</v>
      </c>
      <c r="E2298" s="91">
        <v>12.86</v>
      </c>
      <c r="F2298" s="91">
        <v>0.224</v>
      </c>
      <c r="G2298" s="92">
        <f t="shared" si="36"/>
        <v>138047986.08000001</v>
      </c>
    </row>
    <row r="2299" spans="1:7" x14ac:dyDescent="0.3">
      <c r="A2299" s="75">
        <v>14033</v>
      </c>
      <c r="B2299" s="97">
        <v>9913.8940000000002</v>
      </c>
      <c r="C2299" s="97">
        <v>179.22</v>
      </c>
      <c r="D2299" s="91">
        <v>1.7769999999999999</v>
      </c>
      <c r="E2299" s="91">
        <v>12.2</v>
      </c>
      <c r="F2299" s="91">
        <v>0.21099999999999999</v>
      </c>
      <c r="G2299" s="92">
        <f t="shared" si="36"/>
        <v>139121674.502</v>
      </c>
    </row>
    <row r="2300" spans="1:7" x14ac:dyDescent="0.3">
      <c r="A2300" s="75">
        <v>14058</v>
      </c>
      <c r="B2300" s="97">
        <v>9862.8310000000001</v>
      </c>
      <c r="C2300" s="97">
        <v>180.14</v>
      </c>
      <c r="D2300" s="91">
        <v>1.7769999999999999</v>
      </c>
      <c r="E2300" s="91">
        <v>14.52</v>
      </c>
      <c r="F2300" s="91">
        <v>0.252</v>
      </c>
      <c r="G2300" s="92">
        <f t="shared" si="36"/>
        <v>138651678.19800001</v>
      </c>
    </row>
    <row r="2301" spans="1:7" x14ac:dyDescent="0.3">
      <c r="A2301" s="75">
        <v>14071</v>
      </c>
      <c r="B2301" s="97">
        <v>9904.2659999999996</v>
      </c>
      <c r="C2301" s="97">
        <v>179.79499999999999</v>
      </c>
      <c r="D2301" s="91">
        <v>1.7809999999999999</v>
      </c>
      <c r="E2301" s="91">
        <v>12.95</v>
      </c>
      <c r="F2301" s="91">
        <v>0.22500000000000001</v>
      </c>
      <c r="G2301" s="92">
        <f t="shared" si="36"/>
        <v>139362926.88600001</v>
      </c>
    </row>
    <row r="2302" spans="1:7" x14ac:dyDescent="0.3">
      <c r="A2302" s="75">
        <v>14097</v>
      </c>
      <c r="B2302" s="97">
        <v>9876.0229999999992</v>
      </c>
      <c r="C2302" s="97">
        <v>179.565</v>
      </c>
      <c r="D2302" s="91">
        <v>1.7729999999999999</v>
      </c>
      <c r="E2302" s="91">
        <v>13.01</v>
      </c>
      <c r="F2302" s="91">
        <v>0.22600000000000001</v>
      </c>
      <c r="G2302" s="92">
        <f t="shared" si="36"/>
        <v>139222296.23099998</v>
      </c>
    </row>
    <row r="2303" spans="1:7" x14ac:dyDescent="0.3">
      <c r="A2303" s="75">
        <v>14109</v>
      </c>
      <c r="B2303" s="97">
        <v>9892.5480000000007</v>
      </c>
      <c r="C2303" s="97">
        <v>179.79499999999999</v>
      </c>
      <c r="D2303" s="91">
        <v>1.7789999999999999</v>
      </c>
      <c r="E2303" s="91">
        <v>14.12</v>
      </c>
      <c r="F2303" s="91">
        <v>0.245</v>
      </c>
      <c r="G2303" s="92">
        <f t="shared" si="36"/>
        <v>139573959.73200002</v>
      </c>
    </row>
    <row r="2304" spans="1:7" x14ac:dyDescent="0.3">
      <c r="A2304" s="75">
        <v>14135</v>
      </c>
      <c r="B2304" s="97">
        <v>9888.6919999999991</v>
      </c>
      <c r="C2304" s="97">
        <v>178.875</v>
      </c>
      <c r="D2304" s="91">
        <v>1.7689999999999999</v>
      </c>
      <c r="E2304" s="91">
        <v>13.55</v>
      </c>
      <c r="F2304" s="91">
        <v>0.23400000000000001</v>
      </c>
      <c r="G2304" s="92">
        <f t="shared" si="36"/>
        <v>139776661.41999999</v>
      </c>
    </row>
    <row r="2305" spans="1:7" x14ac:dyDescent="0.3">
      <c r="A2305" s="75">
        <v>14148</v>
      </c>
      <c r="B2305" s="97">
        <v>9949.07</v>
      </c>
      <c r="C2305" s="97">
        <v>177.72499999999999</v>
      </c>
      <c r="D2305" s="91">
        <v>1.768</v>
      </c>
      <c r="E2305" s="91">
        <v>12.4</v>
      </c>
      <c r="F2305" s="91">
        <v>0.21199999999999999</v>
      </c>
      <c r="G2305" s="92">
        <f t="shared" si="36"/>
        <v>140759442.35999998</v>
      </c>
    </row>
    <row r="2306" spans="1:7" x14ac:dyDescent="0.3">
      <c r="A2306" s="75">
        <v>14174</v>
      </c>
      <c r="B2306" s="97">
        <v>9924.8520000000008</v>
      </c>
      <c r="C2306" s="97">
        <v>179.62299999999999</v>
      </c>
      <c r="D2306" s="91">
        <v>1.7829999999999999</v>
      </c>
      <c r="E2306" s="91">
        <v>12.96</v>
      </c>
      <c r="F2306" s="91">
        <v>0.224</v>
      </c>
      <c r="G2306" s="92">
        <f t="shared" si="36"/>
        <v>140674852.24800003</v>
      </c>
    </row>
    <row r="2307" spans="1:7" x14ac:dyDescent="0.3">
      <c r="A2307" s="75">
        <v>14187</v>
      </c>
      <c r="B2307" s="97">
        <v>9913.4959999999992</v>
      </c>
      <c r="C2307" s="97">
        <v>178.12700000000001</v>
      </c>
      <c r="D2307" s="91">
        <v>1.766</v>
      </c>
      <c r="E2307" s="91">
        <v>13.78</v>
      </c>
      <c r="F2307" s="91">
        <v>0.23799999999999999</v>
      </c>
      <c r="G2307" s="92">
        <f t="shared" si="36"/>
        <v>140642767.75199997</v>
      </c>
    </row>
    <row r="2308" spans="1:7" x14ac:dyDescent="0.3">
      <c r="A2308" s="75">
        <v>14213</v>
      </c>
      <c r="B2308" s="97">
        <v>9837.0280000000002</v>
      </c>
      <c r="C2308" s="97">
        <v>179.16200000000001</v>
      </c>
      <c r="D2308" s="91">
        <v>1.762</v>
      </c>
      <c r="E2308" s="91">
        <v>13.86</v>
      </c>
      <c r="F2308" s="91">
        <v>0.23799999999999999</v>
      </c>
      <c r="G2308" s="92">
        <f t="shared" si="36"/>
        <v>139813678.96400002</v>
      </c>
    </row>
    <row r="2309" spans="1:7" x14ac:dyDescent="0.3">
      <c r="A2309" s="75">
        <v>14226</v>
      </c>
      <c r="B2309" s="97">
        <v>9867.4220000000005</v>
      </c>
      <c r="C2309" s="97">
        <v>178.81700000000001</v>
      </c>
      <c r="D2309" s="91">
        <v>1.764</v>
      </c>
      <c r="E2309" s="91">
        <v>14.72</v>
      </c>
      <c r="F2309" s="91">
        <v>0.252</v>
      </c>
      <c r="G2309" s="92">
        <f t="shared" si="36"/>
        <v>140373945.37200001</v>
      </c>
    </row>
    <row r="2310" spans="1:7" x14ac:dyDescent="0.3">
      <c r="A2310" s="75">
        <v>14252</v>
      </c>
      <c r="B2310" s="97">
        <v>9845.9159999999993</v>
      </c>
      <c r="C2310" s="97">
        <v>179.047</v>
      </c>
      <c r="D2310" s="91">
        <v>1.7629999999999999</v>
      </c>
      <c r="E2310" s="91">
        <v>13.53</v>
      </c>
      <c r="F2310" s="91">
        <v>0.23200000000000001</v>
      </c>
      <c r="G2310" s="92">
        <f t="shared" si="36"/>
        <v>140323994.83199999</v>
      </c>
    </row>
    <row r="2311" spans="1:7" x14ac:dyDescent="0.3">
      <c r="A2311" s="75">
        <v>14266</v>
      </c>
      <c r="B2311" s="97">
        <v>9892.5580000000009</v>
      </c>
      <c r="C2311" s="97">
        <v>178.64500000000001</v>
      </c>
      <c r="D2311" s="91">
        <v>1.7669999999999999</v>
      </c>
      <c r="E2311" s="91">
        <v>13.19</v>
      </c>
      <c r="F2311" s="91">
        <v>0.22600000000000001</v>
      </c>
      <c r="G2311" s="92">
        <f t="shared" si="36"/>
        <v>141127232.428</v>
      </c>
    </row>
    <row r="2312" spans="1:7" x14ac:dyDescent="0.3">
      <c r="A2312" s="75">
        <v>14292</v>
      </c>
      <c r="B2312" s="97">
        <v>9929.3790000000008</v>
      </c>
      <c r="C2312" s="97">
        <v>179.22</v>
      </c>
      <c r="D2312" s="91">
        <v>1.78</v>
      </c>
      <c r="E2312" s="91">
        <v>13.97</v>
      </c>
      <c r="F2312" s="91">
        <v>0.24</v>
      </c>
      <c r="G2312" s="92">
        <f t="shared" si="36"/>
        <v>141910684.66800001</v>
      </c>
    </row>
    <row r="2313" spans="1:7" x14ac:dyDescent="0.3">
      <c r="A2313" s="75">
        <v>14305</v>
      </c>
      <c r="B2313" s="97">
        <v>9864.5130000000008</v>
      </c>
      <c r="C2313" s="97">
        <v>179.62299999999999</v>
      </c>
      <c r="D2313" s="91">
        <v>1.772</v>
      </c>
      <c r="E2313" s="91">
        <v>13.22</v>
      </c>
      <c r="F2313" s="91">
        <v>0.23</v>
      </c>
      <c r="G2313" s="92">
        <f t="shared" si="36"/>
        <v>141111858.465</v>
      </c>
    </row>
    <row r="2314" spans="1:7" x14ac:dyDescent="0.3">
      <c r="A2314" s="75">
        <v>14332</v>
      </c>
      <c r="B2314" s="97">
        <v>9821.0820000000003</v>
      </c>
      <c r="C2314" s="97">
        <v>179.10499999999999</v>
      </c>
      <c r="D2314" s="91">
        <v>1.7589999999999999</v>
      </c>
      <c r="E2314" s="91">
        <v>14.83</v>
      </c>
      <c r="F2314" s="91">
        <v>0.255</v>
      </c>
      <c r="G2314" s="92">
        <f t="shared" si="36"/>
        <v>140755747.22400001</v>
      </c>
    </row>
    <row r="2315" spans="1:7" x14ac:dyDescent="0.3">
      <c r="A2315" s="75">
        <v>14346</v>
      </c>
      <c r="B2315" s="97">
        <v>9889.0220000000008</v>
      </c>
      <c r="C2315" s="97">
        <v>178.357</v>
      </c>
      <c r="D2315" s="91">
        <v>1.764</v>
      </c>
      <c r="E2315" s="91">
        <v>13.84</v>
      </c>
      <c r="F2315" s="91">
        <v>0.23599999999999999</v>
      </c>
      <c r="G2315" s="92">
        <f t="shared" si="36"/>
        <v>141867909.61200002</v>
      </c>
    </row>
    <row r="2316" spans="1:7" x14ac:dyDescent="0.3">
      <c r="A2316" s="75">
        <v>14372</v>
      </c>
      <c r="B2316" s="97">
        <v>9840.2009999999991</v>
      </c>
      <c r="C2316" s="97">
        <v>180.37</v>
      </c>
      <c r="D2316" s="91">
        <v>1.7749999999999999</v>
      </c>
      <c r="E2316" s="91">
        <v>12.62</v>
      </c>
      <c r="F2316" s="91">
        <v>0.219</v>
      </c>
      <c r="G2316" s="92">
        <f t="shared" si="36"/>
        <v>141423368.77199998</v>
      </c>
    </row>
    <row r="2317" spans="1:7" x14ac:dyDescent="0.3">
      <c r="A2317" s="75">
        <v>14386</v>
      </c>
      <c r="B2317" s="97">
        <v>9857.9629999999997</v>
      </c>
      <c r="C2317" s="97">
        <v>180.255</v>
      </c>
      <c r="D2317" s="91">
        <v>1.7769999999999999</v>
      </c>
      <c r="E2317" s="91">
        <v>13.45</v>
      </c>
      <c r="F2317" s="91">
        <v>0.23400000000000001</v>
      </c>
      <c r="G2317" s="92">
        <f t="shared" si="36"/>
        <v>141816655.71799999</v>
      </c>
    </row>
    <row r="2318" spans="1:7" x14ac:dyDescent="0.3">
      <c r="A2318" s="75">
        <v>14413</v>
      </c>
      <c r="B2318" s="97">
        <v>9841.598</v>
      </c>
      <c r="C2318" s="97">
        <v>180.54300000000001</v>
      </c>
      <c r="D2318" s="91">
        <v>1.7769999999999999</v>
      </c>
      <c r="E2318" s="91">
        <v>12.81</v>
      </c>
      <c r="F2318" s="91">
        <v>0.224</v>
      </c>
      <c r="G2318" s="92">
        <f t="shared" si="36"/>
        <v>141846951.97400001</v>
      </c>
    </row>
    <row r="2319" spans="1:7" x14ac:dyDescent="0.3">
      <c r="A2319" s="75">
        <v>14427</v>
      </c>
      <c r="B2319" s="97">
        <v>9822.77</v>
      </c>
      <c r="C2319" s="97">
        <v>179.96799999999999</v>
      </c>
      <c r="D2319" s="91">
        <v>1.768</v>
      </c>
      <c r="E2319" s="91">
        <v>13.33</v>
      </c>
      <c r="F2319" s="91">
        <v>0.23200000000000001</v>
      </c>
      <c r="G2319" s="92">
        <f t="shared" si="36"/>
        <v>141713102.78999999</v>
      </c>
    </row>
    <row r="2320" spans="1:7" x14ac:dyDescent="0.3">
      <c r="A2320" s="75">
        <v>14454</v>
      </c>
      <c r="B2320" s="97">
        <v>9849.991</v>
      </c>
      <c r="C2320" s="97">
        <v>180.37</v>
      </c>
      <c r="D2320" s="91">
        <v>1.7769999999999999</v>
      </c>
      <c r="E2320" s="91">
        <v>13.11</v>
      </c>
      <c r="F2320" s="91">
        <v>0.22700000000000001</v>
      </c>
      <c r="G2320" s="92">
        <f t="shared" si="36"/>
        <v>142371769.914</v>
      </c>
    </row>
    <row r="2321" spans="1:7" x14ac:dyDescent="0.3">
      <c r="A2321" s="75">
        <v>14468</v>
      </c>
      <c r="B2321" s="97">
        <v>9848.7199999999993</v>
      </c>
      <c r="C2321" s="97">
        <v>180.02500000000001</v>
      </c>
      <c r="D2321" s="91">
        <v>1.7729999999999999</v>
      </c>
      <c r="E2321" s="91">
        <v>13.89</v>
      </c>
      <c r="F2321" s="91">
        <v>0.24099999999999999</v>
      </c>
      <c r="G2321" s="92">
        <f t="shared" si="36"/>
        <v>142491280.95999998</v>
      </c>
    </row>
    <row r="2322" spans="1:7" x14ac:dyDescent="0.3">
      <c r="A2322" s="75">
        <v>14495</v>
      </c>
      <c r="B2322" s="97">
        <v>9913.7960000000003</v>
      </c>
      <c r="C2322" s="97">
        <v>179.68</v>
      </c>
      <c r="D2322" s="91">
        <v>1.7809999999999999</v>
      </c>
      <c r="E2322" s="91">
        <v>13.08</v>
      </c>
      <c r="F2322" s="91">
        <v>0.22700000000000001</v>
      </c>
      <c r="G2322" s="92">
        <f t="shared" si="36"/>
        <v>143700473.02000001</v>
      </c>
    </row>
    <row r="2323" spans="1:7" x14ac:dyDescent="0.3">
      <c r="A2323" s="75">
        <v>14509</v>
      </c>
      <c r="B2323" s="97">
        <v>9885.2610000000004</v>
      </c>
      <c r="C2323" s="97">
        <v>179.392</v>
      </c>
      <c r="D2323" s="91">
        <v>1.7729999999999999</v>
      </c>
      <c r="E2323" s="91">
        <v>13.07</v>
      </c>
      <c r="F2323" s="91">
        <v>0.22700000000000001</v>
      </c>
      <c r="G2323" s="92">
        <f t="shared" si="36"/>
        <v>143425251.84900001</v>
      </c>
    </row>
    <row r="2324" spans="1:7" x14ac:dyDescent="0.3">
      <c r="A2324" s="75">
        <v>14537</v>
      </c>
      <c r="B2324" s="97">
        <v>9945.8670000000002</v>
      </c>
      <c r="C2324" s="97">
        <v>179.62299999999999</v>
      </c>
      <c r="D2324" s="91">
        <v>1.7869999999999999</v>
      </c>
      <c r="E2324" s="91">
        <v>13.23</v>
      </c>
      <c r="F2324" s="91">
        <v>0.22900000000000001</v>
      </c>
      <c r="G2324" s="92">
        <f t="shared" si="36"/>
        <v>144583068.579</v>
      </c>
    </row>
    <row r="2325" spans="1:7" x14ac:dyDescent="0.3">
      <c r="A2325" s="75">
        <v>14551</v>
      </c>
      <c r="B2325" s="97">
        <v>9909.5789999999997</v>
      </c>
      <c r="C2325" s="97">
        <v>180.083</v>
      </c>
      <c r="D2325" s="91">
        <v>1.7849999999999999</v>
      </c>
      <c r="E2325" s="91">
        <v>13.19</v>
      </c>
      <c r="F2325" s="91">
        <v>0.23100000000000001</v>
      </c>
      <c r="G2325" s="92">
        <f t="shared" si="36"/>
        <v>144194284.02899998</v>
      </c>
    </row>
    <row r="2326" spans="1:7" x14ac:dyDescent="0.3">
      <c r="A2326" s="75">
        <v>14579</v>
      </c>
      <c r="B2326" s="97">
        <v>9871.0329999999994</v>
      </c>
      <c r="C2326" s="97">
        <v>179.33500000000001</v>
      </c>
      <c r="D2326" s="91">
        <v>1.77</v>
      </c>
      <c r="E2326" s="91">
        <v>12.57</v>
      </c>
      <c r="F2326" s="91">
        <v>0.219</v>
      </c>
      <c r="G2326" s="92">
        <f t="shared" si="36"/>
        <v>143909790.10699999</v>
      </c>
    </row>
    <row r="2327" spans="1:7" x14ac:dyDescent="0.3">
      <c r="A2327" s="75">
        <v>14593</v>
      </c>
      <c r="B2327" s="97">
        <v>9911.3160000000007</v>
      </c>
      <c r="C2327" s="97">
        <v>178.58699999999999</v>
      </c>
      <c r="D2327" s="91">
        <v>1.77</v>
      </c>
      <c r="E2327" s="91">
        <v>13.65</v>
      </c>
      <c r="F2327" s="91">
        <v>0.23499999999999999</v>
      </c>
      <c r="G2327" s="92">
        <f t="shared" si="36"/>
        <v>144635834.38800001</v>
      </c>
    </row>
    <row r="2328" spans="1:7" x14ac:dyDescent="0.3">
      <c r="A2328" s="75">
        <v>14621</v>
      </c>
      <c r="B2328" s="97">
        <v>9972.2909999999993</v>
      </c>
      <c r="C2328" s="97">
        <v>178.64500000000001</v>
      </c>
      <c r="D2328" s="91">
        <v>1.7809999999999999</v>
      </c>
      <c r="E2328" s="91">
        <v>12.41</v>
      </c>
      <c r="F2328" s="91">
        <v>0.214</v>
      </c>
      <c r="G2328" s="92">
        <f t="shared" si="36"/>
        <v>145804866.711</v>
      </c>
    </row>
    <row r="2329" spans="1:7" x14ac:dyDescent="0.3">
      <c r="A2329" s="75">
        <v>14635</v>
      </c>
      <c r="B2329" s="97">
        <v>9938.0949999999993</v>
      </c>
      <c r="C2329" s="97">
        <v>179.10499999999999</v>
      </c>
      <c r="D2329" s="91">
        <v>1.78</v>
      </c>
      <c r="E2329" s="91">
        <v>14.12</v>
      </c>
      <c r="F2329" s="91">
        <v>0.245</v>
      </c>
      <c r="G2329" s="92">
        <f t="shared" si="36"/>
        <v>145444020.32499999</v>
      </c>
    </row>
    <row r="2330" spans="1:7" x14ac:dyDescent="0.3">
      <c r="A2330" s="75">
        <v>14664</v>
      </c>
      <c r="B2330" s="97">
        <v>9789.6209999999992</v>
      </c>
      <c r="C2330" s="97">
        <v>180.14</v>
      </c>
      <c r="D2330" s="91">
        <v>1.764</v>
      </c>
      <c r="E2330" s="91">
        <v>14.02</v>
      </c>
      <c r="F2330" s="91">
        <v>0.24399999999999999</v>
      </c>
      <c r="G2330" s="92">
        <f t="shared" ref="G2330:G2393" si="37">B2330*A2330</f>
        <v>143555002.34399998</v>
      </c>
    </row>
    <row r="2331" spans="1:7" x14ac:dyDescent="0.3">
      <c r="A2331" s="75">
        <v>14678</v>
      </c>
      <c r="B2331" s="97">
        <v>9788.027</v>
      </c>
      <c r="C2331" s="97">
        <v>178.99</v>
      </c>
      <c r="D2331" s="91">
        <v>1.752</v>
      </c>
      <c r="E2331" s="91">
        <v>13.75</v>
      </c>
      <c r="F2331" s="91">
        <v>0.23599999999999999</v>
      </c>
      <c r="G2331" s="92">
        <f t="shared" si="37"/>
        <v>143668660.30599999</v>
      </c>
    </row>
    <row r="2332" spans="1:7" x14ac:dyDescent="0.3">
      <c r="A2332" s="75">
        <v>14707</v>
      </c>
      <c r="B2332" s="97">
        <v>9784.9050000000007</v>
      </c>
      <c r="C2332" s="97">
        <v>179.22</v>
      </c>
      <c r="D2332" s="91">
        <v>1.754</v>
      </c>
      <c r="E2332" s="91">
        <v>13.95</v>
      </c>
      <c r="F2332" s="91">
        <v>0.23799999999999999</v>
      </c>
      <c r="G2332" s="92">
        <f t="shared" si="37"/>
        <v>143906597.83500001</v>
      </c>
    </row>
    <row r="2333" spans="1:7" x14ac:dyDescent="0.3">
      <c r="A2333" s="75">
        <v>14721</v>
      </c>
      <c r="B2333" s="97">
        <v>9775.5509999999995</v>
      </c>
      <c r="C2333" s="97">
        <v>179.50800000000001</v>
      </c>
      <c r="D2333" s="91">
        <v>1.7549999999999999</v>
      </c>
      <c r="E2333" s="91">
        <v>13.63</v>
      </c>
      <c r="F2333" s="91">
        <v>0.23300000000000001</v>
      </c>
      <c r="G2333" s="92">
        <f t="shared" si="37"/>
        <v>143905886.271</v>
      </c>
    </row>
    <row r="2334" spans="1:7" x14ac:dyDescent="0.3">
      <c r="A2334" s="75">
        <v>14750</v>
      </c>
      <c r="B2334" s="97">
        <v>9694.3080000000009</v>
      </c>
      <c r="C2334" s="97">
        <v>181.233</v>
      </c>
      <c r="D2334" s="91">
        <v>1.7569999999999999</v>
      </c>
      <c r="E2334" s="91">
        <v>14.4</v>
      </c>
      <c r="F2334" s="91">
        <v>0.249</v>
      </c>
      <c r="G2334" s="92">
        <f t="shared" si="37"/>
        <v>142991043</v>
      </c>
    </row>
    <row r="2335" spans="1:7" x14ac:dyDescent="0.3">
      <c r="A2335" s="75">
        <v>14764</v>
      </c>
      <c r="B2335" s="97">
        <v>9814.7720000000008</v>
      </c>
      <c r="C2335" s="97">
        <v>179.047</v>
      </c>
      <c r="D2335" s="91">
        <v>1.7569999999999999</v>
      </c>
      <c r="E2335" s="91">
        <v>13.16</v>
      </c>
      <c r="F2335" s="91">
        <v>0.22500000000000001</v>
      </c>
      <c r="G2335" s="92">
        <f t="shared" si="37"/>
        <v>144905293.808</v>
      </c>
    </row>
    <row r="2336" spans="1:7" x14ac:dyDescent="0.3">
      <c r="A2336" s="75">
        <v>14793</v>
      </c>
      <c r="B2336" s="97">
        <v>9788.1090000000004</v>
      </c>
      <c r="C2336" s="97">
        <v>180.19800000000001</v>
      </c>
      <c r="D2336" s="91">
        <v>1.764</v>
      </c>
      <c r="E2336" s="91">
        <v>14.26</v>
      </c>
      <c r="F2336" s="91">
        <v>0.245</v>
      </c>
      <c r="G2336" s="92">
        <f t="shared" si="37"/>
        <v>144795496.43700001</v>
      </c>
    </row>
    <row r="2337" spans="1:7" x14ac:dyDescent="0.3">
      <c r="A2337" s="75">
        <v>14808</v>
      </c>
      <c r="B2337" s="97">
        <v>9771.3909999999996</v>
      </c>
      <c r="C2337" s="97">
        <v>179.91</v>
      </c>
      <c r="D2337" s="91">
        <v>1.758</v>
      </c>
      <c r="E2337" s="91">
        <v>14.16</v>
      </c>
      <c r="F2337" s="91">
        <v>0.24399999999999999</v>
      </c>
      <c r="G2337" s="92">
        <f t="shared" si="37"/>
        <v>144694757.928</v>
      </c>
    </row>
    <row r="2338" spans="1:7" x14ac:dyDescent="0.3">
      <c r="A2338" s="75">
        <v>14837</v>
      </c>
      <c r="B2338" s="97">
        <v>9704.6890000000003</v>
      </c>
      <c r="C2338" s="97">
        <v>181.34800000000001</v>
      </c>
      <c r="D2338" s="91">
        <v>1.76</v>
      </c>
      <c r="E2338" s="91">
        <v>14.18</v>
      </c>
      <c r="F2338" s="91">
        <v>0.246</v>
      </c>
      <c r="G2338" s="92">
        <f t="shared" si="37"/>
        <v>143988470.69300002</v>
      </c>
    </row>
    <row r="2339" spans="1:7" x14ac:dyDescent="0.3">
      <c r="A2339" s="75">
        <v>14852</v>
      </c>
      <c r="B2339" s="97">
        <v>9789.7279999999992</v>
      </c>
      <c r="C2339" s="97">
        <v>180.428</v>
      </c>
      <c r="D2339" s="91">
        <v>1.766</v>
      </c>
      <c r="E2339" s="91">
        <v>14.33</v>
      </c>
      <c r="F2339" s="91">
        <v>0.247</v>
      </c>
      <c r="G2339" s="92">
        <f t="shared" si="37"/>
        <v>145397040.25599998</v>
      </c>
    </row>
    <row r="2340" spans="1:7" x14ac:dyDescent="0.3">
      <c r="A2340" s="75">
        <v>14881</v>
      </c>
      <c r="B2340" s="97">
        <v>9827.4140000000007</v>
      </c>
      <c r="C2340" s="97">
        <v>179.33500000000001</v>
      </c>
      <c r="D2340" s="91">
        <v>1.762</v>
      </c>
      <c r="E2340" s="91">
        <v>13.88</v>
      </c>
      <c r="F2340" s="91">
        <v>0.23899999999999999</v>
      </c>
      <c r="G2340" s="92">
        <f t="shared" si="37"/>
        <v>146241747.734</v>
      </c>
    </row>
    <row r="2341" spans="1:7" x14ac:dyDescent="0.3">
      <c r="A2341" s="75">
        <v>14896</v>
      </c>
      <c r="B2341" s="97">
        <v>9711.3340000000007</v>
      </c>
      <c r="C2341" s="97">
        <v>181.233</v>
      </c>
      <c r="D2341" s="91">
        <v>1.76</v>
      </c>
      <c r="E2341" s="91">
        <v>13.69</v>
      </c>
      <c r="F2341" s="91">
        <v>0.23799999999999999</v>
      </c>
      <c r="G2341" s="92">
        <f t="shared" si="37"/>
        <v>144660031.264</v>
      </c>
    </row>
    <row r="2342" spans="1:7" x14ac:dyDescent="0.3">
      <c r="A2342" s="75">
        <v>14926</v>
      </c>
      <c r="B2342" s="97">
        <v>9730.3960000000006</v>
      </c>
      <c r="C2342" s="97">
        <v>180.19800000000001</v>
      </c>
      <c r="D2342" s="91">
        <v>1.7529999999999999</v>
      </c>
      <c r="E2342" s="91">
        <v>14.55</v>
      </c>
      <c r="F2342" s="91">
        <v>0.25</v>
      </c>
      <c r="G2342" s="92">
        <f t="shared" si="37"/>
        <v>145235890.69600001</v>
      </c>
    </row>
    <row r="2343" spans="1:7" x14ac:dyDescent="0.3">
      <c r="A2343" s="75">
        <v>14941</v>
      </c>
      <c r="B2343" s="97">
        <v>9755.2929999999997</v>
      </c>
      <c r="C2343" s="97">
        <v>179.79499999999999</v>
      </c>
      <c r="D2343" s="91">
        <v>1.754</v>
      </c>
      <c r="E2343" s="91">
        <v>13.75</v>
      </c>
      <c r="F2343" s="91">
        <v>0.23599999999999999</v>
      </c>
      <c r="G2343" s="92">
        <f t="shared" si="37"/>
        <v>145753832.713</v>
      </c>
    </row>
    <row r="2344" spans="1:7" x14ac:dyDescent="0.3">
      <c r="A2344" s="75">
        <v>14971</v>
      </c>
      <c r="B2344" s="97">
        <v>9774.973</v>
      </c>
      <c r="C2344" s="97">
        <v>179.96799999999999</v>
      </c>
      <c r="D2344" s="91">
        <v>1.7589999999999999</v>
      </c>
      <c r="E2344" s="91">
        <v>13.81</v>
      </c>
      <c r="F2344" s="91">
        <v>0.23699999999999999</v>
      </c>
      <c r="G2344" s="92">
        <f t="shared" si="37"/>
        <v>146341120.78299999</v>
      </c>
    </row>
    <row r="2345" spans="1:7" x14ac:dyDescent="0.3">
      <c r="A2345" s="75">
        <v>14986</v>
      </c>
      <c r="B2345" s="97">
        <v>9748.9639999999999</v>
      </c>
      <c r="C2345" s="97">
        <v>179.45</v>
      </c>
      <c r="D2345" s="91">
        <v>1.7490000000000001</v>
      </c>
      <c r="E2345" s="91">
        <v>13.02</v>
      </c>
      <c r="F2345" s="91">
        <v>0.224</v>
      </c>
      <c r="G2345" s="92">
        <f t="shared" si="37"/>
        <v>146097974.50400001</v>
      </c>
    </row>
    <row r="2346" spans="1:7" x14ac:dyDescent="0.3">
      <c r="A2346" s="75">
        <v>15016</v>
      </c>
      <c r="B2346" s="97">
        <v>9738.768</v>
      </c>
      <c r="C2346" s="97">
        <v>180.6</v>
      </c>
      <c r="D2346" s="91">
        <v>1.7589999999999999</v>
      </c>
      <c r="E2346" s="91">
        <v>12.93</v>
      </c>
      <c r="F2346" s="91">
        <v>0.222</v>
      </c>
      <c r="G2346" s="92">
        <f t="shared" si="37"/>
        <v>146237340.28799999</v>
      </c>
    </row>
    <row r="2347" spans="1:7" x14ac:dyDescent="0.3">
      <c r="A2347" s="75">
        <v>15031</v>
      </c>
      <c r="B2347" s="97">
        <v>9723.9089999999997</v>
      </c>
      <c r="C2347" s="97">
        <v>179.96799999999999</v>
      </c>
      <c r="D2347" s="91">
        <v>1.75</v>
      </c>
      <c r="E2347" s="91">
        <v>13.18</v>
      </c>
      <c r="F2347" s="91">
        <v>0.22700000000000001</v>
      </c>
      <c r="G2347" s="92">
        <f t="shared" si="37"/>
        <v>146160076.17899999</v>
      </c>
    </row>
    <row r="2348" spans="1:7" x14ac:dyDescent="0.3">
      <c r="A2348" s="75">
        <v>15062</v>
      </c>
      <c r="B2348" s="97">
        <v>9783.7860000000001</v>
      </c>
      <c r="C2348" s="97">
        <v>179.047</v>
      </c>
      <c r="D2348" s="91">
        <v>1.752</v>
      </c>
      <c r="E2348" s="91">
        <v>13.88</v>
      </c>
      <c r="F2348" s="91">
        <v>0.23599999999999999</v>
      </c>
      <c r="G2348" s="92">
        <f t="shared" si="37"/>
        <v>147363384.73199999</v>
      </c>
    </row>
    <row r="2349" spans="1:7" x14ac:dyDescent="0.3">
      <c r="A2349" s="75">
        <v>15077</v>
      </c>
      <c r="B2349" s="97">
        <v>9770.48</v>
      </c>
      <c r="C2349" s="97">
        <v>179.10499999999999</v>
      </c>
      <c r="D2349" s="91">
        <v>1.75</v>
      </c>
      <c r="E2349" s="91">
        <v>14.2</v>
      </c>
      <c r="F2349" s="91">
        <v>0.24199999999999999</v>
      </c>
      <c r="G2349" s="92">
        <f t="shared" si="37"/>
        <v>147309526.95999998</v>
      </c>
    </row>
    <row r="2350" spans="1:7" x14ac:dyDescent="0.3">
      <c r="A2350" s="75">
        <v>15108</v>
      </c>
      <c r="B2350" s="97">
        <v>9804.732</v>
      </c>
      <c r="C2350" s="97">
        <v>178.702</v>
      </c>
      <c r="D2350" s="91">
        <v>1.752</v>
      </c>
      <c r="E2350" s="91">
        <v>14.07</v>
      </c>
      <c r="F2350" s="91">
        <v>0.23899999999999999</v>
      </c>
      <c r="G2350" s="92">
        <f t="shared" si="37"/>
        <v>148129891.05599999</v>
      </c>
    </row>
    <row r="2351" spans="1:7" x14ac:dyDescent="0.3">
      <c r="A2351" s="75">
        <v>15123</v>
      </c>
      <c r="B2351" s="97">
        <v>9770.1859999999997</v>
      </c>
      <c r="C2351" s="97">
        <v>178.99</v>
      </c>
      <c r="D2351" s="91">
        <v>1.7490000000000001</v>
      </c>
      <c r="E2351" s="91">
        <v>15.09</v>
      </c>
      <c r="F2351" s="91">
        <v>0.25700000000000001</v>
      </c>
      <c r="G2351" s="92">
        <f t="shared" si="37"/>
        <v>147754522.87799999</v>
      </c>
    </row>
    <row r="2352" spans="1:7" x14ac:dyDescent="0.3">
      <c r="A2352" s="75">
        <v>15154</v>
      </c>
      <c r="B2352" s="97">
        <v>9791.5110000000004</v>
      </c>
      <c r="C2352" s="97">
        <v>179.96799999999999</v>
      </c>
      <c r="D2352" s="91">
        <v>1.762</v>
      </c>
      <c r="E2352" s="91">
        <v>13.59</v>
      </c>
      <c r="F2352" s="91">
        <v>0.23200000000000001</v>
      </c>
      <c r="G2352" s="92">
        <f t="shared" si="37"/>
        <v>148380557.69400001</v>
      </c>
    </row>
    <row r="2353" spans="1:7" x14ac:dyDescent="0.3">
      <c r="A2353" s="75">
        <v>15170</v>
      </c>
      <c r="B2353" s="97">
        <v>9849.0820000000003</v>
      </c>
      <c r="C2353" s="97">
        <v>178.99</v>
      </c>
      <c r="D2353" s="91">
        <v>1.7629999999999999</v>
      </c>
      <c r="E2353" s="91">
        <v>14.42</v>
      </c>
      <c r="F2353" s="91">
        <v>0.247</v>
      </c>
      <c r="G2353" s="92">
        <f t="shared" si="37"/>
        <v>149410573.94</v>
      </c>
    </row>
    <row r="2354" spans="1:7" x14ac:dyDescent="0.3">
      <c r="A2354" s="75">
        <v>15201</v>
      </c>
      <c r="B2354" s="97">
        <v>9802.3970000000008</v>
      </c>
      <c r="C2354" s="97">
        <v>178.93199999999999</v>
      </c>
      <c r="D2354" s="91">
        <v>1.754</v>
      </c>
      <c r="E2354" s="91">
        <v>13.19</v>
      </c>
      <c r="F2354" s="91">
        <v>0.22600000000000001</v>
      </c>
      <c r="G2354" s="92">
        <f t="shared" si="37"/>
        <v>149006236.79700002</v>
      </c>
    </row>
    <row r="2355" spans="1:7" x14ac:dyDescent="0.3">
      <c r="A2355" s="75">
        <v>15216</v>
      </c>
      <c r="B2355" s="97">
        <v>9759.3220000000001</v>
      </c>
      <c r="C2355" s="97">
        <v>180.19800000000001</v>
      </c>
      <c r="D2355" s="91">
        <v>1.7589999999999999</v>
      </c>
      <c r="E2355" s="91">
        <v>13.21</v>
      </c>
      <c r="F2355" s="91">
        <v>0.22700000000000001</v>
      </c>
      <c r="G2355" s="92">
        <f t="shared" si="37"/>
        <v>148497843.55200002</v>
      </c>
    </row>
    <row r="2356" spans="1:7" x14ac:dyDescent="0.3">
      <c r="A2356" s="75">
        <v>15248</v>
      </c>
      <c r="B2356" s="97">
        <v>9832.0879999999997</v>
      </c>
      <c r="C2356" s="97">
        <v>179.565</v>
      </c>
      <c r="D2356" s="91">
        <v>1.7649999999999999</v>
      </c>
      <c r="E2356" s="91">
        <v>12.25</v>
      </c>
      <c r="F2356" s="91">
        <v>0.21099999999999999</v>
      </c>
      <c r="G2356" s="92">
        <f t="shared" si="37"/>
        <v>149919677.824</v>
      </c>
    </row>
    <row r="2357" spans="1:7" x14ac:dyDescent="0.3">
      <c r="A2357" s="75">
        <v>15263</v>
      </c>
      <c r="B2357" s="97">
        <v>9847.7729999999992</v>
      </c>
      <c r="C2357" s="97">
        <v>179.45</v>
      </c>
      <c r="D2357" s="91">
        <v>1.7669999999999999</v>
      </c>
      <c r="E2357" s="91">
        <v>14.67</v>
      </c>
      <c r="F2357" s="91">
        <v>0.252</v>
      </c>
      <c r="G2357" s="92">
        <f t="shared" si="37"/>
        <v>150306559.29899999</v>
      </c>
    </row>
    <row r="2358" spans="1:7" x14ac:dyDescent="0.3">
      <c r="A2358" s="75">
        <v>15295</v>
      </c>
      <c r="B2358" s="97">
        <v>9741.8289999999997</v>
      </c>
      <c r="C2358" s="97">
        <v>180.083</v>
      </c>
      <c r="D2358" s="91">
        <v>1.754</v>
      </c>
      <c r="E2358" s="91">
        <v>13.47</v>
      </c>
      <c r="F2358" s="91">
        <v>0.23300000000000001</v>
      </c>
      <c r="G2358" s="92">
        <f t="shared" si="37"/>
        <v>149001274.55500001</v>
      </c>
    </row>
    <row r="2359" spans="1:7" x14ac:dyDescent="0.3">
      <c r="A2359" s="75">
        <v>15311</v>
      </c>
      <c r="B2359" s="97">
        <v>9759.39</v>
      </c>
      <c r="C2359" s="97">
        <v>179.96799999999999</v>
      </c>
      <c r="D2359" s="91">
        <v>1.756</v>
      </c>
      <c r="E2359" s="91">
        <v>13.9</v>
      </c>
      <c r="F2359" s="91">
        <v>0.23899999999999999</v>
      </c>
      <c r="G2359" s="92">
        <f t="shared" si="37"/>
        <v>149426020.28999999</v>
      </c>
    </row>
    <row r="2360" spans="1:7" x14ac:dyDescent="0.3">
      <c r="A2360" s="75">
        <v>15343</v>
      </c>
      <c r="B2360" s="97">
        <v>9838.2189999999991</v>
      </c>
      <c r="C2360" s="97">
        <v>179.68</v>
      </c>
      <c r="D2360" s="91">
        <v>1.768</v>
      </c>
      <c r="E2360" s="91">
        <v>13.38</v>
      </c>
      <c r="F2360" s="91">
        <v>0.23</v>
      </c>
      <c r="G2360" s="92">
        <f t="shared" si="37"/>
        <v>150947794.11699998</v>
      </c>
    </row>
    <row r="2361" spans="1:7" x14ac:dyDescent="0.3">
      <c r="A2361" s="75">
        <v>15359</v>
      </c>
      <c r="B2361" s="97">
        <v>9792.2459999999992</v>
      </c>
      <c r="C2361" s="97">
        <v>179.79499999999999</v>
      </c>
      <c r="D2361" s="91">
        <v>1.7609999999999999</v>
      </c>
      <c r="E2361" s="91">
        <v>14.18</v>
      </c>
      <c r="F2361" s="91">
        <v>0.245</v>
      </c>
      <c r="G2361" s="92">
        <f t="shared" si="37"/>
        <v>150399106.31399998</v>
      </c>
    </row>
    <row r="2362" spans="1:7" x14ac:dyDescent="0.3">
      <c r="A2362" s="75">
        <v>15391</v>
      </c>
      <c r="B2362" s="97">
        <v>9813.2450000000008</v>
      </c>
      <c r="C2362" s="97">
        <v>179.62299999999999</v>
      </c>
      <c r="D2362" s="91">
        <v>1.7629999999999999</v>
      </c>
      <c r="E2362" s="91">
        <v>13.69</v>
      </c>
      <c r="F2362" s="91">
        <v>0.23499999999999999</v>
      </c>
      <c r="G2362" s="92">
        <f t="shared" si="37"/>
        <v>151035653.79500002</v>
      </c>
    </row>
    <row r="2363" spans="1:7" x14ac:dyDescent="0.3">
      <c r="A2363" s="75">
        <v>15407</v>
      </c>
      <c r="B2363" s="97">
        <v>9779.2569999999996</v>
      </c>
      <c r="C2363" s="97">
        <v>179.047</v>
      </c>
      <c r="D2363" s="91">
        <v>1.7509999999999999</v>
      </c>
      <c r="E2363" s="91">
        <v>13.97</v>
      </c>
      <c r="F2363" s="91">
        <v>0.24</v>
      </c>
      <c r="G2363" s="92">
        <f t="shared" si="37"/>
        <v>150669012.59900001</v>
      </c>
    </row>
    <row r="2364" spans="1:7" x14ac:dyDescent="0.3">
      <c r="A2364" s="75">
        <v>15439</v>
      </c>
      <c r="B2364" s="97">
        <v>9766.6880000000001</v>
      </c>
      <c r="C2364" s="97">
        <v>179.96799999999999</v>
      </c>
      <c r="D2364" s="91">
        <v>1.758</v>
      </c>
      <c r="E2364" s="91">
        <v>13.92</v>
      </c>
      <c r="F2364" s="91">
        <v>0.23799999999999999</v>
      </c>
      <c r="G2364" s="92">
        <f t="shared" si="37"/>
        <v>150787896.03200001</v>
      </c>
    </row>
    <row r="2365" spans="1:7" x14ac:dyDescent="0.3">
      <c r="A2365" s="75">
        <v>15456</v>
      </c>
      <c r="B2365" s="97">
        <v>9789.6440000000002</v>
      </c>
      <c r="C2365" s="97">
        <v>179.68</v>
      </c>
      <c r="D2365" s="91">
        <v>1.7589999999999999</v>
      </c>
      <c r="E2365" s="91">
        <v>13.92</v>
      </c>
      <c r="F2365" s="91">
        <v>0.23899999999999999</v>
      </c>
      <c r="G2365" s="92">
        <f t="shared" si="37"/>
        <v>151308737.664</v>
      </c>
    </row>
    <row r="2366" spans="1:7" x14ac:dyDescent="0.3">
      <c r="A2366" s="75">
        <v>15488</v>
      </c>
      <c r="B2366" s="97">
        <v>9750.4279999999999</v>
      </c>
      <c r="C2366" s="97">
        <v>178.81700000000001</v>
      </c>
      <c r="D2366" s="91">
        <v>1.744</v>
      </c>
      <c r="E2366" s="91">
        <v>12.89</v>
      </c>
      <c r="F2366" s="91">
        <v>0.221</v>
      </c>
      <c r="G2366" s="92">
        <f t="shared" si="37"/>
        <v>151014628.86399999</v>
      </c>
    </row>
    <row r="2367" spans="1:7" x14ac:dyDescent="0.3">
      <c r="A2367" s="75">
        <v>15505</v>
      </c>
      <c r="B2367" s="97">
        <v>9755.3070000000007</v>
      </c>
      <c r="C2367" s="97">
        <v>180.31299999999999</v>
      </c>
      <c r="D2367" s="91">
        <v>1.7589999999999999</v>
      </c>
      <c r="E2367" s="91">
        <v>13.45</v>
      </c>
      <c r="F2367" s="91">
        <v>0.23</v>
      </c>
      <c r="G2367" s="92">
        <f t="shared" si="37"/>
        <v>151256035.035</v>
      </c>
    </row>
    <row r="2368" spans="1:7" x14ac:dyDescent="0.3">
      <c r="A2368" s="75">
        <v>15538</v>
      </c>
      <c r="B2368" s="97">
        <v>9717.402</v>
      </c>
      <c r="C2368" s="97">
        <v>180.02500000000001</v>
      </c>
      <c r="D2368" s="91">
        <v>1.7490000000000001</v>
      </c>
      <c r="E2368" s="91">
        <v>14.13</v>
      </c>
      <c r="F2368" s="91">
        <v>0.24299999999999999</v>
      </c>
      <c r="G2368" s="92">
        <f t="shared" si="37"/>
        <v>150988992.27599999</v>
      </c>
    </row>
    <row r="2369" spans="1:7" x14ac:dyDescent="0.3">
      <c r="A2369" s="75">
        <v>15554</v>
      </c>
      <c r="B2369" s="97">
        <v>9732.9609999999993</v>
      </c>
      <c r="C2369" s="97">
        <v>179.91</v>
      </c>
      <c r="D2369" s="91">
        <v>1.7509999999999999</v>
      </c>
      <c r="E2369" s="91">
        <v>13.43</v>
      </c>
      <c r="F2369" s="91">
        <v>0.23</v>
      </c>
      <c r="G2369" s="92">
        <f t="shared" si="37"/>
        <v>151386475.39399999</v>
      </c>
    </row>
    <row r="2370" spans="1:7" x14ac:dyDescent="0.3">
      <c r="A2370" s="75">
        <v>15587</v>
      </c>
      <c r="B2370" s="97">
        <v>9762.4830000000002</v>
      </c>
      <c r="C2370" s="97">
        <v>179.047</v>
      </c>
      <c r="D2370" s="91">
        <v>1.748</v>
      </c>
      <c r="E2370" s="91">
        <v>13.76</v>
      </c>
      <c r="F2370" s="91">
        <v>0.23400000000000001</v>
      </c>
      <c r="G2370" s="92">
        <f t="shared" si="37"/>
        <v>152167822.521</v>
      </c>
    </row>
    <row r="2371" spans="1:7" x14ac:dyDescent="0.3">
      <c r="A2371" s="75">
        <v>15604</v>
      </c>
      <c r="B2371" s="97">
        <v>9755.8739999999998</v>
      </c>
      <c r="C2371" s="97">
        <v>178.357</v>
      </c>
      <c r="D2371" s="91">
        <v>1.74</v>
      </c>
      <c r="E2371" s="91">
        <v>13.16</v>
      </c>
      <c r="F2371" s="91">
        <v>0.223</v>
      </c>
      <c r="G2371" s="92">
        <f t="shared" si="37"/>
        <v>152230657.896</v>
      </c>
    </row>
    <row r="2372" spans="1:7" x14ac:dyDescent="0.3">
      <c r="A2372" s="75">
        <v>15637</v>
      </c>
      <c r="B2372" s="97">
        <v>9787.3919999999998</v>
      </c>
      <c r="C2372" s="97">
        <v>178.702</v>
      </c>
      <c r="D2372" s="91">
        <v>1.7490000000000001</v>
      </c>
      <c r="E2372" s="91">
        <v>14.36</v>
      </c>
      <c r="F2372" s="91">
        <v>0.24199999999999999</v>
      </c>
      <c r="G2372" s="92">
        <f t="shared" si="37"/>
        <v>153045448.704</v>
      </c>
    </row>
    <row r="2373" spans="1:7" x14ac:dyDescent="0.3">
      <c r="A2373" s="75">
        <v>15654</v>
      </c>
      <c r="B2373" s="97">
        <v>9709.9619999999995</v>
      </c>
      <c r="C2373" s="97">
        <v>179.565</v>
      </c>
      <c r="D2373" s="91">
        <v>1.744</v>
      </c>
      <c r="E2373" s="91">
        <v>12.85</v>
      </c>
      <c r="F2373" s="91">
        <v>0.22</v>
      </c>
      <c r="G2373" s="92">
        <f t="shared" si="37"/>
        <v>151999745.148</v>
      </c>
    </row>
    <row r="2374" spans="1:7" x14ac:dyDescent="0.3">
      <c r="A2374" s="75">
        <v>15688</v>
      </c>
      <c r="B2374" s="97">
        <v>9734.2710000000006</v>
      </c>
      <c r="C2374" s="97">
        <v>179.16200000000001</v>
      </c>
      <c r="D2374" s="91">
        <v>1.744</v>
      </c>
      <c r="E2374" s="91">
        <v>14.16</v>
      </c>
      <c r="F2374" s="91">
        <v>0.24</v>
      </c>
      <c r="G2374" s="92">
        <f t="shared" si="37"/>
        <v>152711243.44800001</v>
      </c>
    </row>
    <row r="2375" spans="1:7" x14ac:dyDescent="0.3">
      <c r="A2375" s="75">
        <v>15704</v>
      </c>
      <c r="B2375" s="97">
        <v>9681.26</v>
      </c>
      <c r="C2375" s="97">
        <v>180.14</v>
      </c>
      <c r="D2375" s="91">
        <v>1.744</v>
      </c>
      <c r="E2375" s="91">
        <v>13.21</v>
      </c>
      <c r="F2375" s="91">
        <v>0.22600000000000001</v>
      </c>
      <c r="G2375" s="92">
        <f t="shared" si="37"/>
        <v>152034507.03999999</v>
      </c>
    </row>
    <row r="2376" spans="1:7" x14ac:dyDescent="0.3">
      <c r="A2376" s="75">
        <v>15738</v>
      </c>
      <c r="B2376" s="97">
        <v>9740.8189999999995</v>
      </c>
      <c r="C2376" s="97">
        <v>179.96799999999999</v>
      </c>
      <c r="D2376" s="91">
        <v>1.7529999999999999</v>
      </c>
      <c r="E2376" s="91">
        <v>14.34</v>
      </c>
      <c r="F2376" s="91">
        <v>0.24399999999999999</v>
      </c>
      <c r="G2376" s="92">
        <f t="shared" si="37"/>
        <v>153301009.42199999</v>
      </c>
    </row>
    <row r="2377" spans="1:7" x14ac:dyDescent="0.3">
      <c r="A2377" s="75">
        <v>15755</v>
      </c>
      <c r="B2377" s="97">
        <v>9706.0360000000001</v>
      </c>
      <c r="C2377" s="97">
        <v>179.96799999999999</v>
      </c>
      <c r="D2377" s="91">
        <v>1.7470000000000001</v>
      </c>
      <c r="E2377" s="91">
        <v>13.65</v>
      </c>
      <c r="F2377" s="91">
        <v>0.23400000000000001</v>
      </c>
      <c r="G2377" s="92">
        <f t="shared" si="37"/>
        <v>152918597.18000001</v>
      </c>
    </row>
    <row r="2378" spans="1:7" x14ac:dyDescent="0.3">
      <c r="A2378" s="75">
        <v>15789</v>
      </c>
      <c r="B2378" s="97">
        <v>9751.7880000000005</v>
      </c>
      <c r="C2378" s="97">
        <v>179.33500000000001</v>
      </c>
      <c r="D2378" s="91">
        <v>1.7490000000000001</v>
      </c>
      <c r="E2378" s="91">
        <v>14.48</v>
      </c>
      <c r="F2378" s="91">
        <v>0.246</v>
      </c>
      <c r="G2378" s="92">
        <f t="shared" si="37"/>
        <v>153970980.73199999</v>
      </c>
    </row>
    <row r="2379" spans="1:7" x14ac:dyDescent="0.3">
      <c r="A2379" s="75">
        <v>15807</v>
      </c>
      <c r="B2379" s="97">
        <v>9716.4339999999993</v>
      </c>
      <c r="C2379" s="97">
        <v>179.96799999999999</v>
      </c>
      <c r="D2379" s="91">
        <v>1.7490000000000001</v>
      </c>
      <c r="E2379" s="91">
        <v>13.74</v>
      </c>
      <c r="F2379" s="91">
        <v>0.23499999999999999</v>
      </c>
      <c r="G2379" s="92">
        <f t="shared" si="37"/>
        <v>153587672.23799998</v>
      </c>
    </row>
    <row r="2380" spans="1:7" x14ac:dyDescent="0.3">
      <c r="A2380" s="75">
        <v>15841</v>
      </c>
      <c r="B2380" s="97">
        <v>9597.9249999999993</v>
      </c>
      <c r="C2380" s="97">
        <v>181.17500000000001</v>
      </c>
      <c r="D2380" s="91">
        <v>1.7390000000000001</v>
      </c>
      <c r="E2380" s="91">
        <v>12.89</v>
      </c>
      <c r="F2380" s="91">
        <v>0.222</v>
      </c>
      <c r="G2380" s="92">
        <f t="shared" si="37"/>
        <v>152040729.92499998</v>
      </c>
    </row>
    <row r="2381" spans="1:7" x14ac:dyDescent="0.3">
      <c r="A2381" s="75">
        <v>15858</v>
      </c>
      <c r="B2381" s="97">
        <v>9678.3790000000008</v>
      </c>
      <c r="C2381" s="97">
        <v>180.083</v>
      </c>
      <c r="D2381" s="91">
        <v>1.7430000000000001</v>
      </c>
      <c r="E2381" s="91">
        <v>13.56</v>
      </c>
      <c r="F2381" s="91">
        <v>0.23100000000000001</v>
      </c>
      <c r="G2381" s="92">
        <f t="shared" si="37"/>
        <v>153479734.18200001</v>
      </c>
    </row>
    <row r="2382" spans="1:7" x14ac:dyDescent="0.3">
      <c r="A2382" s="75">
        <v>15893</v>
      </c>
      <c r="B2382" s="97">
        <v>9707.7309999999998</v>
      </c>
      <c r="C2382" s="97">
        <v>180.428</v>
      </c>
      <c r="D2382" s="91">
        <v>1.752</v>
      </c>
      <c r="E2382" s="91">
        <v>12.87</v>
      </c>
      <c r="F2382" s="91">
        <v>0.22</v>
      </c>
      <c r="G2382" s="92">
        <f t="shared" si="37"/>
        <v>154284968.78299999</v>
      </c>
    </row>
    <row r="2383" spans="1:7" x14ac:dyDescent="0.3">
      <c r="A2383" s="75">
        <v>15910</v>
      </c>
      <c r="B2383" s="97">
        <v>9711.58</v>
      </c>
      <c r="C2383" s="97">
        <v>180.65799999999999</v>
      </c>
      <c r="D2383" s="91">
        <v>1.754</v>
      </c>
      <c r="E2383" s="91">
        <v>13.84</v>
      </c>
      <c r="F2383" s="91">
        <v>0.23799999999999999</v>
      </c>
      <c r="G2383" s="92">
        <f t="shared" si="37"/>
        <v>154511237.80000001</v>
      </c>
    </row>
    <row r="2384" spans="1:7" x14ac:dyDescent="0.3">
      <c r="A2384" s="75">
        <v>15945</v>
      </c>
      <c r="B2384" s="97">
        <v>9660.4410000000007</v>
      </c>
      <c r="C2384" s="97">
        <v>180.19800000000001</v>
      </c>
      <c r="D2384" s="91">
        <v>1.7410000000000001</v>
      </c>
      <c r="E2384" s="91">
        <v>13.06</v>
      </c>
      <c r="F2384" s="91">
        <v>0.22500000000000001</v>
      </c>
      <c r="G2384" s="92">
        <f t="shared" si="37"/>
        <v>154035731.745</v>
      </c>
    </row>
    <row r="2385" spans="1:7" x14ac:dyDescent="0.3">
      <c r="A2385" s="75">
        <v>15963</v>
      </c>
      <c r="B2385" s="97">
        <v>9668.473</v>
      </c>
      <c r="C2385" s="97">
        <v>180.19800000000001</v>
      </c>
      <c r="D2385" s="91">
        <v>1.742</v>
      </c>
      <c r="E2385" s="91">
        <v>12.87</v>
      </c>
      <c r="F2385" s="91">
        <v>0.22</v>
      </c>
      <c r="G2385" s="92">
        <f t="shared" si="37"/>
        <v>154337834.49900001</v>
      </c>
    </row>
    <row r="2386" spans="1:7" x14ac:dyDescent="0.3">
      <c r="A2386" s="75">
        <v>15998</v>
      </c>
      <c r="B2386" s="97">
        <v>9685.8670000000002</v>
      </c>
      <c r="C2386" s="97">
        <v>181.11799999999999</v>
      </c>
      <c r="D2386" s="91">
        <v>1.754</v>
      </c>
      <c r="E2386" s="91">
        <v>12.53</v>
      </c>
      <c r="F2386" s="91">
        <v>0.215</v>
      </c>
      <c r="G2386" s="92">
        <f t="shared" si="37"/>
        <v>154954500.266</v>
      </c>
    </row>
    <row r="2387" spans="1:7" x14ac:dyDescent="0.3">
      <c r="A2387" s="75">
        <v>16016</v>
      </c>
      <c r="B2387" s="97">
        <v>9701.14</v>
      </c>
      <c r="C2387" s="97">
        <v>180.428</v>
      </c>
      <c r="D2387" s="91">
        <v>1.75</v>
      </c>
      <c r="E2387" s="91">
        <v>13.46</v>
      </c>
      <c r="F2387" s="91">
        <v>0.23200000000000001</v>
      </c>
      <c r="G2387" s="92">
        <f t="shared" si="37"/>
        <v>155373458.23999998</v>
      </c>
    </row>
    <row r="2388" spans="1:7" x14ac:dyDescent="0.3">
      <c r="A2388" s="75">
        <v>16051</v>
      </c>
      <c r="B2388" s="97">
        <v>9730.5190000000002</v>
      </c>
      <c r="C2388" s="97">
        <v>179.85300000000001</v>
      </c>
      <c r="D2388" s="91">
        <v>1.75</v>
      </c>
      <c r="E2388" s="91">
        <v>14.12</v>
      </c>
      <c r="F2388" s="91">
        <v>0.24099999999999999</v>
      </c>
      <c r="G2388" s="92">
        <f t="shared" si="37"/>
        <v>156184560.46900001</v>
      </c>
    </row>
    <row r="2389" spans="1:7" x14ac:dyDescent="0.3">
      <c r="A2389" s="75">
        <v>16069</v>
      </c>
      <c r="B2389" s="97">
        <v>9739.4279999999999</v>
      </c>
      <c r="C2389" s="97">
        <v>179.91</v>
      </c>
      <c r="D2389" s="91">
        <v>1.752</v>
      </c>
      <c r="E2389" s="91">
        <v>13.56</v>
      </c>
      <c r="F2389" s="91">
        <v>0.23200000000000001</v>
      </c>
      <c r="G2389" s="92">
        <f t="shared" si="37"/>
        <v>156502868.53200001</v>
      </c>
    </row>
    <row r="2390" spans="1:7" x14ac:dyDescent="0.3">
      <c r="A2390" s="75">
        <v>16105</v>
      </c>
      <c r="B2390" s="97">
        <v>9738.9930000000004</v>
      </c>
      <c r="C2390" s="97">
        <v>180.54300000000001</v>
      </c>
      <c r="D2390" s="91">
        <v>1.758</v>
      </c>
      <c r="E2390" s="91">
        <v>13.95</v>
      </c>
      <c r="F2390" s="91">
        <v>0.24</v>
      </c>
      <c r="G2390" s="92">
        <f t="shared" si="37"/>
        <v>156846482.26500002</v>
      </c>
    </row>
    <row r="2391" spans="1:7" x14ac:dyDescent="0.3">
      <c r="A2391" s="75">
        <v>16123</v>
      </c>
      <c r="B2391" s="97">
        <v>9686.2630000000008</v>
      </c>
      <c r="C2391" s="97">
        <v>179.565</v>
      </c>
      <c r="D2391" s="91">
        <v>1.7390000000000001</v>
      </c>
      <c r="E2391" s="91">
        <v>13.22</v>
      </c>
      <c r="F2391" s="91">
        <v>0.22700000000000001</v>
      </c>
      <c r="G2391" s="92">
        <f t="shared" si="37"/>
        <v>156171618.34900001</v>
      </c>
    </row>
    <row r="2392" spans="1:7" x14ac:dyDescent="0.3">
      <c r="A2392" s="75">
        <v>16159</v>
      </c>
      <c r="B2392" s="97">
        <v>9669.2890000000007</v>
      </c>
      <c r="C2392" s="97">
        <v>180.773</v>
      </c>
      <c r="D2392" s="91">
        <v>1.748</v>
      </c>
      <c r="E2392" s="91">
        <v>13.24</v>
      </c>
      <c r="F2392" s="91">
        <v>0.22600000000000001</v>
      </c>
      <c r="G2392" s="92">
        <f t="shared" si="37"/>
        <v>156246040.95100001</v>
      </c>
    </row>
    <row r="2393" spans="1:7" x14ac:dyDescent="0.3">
      <c r="A2393" s="75">
        <v>16177</v>
      </c>
      <c r="B2393" s="97">
        <v>9783.1409999999996</v>
      </c>
      <c r="C2393" s="97">
        <v>180.255</v>
      </c>
      <c r="D2393" s="91">
        <v>1.7629999999999999</v>
      </c>
      <c r="E2393" s="91">
        <v>12.95</v>
      </c>
      <c r="F2393" s="91">
        <v>0.222</v>
      </c>
      <c r="G2393" s="92">
        <f t="shared" si="37"/>
        <v>158261871.95699999</v>
      </c>
    </row>
    <row r="2394" spans="1:7" x14ac:dyDescent="0.3">
      <c r="A2394" s="75">
        <v>16213</v>
      </c>
      <c r="B2394" s="97">
        <v>9697.8349999999991</v>
      </c>
      <c r="C2394" s="97">
        <v>179.68</v>
      </c>
      <c r="D2394" s="91">
        <v>1.7430000000000001</v>
      </c>
      <c r="E2394" s="91">
        <v>13.35</v>
      </c>
      <c r="F2394" s="91">
        <v>0.23</v>
      </c>
      <c r="G2394" s="92">
        <f t="shared" ref="G2394:G2457" si="38">B2394*A2394</f>
        <v>157230998.85499999</v>
      </c>
    </row>
    <row r="2395" spans="1:7" x14ac:dyDescent="0.3">
      <c r="A2395" s="75">
        <v>16232</v>
      </c>
      <c r="B2395" s="97">
        <v>9720.3510000000006</v>
      </c>
      <c r="C2395" s="97">
        <v>179.392</v>
      </c>
      <c r="D2395" s="91">
        <v>1.744</v>
      </c>
      <c r="E2395" s="91">
        <v>13.41</v>
      </c>
      <c r="F2395" s="91">
        <v>0.22800000000000001</v>
      </c>
      <c r="G2395" s="92">
        <f t="shared" si="38"/>
        <v>157780737.43200001</v>
      </c>
    </row>
    <row r="2396" spans="1:7" x14ac:dyDescent="0.3">
      <c r="A2396" s="75">
        <v>16268</v>
      </c>
      <c r="B2396" s="97">
        <v>9618.8080000000009</v>
      </c>
      <c r="C2396" s="97">
        <v>180.31299999999999</v>
      </c>
      <c r="D2396" s="91">
        <v>1.734</v>
      </c>
      <c r="E2396" s="91">
        <v>13.47</v>
      </c>
      <c r="F2396" s="91">
        <v>0.23</v>
      </c>
      <c r="G2396" s="92">
        <f t="shared" si="38"/>
        <v>156478768.54400003</v>
      </c>
    </row>
    <row r="2397" spans="1:7" x14ac:dyDescent="0.3">
      <c r="A2397" s="75">
        <v>16286</v>
      </c>
      <c r="B2397" s="97">
        <v>9640.2900000000009</v>
      </c>
      <c r="C2397" s="97">
        <v>179.738</v>
      </c>
      <c r="D2397" s="91">
        <v>1.7330000000000001</v>
      </c>
      <c r="E2397" s="91">
        <v>15.2</v>
      </c>
      <c r="F2397" s="91">
        <v>0.25700000000000001</v>
      </c>
      <c r="G2397" s="92">
        <f t="shared" si="38"/>
        <v>157001762.94000003</v>
      </c>
    </row>
    <row r="2398" spans="1:7" x14ac:dyDescent="0.3">
      <c r="A2398" s="75">
        <v>16323</v>
      </c>
      <c r="B2398" s="97">
        <v>9673.1779999999999</v>
      </c>
      <c r="C2398" s="97">
        <v>179.738</v>
      </c>
      <c r="D2398" s="91">
        <v>1.7390000000000001</v>
      </c>
      <c r="E2398" s="91">
        <v>13.77</v>
      </c>
      <c r="F2398" s="91">
        <v>0.23300000000000001</v>
      </c>
      <c r="G2398" s="92">
        <f t="shared" si="38"/>
        <v>157895284.49399999</v>
      </c>
    </row>
    <row r="2399" spans="1:7" x14ac:dyDescent="0.3">
      <c r="A2399" s="75">
        <v>16342</v>
      </c>
      <c r="B2399" s="97">
        <v>9623.9130000000005</v>
      </c>
      <c r="C2399" s="97">
        <v>179.22</v>
      </c>
      <c r="D2399" s="91">
        <v>1.7250000000000001</v>
      </c>
      <c r="E2399" s="91">
        <v>14.12</v>
      </c>
      <c r="F2399" s="91">
        <v>0.23899999999999999</v>
      </c>
      <c r="G2399" s="92">
        <f t="shared" si="38"/>
        <v>157273986.24600002</v>
      </c>
    </row>
    <row r="2400" spans="1:7" x14ac:dyDescent="0.3">
      <c r="A2400" s="75">
        <v>16379</v>
      </c>
      <c r="B2400" s="97">
        <v>9654.6910000000007</v>
      </c>
      <c r="C2400" s="97">
        <v>179.392</v>
      </c>
      <c r="D2400" s="91">
        <v>1.732</v>
      </c>
      <c r="E2400" s="91">
        <v>13.24</v>
      </c>
      <c r="F2400" s="91">
        <v>0.223</v>
      </c>
      <c r="G2400" s="92">
        <f t="shared" si="38"/>
        <v>158134183.889</v>
      </c>
    </row>
    <row r="2401" spans="1:7" x14ac:dyDescent="0.3">
      <c r="A2401" s="75">
        <v>16398</v>
      </c>
      <c r="B2401" s="97">
        <v>9664.8140000000003</v>
      </c>
      <c r="C2401" s="97">
        <v>178.41499999999999</v>
      </c>
      <c r="D2401" s="91">
        <v>1.724</v>
      </c>
      <c r="E2401" s="91">
        <v>12.46</v>
      </c>
      <c r="F2401" s="91">
        <v>0.21</v>
      </c>
      <c r="G2401" s="92">
        <f t="shared" si="38"/>
        <v>158483619.972</v>
      </c>
    </row>
    <row r="2402" spans="1:7" x14ac:dyDescent="0.3">
      <c r="A2402" s="75">
        <v>16435</v>
      </c>
      <c r="B2402" s="97">
        <v>9625.1579999999994</v>
      </c>
      <c r="C2402" s="97">
        <v>179.45</v>
      </c>
      <c r="D2402" s="91">
        <v>1.7270000000000001</v>
      </c>
      <c r="E2402" s="91">
        <v>14.72</v>
      </c>
      <c r="F2402" s="91">
        <v>0.247</v>
      </c>
      <c r="G2402" s="92">
        <f t="shared" si="38"/>
        <v>158189471.72999999</v>
      </c>
    </row>
    <row r="2403" spans="1:7" x14ac:dyDescent="0.3">
      <c r="A2403" s="75">
        <v>16454</v>
      </c>
      <c r="B2403" s="97">
        <v>9594.4159999999993</v>
      </c>
      <c r="C2403" s="97">
        <v>181.11799999999999</v>
      </c>
      <c r="D2403" s="91">
        <v>1.738</v>
      </c>
      <c r="E2403" s="91">
        <v>13.93</v>
      </c>
      <c r="F2403" s="91">
        <v>0.23699999999999999</v>
      </c>
      <c r="G2403" s="92">
        <f t="shared" si="38"/>
        <v>157866520.86399999</v>
      </c>
    </row>
    <row r="2404" spans="1:7" x14ac:dyDescent="0.3">
      <c r="A2404" s="75">
        <v>16492</v>
      </c>
      <c r="B2404" s="97">
        <v>9626.3770000000004</v>
      </c>
      <c r="C2404" s="97">
        <v>178.702</v>
      </c>
      <c r="D2404" s="91">
        <v>1.72</v>
      </c>
      <c r="E2404" s="91">
        <v>12.93</v>
      </c>
      <c r="F2404" s="91">
        <v>0.219</v>
      </c>
      <c r="G2404" s="92">
        <f t="shared" si="38"/>
        <v>158758209.484</v>
      </c>
    </row>
    <row r="2405" spans="1:7" x14ac:dyDescent="0.3">
      <c r="A2405" s="75">
        <v>16511</v>
      </c>
      <c r="B2405" s="97">
        <v>9598.67</v>
      </c>
      <c r="C2405" s="97">
        <v>181.00299999999999</v>
      </c>
      <c r="D2405" s="91">
        <v>1.7370000000000001</v>
      </c>
      <c r="E2405" s="91">
        <v>14.58</v>
      </c>
      <c r="F2405" s="91">
        <v>0.247</v>
      </c>
      <c r="G2405" s="92">
        <f t="shared" si="38"/>
        <v>158483640.37</v>
      </c>
    </row>
    <row r="2406" spans="1:7" x14ac:dyDescent="0.3">
      <c r="A2406" s="75">
        <v>16549</v>
      </c>
      <c r="B2406" s="97">
        <v>9560.6970000000001</v>
      </c>
      <c r="C2406" s="97">
        <v>179.68</v>
      </c>
      <c r="D2406" s="91">
        <v>1.718</v>
      </c>
      <c r="E2406" s="91">
        <v>13.39</v>
      </c>
      <c r="F2406" s="91">
        <v>0.22700000000000001</v>
      </c>
      <c r="G2406" s="92">
        <f t="shared" si="38"/>
        <v>158219974.653</v>
      </c>
    </row>
    <row r="2407" spans="1:7" x14ac:dyDescent="0.3">
      <c r="A2407" s="75">
        <v>16568</v>
      </c>
      <c r="B2407" s="97">
        <v>9613.2870000000003</v>
      </c>
      <c r="C2407" s="97">
        <v>180.428</v>
      </c>
      <c r="D2407" s="91">
        <v>1.7350000000000001</v>
      </c>
      <c r="E2407" s="91">
        <v>13.38</v>
      </c>
      <c r="F2407" s="91">
        <v>0.22500000000000001</v>
      </c>
      <c r="G2407" s="92">
        <f t="shared" si="38"/>
        <v>159272939.016</v>
      </c>
    </row>
    <row r="2408" spans="1:7" x14ac:dyDescent="0.3">
      <c r="A2408" s="75">
        <v>16606</v>
      </c>
      <c r="B2408" s="97">
        <v>9584.6360000000004</v>
      </c>
      <c r="C2408" s="97">
        <v>180.428</v>
      </c>
      <c r="D2408" s="91">
        <v>1.7290000000000001</v>
      </c>
      <c r="E2408" s="91">
        <v>13.24</v>
      </c>
      <c r="F2408" s="91">
        <v>0.22500000000000001</v>
      </c>
      <c r="G2408" s="92">
        <f t="shared" si="38"/>
        <v>159162465.41600001</v>
      </c>
    </row>
    <row r="2409" spans="1:7" x14ac:dyDescent="0.3">
      <c r="A2409" s="75">
        <v>16625</v>
      </c>
      <c r="B2409" s="97">
        <v>9601.7530000000006</v>
      </c>
      <c r="C2409" s="97">
        <v>180.255</v>
      </c>
      <c r="D2409" s="91">
        <v>1.7310000000000001</v>
      </c>
      <c r="E2409" s="91">
        <v>14.57</v>
      </c>
      <c r="F2409" s="91">
        <v>0.247</v>
      </c>
      <c r="G2409" s="92">
        <f t="shared" si="38"/>
        <v>159629143.625</v>
      </c>
    </row>
    <row r="2410" spans="1:7" x14ac:dyDescent="0.3">
      <c r="A2410" s="75">
        <v>16664</v>
      </c>
      <c r="B2410" s="97">
        <v>9669.5329999999994</v>
      </c>
      <c r="C2410" s="97">
        <v>178.357</v>
      </c>
      <c r="D2410" s="91">
        <v>1.7250000000000001</v>
      </c>
      <c r="E2410" s="91">
        <v>13.27</v>
      </c>
      <c r="F2410" s="91">
        <v>0.223</v>
      </c>
      <c r="G2410" s="92">
        <f t="shared" si="38"/>
        <v>161133097.912</v>
      </c>
    </row>
    <row r="2411" spans="1:7" x14ac:dyDescent="0.3">
      <c r="A2411" s="75">
        <v>16683</v>
      </c>
      <c r="B2411" s="97">
        <v>9649.6880000000001</v>
      </c>
      <c r="C2411" s="97">
        <v>178.76</v>
      </c>
      <c r="D2411" s="91">
        <v>1.7250000000000001</v>
      </c>
      <c r="E2411" s="91">
        <v>12.32</v>
      </c>
      <c r="F2411" s="91">
        <v>0.20699999999999999</v>
      </c>
      <c r="G2411" s="92">
        <f t="shared" si="38"/>
        <v>160985744.90400001</v>
      </c>
    </row>
    <row r="2412" spans="1:7" x14ac:dyDescent="0.3">
      <c r="A2412" s="75">
        <v>16722</v>
      </c>
      <c r="B2412" s="97">
        <v>9607.4660000000003</v>
      </c>
      <c r="C2412" s="97">
        <v>178.99</v>
      </c>
      <c r="D2412" s="91">
        <v>1.72</v>
      </c>
      <c r="E2412" s="91">
        <v>13.56</v>
      </c>
      <c r="F2412" s="91">
        <v>0.22800000000000001</v>
      </c>
      <c r="G2412" s="92">
        <f t="shared" si="38"/>
        <v>160656046.45199999</v>
      </c>
    </row>
    <row r="2413" spans="1:7" x14ac:dyDescent="0.3">
      <c r="A2413" s="75">
        <v>16742</v>
      </c>
      <c r="B2413" s="97">
        <v>9602.7009999999991</v>
      </c>
      <c r="C2413" s="97">
        <v>179.45</v>
      </c>
      <c r="D2413" s="91">
        <v>1.7230000000000001</v>
      </c>
      <c r="E2413" s="91">
        <v>14.29</v>
      </c>
      <c r="F2413" s="91">
        <v>0.24</v>
      </c>
      <c r="G2413" s="92">
        <f t="shared" si="38"/>
        <v>160768420.14199999</v>
      </c>
    </row>
    <row r="2414" spans="1:7" x14ac:dyDescent="0.3">
      <c r="A2414" s="75">
        <v>16781</v>
      </c>
      <c r="B2414" s="97">
        <v>9564.7729999999992</v>
      </c>
      <c r="C2414" s="97">
        <v>178.47200000000001</v>
      </c>
      <c r="D2414" s="91">
        <v>1.7070000000000001</v>
      </c>
      <c r="E2414" s="91">
        <v>13.54</v>
      </c>
      <c r="F2414" s="91">
        <v>0.22600000000000001</v>
      </c>
      <c r="G2414" s="92">
        <f t="shared" si="38"/>
        <v>160506455.713</v>
      </c>
    </row>
    <row r="2415" spans="1:7" x14ac:dyDescent="0.3">
      <c r="A2415" s="75">
        <v>16801</v>
      </c>
      <c r="B2415" s="97">
        <v>9603.7530000000006</v>
      </c>
      <c r="C2415" s="97">
        <v>179.27699999999999</v>
      </c>
      <c r="D2415" s="91">
        <v>1.722</v>
      </c>
      <c r="E2415" s="91">
        <v>13.49</v>
      </c>
      <c r="F2415" s="91">
        <v>0.224</v>
      </c>
      <c r="G2415" s="92">
        <f t="shared" si="38"/>
        <v>161352654.153</v>
      </c>
    </row>
    <row r="2416" spans="1:7" x14ac:dyDescent="0.3">
      <c r="A2416" s="75">
        <v>16840</v>
      </c>
      <c r="B2416" s="97">
        <v>9584.6460000000006</v>
      </c>
      <c r="C2416" s="97">
        <v>180.48500000000001</v>
      </c>
      <c r="D2416" s="91">
        <v>1.73</v>
      </c>
      <c r="E2416" s="91">
        <v>13.84</v>
      </c>
      <c r="F2416" s="91">
        <v>0.23400000000000001</v>
      </c>
      <c r="G2416" s="92">
        <f t="shared" si="38"/>
        <v>161405438.64000002</v>
      </c>
    </row>
    <row r="2417" spans="1:7" x14ac:dyDescent="0.3">
      <c r="A2417" s="75">
        <v>16860</v>
      </c>
      <c r="B2417" s="97">
        <v>9601.7819999999992</v>
      </c>
      <c r="C2417" s="97">
        <v>179.96799999999999</v>
      </c>
      <c r="D2417" s="91">
        <v>1.728</v>
      </c>
      <c r="E2417" s="91">
        <v>13.76</v>
      </c>
      <c r="F2417" s="91">
        <v>0.23300000000000001</v>
      </c>
      <c r="G2417" s="92">
        <f t="shared" si="38"/>
        <v>161886044.51999998</v>
      </c>
    </row>
    <row r="2418" spans="1:7" x14ac:dyDescent="0.3">
      <c r="A2418" s="75">
        <v>16900</v>
      </c>
      <c r="B2418" s="97">
        <v>9608.8230000000003</v>
      </c>
      <c r="C2418" s="97">
        <v>179.392</v>
      </c>
      <c r="D2418" s="91">
        <v>1.724</v>
      </c>
      <c r="E2418" s="91">
        <v>13.47</v>
      </c>
      <c r="F2418" s="91">
        <v>0.22700000000000001</v>
      </c>
      <c r="G2418" s="92">
        <f t="shared" si="38"/>
        <v>162389108.70000002</v>
      </c>
    </row>
    <row r="2419" spans="1:7" x14ac:dyDescent="0.3">
      <c r="A2419" s="75">
        <v>16920</v>
      </c>
      <c r="B2419" s="97">
        <v>9593.6640000000007</v>
      </c>
      <c r="C2419" s="97">
        <v>179.392</v>
      </c>
      <c r="D2419" s="91">
        <v>1.7210000000000001</v>
      </c>
      <c r="E2419" s="91">
        <v>12.47</v>
      </c>
      <c r="F2419" s="91">
        <v>0.21</v>
      </c>
      <c r="G2419" s="92">
        <f t="shared" si="38"/>
        <v>162324794.88000003</v>
      </c>
    </row>
    <row r="2420" spans="1:7" x14ac:dyDescent="0.3">
      <c r="A2420" s="75">
        <v>16960</v>
      </c>
      <c r="B2420" s="97">
        <v>9595.3940000000002</v>
      </c>
      <c r="C2420" s="97">
        <v>177.20699999999999</v>
      </c>
      <c r="D2420" s="91">
        <v>1.7</v>
      </c>
      <c r="E2420" s="91">
        <v>13.55</v>
      </c>
      <c r="F2420" s="91">
        <v>0.22500000000000001</v>
      </c>
      <c r="G2420" s="92">
        <f t="shared" si="38"/>
        <v>162737882.24000001</v>
      </c>
    </row>
    <row r="2421" spans="1:7" x14ac:dyDescent="0.3">
      <c r="A2421" s="75">
        <v>16980</v>
      </c>
      <c r="B2421" s="97">
        <v>9598.6859999999997</v>
      </c>
      <c r="C2421" s="97">
        <v>179.68</v>
      </c>
      <c r="D2421" s="91">
        <v>1.7250000000000001</v>
      </c>
      <c r="E2421" s="91">
        <v>14.19</v>
      </c>
      <c r="F2421" s="91">
        <v>0.23499999999999999</v>
      </c>
      <c r="G2421" s="92">
        <f t="shared" si="38"/>
        <v>162985688.28</v>
      </c>
    </row>
    <row r="2422" spans="1:7" x14ac:dyDescent="0.3">
      <c r="A2422" s="75">
        <v>17020</v>
      </c>
      <c r="B2422" s="97">
        <v>9604.4169999999995</v>
      </c>
      <c r="C2422" s="97">
        <v>179.79499999999999</v>
      </c>
      <c r="D2422" s="91">
        <v>1.7270000000000001</v>
      </c>
      <c r="E2422" s="91">
        <v>13.06</v>
      </c>
      <c r="F2422" s="91">
        <v>0.22</v>
      </c>
      <c r="G2422" s="92">
        <f t="shared" si="38"/>
        <v>163467177.34</v>
      </c>
    </row>
    <row r="2423" spans="1:7" x14ac:dyDescent="0.3">
      <c r="A2423" s="75">
        <v>17041</v>
      </c>
      <c r="B2423" s="97">
        <v>9512.6059999999998</v>
      </c>
      <c r="C2423" s="97">
        <v>180.14</v>
      </c>
      <c r="D2423" s="91">
        <v>1.714</v>
      </c>
      <c r="E2423" s="91">
        <v>13.61</v>
      </c>
      <c r="F2423" s="91">
        <v>0.23</v>
      </c>
      <c r="G2423" s="92">
        <f t="shared" si="38"/>
        <v>162104318.84599999</v>
      </c>
    </row>
    <row r="2424" spans="1:7" x14ac:dyDescent="0.3">
      <c r="A2424" s="75">
        <v>17082</v>
      </c>
      <c r="B2424" s="97">
        <v>9529.3029999999999</v>
      </c>
      <c r="C2424" s="97">
        <v>180.88800000000001</v>
      </c>
      <c r="D2424" s="91">
        <v>1.724</v>
      </c>
      <c r="E2424" s="91">
        <v>14.38</v>
      </c>
      <c r="F2424" s="91">
        <v>0.24199999999999999</v>
      </c>
      <c r="G2424" s="92">
        <f t="shared" si="38"/>
        <v>162779553.84599999</v>
      </c>
    </row>
    <row r="2425" spans="1:7" x14ac:dyDescent="0.3">
      <c r="A2425" s="75">
        <v>17102</v>
      </c>
      <c r="B2425" s="97">
        <v>9656.0480000000007</v>
      </c>
      <c r="C2425" s="97">
        <v>177.78200000000001</v>
      </c>
      <c r="D2425" s="91">
        <v>1.7170000000000001</v>
      </c>
      <c r="E2425" s="91">
        <v>13.25</v>
      </c>
      <c r="F2425" s="91">
        <v>0.221</v>
      </c>
      <c r="G2425" s="92">
        <f t="shared" si="38"/>
        <v>165137732.896</v>
      </c>
    </row>
    <row r="2426" spans="1:7" x14ac:dyDescent="0.3">
      <c r="A2426" s="75">
        <v>17143</v>
      </c>
      <c r="B2426" s="97">
        <v>9563.4930000000004</v>
      </c>
      <c r="C2426" s="97">
        <v>179.85300000000001</v>
      </c>
      <c r="D2426" s="91">
        <v>1.72</v>
      </c>
      <c r="E2426" s="91">
        <v>13.24</v>
      </c>
      <c r="F2426" s="91">
        <v>0.222</v>
      </c>
      <c r="G2426" s="92">
        <f t="shared" si="38"/>
        <v>163946960.49900001</v>
      </c>
    </row>
    <row r="2427" spans="1:7" x14ac:dyDescent="0.3">
      <c r="A2427" s="75">
        <v>17164</v>
      </c>
      <c r="B2427" s="97">
        <v>9530.2690000000002</v>
      </c>
      <c r="C2427" s="97">
        <v>180.14</v>
      </c>
      <c r="D2427" s="91">
        <v>1.7170000000000001</v>
      </c>
      <c r="E2427" s="91">
        <v>13.15</v>
      </c>
      <c r="F2427" s="91">
        <v>0.222</v>
      </c>
      <c r="G2427" s="92">
        <f t="shared" si="38"/>
        <v>163577537.116</v>
      </c>
    </row>
    <row r="2428" spans="1:7" x14ac:dyDescent="0.3">
      <c r="A2428" s="75">
        <v>17205</v>
      </c>
      <c r="B2428" s="97">
        <v>9547.5769999999993</v>
      </c>
      <c r="C2428" s="97">
        <v>179.50800000000001</v>
      </c>
      <c r="D2428" s="91">
        <v>1.714</v>
      </c>
      <c r="E2428" s="91">
        <v>13.89</v>
      </c>
      <c r="F2428" s="91">
        <v>0.23300000000000001</v>
      </c>
      <c r="G2428" s="92">
        <f t="shared" si="38"/>
        <v>164266062.285</v>
      </c>
    </row>
    <row r="2429" spans="1:7" x14ac:dyDescent="0.3">
      <c r="A2429" s="75">
        <v>17226</v>
      </c>
      <c r="B2429" s="97">
        <v>9513.9860000000008</v>
      </c>
      <c r="C2429" s="97">
        <v>180.19800000000001</v>
      </c>
      <c r="D2429" s="91">
        <v>1.714</v>
      </c>
      <c r="E2429" s="91">
        <v>13.97</v>
      </c>
      <c r="F2429" s="91">
        <v>0.23400000000000001</v>
      </c>
      <c r="G2429" s="92">
        <f t="shared" si="38"/>
        <v>163887922.83600003</v>
      </c>
    </row>
    <row r="2430" spans="1:7" x14ac:dyDescent="0.3">
      <c r="A2430" s="75">
        <v>17268</v>
      </c>
      <c r="B2430" s="97">
        <v>9530.1280000000006</v>
      </c>
      <c r="C2430" s="97">
        <v>180.083</v>
      </c>
      <c r="D2430" s="91">
        <v>1.716</v>
      </c>
      <c r="E2430" s="91">
        <v>14.52</v>
      </c>
      <c r="F2430" s="91">
        <v>0.24299999999999999</v>
      </c>
      <c r="G2430" s="92">
        <f t="shared" si="38"/>
        <v>164566250.30400002</v>
      </c>
    </row>
    <row r="2431" spans="1:7" x14ac:dyDescent="0.3">
      <c r="A2431" s="75">
        <v>17288</v>
      </c>
      <c r="B2431" s="97">
        <v>9573.3410000000003</v>
      </c>
      <c r="C2431" s="97">
        <v>178.64500000000001</v>
      </c>
      <c r="D2431" s="91">
        <v>1.71</v>
      </c>
      <c r="E2431" s="91">
        <v>13.64</v>
      </c>
      <c r="F2431" s="91">
        <v>0.22700000000000001</v>
      </c>
      <c r="G2431" s="92">
        <f t="shared" si="38"/>
        <v>165503919.208</v>
      </c>
    </row>
    <row r="2432" spans="1:7" x14ac:dyDescent="0.3">
      <c r="A2432" s="75">
        <v>17330</v>
      </c>
      <c r="B2432" s="97">
        <v>9514.3369999999995</v>
      </c>
      <c r="C2432" s="97">
        <v>180.14</v>
      </c>
      <c r="D2432" s="91">
        <v>1.714</v>
      </c>
      <c r="E2432" s="91">
        <v>13.36</v>
      </c>
      <c r="F2432" s="91">
        <v>0.224</v>
      </c>
      <c r="G2432" s="92">
        <f t="shared" si="38"/>
        <v>164883460.20999998</v>
      </c>
    </row>
    <row r="2433" spans="1:7" x14ac:dyDescent="0.3">
      <c r="A2433" s="75">
        <v>17352</v>
      </c>
      <c r="B2433" s="97">
        <v>9532.4050000000007</v>
      </c>
      <c r="C2433" s="97">
        <v>179.33500000000001</v>
      </c>
      <c r="D2433" s="91">
        <v>1.7090000000000001</v>
      </c>
      <c r="E2433" s="91">
        <v>13.69</v>
      </c>
      <c r="F2433" s="91">
        <v>0.22900000000000001</v>
      </c>
      <c r="G2433" s="92">
        <f t="shared" si="38"/>
        <v>165406291.56</v>
      </c>
    </row>
    <row r="2434" spans="1:7" x14ac:dyDescent="0.3">
      <c r="A2434" s="75">
        <v>17394</v>
      </c>
      <c r="B2434" s="97">
        <v>9624.2559999999994</v>
      </c>
      <c r="C2434" s="97">
        <v>179.16200000000001</v>
      </c>
      <c r="D2434" s="91">
        <v>1.724</v>
      </c>
      <c r="E2434" s="91">
        <v>13.56</v>
      </c>
      <c r="F2434" s="91">
        <v>0.22600000000000001</v>
      </c>
      <c r="G2434" s="92">
        <f t="shared" si="38"/>
        <v>167404308.86399999</v>
      </c>
    </row>
    <row r="2435" spans="1:7" x14ac:dyDescent="0.3">
      <c r="A2435" s="75">
        <v>17415</v>
      </c>
      <c r="B2435" s="97">
        <v>9531.3870000000006</v>
      </c>
      <c r="C2435" s="97">
        <v>179.738</v>
      </c>
      <c r="D2435" s="91">
        <v>1.7130000000000001</v>
      </c>
      <c r="E2435" s="91">
        <v>13.44</v>
      </c>
      <c r="F2435" s="91">
        <v>0.22700000000000001</v>
      </c>
      <c r="G2435" s="92">
        <f t="shared" si="38"/>
        <v>165989104.60500002</v>
      </c>
    </row>
    <row r="2436" spans="1:7" x14ac:dyDescent="0.3">
      <c r="A2436" s="75">
        <v>17458</v>
      </c>
      <c r="B2436" s="97">
        <v>9475.5540000000001</v>
      </c>
      <c r="C2436" s="97">
        <v>180.083</v>
      </c>
      <c r="D2436" s="91">
        <v>1.706</v>
      </c>
      <c r="E2436" s="91">
        <v>12.77</v>
      </c>
      <c r="F2436" s="91">
        <v>0.214</v>
      </c>
      <c r="G2436" s="92">
        <f t="shared" si="38"/>
        <v>165424221.73199999</v>
      </c>
    </row>
    <row r="2437" spans="1:7" x14ac:dyDescent="0.3">
      <c r="A2437" s="75">
        <v>17479</v>
      </c>
      <c r="B2437" s="97">
        <v>9551.1579999999994</v>
      </c>
      <c r="C2437" s="97">
        <v>179.565</v>
      </c>
      <c r="D2437" s="91">
        <v>1.7150000000000001</v>
      </c>
      <c r="E2437" s="91">
        <v>12.61</v>
      </c>
      <c r="F2437" s="91">
        <v>0.21</v>
      </c>
      <c r="G2437" s="92">
        <f t="shared" si="38"/>
        <v>166944690.68199998</v>
      </c>
    </row>
    <row r="2438" spans="1:7" x14ac:dyDescent="0.3">
      <c r="A2438" s="75">
        <v>17522</v>
      </c>
      <c r="B2438" s="97">
        <v>9564.7369999999992</v>
      </c>
      <c r="C2438" s="97">
        <v>179.79499999999999</v>
      </c>
      <c r="D2438" s="91">
        <v>1.72</v>
      </c>
      <c r="E2438" s="91">
        <v>12.71</v>
      </c>
      <c r="F2438" s="91">
        <v>0.21299999999999999</v>
      </c>
      <c r="G2438" s="92">
        <f t="shared" si="38"/>
        <v>167593321.71399999</v>
      </c>
    </row>
    <row r="2439" spans="1:7" x14ac:dyDescent="0.3">
      <c r="A2439" s="75">
        <v>17544</v>
      </c>
      <c r="B2439" s="97">
        <v>9450.268</v>
      </c>
      <c r="C2439" s="97">
        <v>180.6</v>
      </c>
      <c r="D2439" s="91">
        <v>1.7070000000000001</v>
      </c>
      <c r="E2439" s="91">
        <v>13.25</v>
      </c>
      <c r="F2439" s="91">
        <v>0.224</v>
      </c>
      <c r="G2439" s="92">
        <f t="shared" si="38"/>
        <v>165795501.792</v>
      </c>
    </row>
    <row r="2440" spans="1:7" x14ac:dyDescent="0.3">
      <c r="A2440" s="75">
        <v>17587</v>
      </c>
      <c r="B2440" s="97">
        <v>9498.5560000000005</v>
      </c>
      <c r="C2440" s="97">
        <v>180.14</v>
      </c>
      <c r="D2440" s="91">
        <v>1.7110000000000001</v>
      </c>
      <c r="E2440" s="91">
        <v>13.51</v>
      </c>
      <c r="F2440" s="91">
        <v>0.22600000000000001</v>
      </c>
      <c r="G2440" s="92">
        <f t="shared" si="38"/>
        <v>167051104.37200001</v>
      </c>
    </row>
    <row r="2441" spans="1:7" x14ac:dyDescent="0.3">
      <c r="A2441" s="75">
        <v>17609</v>
      </c>
      <c r="B2441" s="97">
        <v>9510.9079999999994</v>
      </c>
      <c r="C2441" s="97">
        <v>179.738</v>
      </c>
      <c r="D2441" s="91">
        <v>1.7090000000000001</v>
      </c>
      <c r="E2441" s="91">
        <v>14.15</v>
      </c>
      <c r="F2441" s="91">
        <v>0.23599999999999999</v>
      </c>
      <c r="G2441" s="92">
        <f t="shared" si="38"/>
        <v>167477578.972</v>
      </c>
    </row>
    <row r="2442" spans="1:7" x14ac:dyDescent="0.3">
      <c r="A2442" s="75">
        <v>17653</v>
      </c>
      <c r="B2442" s="97">
        <v>9496.0609999999997</v>
      </c>
      <c r="C2442" s="97">
        <v>179.27699999999999</v>
      </c>
      <c r="D2442" s="91">
        <v>1.702</v>
      </c>
      <c r="E2442" s="91">
        <v>13.97</v>
      </c>
      <c r="F2442" s="91">
        <v>0.23300000000000001</v>
      </c>
      <c r="G2442" s="92">
        <f t="shared" si="38"/>
        <v>167633964.833</v>
      </c>
    </row>
    <row r="2443" spans="1:7" x14ac:dyDescent="0.3">
      <c r="A2443" s="75">
        <v>17674</v>
      </c>
      <c r="B2443" s="97">
        <v>9508.2819999999992</v>
      </c>
      <c r="C2443" s="97">
        <v>179.392</v>
      </c>
      <c r="D2443" s="91">
        <v>1.706</v>
      </c>
      <c r="E2443" s="91">
        <v>14</v>
      </c>
      <c r="F2443" s="91">
        <v>0.23200000000000001</v>
      </c>
      <c r="G2443" s="92">
        <f t="shared" si="38"/>
        <v>168049376.06799999</v>
      </c>
    </row>
    <row r="2444" spans="1:7" x14ac:dyDescent="0.3">
      <c r="A2444" s="75">
        <v>17718</v>
      </c>
      <c r="B2444" s="97">
        <v>9481.143</v>
      </c>
      <c r="C2444" s="97">
        <v>180.255</v>
      </c>
      <c r="D2444" s="91">
        <v>1.7090000000000001</v>
      </c>
      <c r="E2444" s="91">
        <v>12.82</v>
      </c>
      <c r="F2444" s="91">
        <v>0.215</v>
      </c>
      <c r="G2444" s="92">
        <f t="shared" si="38"/>
        <v>167986891.67399999</v>
      </c>
    </row>
    <row r="2445" spans="1:7" x14ac:dyDescent="0.3">
      <c r="A2445" s="75">
        <v>17741</v>
      </c>
      <c r="B2445" s="97">
        <v>9476.2569999999996</v>
      </c>
      <c r="C2445" s="97">
        <v>180.255</v>
      </c>
      <c r="D2445" s="91">
        <v>1.708</v>
      </c>
      <c r="E2445" s="91">
        <v>13.71</v>
      </c>
      <c r="F2445" s="91">
        <v>0.23</v>
      </c>
      <c r="G2445" s="92">
        <f t="shared" si="38"/>
        <v>168118275.43700001</v>
      </c>
    </row>
    <row r="2446" spans="1:7" x14ac:dyDescent="0.3">
      <c r="A2446" s="75">
        <v>17785</v>
      </c>
      <c r="B2446" s="97">
        <v>9540.5810000000001</v>
      </c>
      <c r="C2446" s="97">
        <v>178.012</v>
      </c>
      <c r="D2446" s="91">
        <v>1.698</v>
      </c>
      <c r="E2446" s="91">
        <v>13.58</v>
      </c>
      <c r="F2446" s="91">
        <v>0.22500000000000001</v>
      </c>
      <c r="G2446" s="92">
        <f t="shared" si="38"/>
        <v>169679233.08500001</v>
      </c>
    </row>
    <row r="2447" spans="1:7" x14ac:dyDescent="0.3">
      <c r="A2447" s="75">
        <v>17807</v>
      </c>
      <c r="B2447" s="97">
        <v>9510.6630000000005</v>
      </c>
      <c r="C2447" s="97">
        <v>179.392</v>
      </c>
      <c r="D2447" s="91">
        <v>1.706</v>
      </c>
      <c r="E2447" s="91">
        <v>13.16</v>
      </c>
      <c r="F2447" s="91">
        <v>0.218</v>
      </c>
      <c r="G2447" s="92">
        <f t="shared" si="38"/>
        <v>169356376.04100001</v>
      </c>
    </row>
    <row r="2448" spans="1:7" x14ac:dyDescent="0.3">
      <c r="A2448" s="75">
        <v>17852</v>
      </c>
      <c r="B2448" s="97">
        <v>9578.1990000000005</v>
      </c>
      <c r="C2448" s="97">
        <v>178.702</v>
      </c>
      <c r="D2448" s="91">
        <v>1.712</v>
      </c>
      <c r="E2448" s="91">
        <v>13.58</v>
      </c>
      <c r="F2448" s="91">
        <v>0.22500000000000001</v>
      </c>
      <c r="G2448" s="92">
        <f t="shared" si="38"/>
        <v>170990008.54800001</v>
      </c>
    </row>
    <row r="2449" spans="1:7" x14ac:dyDescent="0.3">
      <c r="A2449" s="75">
        <v>17874</v>
      </c>
      <c r="B2449" s="97">
        <v>9465.3610000000008</v>
      </c>
      <c r="C2449" s="97">
        <v>178.81700000000001</v>
      </c>
      <c r="D2449" s="91">
        <v>1.6930000000000001</v>
      </c>
      <c r="E2449" s="91">
        <v>14.33</v>
      </c>
      <c r="F2449" s="91">
        <v>0.23799999999999999</v>
      </c>
      <c r="G2449" s="92">
        <f t="shared" si="38"/>
        <v>169183862.51400003</v>
      </c>
    </row>
    <row r="2450" spans="1:7" x14ac:dyDescent="0.3">
      <c r="A2450" s="75">
        <v>17919</v>
      </c>
      <c r="B2450" s="97">
        <v>9483.8040000000001</v>
      </c>
      <c r="C2450" s="97">
        <v>179.85300000000001</v>
      </c>
      <c r="D2450" s="91">
        <v>1.706</v>
      </c>
      <c r="E2450" s="91">
        <v>13.56</v>
      </c>
      <c r="F2450" s="91">
        <v>0.224</v>
      </c>
      <c r="G2450" s="92">
        <f t="shared" si="38"/>
        <v>169940283.87599999</v>
      </c>
    </row>
    <row r="2451" spans="1:7" x14ac:dyDescent="0.3">
      <c r="A2451" s="75">
        <v>17942</v>
      </c>
      <c r="B2451" s="97">
        <v>9540.1489999999994</v>
      </c>
      <c r="C2451" s="97">
        <v>179.738</v>
      </c>
      <c r="D2451" s="91">
        <v>1.7150000000000001</v>
      </c>
      <c r="E2451" s="91">
        <v>14.19</v>
      </c>
      <c r="F2451" s="91">
        <v>0.23599999999999999</v>
      </c>
      <c r="G2451" s="92">
        <f t="shared" si="38"/>
        <v>171169353.35799998</v>
      </c>
    </row>
    <row r="2452" spans="1:7" x14ac:dyDescent="0.3">
      <c r="A2452" s="75">
        <v>17987</v>
      </c>
      <c r="B2452" s="97">
        <v>9441.7039999999997</v>
      </c>
      <c r="C2452" s="97">
        <v>180.37</v>
      </c>
      <c r="D2452" s="91">
        <v>1.7030000000000001</v>
      </c>
      <c r="E2452" s="91">
        <v>12.91</v>
      </c>
      <c r="F2452" s="91">
        <v>0.217</v>
      </c>
      <c r="G2452" s="92">
        <f t="shared" si="38"/>
        <v>169827929.84799999</v>
      </c>
    </row>
    <row r="2453" spans="1:7" x14ac:dyDescent="0.3">
      <c r="A2453" s="75">
        <v>18010</v>
      </c>
      <c r="B2453" s="97">
        <v>9472.9830000000002</v>
      </c>
      <c r="C2453" s="97">
        <v>179.50800000000001</v>
      </c>
      <c r="D2453" s="91">
        <v>1.7</v>
      </c>
      <c r="E2453" s="91">
        <v>14.38</v>
      </c>
      <c r="F2453" s="91">
        <v>0.23899999999999999</v>
      </c>
      <c r="G2453" s="92">
        <f t="shared" si="38"/>
        <v>170608423.83000001</v>
      </c>
    </row>
    <row r="2454" spans="1:7" x14ac:dyDescent="0.3">
      <c r="A2454" s="75">
        <v>18056</v>
      </c>
      <c r="B2454" s="97">
        <v>9494.5560000000005</v>
      </c>
      <c r="C2454" s="97">
        <v>179.50800000000001</v>
      </c>
      <c r="D2454" s="91">
        <v>1.704</v>
      </c>
      <c r="E2454" s="91">
        <v>13.57</v>
      </c>
      <c r="F2454" s="91">
        <v>0.22500000000000001</v>
      </c>
      <c r="G2454" s="92">
        <f t="shared" si="38"/>
        <v>171433703.13600001</v>
      </c>
    </row>
    <row r="2455" spans="1:7" x14ac:dyDescent="0.3">
      <c r="A2455" s="75">
        <v>18079</v>
      </c>
      <c r="B2455" s="97">
        <v>9531.8119999999999</v>
      </c>
      <c r="C2455" s="97">
        <v>178.357</v>
      </c>
      <c r="D2455" s="91">
        <v>1.7</v>
      </c>
      <c r="E2455" s="91">
        <v>13.78</v>
      </c>
      <c r="F2455" s="91">
        <v>0.22800000000000001</v>
      </c>
      <c r="G2455" s="92">
        <f t="shared" si="38"/>
        <v>172325629.148</v>
      </c>
    </row>
    <row r="2456" spans="1:7" x14ac:dyDescent="0.3">
      <c r="A2456" s="75">
        <v>18125</v>
      </c>
      <c r="B2456" s="97">
        <v>9417.2530000000006</v>
      </c>
      <c r="C2456" s="97">
        <v>180.88800000000001</v>
      </c>
      <c r="D2456" s="91">
        <v>1.7030000000000001</v>
      </c>
      <c r="E2456" s="91">
        <v>13.18</v>
      </c>
      <c r="F2456" s="91">
        <v>0.221</v>
      </c>
      <c r="G2456" s="92">
        <f t="shared" si="38"/>
        <v>170687710.625</v>
      </c>
    </row>
    <row r="2457" spans="1:7" x14ac:dyDescent="0.3">
      <c r="A2457" s="75">
        <v>18148</v>
      </c>
      <c r="B2457" s="97">
        <v>9459.1170000000002</v>
      </c>
      <c r="C2457" s="97">
        <v>178.702</v>
      </c>
      <c r="D2457" s="91">
        <v>1.69</v>
      </c>
      <c r="E2457" s="91">
        <v>13.58</v>
      </c>
      <c r="F2457" s="91">
        <v>0.22500000000000001</v>
      </c>
      <c r="G2457" s="92">
        <f t="shared" si="38"/>
        <v>171664055.31600001</v>
      </c>
    </row>
    <row r="2458" spans="1:7" x14ac:dyDescent="0.3">
      <c r="A2458" s="75">
        <v>18194</v>
      </c>
      <c r="B2458" s="97">
        <v>9408.5040000000008</v>
      </c>
      <c r="C2458" s="97">
        <v>180.715</v>
      </c>
      <c r="D2458" s="91">
        <v>1.7</v>
      </c>
      <c r="E2458" s="91">
        <v>13.04</v>
      </c>
      <c r="F2458" s="91">
        <v>0.217</v>
      </c>
      <c r="G2458" s="92">
        <f t="shared" ref="G2458:G2521" si="39">B2458*A2458</f>
        <v>171178321.77600002</v>
      </c>
    </row>
    <row r="2459" spans="1:7" x14ac:dyDescent="0.3">
      <c r="A2459" s="75">
        <v>18218</v>
      </c>
      <c r="B2459" s="97">
        <v>9447.3770000000004</v>
      </c>
      <c r="C2459" s="97">
        <v>179.16200000000001</v>
      </c>
      <c r="D2459" s="91">
        <v>1.6930000000000001</v>
      </c>
      <c r="E2459" s="91">
        <v>13.38</v>
      </c>
      <c r="F2459" s="91">
        <v>0.222</v>
      </c>
      <c r="G2459" s="92">
        <f t="shared" si="39"/>
        <v>172112314.18600002</v>
      </c>
    </row>
    <row r="2460" spans="1:7" x14ac:dyDescent="0.3">
      <c r="A2460" s="75">
        <v>18264</v>
      </c>
      <c r="B2460" s="97">
        <v>9455.3389999999999</v>
      </c>
      <c r="C2460" s="97">
        <v>179.79499999999999</v>
      </c>
      <c r="D2460" s="91">
        <v>1.7</v>
      </c>
      <c r="E2460" s="91">
        <v>13.3</v>
      </c>
      <c r="F2460" s="91">
        <v>0.22</v>
      </c>
      <c r="G2460" s="92">
        <f t="shared" si="39"/>
        <v>172692311.49599999</v>
      </c>
    </row>
    <row r="2461" spans="1:7" x14ac:dyDescent="0.3">
      <c r="A2461" s="75">
        <v>18288</v>
      </c>
      <c r="B2461" s="97">
        <v>9420.6869999999999</v>
      </c>
      <c r="C2461" s="97">
        <v>179.738</v>
      </c>
      <c r="D2461" s="91">
        <v>1.6930000000000001</v>
      </c>
      <c r="E2461" s="91">
        <v>13.89</v>
      </c>
      <c r="F2461" s="91">
        <v>0.23100000000000001</v>
      </c>
      <c r="G2461" s="92">
        <f t="shared" si="39"/>
        <v>172285523.85600001</v>
      </c>
    </row>
    <row r="2462" spans="1:7" x14ac:dyDescent="0.3">
      <c r="A2462" s="75">
        <v>18335</v>
      </c>
      <c r="B2462" s="97">
        <v>9503.8719999999994</v>
      </c>
      <c r="C2462" s="97">
        <v>179.565</v>
      </c>
      <c r="D2462" s="91">
        <v>1.7070000000000001</v>
      </c>
      <c r="E2462" s="91">
        <v>13.88</v>
      </c>
      <c r="F2462" s="91">
        <v>0.22900000000000001</v>
      </c>
      <c r="G2462" s="92">
        <f t="shared" si="39"/>
        <v>174253493.11999997</v>
      </c>
    </row>
    <row r="2463" spans="1:7" x14ac:dyDescent="0.3">
      <c r="A2463" s="75">
        <v>18359</v>
      </c>
      <c r="B2463" s="97">
        <v>9438.634</v>
      </c>
      <c r="C2463" s="97">
        <v>180.6</v>
      </c>
      <c r="D2463" s="91">
        <v>1.7050000000000001</v>
      </c>
      <c r="E2463" s="91">
        <v>13.85</v>
      </c>
      <c r="F2463" s="91">
        <v>0.23200000000000001</v>
      </c>
      <c r="G2463" s="92">
        <f t="shared" si="39"/>
        <v>173283881.60600001</v>
      </c>
    </row>
    <row r="2464" spans="1:7" x14ac:dyDescent="0.3">
      <c r="A2464" s="75">
        <v>18406</v>
      </c>
      <c r="B2464" s="97">
        <v>9478.2129999999997</v>
      </c>
      <c r="C2464" s="97">
        <v>179.047</v>
      </c>
      <c r="D2464" s="91">
        <v>1.6970000000000001</v>
      </c>
      <c r="E2464" s="91">
        <v>12.83</v>
      </c>
      <c r="F2464" s="91">
        <v>0.21299999999999999</v>
      </c>
      <c r="G2464" s="92">
        <f t="shared" si="39"/>
        <v>174455988.47799999</v>
      </c>
    </row>
    <row r="2465" spans="1:7" x14ac:dyDescent="0.3">
      <c r="A2465" s="75">
        <v>18430</v>
      </c>
      <c r="B2465" s="97">
        <v>9482.5210000000006</v>
      </c>
      <c r="C2465" s="97">
        <v>179.738</v>
      </c>
      <c r="D2465" s="91">
        <v>1.704</v>
      </c>
      <c r="E2465" s="91">
        <v>12.83</v>
      </c>
      <c r="F2465" s="91">
        <v>0.21299999999999999</v>
      </c>
      <c r="G2465" s="92">
        <f t="shared" si="39"/>
        <v>174762862.03</v>
      </c>
    </row>
    <row r="2466" spans="1:7" x14ac:dyDescent="0.3">
      <c r="A2466" s="75">
        <v>18478</v>
      </c>
      <c r="B2466" s="97">
        <v>9435.7639999999992</v>
      </c>
      <c r="C2466" s="97">
        <v>179.738</v>
      </c>
      <c r="D2466" s="91">
        <v>1.696</v>
      </c>
      <c r="E2466" s="91">
        <v>13.36</v>
      </c>
      <c r="F2466" s="91">
        <v>0.223</v>
      </c>
      <c r="G2466" s="92">
        <f t="shared" si="39"/>
        <v>174354047.19199997</v>
      </c>
    </row>
    <row r="2467" spans="1:7" x14ac:dyDescent="0.3">
      <c r="A2467" s="75">
        <v>18502</v>
      </c>
      <c r="B2467" s="97">
        <v>9463.5540000000001</v>
      </c>
      <c r="C2467" s="97">
        <v>179.10499999999999</v>
      </c>
      <c r="D2467" s="91">
        <v>1.6950000000000001</v>
      </c>
      <c r="E2467" s="91">
        <v>12.99</v>
      </c>
      <c r="F2467" s="91">
        <v>0.215</v>
      </c>
      <c r="G2467" s="92">
        <f t="shared" si="39"/>
        <v>175094676.10800001</v>
      </c>
    </row>
    <row r="2468" spans="1:7" x14ac:dyDescent="0.3">
      <c r="A2468" s="75">
        <v>18550</v>
      </c>
      <c r="B2468" s="97">
        <v>9448.09</v>
      </c>
      <c r="C2468" s="97">
        <v>178.76</v>
      </c>
      <c r="D2468" s="91">
        <v>1.6890000000000001</v>
      </c>
      <c r="E2468" s="91">
        <v>13.05</v>
      </c>
      <c r="F2468" s="91">
        <v>0.215</v>
      </c>
      <c r="G2468" s="92">
        <f t="shared" si="39"/>
        <v>175262069.5</v>
      </c>
    </row>
    <row r="2469" spans="1:7" x14ac:dyDescent="0.3">
      <c r="A2469" s="75">
        <v>18574</v>
      </c>
      <c r="B2469" s="97">
        <v>9343.9590000000007</v>
      </c>
      <c r="C2469" s="97">
        <v>181.233</v>
      </c>
      <c r="D2469" s="91">
        <v>1.6930000000000001</v>
      </c>
      <c r="E2469" s="91">
        <v>13.77</v>
      </c>
      <c r="F2469" s="91">
        <v>0.22900000000000001</v>
      </c>
      <c r="G2469" s="92">
        <f t="shared" si="39"/>
        <v>173554694.46600002</v>
      </c>
    </row>
    <row r="2470" spans="1:7" x14ac:dyDescent="0.3">
      <c r="A2470" s="75">
        <v>18623</v>
      </c>
      <c r="B2470" s="97">
        <v>9325.1980000000003</v>
      </c>
      <c r="C2470" s="97">
        <v>181.40600000000001</v>
      </c>
      <c r="D2470" s="91">
        <v>1.6919999999999999</v>
      </c>
      <c r="E2470" s="91">
        <v>13.02</v>
      </c>
      <c r="F2470" s="91">
        <v>0.218</v>
      </c>
      <c r="G2470" s="92">
        <f t="shared" si="39"/>
        <v>173663162.354</v>
      </c>
    </row>
    <row r="2471" spans="1:7" x14ac:dyDescent="0.3">
      <c r="A2471" s="75">
        <v>18647</v>
      </c>
      <c r="B2471" s="97">
        <v>9429.7620000000006</v>
      </c>
      <c r="C2471" s="97">
        <v>180.255</v>
      </c>
      <c r="D2471" s="91">
        <v>1.7</v>
      </c>
      <c r="E2471" s="91">
        <v>12.43</v>
      </c>
      <c r="F2471" s="91">
        <v>0.20599999999999999</v>
      </c>
      <c r="G2471" s="92">
        <f t="shared" si="39"/>
        <v>175836772.014</v>
      </c>
    </row>
    <row r="2472" spans="1:7" x14ac:dyDescent="0.3">
      <c r="A2472" s="75">
        <v>18696</v>
      </c>
      <c r="B2472" s="97">
        <v>9426.6630000000005</v>
      </c>
      <c r="C2472" s="97">
        <v>179.45</v>
      </c>
      <c r="D2472" s="91">
        <v>1.6919999999999999</v>
      </c>
      <c r="E2472" s="91">
        <v>13.04</v>
      </c>
      <c r="F2472" s="91">
        <v>0.216</v>
      </c>
      <c r="G2472" s="92">
        <f t="shared" si="39"/>
        <v>176240891.44800001</v>
      </c>
    </row>
    <row r="2473" spans="1:7" x14ac:dyDescent="0.3">
      <c r="A2473" s="75">
        <v>18721</v>
      </c>
      <c r="B2473" s="97">
        <v>9458.8130000000001</v>
      </c>
      <c r="C2473" s="97">
        <v>178.76</v>
      </c>
      <c r="D2473" s="91">
        <v>1.6910000000000001</v>
      </c>
      <c r="E2473" s="91">
        <v>13.71</v>
      </c>
      <c r="F2473" s="91">
        <v>0.22500000000000001</v>
      </c>
      <c r="G2473" s="92">
        <f t="shared" si="39"/>
        <v>177078438.17300001</v>
      </c>
    </row>
    <row r="2474" spans="1:7" x14ac:dyDescent="0.3">
      <c r="A2474" s="75">
        <v>18770</v>
      </c>
      <c r="B2474" s="97">
        <v>9450.75</v>
      </c>
      <c r="C2474" s="97">
        <v>178.58699999999999</v>
      </c>
      <c r="D2474" s="91">
        <v>1.6879999999999999</v>
      </c>
      <c r="E2474" s="91">
        <v>13.53</v>
      </c>
      <c r="F2474" s="91">
        <v>0.222</v>
      </c>
      <c r="G2474" s="92">
        <f t="shared" si="39"/>
        <v>177390577.5</v>
      </c>
    </row>
    <row r="2475" spans="1:7" x14ac:dyDescent="0.3">
      <c r="A2475" s="75">
        <v>18795</v>
      </c>
      <c r="B2475" s="97">
        <v>9427.7060000000001</v>
      </c>
      <c r="C2475" s="97">
        <v>178.12700000000001</v>
      </c>
      <c r="D2475" s="91">
        <v>1.679</v>
      </c>
      <c r="E2475" s="91">
        <v>13.37</v>
      </c>
      <c r="F2475" s="91">
        <v>0.219</v>
      </c>
      <c r="G2475" s="92">
        <f t="shared" si="39"/>
        <v>177193734.27000001</v>
      </c>
    </row>
    <row r="2476" spans="1:7" x14ac:dyDescent="0.3">
      <c r="A2476" s="75">
        <v>18845</v>
      </c>
      <c r="B2476" s="97">
        <v>9410.9040000000005</v>
      </c>
      <c r="C2476" s="97">
        <v>179.16200000000001</v>
      </c>
      <c r="D2476" s="91">
        <v>1.6859999999999999</v>
      </c>
      <c r="E2476" s="91">
        <v>13.28</v>
      </c>
      <c r="F2476" s="91">
        <v>0.217</v>
      </c>
      <c r="G2476" s="92">
        <f t="shared" si="39"/>
        <v>177348485.88</v>
      </c>
    </row>
    <row r="2477" spans="1:7" x14ac:dyDescent="0.3">
      <c r="A2477" s="75">
        <v>18870</v>
      </c>
      <c r="B2477" s="97">
        <v>9363.8040000000001</v>
      </c>
      <c r="C2477" s="97">
        <v>179.565</v>
      </c>
      <c r="D2477" s="91">
        <v>1.681</v>
      </c>
      <c r="E2477" s="91">
        <v>13.3</v>
      </c>
      <c r="F2477" s="91">
        <v>0.219</v>
      </c>
      <c r="G2477" s="92">
        <f t="shared" si="39"/>
        <v>176694981.47999999</v>
      </c>
    </row>
    <row r="2478" spans="1:7" x14ac:dyDescent="0.3">
      <c r="A2478" s="75">
        <v>18920</v>
      </c>
      <c r="B2478" s="97">
        <v>9466.8729999999996</v>
      </c>
      <c r="C2478" s="97">
        <v>178.99</v>
      </c>
      <c r="D2478" s="91">
        <v>1.694</v>
      </c>
      <c r="E2478" s="91">
        <v>13.96</v>
      </c>
      <c r="F2478" s="91">
        <v>0.22800000000000001</v>
      </c>
      <c r="G2478" s="92">
        <f t="shared" si="39"/>
        <v>179113237.16</v>
      </c>
    </row>
    <row r="2479" spans="1:7" x14ac:dyDescent="0.3">
      <c r="A2479" s="75">
        <v>18945</v>
      </c>
      <c r="B2479" s="97">
        <v>9422.7990000000009</v>
      </c>
      <c r="C2479" s="97">
        <v>179.33500000000001</v>
      </c>
      <c r="D2479" s="91">
        <v>1.69</v>
      </c>
      <c r="E2479" s="91">
        <v>14.87</v>
      </c>
      <c r="F2479" s="91">
        <v>0.245</v>
      </c>
      <c r="G2479" s="92">
        <f t="shared" si="39"/>
        <v>178514927.05500001</v>
      </c>
    </row>
    <row r="2480" spans="1:7" x14ac:dyDescent="0.3">
      <c r="A2480" s="75">
        <v>18996</v>
      </c>
      <c r="B2480" s="97">
        <v>9332.1139999999996</v>
      </c>
      <c r="C2480" s="97">
        <v>181.00299999999999</v>
      </c>
      <c r="D2480" s="91">
        <v>1.6890000000000001</v>
      </c>
      <c r="E2480" s="91">
        <v>14.4</v>
      </c>
      <c r="F2480" s="91">
        <v>0.23899999999999999</v>
      </c>
      <c r="G2480" s="92">
        <f t="shared" si="39"/>
        <v>177272837.544</v>
      </c>
    </row>
    <row r="2481" spans="1:7" x14ac:dyDescent="0.3">
      <c r="A2481" s="75">
        <v>19021</v>
      </c>
      <c r="B2481" s="97">
        <v>9424.2129999999997</v>
      </c>
      <c r="C2481" s="97">
        <v>178.81700000000001</v>
      </c>
      <c r="D2481" s="91">
        <v>1.6850000000000001</v>
      </c>
      <c r="E2481" s="91">
        <v>13.46</v>
      </c>
      <c r="F2481" s="91">
        <v>0.221</v>
      </c>
      <c r="G2481" s="92">
        <f t="shared" si="39"/>
        <v>179257955.47299999</v>
      </c>
    </row>
    <row r="2482" spans="1:7" x14ac:dyDescent="0.3">
      <c r="A2482" s="75">
        <v>19072</v>
      </c>
      <c r="B2482" s="97">
        <v>9385.6959999999999</v>
      </c>
      <c r="C2482" s="97">
        <v>180.37</v>
      </c>
      <c r="D2482" s="91">
        <v>1.6930000000000001</v>
      </c>
      <c r="E2482" s="91">
        <v>13.68</v>
      </c>
      <c r="F2482" s="91">
        <v>0.22600000000000001</v>
      </c>
      <c r="G2482" s="92">
        <f t="shared" si="39"/>
        <v>179003994.11199999</v>
      </c>
    </row>
    <row r="2483" spans="1:7" x14ac:dyDescent="0.3">
      <c r="A2483" s="75">
        <v>19097</v>
      </c>
      <c r="B2483" s="97">
        <v>9322.8140000000003</v>
      </c>
      <c r="C2483" s="97">
        <v>180.31299999999999</v>
      </c>
      <c r="D2483" s="91">
        <v>1.681</v>
      </c>
      <c r="E2483" s="91">
        <v>14.06</v>
      </c>
      <c r="F2483" s="91">
        <v>0.23300000000000001</v>
      </c>
      <c r="G2483" s="92">
        <f t="shared" si="39"/>
        <v>178037778.958</v>
      </c>
    </row>
    <row r="2484" spans="1:7" x14ac:dyDescent="0.3">
      <c r="A2484" s="75">
        <v>19098</v>
      </c>
      <c r="B2484" s="97">
        <v>9376.2919999999995</v>
      </c>
      <c r="C2484" s="97">
        <v>181.11799999999999</v>
      </c>
      <c r="D2484" s="91">
        <v>1.698</v>
      </c>
      <c r="E2484" s="91">
        <v>13.11</v>
      </c>
      <c r="F2484" s="91">
        <v>0.217</v>
      </c>
      <c r="G2484" s="92">
        <f t="shared" si="39"/>
        <v>179068424.616</v>
      </c>
    </row>
    <row r="2485" spans="1:7" x14ac:dyDescent="0.3">
      <c r="A2485" s="75">
        <v>19136</v>
      </c>
      <c r="B2485" s="97">
        <v>9375.9509999999991</v>
      </c>
      <c r="C2485" s="97">
        <v>179.27699999999999</v>
      </c>
      <c r="D2485" s="91">
        <v>1.681</v>
      </c>
      <c r="E2485" s="91">
        <v>13.14</v>
      </c>
      <c r="F2485" s="91">
        <v>0.218</v>
      </c>
      <c r="G2485" s="92">
        <f t="shared" si="39"/>
        <v>179418198.336</v>
      </c>
    </row>
    <row r="2486" spans="1:7" x14ac:dyDescent="0.3">
      <c r="A2486" s="75">
        <v>19175</v>
      </c>
      <c r="B2486" s="97">
        <v>9418.0830000000005</v>
      </c>
      <c r="C2486" s="97">
        <v>179.50800000000001</v>
      </c>
      <c r="D2486" s="91">
        <v>1.6910000000000001</v>
      </c>
      <c r="E2486" s="91">
        <v>13.39</v>
      </c>
      <c r="F2486" s="91">
        <v>0.22</v>
      </c>
      <c r="G2486" s="92">
        <f t="shared" si="39"/>
        <v>180591741.52500001</v>
      </c>
    </row>
    <row r="2487" spans="1:7" x14ac:dyDescent="0.3">
      <c r="A2487" s="75">
        <v>19213</v>
      </c>
      <c r="B2487" s="97">
        <v>9359.4</v>
      </c>
      <c r="C2487" s="97">
        <v>179.565</v>
      </c>
      <c r="D2487" s="91">
        <v>1.681</v>
      </c>
      <c r="E2487" s="91">
        <v>14.32</v>
      </c>
      <c r="F2487" s="91">
        <v>0.23599999999999999</v>
      </c>
      <c r="G2487" s="92">
        <f t="shared" si="39"/>
        <v>179822152.19999999</v>
      </c>
    </row>
    <row r="2488" spans="1:7" x14ac:dyDescent="0.3">
      <c r="A2488" s="75">
        <v>19252</v>
      </c>
      <c r="B2488" s="97">
        <v>9368.6970000000001</v>
      </c>
      <c r="C2488" s="97">
        <v>179.738</v>
      </c>
      <c r="D2488" s="91">
        <v>1.6839999999999999</v>
      </c>
      <c r="E2488" s="91">
        <v>13.44</v>
      </c>
      <c r="F2488" s="91">
        <v>0.221</v>
      </c>
      <c r="G2488" s="92">
        <f t="shared" si="39"/>
        <v>180366154.64399999</v>
      </c>
    </row>
    <row r="2489" spans="1:7" x14ac:dyDescent="0.3">
      <c r="A2489" s="75">
        <v>19291</v>
      </c>
      <c r="B2489" s="97">
        <v>9339.7070000000003</v>
      </c>
      <c r="C2489" s="97">
        <v>179.62299999999999</v>
      </c>
      <c r="D2489" s="91">
        <v>1.6779999999999999</v>
      </c>
      <c r="E2489" s="91">
        <v>14.11</v>
      </c>
      <c r="F2489" s="91">
        <v>0.23200000000000001</v>
      </c>
      <c r="G2489" s="92">
        <f t="shared" si="39"/>
        <v>180172287.73700002</v>
      </c>
    </row>
    <row r="2490" spans="1:7" x14ac:dyDescent="0.3">
      <c r="A2490" s="75">
        <v>19330</v>
      </c>
      <c r="B2490" s="97">
        <v>9375.7790000000005</v>
      </c>
      <c r="C2490" s="97">
        <v>179.50800000000001</v>
      </c>
      <c r="D2490" s="91">
        <v>1.6830000000000001</v>
      </c>
      <c r="E2490" s="91">
        <v>15.03</v>
      </c>
      <c r="F2490" s="91">
        <v>0.245</v>
      </c>
      <c r="G2490" s="92">
        <f t="shared" si="39"/>
        <v>181233808.07000002</v>
      </c>
    </row>
    <row r="2491" spans="1:7" x14ac:dyDescent="0.3">
      <c r="A2491" s="75">
        <v>19370</v>
      </c>
      <c r="B2491" s="97">
        <v>9407.6579999999994</v>
      </c>
      <c r="C2491" s="97">
        <v>178.12700000000001</v>
      </c>
      <c r="D2491" s="91">
        <v>1.6759999999999999</v>
      </c>
      <c r="E2491" s="91">
        <v>14.03</v>
      </c>
      <c r="F2491" s="91">
        <v>0.22800000000000001</v>
      </c>
      <c r="G2491" s="92">
        <f t="shared" si="39"/>
        <v>182226335.45999998</v>
      </c>
    </row>
    <row r="2492" spans="1:7" x14ac:dyDescent="0.3">
      <c r="A2492" s="75">
        <v>19409</v>
      </c>
      <c r="B2492" s="97">
        <v>9375.0370000000003</v>
      </c>
      <c r="C2492" s="97">
        <v>179.27699999999999</v>
      </c>
      <c r="D2492" s="91">
        <v>1.681</v>
      </c>
      <c r="E2492" s="91">
        <v>13.82</v>
      </c>
      <c r="F2492" s="91">
        <v>0.22600000000000001</v>
      </c>
      <c r="G2492" s="92">
        <f t="shared" si="39"/>
        <v>181960093.13300002</v>
      </c>
    </row>
    <row r="2493" spans="1:7" x14ac:dyDescent="0.3">
      <c r="A2493" s="75">
        <v>19449</v>
      </c>
      <c r="B2493" s="97">
        <v>9444.1139999999996</v>
      </c>
      <c r="C2493" s="97">
        <v>178.24199999999999</v>
      </c>
      <c r="D2493" s="91">
        <v>1.6830000000000001</v>
      </c>
      <c r="E2493" s="91">
        <v>14.75</v>
      </c>
      <c r="F2493" s="91">
        <v>0.24</v>
      </c>
      <c r="G2493" s="92">
        <f t="shared" si="39"/>
        <v>183678573.18599999</v>
      </c>
    </row>
    <row r="2494" spans="1:7" x14ac:dyDescent="0.3">
      <c r="A2494" s="75">
        <v>19489</v>
      </c>
      <c r="B2494" s="97">
        <v>9360.7749999999996</v>
      </c>
      <c r="C2494" s="97">
        <v>179.565</v>
      </c>
      <c r="D2494" s="91">
        <v>1.681</v>
      </c>
      <c r="E2494" s="91">
        <v>13.17</v>
      </c>
      <c r="F2494" s="91">
        <v>0.217</v>
      </c>
      <c r="G2494" s="92">
        <f t="shared" si="39"/>
        <v>182432143.97499999</v>
      </c>
    </row>
    <row r="2495" spans="1:7" x14ac:dyDescent="0.3">
      <c r="A2495" s="75">
        <v>19529</v>
      </c>
      <c r="B2495" s="97">
        <v>9400.2070000000003</v>
      </c>
      <c r="C2495" s="97">
        <v>180.083</v>
      </c>
      <c r="D2495" s="91">
        <v>1.6930000000000001</v>
      </c>
      <c r="E2495" s="91">
        <v>13.74</v>
      </c>
      <c r="F2495" s="91">
        <v>0.22600000000000001</v>
      </c>
      <c r="G2495" s="92">
        <f t="shared" si="39"/>
        <v>183576642.50300002</v>
      </c>
    </row>
    <row r="2496" spans="1:7" x14ac:dyDescent="0.3">
      <c r="A2496" s="75">
        <v>19569</v>
      </c>
      <c r="B2496" s="97">
        <v>9366.8549999999996</v>
      </c>
      <c r="C2496" s="97">
        <v>179.738</v>
      </c>
      <c r="D2496" s="91">
        <v>1.6839999999999999</v>
      </c>
      <c r="E2496" s="91">
        <v>14.57</v>
      </c>
      <c r="F2496" s="91">
        <v>0.24099999999999999</v>
      </c>
      <c r="G2496" s="92">
        <f t="shared" si="39"/>
        <v>183299985.495</v>
      </c>
    </row>
    <row r="2497" spans="1:7" x14ac:dyDescent="0.3">
      <c r="A2497" s="75">
        <v>19609</v>
      </c>
      <c r="B2497" s="97">
        <v>9327.7060000000001</v>
      </c>
      <c r="C2497" s="97">
        <v>180.83</v>
      </c>
      <c r="D2497" s="91">
        <v>1.6870000000000001</v>
      </c>
      <c r="E2497" s="91">
        <v>13.3</v>
      </c>
      <c r="F2497" s="91">
        <v>0.22</v>
      </c>
      <c r="G2497" s="92">
        <f t="shared" si="39"/>
        <v>182906986.954</v>
      </c>
    </row>
    <row r="2498" spans="1:7" x14ac:dyDescent="0.3">
      <c r="A2498" s="75">
        <v>19649</v>
      </c>
      <c r="B2498" s="97">
        <v>9350.3349999999991</v>
      </c>
      <c r="C2498" s="97">
        <v>180.428</v>
      </c>
      <c r="D2498" s="91">
        <v>1.6870000000000001</v>
      </c>
      <c r="E2498" s="91">
        <v>14.03</v>
      </c>
      <c r="F2498" s="91">
        <v>0.23200000000000001</v>
      </c>
      <c r="G2498" s="92">
        <f t="shared" si="39"/>
        <v>183724732.41499999</v>
      </c>
    </row>
    <row r="2499" spans="1:7" x14ac:dyDescent="0.3">
      <c r="A2499" s="75">
        <v>19690</v>
      </c>
      <c r="B2499" s="97">
        <v>9321.3580000000002</v>
      </c>
      <c r="C2499" s="97">
        <v>180.48500000000001</v>
      </c>
      <c r="D2499" s="91">
        <v>1.6819999999999999</v>
      </c>
      <c r="E2499" s="91">
        <v>15.01</v>
      </c>
      <c r="F2499" s="91">
        <v>0.248</v>
      </c>
      <c r="G2499" s="92">
        <f t="shared" si="39"/>
        <v>183537539.02000001</v>
      </c>
    </row>
    <row r="2500" spans="1:7" x14ac:dyDescent="0.3">
      <c r="A2500" s="75">
        <v>19731</v>
      </c>
      <c r="B2500" s="97">
        <v>9338.4009999999998</v>
      </c>
      <c r="C2500" s="97">
        <v>179.79499999999999</v>
      </c>
      <c r="D2500" s="91">
        <v>1.679</v>
      </c>
      <c r="E2500" s="91">
        <v>13.64</v>
      </c>
      <c r="F2500" s="91">
        <v>0.224</v>
      </c>
      <c r="G2500" s="92">
        <f t="shared" si="39"/>
        <v>184255990.13099998</v>
      </c>
    </row>
    <row r="2501" spans="1:7" x14ac:dyDescent="0.3">
      <c r="A2501" s="75">
        <v>19772</v>
      </c>
      <c r="B2501" s="97">
        <v>9280.2649999999994</v>
      </c>
      <c r="C2501" s="97">
        <v>179.27699999999999</v>
      </c>
      <c r="D2501" s="91">
        <v>1.6639999999999999</v>
      </c>
      <c r="E2501" s="91">
        <v>12.97</v>
      </c>
      <c r="F2501" s="91">
        <v>0.21199999999999999</v>
      </c>
      <c r="G2501" s="92">
        <f t="shared" si="39"/>
        <v>183489399.57999998</v>
      </c>
    </row>
    <row r="2502" spans="1:7" x14ac:dyDescent="0.3">
      <c r="A2502" s="75">
        <v>19813</v>
      </c>
      <c r="B2502" s="97">
        <v>9358.9330000000009</v>
      </c>
      <c r="C2502" s="97">
        <v>178.185</v>
      </c>
      <c r="D2502" s="91">
        <v>1.6679999999999999</v>
      </c>
      <c r="E2502" s="91">
        <v>13.69</v>
      </c>
      <c r="F2502" s="91">
        <v>0.221</v>
      </c>
      <c r="G2502" s="92">
        <f t="shared" si="39"/>
        <v>185428539.52900001</v>
      </c>
    </row>
    <row r="2503" spans="1:7" x14ac:dyDescent="0.3">
      <c r="A2503" s="75">
        <v>19854</v>
      </c>
      <c r="B2503" s="97">
        <v>9345.2450000000008</v>
      </c>
      <c r="C2503" s="97">
        <v>178.702</v>
      </c>
      <c r="D2503" s="91">
        <v>1.67</v>
      </c>
      <c r="E2503" s="91">
        <v>14.77</v>
      </c>
      <c r="F2503" s="91">
        <v>0.23899999999999999</v>
      </c>
      <c r="G2503" s="92">
        <f t="shared" si="39"/>
        <v>185540494.23000002</v>
      </c>
    </row>
    <row r="2504" spans="1:7" x14ac:dyDescent="0.3">
      <c r="A2504" s="75">
        <v>19895</v>
      </c>
      <c r="B2504" s="97">
        <v>9332.9699999999993</v>
      </c>
      <c r="C2504" s="97">
        <v>179.565</v>
      </c>
      <c r="D2504" s="91">
        <v>1.6759999999999999</v>
      </c>
      <c r="E2504" s="91">
        <v>13.95</v>
      </c>
      <c r="F2504" s="91">
        <v>0.22700000000000001</v>
      </c>
      <c r="G2504" s="92">
        <f t="shared" si="39"/>
        <v>185679438.14999998</v>
      </c>
    </row>
    <row r="2505" spans="1:7" x14ac:dyDescent="0.3">
      <c r="A2505" s="75">
        <v>19937</v>
      </c>
      <c r="B2505" s="97">
        <v>9351.1890000000003</v>
      </c>
      <c r="C2505" s="97">
        <v>179.27699999999999</v>
      </c>
      <c r="D2505" s="91">
        <v>1.6759999999999999</v>
      </c>
      <c r="E2505" s="91">
        <v>13.55</v>
      </c>
      <c r="F2505" s="91">
        <v>0.221</v>
      </c>
      <c r="G2505" s="92">
        <f t="shared" si="39"/>
        <v>186434655.09299999</v>
      </c>
    </row>
    <row r="2506" spans="1:7" x14ac:dyDescent="0.3">
      <c r="A2506" s="75">
        <v>19978</v>
      </c>
      <c r="B2506" s="97">
        <v>9271.4689999999991</v>
      </c>
      <c r="C2506" s="97">
        <v>179.68</v>
      </c>
      <c r="D2506" s="91">
        <v>1.6659999999999999</v>
      </c>
      <c r="E2506" s="91">
        <v>14.39</v>
      </c>
      <c r="F2506" s="91">
        <v>0.23499999999999999</v>
      </c>
      <c r="G2506" s="92">
        <f t="shared" si="39"/>
        <v>185225407.68199998</v>
      </c>
    </row>
    <row r="2507" spans="1:7" x14ac:dyDescent="0.3">
      <c r="A2507" s="75">
        <v>20020</v>
      </c>
      <c r="B2507" s="97">
        <v>9358.2199999999993</v>
      </c>
      <c r="C2507" s="97">
        <v>179.10499999999999</v>
      </c>
      <c r="D2507" s="91">
        <v>1.6759999999999999</v>
      </c>
      <c r="E2507" s="91">
        <v>14.23</v>
      </c>
      <c r="F2507" s="91">
        <v>0.23100000000000001</v>
      </c>
      <c r="G2507" s="92">
        <f t="shared" si="39"/>
        <v>187351564.39999998</v>
      </c>
    </row>
    <row r="2508" spans="1:7" x14ac:dyDescent="0.3">
      <c r="A2508" s="75">
        <v>20062</v>
      </c>
      <c r="B2508" s="97">
        <v>9341.5509999999995</v>
      </c>
      <c r="C2508" s="97">
        <v>179.10499999999999</v>
      </c>
      <c r="D2508" s="91">
        <v>1.673</v>
      </c>
      <c r="E2508" s="91">
        <v>12.84</v>
      </c>
      <c r="F2508" s="91">
        <v>0.21</v>
      </c>
      <c r="G2508" s="92">
        <f t="shared" si="39"/>
        <v>187410196.162</v>
      </c>
    </row>
    <row r="2509" spans="1:7" x14ac:dyDescent="0.3">
      <c r="A2509" s="75">
        <v>20104</v>
      </c>
      <c r="B2509" s="97">
        <v>9289.0049999999992</v>
      </c>
      <c r="C2509" s="97">
        <v>180.94499999999999</v>
      </c>
      <c r="D2509" s="91">
        <v>1.681</v>
      </c>
      <c r="E2509" s="91">
        <v>14.65</v>
      </c>
      <c r="F2509" s="91">
        <v>0.24099999999999999</v>
      </c>
      <c r="G2509" s="92">
        <f t="shared" si="39"/>
        <v>186746156.51999998</v>
      </c>
    </row>
    <row r="2510" spans="1:7" x14ac:dyDescent="0.3">
      <c r="A2510" s="75">
        <v>20147</v>
      </c>
      <c r="B2510" s="97">
        <v>9315.4959999999992</v>
      </c>
      <c r="C2510" s="97">
        <v>180.083</v>
      </c>
      <c r="D2510" s="91">
        <v>1.6779999999999999</v>
      </c>
      <c r="E2510" s="91">
        <v>13.16</v>
      </c>
      <c r="F2510" s="91">
        <v>0.217</v>
      </c>
      <c r="G2510" s="92">
        <f t="shared" si="39"/>
        <v>187679297.91199997</v>
      </c>
    </row>
    <row r="2511" spans="1:7" x14ac:dyDescent="0.3">
      <c r="A2511" s="75">
        <v>20189</v>
      </c>
      <c r="B2511" s="97">
        <v>9281.2839999999997</v>
      </c>
      <c r="C2511" s="97">
        <v>179.91</v>
      </c>
      <c r="D2511" s="91">
        <v>1.67</v>
      </c>
      <c r="E2511" s="91">
        <v>14.44</v>
      </c>
      <c r="F2511" s="91">
        <v>0.23699999999999999</v>
      </c>
      <c r="G2511" s="92">
        <f t="shared" si="39"/>
        <v>187379842.676</v>
      </c>
    </row>
    <row r="2512" spans="1:7" x14ac:dyDescent="0.3">
      <c r="A2512" s="75">
        <v>20232</v>
      </c>
      <c r="B2512" s="97">
        <v>9323.84</v>
      </c>
      <c r="C2512" s="97">
        <v>180.14</v>
      </c>
      <c r="D2512" s="91">
        <v>1.68</v>
      </c>
      <c r="E2512" s="91">
        <v>13.69</v>
      </c>
      <c r="F2512" s="91">
        <v>0.224</v>
      </c>
      <c r="G2512" s="92">
        <f t="shared" si="39"/>
        <v>188639930.88</v>
      </c>
    </row>
    <row r="2513" spans="1:7" x14ac:dyDescent="0.3">
      <c r="A2513" s="75">
        <v>20275</v>
      </c>
      <c r="B2513" s="97">
        <v>9319.8729999999996</v>
      </c>
      <c r="C2513" s="97">
        <v>179.96799999999999</v>
      </c>
      <c r="D2513" s="91">
        <v>1.677</v>
      </c>
      <c r="E2513" s="91">
        <v>13.43</v>
      </c>
      <c r="F2513" s="91">
        <v>0.221</v>
      </c>
      <c r="G2513" s="92">
        <f t="shared" si="39"/>
        <v>188960425.07499999</v>
      </c>
    </row>
    <row r="2514" spans="1:7" x14ac:dyDescent="0.3">
      <c r="A2514" s="75">
        <v>20318</v>
      </c>
      <c r="B2514" s="97">
        <v>9314.18</v>
      </c>
      <c r="C2514" s="97">
        <v>178.47200000000001</v>
      </c>
      <c r="D2514" s="91">
        <v>1.6619999999999999</v>
      </c>
      <c r="E2514" s="91">
        <v>14.56</v>
      </c>
      <c r="F2514" s="91">
        <v>0.23699999999999999</v>
      </c>
      <c r="G2514" s="92">
        <f t="shared" si="39"/>
        <v>189245509.24000001</v>
      </c>
    </row>
    <row r="2515" spans="1:7" x14ac:dyDescent="0.3">
      <c r="A2515" s="75">
        <v>20361</v>
      </c>
      <c r="B2515" s="97">
        <v>9299.1669999999995</v>
      </c>
      <c r="C2515" s="97">
        <v>180.02500000000001</v>
      </c>
      <c r="D2515" s="91">
        <v>1.6739999999999999</v>
      </c>
      <c r="E2515" s="91">
        <v>14.7</v>
      </c>
      <c r="F2515" s="91">
        <v>0.23899999999999999</v>
      </c>
      <c r="G2515" s="92">
        <f t="shared" si="39"/>
        <v>189340339.287</v>
      </c>
    </row>
    <row r="2516" spans="1:7" x14ac:dyDescent="0.3">
      <c r="A2516" s="75">
        <v>20404</v>
      </c>
      <c r="B2516" s="97">
        <v>9279.2759999999998</v>
      </c>
      <c r="C2516" s="97">
        <v>179.565</v>
      </c>
      <c r="D2516" s="91">
        <v>1.6659999999999999</v>
      </c>
      <c r="E2516" s="91">
        <v>14.17</v>
      </c>
      <c r="F2516" s="91">
        <v>0.23100000000000001</v>
      </c>
      <c r="G2516" s="92">
        <f t="shared" si="39"/>
        <v>189334347.50400001</v>
      </c>
    </row>
    <row r="2517" spans="1:7" x14ac:dyDescent="0.3">
      <c r="A2517" s="75">
        <v>20448</v>
      </c>
      <c r="B2517" s="97">
        <v>9266.6020000000008</v>
      </c>
      <c r="C2517" s="97">
        <v>179.62299999999999</v>
      </c>
      <c r="D2517" s="91">
        <v>1.6639999999999999</v>
      </c>
      <c r="E2517" s="91">
        <v>14.44</v>
      </c>
      <c r="F2517" s="91">
        <v>0.23499999999999999</v>
      </c>
      <c r="G2517" s="92">
        <f t="shared" si="39"/>
        <v>189483477.69600001</v>
      </c>
    </row>
    <row r="2518" spans="1:7" x14ac:dyDescent="0.3">
      <c r="A2518" s="75">
        <v>20491</v>
      </c>
      <c r="B2518" s="97">
        <v>9309.0920000000006</v>
      </c>
      <c r="C2518" s="97">
        <v>179.392</v>
      </c>
      <c r="D2518" s="91">
        <v>1.67</v>
      </c>
      <c r="E2518" s="91">
        <v>13.41</v>
      </c>
      <c r="F2518" s="91">
        <v>0.218</v>
      </c>
      <c r="G2518" s="92">
        <f t="shared" si="39"/>
        <v>190752604.17200002</v>
      </c>
    </row>
    <row r="2519" spans="1:7" x14ac:dyDescent="0.3">
      <c r="A2519" s="75">
        <v>20535</v>
      </c>
      <c r="B2519" s="97">
        <v>9263.0480000000007</v>
      </c>
      <c r="C2519" s="97">
        <v>179.27699999999999</v>
      </c>
      <c r="D2519" s="91">
        <v>1.661</v>
      </c>
      <c r="E2519" s="91">
        <v>13.43</v>
      </c>
      <c r="F2519" s="91">
        <v>0.219</v>
      </c>
      <c r="G2519" s="92">
        <f t="shared" si="39"/>
        <v>190216690.68000001</v>
      </c>
    </row>
    <row r="2520" spans="1:7" x14ac:dyDescent="0.3">
      <c r="A2520" s="75">
        <v>20579</v>
      </c>
      <c r="B2520" s="97">
        <v>9236.9779999999992</v>
      </c>
      <c r="C2520" s="97">
        <v>180.715</v>
      </c>
      <c r="D2520" s="91">
        <v>1.669</v>
      </c>
      <c r="E2520" s="91">
        <v>14.83</v>
      </c>
      <c r="F2520" s="91">
        <v>0.24199999999999999</v>
      </c>
      <c r="G2520" s="92">
        <f t="shared" si="39"/>
        <v>190087770.26199999</v>
      </c>
    </row>
    <row r="2521" spans="1:7" x14ac:dyDescent="0.3">
      <c r="A2521" s="75">
        <v>20623</v>
      </c>
      <c r="B2521" s="97">
        <v>9195.2870000000003</v>
      </c>
      <c r="C2521" s="97">
        <v>180.715</v>
      </c>
      <c r="D2521" s="91">
        <v>1.6619999999999999</v>
      </c>
      <c r="E2521" s="91">
        <v>13.02</v>
      </c>
      <c r="F2521" s="91">
        <v>0.214</v>
      </c>
      <c r="G2521" s="92">
        <f t="shared" si="39"/>
        <v>189634403.801</v>
      </c>
    </row>
    <row r="2522" spans="1:7" x14ac:dyDescent="0.3">
      <c r="A2522" s="75">
        <v>20667</v>
      </c>
      <c r="B2522" s="97">
        <v>9250.6170000000002</v>
      </c>
      <c r="C2522" s="97">
        <v>179.33500000000001</v>
      </c>
      <c r="D2522" s="91">
        <v>1.659</v>
      </c>
      <c r="E2522" s="91">
        <v>14.15</v>
      </c>
      <c r="F2522" s="91">
        <v>0.22900000000000001</v>
      </c>
      <c r="G2522" s="92">
        <f t="shared" ref="G2522:G2585" si="40">B2522*A2522</f>
        <v>191182501.539</v>
      </c>
    </row>
    <row r="2523" spans="1:7" x14ac:dyDescent="0.3">
      <c r="A2523" s="75">
        <v>20712</v>
      </c>
      <c r="B2523" s="97">
        <v>9220.3449999999993</v>
      </c>
      <c r="C2523" s="97">
        <v>179.79499999999999</v>
      </c>
      <c r="D2523" s="91">
        <v>1.6579999999999999</v>
      </c>
      <c r="E2523" s="91">
        <v>13.61</v>
      </c>
      <c r="F2523" s="91">
        <v>0.221</v>
      </c>
      <c r="G2523" s="92">
        <f t="shared" si="40"/>
        <v>190971785.63999999</v>
      </c>
    </row>
    <row r="2524" spans="1:7" x14ac:dyDescent="0.3">
      <c r="A2524" s="75">
        <v>20757</v>
      </c>
      <c r="B2524" s="97">
        <v>9233.6810000000005</v>
      </c>
      <c r="C2524" s="97">
        <v>180.083</v>
      </c>
      <c r="D2524" s="91">
        <v>1.663</v>
      </c>
      <c r="E2524" s="91">
        <v>13.28</v>
      </c>
      <c r="F2524" s="91">
        <v>0.216</v>
      </c>
      <c r="G2524" s="92">
        <f t="shared" si="40"/>
        <v>191663516.51700002</v>
      </c>
    </row>
    <row r="2525" spans="1:7" x14ac:dyDescent="0.3">
      <c r="A2525" s="75">
        <v>20801</v>
      </c>
      <c r="B2525" s="97">
        <v>9234.8760000000002</v>
      </c>
      <c r="C2525" s="97">
        <v>179.96799999999999</v>
      </c>
      <c r="D2525" s="91">
        <v>1.6619999999999999</v>
      </c>
      <c r="E2525" s="91">
        <v>14.34</v>
      </c>
      <c r="F2525" s="91">
        <v>0.23300000000000001</v>
      </c>
      <c r="G2525" s="92">
        <f t="shared" si="40"/>
        <v>192094655.676</v>
      </c>
    </row>
    <row r="2526" spans="1:7" x14ac:dyDescent="0.3">
      <c r="A2526" s="75">
        <v>20846</v>
      </c>
      <c r="B2526" s="97">
        <v>9250.777</v>
      </c>
      <c r="C2526" s="97">
        <v>179.96799999999999</v>
      </c>
      <c r="D2526" s="91">
        <v>1.665</v>
      </c>
      <c r="E2526" s="91">
        <v>14.66</v>
      </c>
      <c r="F2526" s="91">
        <v>0.23799999999999999</v>
      </c>
      <c r="G2526" s="92">
        <f t="shared" si="40"/>
        <v>192841697.34200001</v>
      </c>
    </row>
    <row r="2527" spans="1:7" x14ac:dyDescent="0.3">
      <c r="A2527" s="75">
        <v>20892</v>
      </c>
      <c r="B2527" s="97">
        <v>9242.7450000000008</v>
      </c>
      <c r="C2527" s="97">
        <v>179.738</v>
      </c>
      <c r="D2527" s="91">
        <v>1.661</v>
      </c>
      <c r="E2527" s="91">
        <v>14.37</v>
      </c>
      <c r="F2527" s="91">
        <v>0.23400000000000001</v>
      </c>
      <c r="G2527" s="92">
        <f t="shared" si="40"/>
        <v>193099428.54000002</v>
      </c>
    </row>
    <row r="2528" spans="1:7" x14ac:dyDescent="0.3">
      <c r="A2528" s="75">
        <v>20937</v>
      </c>
      <c r="B2528" s="97">
        <v>9253.6880000000001</v>
      </c>
      <c r="C2528" s="97">
        <v>179.50800000000001</v>
      </c>
      <c r="D2528" s="91">
        <v>1.661</v>
      </c>
      <c r="E2528" s="91">
        <v>14.48</v>
      </c>
      <c r="F2528" s="91">
        <v>0.23400000000000001</v>
      </c>
      <c r="G2528" s="92">
        <f t="shared" si="40"/>
        <v>193744465.65599999</v>
      </c>
    </row>
    <row r="2529" spans="1:7" x14ac:dyDescent="0.3">
      <c r="A2529" s="75">
        <v>20983</v>
      </c>
      <c r="B2529" s="97">
        <v>9279.5750000000007</v>
      </c>
      <c r="C2529" s="97">
        <v>178.93199999999999</v>
      </c>
      <c r="D2529" s="91">
        <v>1.66</v>
      </c>
      <c r="E2529" s="91">
        <v>14.06</v>
      </c>
      <c r="F2529" s="91">
        <v>0.22700000000000001</v>
      </c>
      <c r="G2529" s="92">
        <f t="shared" si="40"/>
        <v>194713322.22500002</v>
      </c>
    </row>
    <row r="2530" spans="1:7" x14ac:dyDescent="0.3">
      <c r="A2530" s="75">
        <v>21028</v>
      </c>
      <c r="B2530" s="97">
        <v>9240.0730000000003</v>
      </c>
      <c r="C2530" s="97">
        <v>179.27699999999999</v>
      </c>
      <c r="D2530" s="91">
        <v>1.657</v>
      </c>
      <c r="E2530" s="91">
        <v>13.53</v>
      </c>
      <c r="F2530" s="91">
        <v>0.219</v>
      </c>
      <c r="G2530" s="92">
        <f t="shared" si="40"/>
        <v>194300255.044</v>
      </c>
    </row>
    <row r="2531" spans="1:7" x14ac:dyDescent="0.3">
      <c r="A2531" s="75">
        <v>21074</v>
      </c>
      <c r="B2531" s="97">
        <v>9246.375</v>
      </c>
      <c r="C2531" s="97">
        <v>179.79499999999999</v>
      </c>
      <c r="D2531" s="91">
        <v>1.6619999999999999</v>
      </c>
      <c r="E2531" s="91">
        <v>12.91</v>
      </c>
      <c r="F2531" s="91">
        <v>0.20899999999999999</v>
      </c>
      <c r="G2531" s="92">
        <f t="shared" si="40"/>
        <v>194858106.75</v>
      </c>
    </row>
    <row r="2532" spans="1:7" x14ac:dyDescent="0.3">
      <c r="A2532" s="75">
        <v>21120</v>
      </c>
      <c r="B2532" s="97">
        <v>9181.3259999999991</v>
      </c>
      <c r="C2532" s="97">
        <v>180.37</v>
      </c>
      <c r="D2532" s="91">
        <v>1.6559999999999999</v>
      </c>
      <c r="E2532" s="91">
        <v>13.89</v>
      </c>
      <c r="F2532" s="91">
        <v>0.22600000000000001</v>
      </c>
      <c r="G2532" s="92">
        <f t="shared" si="40"/>
        <v>193909605.11999997</v>
      </c>
    </row>
    <row r="2533" spans="1:7" x14ac:dyDescent="0.3">
      <c r="A2533" s="75">
        <v>21166</v>
      </c>
      <c r="B2533" s="97">
        <v>9190.1550000000007</v>
      </c>
      <c r="C2533" s="97">
        <v>180.94499999999999</v>
      </c>
      <c r="D2533" s="91">
        <v>1.663</v>
      </c>
      <c r="E2533" s="91">
        <v>13.19</v>
      </c>
      <c r="F2533" s="91">
        <v>0.215</v>
      </c>
      <c r="G2533" s="92">
        <f t="shared" si="40"/>
        <v>194518820.73000002</v>
      </c>
    </row>
    <row r="2534" spans="1:7" x14ac:dyDescent="0.3">
      <c r="A2534" s="75">
        <v>21213</v>
      </c>
      <c r="B2534" s="97">
        <v>9226.1200000000008</v>
      </c>
      <c r="C2534" s="97">
        <v>180.31299999999999</v>
      </c>
      <c r="D2534" s="91">
        <v>1.6639999999999999</v>
      </c>
      <c r="E2534" s="91">
        <v>13.18</v>
      </c>
      <c r="F2534" s="91">
        <v>0.215</v>
      </c>
      <c r="G2534" s="92">
        <f t="shared" si="40"/>
        <v>195713683.56</v>
      </c>
    </row>
    <row r="2535" spans="1:7" x14ac:dyDescent="0.3">
      <c r="A2535" s="75">
        <v>21259</v>
      </c>
      <c r="B2535" s="97">
        <v>9180.6440000000002</v>
      </c>
      <c r="C2535" s="97">
        <v>180.6</v>
      </c>
      <c r="D2535" s="91">
        <v>1.6579999999999999</v>
      </c>
      <c r="E2535" s="91">
        <v>13.41</v>
      </c>
      <c r="F2535" s="91">
        <v>0.219</v>
      </c>
      <c r="G2535" s="92">
        <f t="shared" si="40"/>
        <v>195171310.796</v>
      </c>
    </row>
    <row r="2536" spans="1:7" x14ac:dyDescent="0.3">
      <c r="A2536" s="75">
        <v>21306</v>
      </c>
      <c r="B2536" s="97">
        <v>9209.3359999999993</v>
      </c>
      <c r="C2536" s="97">
        <v>180.255</v>
      </c>
      <c r="D2536" s="91">
        <v>1.66</v>
      </c>
      <c r="E2536" s="91">
        <v>13.88</v>
      </c>
      <c r="F2536" s="91">
        <v>0.22500000000000001</v>
      </c>
      <c r="G2536" s="92">
        <f t="shared" si="40"/>
        <v>196214112.81599998</v>
      </c>
    </row>
    <row r="2537" spans="1:7" x14ac:dyDescent="0.3">
      <c r="A2537" s="75">
        <v>21353</v>
      </c>
      <c r="B2537" s="97">
        <v>9228.32</v>
      </c>
      <c r="C2537" s="97">
        <v>179.79499999999999</v>
      </c>
      <c r="D2537" s="91">
        <v>1.659</v>
      </c>
      <c r="E2537" s="91">
        <v>13.53</v>
      </c>
      <c r="F2537" s="91">
        <v>0.22</v>
      </c>
      <c r="G2537" s="92">
        <f t="shared" si="40"/>
        <v>197052316.96000001</v>
      </c>
    </row>
    <row r="2538" spans="1:7" x14ac:dyDescent="0.3">
      <c r="A2538" s="75">
        <v>21400</v>
      </c>
      <c r="B2538" s="97">
        <v>9215.89</v>
      </c>
      <c r="C2538" s="97">
        <v>180.14</v>
      </c>
      <c r="D2538" s="91">
        <v>1.66</v>
      </c>
      <c r="E2538" s="91">
        <v>13.8</v>
      </c>
      <c r="F2538" s="91">
        <v>0.224</v>
      </c>
      <c r="G2538" s="92">
        <f t="shared" si="40"/>
        <v>197220046</v>
      </c>
    </row>
    <row r="2539" spans="1:7" x14ac:dyDescent="0.3">
      <c r="A2539" s="75">
        <v>21447</v>
      </c>
      <c r="B2539" s="97">
        <v>9244.4750000000004</v>
      </c>
      <c r="C2539" s="97">
        <v>179.392</v>
      </c>
      <c r="D2539" s="91">
        <v>1.6579999999999999</v>
      </c>
      <c r="E2539" s="91">
        <v>14.08</v>
      </c>
      <c r="F2539" s="91">
        <v>0.22800000000000001</v>
      </c>
      <c r="G2539" s="92">
        <f t="shared" si="40"/>
        <v>198266255.32500002</v>
      </c>
    </row>
    <row r="2540" spans="1:7" x14ac:dyDescent="0.3">
      <c r="A2540" s="75">
        <v>21495</v>
      </c>
      <c r="B2540" s="97">
        <v>9223.2530000000006</v>
      </c>
      <c r="C2540" s="97">
        <v>179.16200000000001</v>
      </c>
      <c r="D2540" s="91">
        <v>1.6519999999999999</v>
      </c>
      <c r="E2540" s="91">
        <v>13.6</v>
      </c>
      <c r="F2540" s="91">
        <v>0.22</v>
      </c>
      <c r="G2540" s="92">
        <f t="shared" si="40"/>
        <v>198253823.23500001</v>
      </c>
    </row>
    <row r="2541" spans="1:7" x14ac:dyDescent="0.3">
      <c r="A2541" s="75">
        <v>21543</v>
      </c>
      <c r="B2541" s="97">
        <v>9165.6530000000002</v>
      </c>
      <c r="C2541" s="97">
        <v>179.62299999999999</v>
      </c>
      <c r="D2541" s="91">
        <v>1.6459999999999999</v>
      </c>
      <c r="E2541" s="91">
        <v>14.57</v>
      </c>
      <c r="F2541" s="91">
        <v>0.23499999999999999</v>
      </c>
      <c r="G2541" s="92">
        <f t="shared" si="40"/>
        <v>197455662.579</v>
      </c>
    </row>
    <row r="2542" spans="1:7" x14ac:dyDescent="0.3">
      <c r="A2542" s="75">
        <v>21590</v>
      </c>
      <c r="B2542" s="97">
        <v>9226.402</v>
      </c>
      <c r="C2542" s="97">
        <v>180.14</v>
      </c>
      <c r="D2542" s="91">
        <v>1.6619999999999999</v>
      </c>
      <c r="E2542" s="91">
        <v>13.87</v>
      </c>
      <c r="F2542" s="91">
        <v>0.224</v>
      </c>
      <c r="G2542" s="92">
        <f t="shared" si="40"/>
        <v>199198019.18000001</v>
      </c>
    </row>
    <row r="2543" spans="1:7" x14ac:dyDescent="0.3">
      <c r="A2543" s="75">
        <v>21639</v>
      </c>
      <c r="B2543" s="97">
        <v>9182.3189999999995</v>
      </c>
      <c r="C2543" s="97">
        <v>179.50800000000001</v>
      </c>
      <c r="D2543" s="91">
        <v>1.6479999999999999</v>
      </c>
      <c r="E2543" s="91">
        <v>13.73</v>
      </c>
      <c r="F2543" s="91">
        <v>0.223</v>
      </c>
      <c r="G2543" s="92">
        <f t="shared" si="40"/>
        <v>198696200.84099999</v>
      </c>
    </row>
    <row r="2544" spans="1:7" x14ac:dyDescent="0.3">
      <c r="A2544" s="75">
        <v>21687</v>
      </c>
      <c r="B2544" s="97">
        <v>9200.9789999999994</v>
      </c>
      <c r="C2544" s="97">
        <v>179.96799999999999</v>
      </c>
      <c r="D2544" s="91">
        <v>1.6559999999999999</v>
      </c>
      <c r="E2544" s="91">
        <v>13.53</v>
      </c>
      <c r="F2544" s="91">
        <v>0.218</v>
      </c>
      <c r="G2544" s="92">
        <f t="shared" si="40"/>
        <v>199541631.57299998</v>
      </c>
    </row>
    <row r="2545" spans="1:7" x14ac:dyDescent="0.3">
      <c r="A2545" s="75">
        <v>21735</v>
      </c>
      <c r="B2545" s="97">
        <v>9187.5339999999997</v>
      </c>
      <c r="C2545" s="97">
        <v>180.715</v>
      </c>
      <c r="D2545" s="91">
        <v>1.66</v>
      </c>
      <c r="E2545" s="91">
        <v>14.12</v>
      </c>
      <c r="F2545" s="91">
        <v>0.23</v>
      </c>
      <c r="G2545" s="92">
        <f t="shared" si="40"/>
        <v>199691051.48999998</v>
      </c>
    </row>
    <row r="2546" spans="1:7" x14ac:dyDescent="0.3">
      <c r="A2546" s="75">
        <v>21784</v>
      </c>
      <c r="B2546" s="97">
        <v>9203.991</v>
      </c>
      <c r="C2546" s="97">
        <v>178.93199999999999</v>
      </c>
      <c r="D2546" s="91">
        <v>1.647</v>
      </c>
      <c r="E2546" s="91">
        <v>13.25</v>
      </c>
      <c r="F2546" s="91">
        <v>0.214</v>
      </c>
      <c r="G2546" s="92">
        <f t="shared" si="40"/>
        <v>200499739.94400001</v>
      </c>
    </row>
    <row r="2547" spans="1:7" x14ac:dyDescent="0.3">
      <c r="A2547" s="75">
        <v>21833</v>
      </c>
      <c r="B2547" s="97">
        <v>9161.2810000000009</v>
      </c>
      <c r="C2547" s="97">
        <v>179.50800000000001</v>
      </c>
      <c r="D2547" s="91">
        <v>1.645</v>
      </c>
      <c r="E2547" s="91">
        <v>14.46</v>
      </c>
      <c r="F2547" s="91">
        <v>0.23200000000000001</v>
      </c>
      <c r="G2547" s="92">
        <f t="shared" si="40"/>
        <v>200018248.07300001</v>
      </c>
    </row>
    <row r="2548" spans="1:7" x14ac:dyDescent="0.3">
      <c r="A2548" s="75">
        <v>21881</v>
      </c>
      <c r="B2548" s="97">
        <v>9091.7250000000004</v>
      </c>
      <c r="C2548" s="97">
        <v>179.96799999999999</v>
      </c>
      <c r="D2548" s="91">
        <v>1.6359999999999999</v>
      </c>
      <c r="E2548" s="91">
        <v>14.69</v>
      </c>
      <c r="F2548" s="91">
        <v>0.23599999999999999</v>
      </c>
      <c r="G2548" s="92">
        <f t="shared" si="40"/>
        <v>198936034.72499999</v>
      </c>
    </row>
    <row r="2549" spans="1:7" x14ac:dyDescent="0.3">
      <c r="A2549" s="75">
        <v>21931</v>
      </c>
      <c r="B2549" s="97">
        <v>9133.3780000000006</v>
      </c>
      <c r="C2549" s="97">
        <v>179.27699999999999</v>
      </c>
      <c r="D2549" s="91">
        <v>1.637</v>
      </c>
      <c r="E2549" s="91">
        <v>14.33</v>
      </c>
      <c r="F2549" s="91">
        <v>0.22800000000000001</v>
      </c>
      <c r="G2549" s="92">
        <f t="shared" si="40"/>
        <v>200304112.91800001</v>
      </c>
    </row>
    <row r="2550" spans="1:7" x14ac:dyDescent="0.3">
      <c r="A2550" s="75">
        <v>21980</v>
      </c>
      <c r="B2550" s="97">
        <v>9140.1869999999999</v>
      </c>
      <c r="C2550" s="97">
        <v>179.68</v>
      </c>
      <c r="D2550" s="91">
        <v>1.6419999999999999</v>
      </c>
      <c r="E2550" s="91">
        <v>15.22</v>
      </c>
      <c r="F2550" s="91">
        <v>0.24299999999999999</v>
      </c>
      <c r="G2550" s="92">
        <f t="shared" si="40"/>
        <v>200901310.25999999</v>
      </c>
    </row>
    <row r="2551" spans="1:7" x14ac:dyDescent="0.3">
      <c r="A2551" s="75">
        <v>22030</v>
      </c>
      <c r="B2551" s="97">
        <v>9184.9369999999999</v>
      </c>
      <c r="C2551" s="97">
        <v>178.81700000000001</v>
      </c>
      <c r="D2551" s="91">
        <v>1.6419999999999999</v>
      </c>
      <c r="E2551" s="91">
        <v>14.53</v>
      </c>
      <c r="F2551" s="91">
        <v>0.23200000000000001</v>
      </c>
      <c r="G2551" s="92">
        <f t="shared" si="40"/>
        <v>202344162.10999998</v>
      </c>
    </row>
    <row r="2552" spans="1:7" x14ac:dyDescent="0.3">
      <c r="A2552" s="75">
        <v>22079</v>
      </c>
      <c r="B2552" s="97">
        <v>9140.8989999999994</v>
      </c>
      <c r="C2552" s="97">
        <v>180.54300000000001</v>
      </c>
      <c r="D2552" s="91">
        <v>1.65</v>
      </c>
      <c r="E2552" s="91">
        <v>15.16</v>
      </c>
      <c r="F2552" s="91">
        <v>0.24399999999999999</v>
      </c>
      <c r="G2552" s="92">
        <f t="shared" si="40"/>
        <v>201821909.021</v>
      </c>
    </row>
    <row r="2553" spans="1:7" x14ac:dyDescent="0.3">
      <c r="A2553" s="75">
        <v>22129</v>
      </c>
      <c r="B2553" s="97">
        <v>9143.9410000000007</v>
      </c>
      <c r="C2553" s="97">
        <v>178.81700000000001</v>
      </c>
      <c r="D2553" s="91">
        <v>1.635</v>
      </c>
      <c r="E2553" s="91">
        <v>15.11</v>
      </c>
      <c r="F2553" s="91">
        <v>0.24199999999999999</v>
      </c>
      <c r="G2553" s="92">
        <f t="shared" si="40"/>
        <v>202346270.38900003</v>
      </c>
    </row>
    <row r="2554" spans="1:7" x14ac:dyDescent="0.3">
      <c r="A2554" s="75">
        <v>22179</v>
      </c>
      <c r="B2554" s="97">
        <v>9145.0439999999999</v>
      </c>
      <c r="C2554" s="97">
        <v>180.48500000000001</v>
      </c>
      <c r="D2554" s="91">
        <v>1.651</v>
      </c>
      <c r="E2554" s="91">
        <v>14.93</v>
      </c>
      <c r="F2554" s="91">
        <v>0.23899999999999999</v>
      </c>
      <c r="G2554" s="92">
        <f t="shared" si="40"/>
        <v>202827930.87599999</v>
      </c>
    </row>
    <row r="2555" spans="1:7" x14ac:dyDescent="0.3">
      <c r="A2555" s="75">
        <v>22230</v>
      </c>
      <c r="B2555" s="97">
        <v>9114.07</v>
      </c>
      <c r="C2555" s="97">
        <v>180.83</v>
      </c>
      <c r="D2555" s="91">
        <v>1.6479999999999999</v>
      </c>
      <c r="E2555" s="91">
        <v>13.86</v>
      </c>
      <c r="F2555" s="91">
        <v>0.22500000000000001</v>
      </c>
      <c r="G2555" s="92">
        <f t="shared" si="40"/>
        <v>202605776.09999999</v>
      </c>
    </row>
    <row r="2556" spans="1:7" x14ac:dyDescent="0.3">
      <c r="A2556" s="75">
        <v>22280</v>
      </c>
      <c r="B2556" s="97">
        <v>9164.5400000000009</v>
      </c>
      <c r="C2556" s="97">
        <v>179.565</v>
      </c>
      <c r="D2556" s="91">
        <v>1.6459999999999999</v>
      </c>
      <c r="E2556" s="91">
        <v>14.17</v>
      </c>
      <c r="F2556" s="91">
        <v>0.22800000000000001</v>
      </c>
      <c r="G2556" s="92">
        <f t="shared" si="40"/>
        <v>204185951.20000002</v>
      </c>
    </row>
    <row r="2557" spans="1:7" x14ac:dyDescent="0.3">
      <c r="A2557" s="75">
        <v>22331</v>
      </c>
      <c r="B2557" s="97">
        <v>9109.9989999999998</v>
      </c>
      <c r="C2557" s="97">
        <v>179.10499999999999</v>
      </c>
      <c r="D2557" s="91">
        <v>1.6319999999999999</v>
      </c>
      <c r="E2557" s="91">
        <v>14.63</v>
      </c>
      <c r="F2557" s="91">
        <v>0.23400000000000001</v>
      </c>
      <c r="G2557" s="92">
        <f t="shared" si="40"/>
        <v>203435387.669</v>
      </c>
    </row>
    <row r="2558" spans="1:7" x14ac:dyDescent="0.3">
      <c r="A2558" s="75">
        <v>22382</v>
      </c>
      <c r="B2558" s="97">
        <v>9130.7189999999991</v>
      </c>
      <c r="C2558" s="97">
        <v>179.45</v>
      </c>
      <c r="D2558" s="91">
        <v>1.639</v>
      </c>
      <c r="E2558" s="91">
        <v>14.48</v>
      </c>
      <c r="F2558" s="91">
        <v>0.23</v>
      </c>
      <c r="G2558" s="92">
        <f t="shared" si="40"/>
        <v>204363752.65799999</v>
      </c>
    </row>
    <row r="2559" spans="1:7" x14ac:dyDescent="0.3">
      <c r="A2559" s="75">
        <v>22433</v>
      </c>
      <c r="B2559" s="97">
        <v>9132.2389999999996</v>
      </c>
      <c r="C2559" s="97">
        <v>179.50800000000001</v>
      </c>
      <c r="D2559" s="91">
        <v>1.639</v>
      </c>
      <c r="E2559" s="91">
        <v>14.39</v>
      </c>
      <c r="F2559" s="91">
        <v>0.23</v>
      </c>
      <c r="G2559" s="92">
        <f t="shared" si="40"/>
        <v>204863517.48699999</v>
      </c>
    </row>
    <row r="2560" spans="1:7" x14ac:dyDescent="0.3">
      <c r="A2560" s="75">
        <v>22484</v>
      </c>
      <c r="B2560" s="97">
        <v>9114.4490000000005</v>
      </c>
      <c r="C2560" s="97">
        <v>179.33500000000001</v>
      </c>
      <c r="D2560" s="91">
        <v>1.635</v>
      </c>
      <c r="E2560" s="91">
        <v>14.47</v>
      </c>
      <c r="F2560" s="91">
        <v>0.23100000000000001</v>
      </c>
      <c r="G2560" s="92">
        <f t="shared" si="40"/>
        <v>204929271.31600001</v>
      </c>
    </row>
    <row r="2561" spans="1:7" x14ac:dyDescent="0.3">
      <c r="A2561" s="75">
        <v>22535</v>
      </c>
      <c r="B2561" s="97">
        <v>9123.982</v>
      </c>
      <c r="C2561" s="97">
        <v>178.81700000000001</v>
      </c>
      <c r="D2561" s="91">
        <v>1.6319999999999999</v>
      </c>
      <c r="E2561" s="91">
        <v>13.83</v>
      </c>
      <c r="F2561" s="91">
        <v>0.22</v>
      </c>
      <c r="G2561" s="92">
        <f t="shared" si="40"/>
        <v>205608934.37</v>
      </c>
    </row>
    <row r="2562" spans="1:7" x14ac:dyDescent="0.3">
      <c r="A2562" s="75">
        <v>22587</v>
      </c>
      <c r="B2562" s="97">
        <v>9132.402</v>
      </c>
      <c r="C2562" s="97">
        <v>180.773</v>
      </c>
      <c r="D2562" s="91">
        <v>1.651</v>
      </c>
      <c r="E2562" s="91">
        <v>14.2</v>
      </c>
      <c r="F2562" s="91">
        <v>0.22800000000000001</v>
      </c>
      <c r="G2562" s="92">
        <f t="shared" si="40"/>
        <v>206273563.97400001</v>
      </c>
    </row>
    <row r="2563" spans="1:7" x14ac:dyDescent="0.3">
      <c r="A2563" s="75">
        <v>22639</v>
      </c>
      <c r="B2563" s="97">
        <v>9094.768</v>
      </c>
      <c r="C2563" s="97">
        <v>180.19800000000001</v>
      </c>
      <c r="D2563" s="91">
        <v>1.639</v>
      </c>
      <c r="E2563" s="91">
        <v>14.25</v>
      </c>
      <c r="F2563" s="91">
        <v>0.23</v>
      </c>
      <c r="G2563" s="92">
        <f t="shared" si="40"/>
        <v>205896452.752</v>
      </c>
    </row>
    <row r="2564" spans="1:7" x14ac:dyDescent="0.3">
      <c r="A2564" s="75">
        <v>22691</v>
      </c>
      <c r="B2564" s="97">
        <v>9171.2510000000002</v>
      </c>
      <c r="C2564" s="97">
        <v>179.91</v>
      </c>
      <c r="D2564" s="91">
        <v>1.65</v>
      </c>
      <c r="E2564" s="91">
        <v>13.92</v>
      </c>
      <c r="F2564" s="91">
        <v>0.223</v>
      </c>
      <c r="G2564" s="92">
        <f t="shared" si="40"/>
        <v>208104856.44100001</v>
      </c>
    </row>
    <row r="2565" spans="1:7" x14ac:dyDescent="0.3">
      <c r="A2565" s="75">
        <v>22743</v>
      </c>
      <c r="B2565" s="97">
        <v>9035.2420000000002</v>
      </c>
      <c r="C2565" s="97">
        <v>179.50800000000001</v>
      </c>
      <c r="D2565" s="91">
        <v>1.6220000000000001</v>
      </c>
      <c r="E2565" s="91">
        <v>14.48</v>
      </c>
      <c r="F2565" s="91">
        <v>0.23300000000000001</v>
      </c>
      <c r="G2565" s="92">
        <f t="shared" si="40"/>
        <v>205488508.80599999</v>
      </c>
    </row>
    <row r="2566" spans="1:7" x14ac:dyDescent="0.3">
      <c r="A2566" s="75">
        <v>22796</v>
      </c>
      <c r="B2566" s="97">
        <v>9085.8979999999992</v>
      </c>
      <c r="C2566" s="97">
        <v>179.68</v>
      </c>
      <c r="D2566" s="91">
        <v>1.633</v>
      </c>
      <c r="E2566" s="91">
        <v>14.98</v>
      </c>
      <c r="F2566" s="91">
        <v>0.23699999999999999</v>
      </c>
      <c r="G2566" s="92">
        <f t="shared" si="40"/>
        <v>207122130.80799997</v>
      </c>
    </row>
    <row r="2567" spans="1:7" x14ac:dyDescent="0.3">
      <c r="A2567" s="75">
        <v>22848</v>
      </c>
      <c r="B2567" s="97">
        <v>9033.9390000000003</v>
      </c>
      <c r="C2567" s="97">
        <v>179.91</v>
      </c>
      <c r="D2567" s="91">
        <v>1.625</v>
      </c>
      <c r="E2567" s="91">
        <v>14.93</v>
      </c>
      <c r="F2567" s="91">
        <v>0.23799999999999999</v>
      </c>
      <c r="G2567" s="92">
        <f t="shared" si="40"/>
        <v>206407438.27200001</v>
      </c>
    </row>
    <row r="2568" spans="1:7" x14ac:dyDescent="0.3">
      <c r="A2568" s="75">
        <v>22901</v>
      </c>
      <c r="B2568" s="97">
        <v>9174.4030000000002</v>
      </c>
      <c r="C2568" s="97">
        <v>179.565</v>
      </c>
      <c r="D2568" s="91">
        <v>1.647</v>
      </c>
      <c r="E2568" s="91">
        <v>14.78</v>
      </c>
      <c r="F2568" s="91">
        <v>0.23400000000000001</v>
      </c>
      <c r="G2568" s="92">
        <f t="shared" si="40"/>
        <v>210103003.10300002</v>
      </c>
    </row>
    <row r="2569" spans="1:7" x14ac:dyDescent="0.3">
      <c r="A2569" s="75">
        <v>22954</v>
      </c>
      <c r="B2569" s="97">
        <v>9123.1790000000001</v>
      </c>
      <c r="C2569" s="97">
        <v>179.738</v>
      </c>
      <c r="D2569" s="91">
        <v>1.64</v>
      </c>
      <c r="E2569" s="91">
        <v>15.07</v>
      </c>
      <c r="F2569" s="91">
        <v>0.24199999999999999</v>
      </c>
      <c r="G2569" s="92">
        <f t="shared" si="40"/>
        <v>209413450.766</v>
      </c>
    </row>
    <row r="2570" spans="1:7" x14ac:dyDescent="0.3">
      <c r="A2570" s="75">
        <v>23008</v>
      </c>
      <c r="B2570" s="97">
        <v>9083.7569999999996</v>
      </c>
      <c r="C2570" s="97">
        <v>179.565</v>
      </c>
      <c r="D2570" s="91">
        <v>1.631</v>
      </c>
      <c r="E2570" s="91">
        <v>14.09</v>
      </c>
      <c r="F2570" s="91">
        <v>0.22500000000000001</v>
      </c>
      <c r="G2570" s="92">
        <f t="shared" si="40"/>
        <v>208999081.05599999</v>
      </c>
    </row>
    <row r="2571" spans="1:7" x14ac:dyDescent="0.3">
      <c r="A2571" s="75">
        <v>23061</v>
      </c>
      <c r="B2571" s="97">
        <v>9121.6190000000006</v>
      </c>
      <c r="C2571" s="97">
        <v>179.16200000000001</v>
      </c>
      <c r="D2571" s="91">
        <v>1.6339999999999999</v>
      </c>
      <c r="E2571" s="91">
        <v>14.67</v>
      </c>
      <c r="F2571" s="91">
        <v>0.23300000000000001</v>
      </c>
      <c r="G2571" s="92">
        <f t="shared" si="40"/>
        <v>210353655.759</v>
      </c>
    </row>
    <row r="2572" spans="1:7" x14ac:dyDescent="0.3">
      <c r="A2572" s="75">
        <v>23115</v>
      </c>
      <c r="B2572" s="97">
        <v>9099.2819999999992</v>
      </c>
      <c r="C2572" s="97">
        <v>180.54300000000001</v>
      </c>
      <c r="D2572" s="91">
        <v>1.643</v>
      </c>
      <c r="E2572" s="91">
        <v>15.57</v>
      </c>
      <c r="F2572" s="91">
        <v>0.249</v>
      </c>
      <c r="G2572" s="92">
        <f t="shared" si="40"/>
        <v>210329903.42999998</v>
      </c>
    </row>
    <row r="2573" spans="1:7" x14ac:dyDescent="0.3">
      <c r="A2573" s="75">
        <v>23169</v>
      </c>
      <c r="B2573" s="97">
        <v>9074.9320000000007</v>
      </c>
      <c r="C2573" s="97">
        <v>180.31299999999999</v>
      </c>
      <c r="D2573" s="91">
        <v>1.6359999999999999</v>
      </c>
      <c r="E2573" s="91">
        <v>14.17</v>
      </c>
      <c r="F2573" s="91">
        <v>0.22800000000000001</v>
      </c>
      <c r="G2573" s="92">
        <f t="shared" si="40"/>
        <v>210257099.50800002</v>
      </c>
    </row>
    <row r="2574" spans="1:7" x14ac:dyDescent="0.3">
      <c r="A2574" s="75">
        <v>23223</v>
      </c>
      <c r="B2574" s="97">
        <v>9031.0920000000006</v>
      </c>
      <c r="C2574" s="97">
        <v>179.85300000000001</v>
      </c>
      <c r="D2574" s="91">
        <v>1.6240000000000001</v>
      </c>
      <c r="E2574" s="91">
        <v>13.8</v>
      </c>
      <c r="F2574" s="91">
        <v>0.221</v>
      </c>
      <c r="G2574" s="92">
        <f t="shared" si="40"/>
        <v>209729049.516</v>
      </c>
    </row>
    <row r="2575" spans="1:7" x14ac:dyDescent="0.3">
      <c r="A2575" s="75">
        <v>23277</v>
      </c>
      <c r="B2575" s="97">
        <v>9044.9120000000003</v>
      </c>
      <c r="C2575" s="97">
        <v>178.81700000000001</v>
      </c>
      <c r="D2575" s="91">
        <v>1.617</v>
      </c>
      <c r="E2575" s="91">
        <v>14.38</v>
      </c>
      <c r="F2575" s="91">
        <v>0.22700000000000001</v>
      </c>
      <c r="G2575" s="92">
        <f t="shared" si="40"/>
        <v>210538416.62400001</v>
      </c>
    </row>
    <row r="2576" spans="1:7" x14ac:dyDescent="0.3">
      <c r="A2576" s="75">
        <v>23332</v>
      </c>
      <c r="B2576" s="97">
        <v>9076.31</v>
      </c>
      <c r="C2576" s="97">
        <v>180.19800000000001</v>
      </c>
      <c r="D2576" s="91">
        <v>1.6359999999999999</v>
      </c>
      <c r="E2576" s="91">
        <v>15.46</v>
      </c>
      <c r="F2576" s="91">
        <v>0.24399999999999999</v>
      </c>
      <c r="G2576" s="92">
        <f t="shared" si="40"/>
        <v>211768464.91999999</v>
      </c>
    </row>
    <row r="2577" spans="1:7" x14ac:dyDescent="0.3">
      <c r="A2577" s="75">
        <v>23386</v>
      </c>
      <c r="B2577" s="97">
        <v>9068.1980000000003</v>
      </c>
      <c r="C2577" s="97">
        <v>180.02500000000001</v>
      </c>
      <c r="D2577" s="91">
        <v>1.633</v>
      </c>
      <c r="E2577" s="91">
        <v>13.62</v>
      </c>
      <c r="F2577" s="91">
        <v>0.218</v>
      </c>
      <c r="G2577" s="92">
        <f t="shared" si="40"/>
        <v>212068878.428</v>
      </c>
    </row>
    <row r="2578" spans="1:7" x14ac:dyDescent="0.3">
      <c r="A2578" s="75">
        <v>23441</v>
      </c>
      <c r="B2578" s="97">
        <v>9075.8559999999998</v>
      </c>
      <c r="C2578" s="97">
        <v>179.047</v>
      </c>
      <c r="D2578" s="91">
        <v>1.625</v>
      </c>
      <c r="E2578" s="91">
        <v>14.18</v>
      </c>
      <c r="F2578" s="91">
        <v>0.22500000000000001</v>
      </c>
      <c r="G2578" s="92">
        <f t="shared" si="40"/>
        <v>212747140.49599999</v>
      </c>
    </row>
    <row r="2579" spans="1:7" x14ac:dyDescent="0.3">
      <c r="A2579" s="75">
        <v>23497</v>
      </c>
      <c r="B2579" s="97">
        <v>9066.7520000000004</v>
      </c>
      <c r="C2579" s="97">
        <v>180.02500000000001</v>
      </c>
      <c r="D2579" s="91">
        <v>1.6319999999999999</v>
      </c>
      <c r="E2579" s="91">
        <v>14.23</v>
      </c>
      <c r="F2579" s="91">
        <v>0.22600000000000001</v>
      </c>
      <c r="G2579" s="92">
        <f t="shared" si="40"/>
        <v>213041471.74400002</v>
      </c>
    </row>
    <row r="2580" spans="1:7" x14ac:dyDescent="0.3">
      <c r="A2580" s="75">
        <v>23552</v>
      </c>
      <c r="B2580" s="97">
        <v>9019.8379999999997</v>
      </c>
      <c r="C2580" s="97">
        <v>180.083</v>
      </c>
      <c r="D2580" s="91">
        <v>1.6240000000000001</v>
      </c>
      <c r="E2580" s="91">
        <v>14.2</v>
      </c>
      <c r="F2580" s="91">
        <v>0.22700000000000001</v>
      </c>
      <c r="G2580" s="92">
        <f t="shared" si="40"/>
        <v>212435224.57600001</v>
      </c>
    </row>
    <row r="2581" spans="1:7" x14ac:dyDescent="0.3">
      <c r="A2581" s="75">
        <v>23607</v>
      </c>
      <c r="B2581" s="97">
        <v>9054.2909999999993</v>
      </c>
      <c r="C2581" s="97">
        <v>179.91</v>
      </c>
      <c r="D2581" s="91">
        <v>1.629</v>
      </c>
      <c r="E2581" s="91">
        <v>14.2</v>
      </c>
      <c r="F2581" s="91">
        <v>0.22500000000000001</v>
      </c>
      <c r="G2581" s="92">
        <f t="shared" si="40"/>
        <v>213744647.63699999</v>
      </c>
    </row>
    <row r="2582" spans="1:7" x14ac:dyDescent="0.3">
      <c r="A2582" s="75">
        <v>23663</v>
      </c>
      <c r="B2582" s="97">
        <v>9012.4660000000003</v>
      </c>
      <c r="C2582" s="97">
        <v>180.48500000000001</v>
      </c>
      <c r="D2582" s="91">
        <v>1.627</v>
      </c>
      <c r="E2582" s="91">
        <v>13.55</v>
      </c>
      <c r="F2582" s="91">
        <v>0.217</v>
      </c>
      <c r="G2582" s="92">
        <f t="shared" si="40"/>
        <v>213261982.958</v>
      </c>
    </row>
    <row r="2583" spans="1:7" x14ac:dyDescent="0.3">
      <c r="A2583" s="75">
        <v>23719</v>
      </c>
      <c r="B2583" s="97">
        <v>9045.7520000000004</v>
      </c>
      <c r="C2583" s="97">
        <v>180.94499999999999</v>
      </c>
      <c r="D2583" s="91">
        <v>1.637</v>
      </c>
      <c r="E2583" s="91">
        <v>13.87</v>
      </c>
      <c r="F2583" s="91">
        <v>0.222</v>
      </c>
      <c r="G2583" s="92">
        <f t="shared" si="40"/>
        <v>214556191.68800002</v>
      </c>
    </row>
    <row r="2584" spans="1:7" x14ac:dyDescent="0.3">
      <c r="A2584" s="75">
        <v>23775</v>
      </c>
      <c r="B2584" s="97">
        <v>8986.1540000000005</v>
      </c>
      <c r="C2584" s="97">
        <v>180.6</v>
      </c>
      <c r="D2584" s="91">
        <v>1.623</v>
      </c>
      <c r="E2584" s="91">
        <v>13.82</v>
      </c>
      <c r="F2584" s="91">
        <v>0.222</v>
      </c>
      <c r="G2584" s="92">
        <f t="shared" si="40"/>
        <v>213645811.35000002</v>
      </c>
    </row>
    <row r="2585" spans="1:7" x14ac:dyDescent="0.3">
      <c r="A2585" s="75">
        <v>23832</v>
      </c>
      <c r="B2585" s="97">
        <v>9032.7369999999992</v>
      </c>
      <c r="C2585" s="97">
        <v>180.65799999999999</v>
      </c>
      <c r="D2585" s="91">
        <v>1.6319999999999999</v>
      </c>
      <c r="E2585" s="91">
        <v>15.03</v>
      </c>
      <c r="F2585" s="91">
        <v>0.23899999999999999</v>
      </c>
      <c r="G2585" s="92">
        <f t="shared" si="40"/>
        <v>215268188.18399999</v>
      </c>
    </row>
    <row r="2586" spans="1:7" x14ac:dyDescent="0.3">
      <c r="A2586" s="75">
        <v>23889</v>
      </c>
      <c r="B2586" s="97">
        <v>8996.9339999999993</v>
      </c>
      <c r="C2586" s="97">
        <v>180.31299999999999</v>
      </c>
      <c r="D2586" s="91">
        <v>1.6220000000000001</v>
      </c>
      <c r="E2586" s="91">
        <v>15.4</v>
      </c>
      <c r="F2586" s="91">
        <v>0.246</v>
      </c>
      <c r="G2586" s="92">
        <f t="shared" ref="G2586:G2649" si="41">B2586*A2586</f>
        <v>214927756.32599998</v>
      </c>
    </row>
    <row r="2587" spans="1:7" x14ac:dyDescent="0.3">
      <c r="A2587" s="75">
        <v>23945</v>
      </c>
      <c r="B2587" s="97">
        <v>9062.5249999999996</v>
      </c>
      <c r="C2587" s="97">
        <v>179.33500000000001</v>
      </c>
      <c r="D2587" s="91">
        <v>1.625</v>
      </c>
      <c r="E2587" s="91">
        <v>14.47</v>
      </c>
      <c r="F2587" s="91">
        <v>0.22900000000000001</v>
      </c>
      <c r="G2587" s="92">
        <f t="shared" si="41"/>
        <v>217002161.125</v>
      </c>
    </row>
    <row r="2588" spans="1:7" x14ac:dyDescent="0.3">
      <c r="A2588" s="75">
        <v>24003</v>
      </c>
      <c r="B2588" s="97">
        <v>8995.5040000000008</v>
      </c>
      <c r="C2588" s="97">
        <v>179.62299999999999</v>
      </c>
      <c r="D2588" s="91">
        <v>1.6160000000000001</v>
      </c>
      <c r="E2588" s="91">
        <v>14.56</v>
      </c>
      <c r="F2588" s="91">
        <v>0.23100000000000001</v>
      </c>
      <c r="G2588" s="92">
        <f t="shared" si="41"/>
        <v>215919082.51200002</v>
      </c>
    </row>
    <row r="2589" spans="1:7" x14ac:dyDescent="0.3">
      <c r="A2589" s="75">
        <v>24060</v>
      </c>
      <c r="B2589" s="97">
        <v>8925.7240000000002</v>
      </c>
      <c r="C2589" s="97">
        <v>180.83</v>
      </c>
      <c r="D2589" s="91">
        <v>1.6140000000000001</v>
      </c>
      <c r="E2589" s="91">
        <v>14.39</v>
      </c>
      <c r="F2589" s="91">
        <v>0.22800000000000001</v>
      </c>
      <c r="G2589" s="92">
        <f t="shared" si="41"/>
        <v>214752919.44</v>
      </c>
    </row>
    <row r="2590" spans="1:7" x14ac:dyDescent="0.3">
      <c r="A2590" s="75">
        <v>24117</v>
      </c>
      <c r="B2590" s="97">
        <v>8994.6650000000009</v>
      </c>
      <c r="C2590" s="97">
        <v>179.738</v>
      </c>
      <c r="D2590" s="91">
        <v>1.617</v>
      </c>
      <c r="E2590" s="91">
        <v>14.91</v>
      </c>
      <c r="F2590" s="91">
        <v>0.23499999999999999</v>
      </c>
      <c r="G2590" s="92">
        <f t="shared" si="41"/>
        <v>216924335.80500001</v>
      </c>
    </row>
    <row r="2591" spans="1:7" x14ac:dyDescent="0.3">
      <c r="A2591" s="75">
        <v>24175</v>
      </c>
      <c r="B2591" s="97">
        <v>9025.4310000000005</v>
      </c>
      <c r="C2591" s="97">
        <v>179.50800000000001</v>
      </c>
      <c r="D2591" s="91">
        <v>1.62</v>
      </c>
      <c r="E2591" s="91">
        <v>14.32</v>
      </c>
      <c r="F2591" s="91">
        <v>0.22600000000000001</v>
      </c>
      <c r="G2591" s="92">
        <f t="shared" si="41"/>
        <v>218189794.42500001</v>
      </c>
    </row>
    <row r="2592" spans="1:7" x14ac:dyDescent="0.3">
      <c r="A2592" s="75">
        <v>24233</v>
      </c>
      <c r="B2592" s="97">
        <v>8999.2870000000003</v>
      </c>
      <c r="C2592" s="97">
        <v>180.02500000000001</v>
      </c>
      <c r="D2592" s="91">
        <v>1.62</v>
      </c>
      <c r="E2592" s="91">
        <v>13.92</v>
      </c>
      <c r="F2592" s="91">
        <v>0.221</v>
      </c>
      <c r="G2592" s="92">
        <f t="shared" si="41"/>
        <v>218079721.87099999</v>
      </c>
    </row>
    <row r="2593" spans="1:7" x14ac:dyDescent="0.3">
      <c r="A2593" s="75">
        <v>24291</v>
      </c>
      <c r="B2593" s="97">
        <v>9004.0400000000009</v>
      </c>
      <c r="C2593" s="97">
        <v>179.047</v>
      </c>
      <c r="D2593" s="91">
        <v>1.6120000000000001</v>
      </c>
      <c r="E2593" s="91">
        <v>13.42</v>
      </c>
      <c r="F2593" s="91">
        <v>0.21199999999999999</v>
      </c>
      <c r="G2593" s="92">
        <f t="shared" si="41"/>
        <v>218717135.64000002</v>
      </c>
    </row>
    <row r="2594" spans="1:7" x14ac:dyDescent="0.3">
      <c r="A2594" s="75">
        <v>24350</v>
      </c>
      <c r="B2594" s="97">
        <v>9006.607</v>
      </c>
      <c r="C2594" s="97">
        <v>178.99</v>
      </c>
      <c r="D2594" s="91">
        <v>1.6120000000000001</v>
      </c>
      <c r="E2594" s="91">
        <v>14.37</v>
      </c>
      <c r="F2594" s="91">
        <v>0.22500000000000001</v>
      </c>
      <c r="G2594" s="92">
        <f t="shared" si="41"/>
        <v>219310880.44999999</v>
      </c>
    </row>
    <row r="2595" spans="1:7" x14ac:dyDescent="0.3">
      <c r="A2595" s="75">
        <v>24408</v>
      </c>
      <c r="B2595" s="97">
        <v>8946.8970000000008</v>
      </c>
      <c r="C2595" s="97">
        <v>179.10499999999999</v>
      </c>
      <c r="D2595" s="91">
        <v>1.6020000000000001</v>
      </c>
      <c r="E2595" s="91">
        <v>15.23</v>
      </c>
      <c r="F2595" s="91">
        <v>0.23799999999999999</v>
      </c>
      <c r="G2595" s="92">
        <f t="shared" si="41"/>
        <v>218375861.97600001</v>
      </c>
    </row>
    <row r="2596" spans="1:7" x14ac:dyDescent="0.3">
      <c r="A2596" s="75">
        <v>24467</v>
      </c>
      <c r="B2596" s="97">
        <v>8932.7420000000002</v>
      </c>
      <c r="C2596" s="97">
        <v>179.16200000000001</v>
      </c>
      <c r="D2596" s="91">
        <v>1.6</v>
      </c>
      <c r="E2596" s="91">
        <v>14.63</v>
      </c>
      <c r="F2596" s="91">
        <v>0.22800000000000001</v>
      </c>
      <c r="G2596" s="92">
        <f t="shared" si="41"/>
        <v>218557398.514</v>
      </c>
    </row>
    <row r="2597" spans="1:7" x14ac:dyDescent="0.3">
      <c r="A2597" s="75">
        <v>24526</v>
      </c>
      <c r="B2597" s="97">
        <v>8986.027</v>
      </c>
      <c r="C2597" s="97">
        <v>179.565</v>
      </c>
      <c r="D2597" s="91">
        <v>1.6140000000000001</v>
      </c>
      <c r="E2597" s="91">
        <v>15.83</v>
      </c>
      <c r="F2597" s="91">
        <v>0.247</v>
      </c>
      <c r="G2597" s="92">
        <f t="shared" si="41"/>
        <v>220391298.20199999</v>
      </c>
    </row>
    <row r="2598" spans="1:7" x14ac:dyDescent="0.3">
      <c r="A2598" s="75">
        <v>24586</v>
      </c>
      <c r="B2598" s="97">
        <v>8943.634</v>
      </c>
      <c r="C2598" s="97">
        <v>179.392</v>
      </c>
      <c r="D2598" s="91">
        <v>1.6040000000000001</v>
      </c>
      <c r="E2598" s="91">
        <v>15.23</v>
      </c>
      <c r="F2598" s="91">
        <v>0.23899999999999999</v>
      </c>
      <c r="G2598" s="92">
        <f t="shared" si="41"/>
        <v>219888185.52399999</v>
      </c>
    </row>
    <row r="2599" spans="1:7" x14ac:dyDescent="0.3">
      <c r="A2599" s="75">
        <v>24645</v>
      </c>
      <c r="B2599" s="97">
        <v>8920.7369999999992</v>
      </c>
      <c r="C2599" s="97">
        <v>180.14</v>
      </c>
      <c r="D2599" s="91">
        <v>1.607</v>
      </c>
      <c r="E2599" s="91">
        <v>14.68</v>
      </c>
      <c r="F2599" s="91">
        <v>0.23</v>
      </c>
      <c r="G2599" s="92">
        <f t="shared" si="41"/>
        <v>219851563.36499998</v>
      </c>
    </row>
    <row r="2600" spans="1:7" x14ac:dyDescent="0.3">
      <c r="A2600" s="75">
        <v>24705</v>
      </c>
      <c r="B2600" s="97">
        <v>8917.4290000000001</v>
      </c>
      <c r="C2600" s="97">
        <v>180.88800000000001</v>
      </c>
      <c r="D2600" s="91">
        <v>1.613</v>
      </c>
      <c r="E2600" s="91">
        <v>13.2</v>
      </c>
      <c r="F2600" s="91">
        <v>0.20899999999999999</v>
      </c>
      <c r="G2600" s="92">
        <f t="shared" si="41"/>
        <v>220305083.44499999</v>
      </c>
    </row>
    <row r="2601" spans="1:7" x14ac:dyDescent="0.3">
      <c r="A2601" s="75">
        <v>24765</v>
      </c>
      <c r="B2601" s="97">
        <v>8935.8529999999992</v>
      </c>
      <c r="C2601" s="97">
        <v>181.29</v>
      </c>
      <c r="D2601" s="91">
        <v>1.62</v>
      </c>
      <c r="E2601" s="91">
        <v>14.91</v>
      </c>
      <c r="F2601" s="91">
        <v>0.23699999999999999</v>
      </c>
      <c r="G2601" s="92">
        <f t="shared" si="41"/>
        <v>221296399.54499999</v>
      </c>
    </row>
    <row r="2602" spans="1:7" x14ac:dyDescent="0.3">
      <c r="A2602" s="75">
        <v>24825</v>
      </c>
      <c r="B2602" s="97">
        <v>8942.5059999999994</v>
      </c>
      <c r="C2602" s="97">
        <v>180.773</v>
      </c>
      <c r="D2602" s="91">
        <v>1.617</v>
      </c>
      <c r="E2602" s="91">
        <v>13.61</v>
      </c>
      <c r="F2602" s="91">
        <v>0.217</v>
      </c>
      <c r="G2602" s="92">
        <f t="shared" si="41"/>
        <v>221997711.44999999</v>
      </c>
    </row>
    <row r="2603" spans="1:7" x14ac:dyDescent="0.3">
      <c r="A2603" s="75">
        <v>24886</v>
      </c>
      <c r="B2603" s="97">
        <v>8943.1859999999997</v>
      </c>
      <c r="C2603" s="97">
        <v>180.083</v>
      </c>
      <c r="D2603" s="91">
        <v>1.611</v>
      </c>
      <c r="E2603" s="91">
        <v>14.53</v>
      </c>
      <c r="F2603" s="91">
        <v>0.23</v>
      </c>
      <c r="G2603" s="92">
        <f t="shared" si="41"/>
        <v>222560126.796</v>
      </c>
    </row>
    <row r="2604" spans="1:7" x14ac:dyDescent="0.3">
      <c r="A2604" s="75">
        <v>24946</v>
      </c>
      <c r="B2604" s="97">
        <v>8922.4429999999993</v>
      </c>
      <c r="C2604" s="97">
        <v>179.96799999999999</v>
      </c>
      <c r="D2604" s="91">
        <v>1.6060000000000001</v>
      </c>
      <c r="E2604" s="91">
        <v>14.17</v>
      </c>
      <c r="F2604" s="91">
        <v>0.223</v>
      </c>
      <c r="G2604" s="92">
        <f t="shared" si="41"/>
        <v>222579263.07799998</v>
      </c>
    </row>
    <row r="2605" spans="1:7" x14ac:dyDescent="0.3">
      <c r="A2605" s="75">
        <v>25007</v>
      </c>
      <c r="B2605" s="97">
        <v>8904.1890000000003</v>
      </c>
      <c r="C2605" s="97">
        <v>179.50800000000001</v>
      </c>
      <c r="D2605" s="91">
        <v>1.5980000000000001</v>
      </c>
      <c r="E2605" s="91">
        <v>15.34</v>
      </c>
      <c r="F2605" s="91">
        <v>0.24</v>
      </c>
      <c r="G2605" s="92">
        <f t="shared" si="41"/>
        <v>222667054.32300001</v>
      </c>
    </row>
    <row r="2606" spans="1:7" x14ac:dyDescent="0.3">
      <c r="A2606" s="75">
        <v>25069</v>
      </c>
      <c r="B2606" s="97">
        <v>8952.8169999999991</v>
      </c>
      <c r="C2606" s="97">
        <v>178.93199999999999</v>
      </c>
      <c r="D2606" s="91">
        <v>1.6020000000000001</v>
      </c>
      <c r="E2606" s="91">
        <v>13.6</v>
      </c>
      <c r="F2606" s="91">
        <v>0.21099999999999999</v>
      </c>
      <c r="G2606" s="92">
        <f t="shared" si="41"/>
        <v>224438169.37299997</v>
      </c>
    </row>
    <row r="2607" spans="1:7" x14ac:dyDescent="0.3">
      <c r="A2607" s="75">
        <v>25130</v>
      </c>
      <c r="B2607" s="97">
        <v>8917.4120000000003</v>
      </c>
      <c r="C2607" s="97">
        <v>180.773</v>
      </c>
      <c r="D2607" s="91">
        <v>1.6120000000000001</v>
      </c>
      <c r="E2607" s="91">
        <v>13.98</v>
      </c>
      <c r="F2607" s="91">
        <v>0.22</v>
      </c>
      <c r="G2607" s="92">
        <f t="shared" si="41"/>
        <v>224094563.56</v>
      </c>
    </row>
    <row r="2608" spans="1:7" x14ac:dyDescent="0.3">
      <c r="A2608" s="75">
        <v>25192</v>
      </c>
      <c r="B2608" s="97">
        <v>8968.0730000000003</v>
      </c>
      <c r="C2608" s="97">
        <v>178.99</v>
      </c>
      <c r="D2608" s="91">
        <v>1.605</v>
      </c>
      <c r="E2608" s="91">
        <v>14.1</v>
      </c>
      <c r="F2608" s="91">
        <v>0.221</v>
      </c>
      <c r="G2608" s="92">
        <f t="shared" si="41"/>
        <v>225923695.016</v>
      </c>
    </row>
    <row r="2609" spans="1:7" x14ac:dyDescent="0.3">
      <c r="A2609" s="75">
        <v>25253</v>
      </c>
      <c r="B2609" s="97">
        <v>8882.098</v>
      </c>
      <c r="C2609" s="97">
        <v>180.31299999999999</v>
      </c>
      <c r="D2609" s="91">
        <v>1.6020000000000001</v>
      </c>
      <c r="E2609" s="91">
        <v>13.39</v>
      </c>
      <c r="F2609" s="91">
        <v>0.21099999999999999</v>
      </c>
      <c r="G2609" s="92">
        <f t="shared" si="41"/>
        <v>224299620.794</v>
      </c>
    </row>
    <row r="2610" spans="1:7" x14ac:dyDescent="0.3">
      <c r="A2610" s="75">
        <v>25316</v>
      </c>
      <c r="B2610" s="97">
        <v>8918.1239999999998</v>
      </c>
      <c r="C2610" s="97">
        <v>180.14</v>
      </c>
      <c r="D2610" s="91">
        <v>1.607</v>
      </c>
      <c r="E2610" s="91">
        <v>13.08</v>
      </c>
      <c r="F2610" s="91">
        <v>0.20499999999999999</v>
      </c>
      <c r="G2610" s="92">
        <f t="shared" si="41"/>
        <v>225771227.18399999</v>
      </c>
    </row>
    <row r="2611" spans="1:7" x14ac:dyDescent="0.3">
      <c r="A2611" s="75">
        <v>25378</v>
      </c>
      <c r="B2611" s="97">
        <v>8847.7129999999997</v>
      </c>
      <c r="C2611" s="97">
        <v>178.53</v>
      </c>
      <c r="D2611" s="91">
        <v>1.58</v>
      </c>
      <c r="E2611" s="91">
        <v>14.81</v>
      </c>
      <c r="F2611" s="91">
        <v>0.23</v>
      </c>
      <c r="G2611" s="92">
        <f t="shared" si="41"/>
        <v>224537260.514</v>
      </c>
    </row>
    <row r="2612" spans="1:7" x14ac:dyDescent="0.3">
      <c r="A2612" s="75">
        <v>25441</v>
      </c>
      <c r="B2612" s="97">
        <v>8897.1949999999997</v>
      </c>
      <c r="C2612" s="97">
        <v>179.62299999999999</v>
      </c>
      <c r="D2612" s="91">
        <v>1.5980000000000001</v>
      </c>
      <c r="E2612" s="91">
        <v>13.93</v>
      </c>
      <c r="F2612" s="91">
        <v>0.215</v>
      </c>
      <c r="G2612" s="92">
        <f t="shared" si="41"/>
        <v>226353537.995</v>
      </c>
    </row>
    <row r="2613" spans="1:7" x14ac:dyDescent="0.3">
      <c r="A2613" s="75">
        <v>25503</v>
      </c>
      <c r="B2613" s="97">
        <v>8878.7049999999999</v>
      </c>
      <c r="C2613" s="97">
        <v>180.14</v>
      </c>
      <c r="D2613" s="91">
        <v>1.599</v>
      </c>
      <c r="E2613" s="91">
        <v>14.89</v>
      </c>
      <c r="F2613" s="91">
        <v>0.23300000000000001</v>
      </c>
      <c r="G2613" s="92">
        <f t="shared" si="41"/>
        <v>226433613.61500001</v>
      </c>
    </row>
    <row r="2614" spans="1:7" x14ac:dyDescent="0.3">
      <c r="A2614" s="75">
        <v>25566</v>
      </c>
      <c r="B2614" s="97">
        <v>8793.0059999999994</v>
      </c>
      <c r="C2614" s="97">
        <v>179.85300000000001</v>
      </c>
      <c r="D2614" s="91">
        <v>1.581</v>
      </c>
      <c r="E2614" s="91">
        <v>14.91</v>
      </c>
      <c r="F2614" s="91">
        <v>0.23300000000000001</v>
      </c>
      <c r="G2614" s="92">
        <f t="shared" si="41"/>
        <v>224801991.396</v>
      </c>
    </row>
    <row r="2615" spans="1:7" x14ac:dyDescent="0.3">
      <c r="A2615" s="75">
        <v>25630</v>
      </c>
      <c r="B2615" s="97">
        <v>8873.5079999999998</v>
      </c>
      <c r="C2615" s="97">
        <v>180.428</v>
      </c>
      <c r="D2615" s="91">
        <v>1.601</v>
      </c>
      <c r="E2615" s="91">
        <v>15.33</v>
      </c>
      <c r="F2615" s="91">
        <v>0.23699999999999999</v>
      </c>
      <c r="G2615" s="92">
        <f t="shared" si="41"/>
        <v>227428010.03999999</v>
      </c>
    </row>
    <row r="2616" spans="1:7" x14ac:dyDescent="0.3">
      <c r="A2616" s="75">
        <v>25693</v>
      </c>
      <c r="B2616" s="97">
        <v>8872.2129999999997</v>
      </c>
      <c r="C2616" s="97">
        <v>179.27699999999999</v>
      </c>
      <c r="D2616" s="91">
        <v>1.591</v>
      </c>
      <c r="E2616" s="91">
        <v>14.09</v>
      </c>
      <c r="F2616" s="91">
        <v>0.22</v>
      </c>
      <c r="G2616" s="92">
        <f t="shared" si="41"/>
        <v>227953768.609</v>
      </c>
    </row>
    <row r="2617" spans="1:7" x14ac:dyDescent="0.3">
      <c r="A2617" s="75">
        <v>25757</v>
      </c>
      <c r="B2617" s="97">
        <v>8837.402</v>
      </c>
      <c r="C2617" s="97">
        <v>180.14</v>
      </c>
      <c r="D2617" s="91">
        <v>1.5920000000000001</v>
      </c>
      <c r="E2617" s="91">
        <v>13.61</v>
      </c>
      <c r="F2617" s="91">
        <v>0.21199999999999999</v>
      </c>
      <c r="G2617" s="92">
        <f t="shared" si="41"/>
        <v>227624963.31400001</v>
      </c>
    </row>
    <row r="2618" spans="1:7" x14ac:dyDescent="0.3">
      <c r="A2618" s="75">
        <v>25821</v>
      </c>
      <c r="B2618" s="97">
        <v>8864.6149999999998</v>
      </c>
      <c r="C2618" s="97">
        <v>180.428</v>
      </c>
      <c r="D2618" s="91">
        <v>1.599</v>
      </c>
      <c r="E2618" s="91">
        <v>13.96</v>
      </c>
      <c r="F2618" s="91">
        <v>0.218</v>
      </c>
      <c r="G2618" s="92">
        <f t="shared" si="41"/>
        <v>228893223.91499999</v>
      </c>
    </row>
    <row r="2619" spans="1:7" x14ac:dyDescent="0.3">
      <c r="A2619" s="75">
        <v>25886</v>
      </c>
      <c r="B2619" s="97">
        <v>8886.6229999999996</v>
      </c>
      <c r="C2619" s="97">
        <v>178.99</v>
      </c>
      <c r="D2619" s="91">
        <v>1.591</v>
      </c>
      <c r="E2619" s="91">
        <v>15.05</v>
      </c>
      <c r="F2619" s="91">
        <v>0.23400000000000001</v>
      </c>
      <c r="G2619" s="92">
        <f t="shared" si="41"/>
        <v>230039122.97799999</v>
      </c>
    </row>
    <row r="2620" spans="1:7" x14ac:dyDescent="0.3">
      <c r="A2620" s="75">
        <v>25950</v>
      </c>
      <c r="B2620" s="97">
        <v>8826.3189999999995</v>
      </c>
      <c r="C2620" s="97">
        <v>178.41499999999999</v>
      </c>
      <c r="D2620" s="91">
        <v>1.575</v>
      </c>
      <c r="E2620" s="91">
        <v>14.45</v>
      </c>
      <c r="F2620" s="91">
        <v>0.223</v>
      </c>
      <c r="G2620" s="92">
        <f t="shared" si="41"/>
        <v>229042978.04999998</v>
      </c>
    </row>
    <row r="2621" spans="1:7" x14ac:dyDescent="0.3">
      <c r="A2621" s="75">
        <v>26015</v>
      </c>
      <c r="B2621" s="97">
        <v>8848.9619999999995</v>
      </c>
      <c r="C2621" s="97">
        <v>179.62299999999999</v>
      </c>
      <c r="D2621" s="91">
        <v>1.589</v>
      </c>
      <c r="E2621" s="91">
        <v>14.87</v>
      </c>
      <c r="F2621" s="91">
        <v>0.22800000000000001</v>
      </c>
      <c r="G2621" s="92">
        <f t="shared" si="41"/>
        <v>230205746.42999998</v>
      </c>
    </row>
    <row r="2622" spans="1:7" x14ac:dyDescent="0.3">
      <c r="A2622" s="75">
        <v>26080</v>
      </c>
      <c r="B2622" s="97">
        <v>8808.7970000000005</v>
      </c>
      <c r="C2622" s="97">
        <v>180.083</v>
      </c>
      <c r="D2622" s="91">
        <v>1.5860000000000001</v>
      </c>
      <c r="E2622" s="91">
        <v>15.6</v>
      </c>
      <c r="F2622" s="91">
        <v>0.24199999999999999</v>
      </c>
      <c r="G2622" s="92">
        <f t="shared" si="41"/>
        <v>229733425.76000002</v>
      </c>
    </row>
    <row r="2623" spans="1:7" x14ac:dyDescent="0.3">
      <c r="A2623" s="75">
        <v>26145</v>
      </c>
      <c r="B2623" s="97">
        <v>8797.8979999999992</v>
      </c>
      <c r="C2623" s="97">
        <v>179.62299999999999</v>
      </c>
      <c r="D2623" s="91">
        <v>1.58</v>
      </c>
      <c r="E2623" s="91">
        <v>14.76</v>
      </c>
      <c r="F2623" s="91">
        <v>0.22800000000000001</v>
      </c>
      <c r="G2623" s="92">
        <f t="shared" si="41"/>
        <v>230021043.20999998</v>
      </c>
    </row>
    <row r="2624" spans="1:7" x14ac:dyDescent="0.3">
      <c r="A2624" s="75">
        <v>26211</v>
      </c>
      <c r="B2624" s="97">
        <v>8838.3770000000004</v>
      </c>
      <c r="C2624" s="97">
        <v>179.392</v>
      </c>
      <c r="D2624" s="91">
        <v>1.5860000000000001</v>
      </c>
      <c r="E2624" s="91">
        <v>14.82</v>
      </c>
      <c r="F2624" s="91">
        <v>0.22800000000000001</v>
      </c>
      <c r="G2624" s="92">
        <f t="shared" si="41"/>
        <v>231662699.54700002</v>
      </c>
    </row>
    <row r="2625" spans="1:7" x14ac:dyDescent="0.3">
      <c r="A2625" s="75">
        <v>26277</v>
      </c>
      <c r="B2625" s="97">
        <v>8822.1659999999993</v>
      </c>
      <c r="C2625" s="97">
        <v>180.255</v>
      </c>
      <c r="D2625" s="91">
        <v>1.59</v>
      </c>
      <c r="E2625" s="91">
        <v>14.78</v>
      </c>
      <c r="F2625" s="91">
        <v>0.22900000000000001</v>
      </c>
      <c r="G2625" s="92">
        <f t="shared" si="41"/>
        <v>231820055.98199999</v>
      </c>
    </row>
    <row r="2626" spans="1:7" x14ac:dyDescent="0.3">
      <c r="A2626" s="75">
        <v>26343</v>
      </c>
      <c r="B2626" s="97">
        <v>8832.7559999999994</v>
      </c>
      <c r="C2626" s="97">
        <v>179.33500000000001</v>
      </c>
      <c r="D2626" s="91">
        <v>1.5840000000000001</v>
      </c>
      <c r="E2626" s="91">
        <v>14.04</v>
      </c>
      <c r="F2626" s="91">
        <v>0.217</v>
      </c>
      <c r="G2626" s="92">
        <f t="shared" si="41"/>
        <v>232681291.308</v>
      </c>
    </row>
    <row r="2627" spans="1:7" x14ac:dyDescent="0.3">
      <c r="A2627" s="75">
        <v>26409</v>
      </c>
      <c r="B2627" s="97">
        <v>8819.5930000000008</v>
      </c>
      <c r="C2627" s="97">
        <v>180.083</v>
      </c>
      <c r="D2627" s="91">
        <v>1.5880000000000001</v>
      </c>
      <c r="E2627" s="91">
        <v>14.3</v>
      </c>
      <c r="F2627" s="91">
        <v>0.222</v>
      </c>
      <c r="G2627" s="92">
        <f t="shared" si="41"/>
        <v>232916631.53700003</v>
      </c>
    </row>
    <row r="2628" spans="1:7" x14ac:dyDescent="0.3">
      <c r="A2628" s="75">
        <v>26476</v>
      </c>
      <c r="B2628" s="97">
        <v>8757.7430000000004</v>
      </c>
      <c r="C2628" s="97">
        <v>180.31299999999999</v>
      </c>
      <c r="D2628" s="91">
        <v>1.579</v>
      </c>
      <c r="E2628" s="91">
        <v>14.63</v>
      </c>
      <c r="F2628" s="91">
        <v>0.22700000000000001</v>
      </c>
      <c r="G2628" s="92">
        <f t="shared" si="41"/>
        <v>231870003.66800001</v>
      </c>
    </row>
    <row r="2629" spans="1:7" x14ac:dyDescent="0.3">
      <c r="A2629" s="75">
        <v>26542</v>
      </c>
      <c r="B2629" s="97">
        <v>8750.07</v>
      </c>
      <c r="C2629" s="97">
        <v>179.392</v>
      </c>
      <c r="D2629" s="91">
        <v>1.57</v>
      </c>
      <c r="E2629" s="91">
        <v>15.75</v>
      </c>
      <c r="F2629" s="91">
        <v>0.24199999999999999</v>
      </c>
      <c r="G2629" s="92">
        <f t="shared" si="41"/>
        <v>232244357.94</v>
      </c>
    </row>
    <row r="2630" spans="1:7" x14ac:dyDescent="0.3">
      <c r="A2630" s="75">
        <v>26609</v>
      </c>
      <c r="B2630" s="97">
        <v>8827.9439999999995</v>
      </c>
      <c r="C2630" s="97">
        <v>178.64500000000001</v>
      </c>
      <c r="D2630" s="91">
        <v>1.577</v>
      </c>
      <c r="E2630" s="91">
        <v>15.96</v>
      </c>
      <c r="F2630" s="91">
        <v>0.24199999999999999</v>
      </c>
      <c r="G2630" s="92">
        <f t="shared" si="41"/>
        <v>234902761.896</v>
      </c>
    </row>
    <row r="2631" spans="1:7" x14ac:dyDescent="0.3">
      <c r="A2631" s="75">
        <v>26677</v>
      </c>
      <c r="B2631" s="97">
        <v>8788.4140000000007</v>
      </c>
      <c r="C2631" s="97">
        <v>178.99</v>
      </c>
      <c r="D2631" s="91">
        <v>1.573</v>
      </c>
      <c r="E2631" s="91">
        <v>15.83</v>
      </c>
      <c r="F2631" s="91">
        <v>0.24199999999999999</v>
      </c>
      <c r="G2631" s="92">
        <f t="shared" si="41"/>
        <v>234448520.27800003</v>
      </c>
    </row>
    <row r="2632" spans="1:7" x14ac:dyDescent="0.3">
      <c r="A2632" s="75">
        <v>26744</v>
      </c>
      <c r="B2632" s="97">
        <v>8781.9619999999995</v>
      </c>
      <c r="C2632" s="97">
        <v>178.99</v>
      </c>
      <c r="D2632" s="91">
        <v>1.5720000000000001</v>
      </c>
      <c r="E2632" s="91">
        <v>14.59</v>
      </c>
      <c r="F2632" s="91">
        <v>0.223</v>
      </c>
      <c r="G2632" s="92">
        <f t="shared" si="41"/>
        <v>234864791.72799999</v>
      </c>
    </row>
    <row r="2633" spans="1:7" x14ac:dyDescent="0.3">
      <c r="A2633" s="75">
        <v>26812</v>
      </c>
      <c r="B2633" s="97">
        <v>8823.6200000000008</v>
      </c>
      <c r="C2633" s="97">
        <v>179.85300000000001</v>
      </c>
      <c r="D2633" s="91">
        <v>1.587</v>
      </c>
      <c r="E2633" s="91">
        <v>14.29</v>
      </c>
      <c r="F2633" s="91">
        <v>0.219</v>
      </c>
      <c r="G2633" s="92">
        <f t="shared" si="41"/>
        <v>236578899.44000003</v>
      </c>
    </row>
    <row r="2634" spans="1:7" x14ac:dyDescent="0.3">
      <c r="A2634" s="75">
        <v>26880</v>
      </c>
      <c r="B2634" s="97">
        <v>8807.9650000000001</v>
      </c>
      <c r="C2634" s="97">
        <v>180.31299999999999</v>
      </c>
      <c r="D2634" s="91">
        <v>1.5880000000000001</v>
      </c>
      <c r="E2634" s="91">
        <v>14.83</v>
      </c>
      <c r="F2634" s="91">
        <v>0.23</v>
      </c>
      <c r="G2634" s="92">
        <f t="shared" si="41"/>
        <v>236758099.20000002</v>
      </c>
    </row>
    <row r="2635" spans="1:7" x14ac:dyDescent="0.3">
      <c r="A2635" s="75">
        <v>26949</v>
      </c>
      <c r="B2635" s="97">
        <v>8843.8979999999992</v>
      </c>
      <c r="C2635" s="97">
        <v>179.22</v>
      </c>
      <c r="D2635" s="91">
        <v>1.585</v>
      </c>
      <c r="E2635" s="91">
        <v>15.53</v>
      </c>
      <c r="F2635" s="91">
        <v>0.24</v>
      </c>
      <c r="G2635" s="92">
        <f t="shared" si="41"/>
        <v>238334207.20199999</v>
      </c>
    </row>
    <row r="2636" spans="1:7" x14ac:dyDescent="0.3">
      <c r="A2636" s="75">
        <v>27017</v>
      </c>
      <c r="B2636" s="97">
        <v>8813.5679999999993</v>
      </c>
      <c r="C2636" s="97">
        <v>179.16200000000001</v>
      </c>
      <c r="D2636" s="91">
        <v>1.579</v>
      </c>
      <c r="E2636" s="91">
        <v>15.97</v>
      </c>
      <c r="F2636" s="91">
        <v>0.246</v>
      </c>
      <c r="G2636" s="92">
        <f t="shared" si="41"/>
        <v>238116166.65599999</v>
      </c>
    </row>
    <row r="2637" spans="1:7" x14ac:dyDescent="0.3">
      <c r="A2637" s="75">
        <v>27086</v>
      </c>
      <c r="B2637" s="97">
        <v>8780.2759999999998</v>
      </c>
      <c r="C2637" s="97">
        <v>179.91</v>
      </c>
      <c r="D2637" s="91">
        <v>1.58</v>
      </c>
      <c r="E2637" s="91">
        <v>15.72</v>
      </c>
      <c r="F2637" s="91">
        <v>0.24199999999999999</v>
      </c>
      <c r="G2637" s="92">
        <f t="shared" si="41"/>
        <v>237822555.736</v>
      </c>
    </row>
    <row r="2638" spans="1:7" x14ac:dyDescent="0.3">
      <c r="A2638" s="75">
        <v>27155</v>
      </c>
      <c r="B2638" s="97">
        <v>8750.1180000000004</v>
      </c>
      <c r="C2638" s="97">
        <v>179.85300000000001</v>
      </c>
      <c r="D2638" s="91">
        <v>1.5740000000000001</v>
      </c>
      <c r="E2638" s="91">
        <v>15.43</v>
      </c>
      <c r="F2638" s="91">
        <v>0.23799999999999999</v>
      </c>
      <c r="G2638" s="92">
        <f t="shared" si="41"/>
        <v>237609454.29000002</v>
      </c>
    </row>
    <row r="2639" spans="1:7" x14ac:dyDescent="0.3">
      <c r="A2639" s="75">
        <v>27225</v>
      </c>
      <c r="B2639" s="97">
        <v>8742.3649999999998</v>
      </c>
      <c r="C2639" s="97">
        <v>179.50800000000001</v>
      </c>
      <c r="D2639" s="91">
        <v>1.569</v>
      </c>
      <c r="E2639" s="91">
        <v>14.09</v>
      </c>
      <c r="F2639" s="91">
        <v>0.216</v>
      </c>
      <c r="G2639" s="92">
        <f t="shared" si="41"/>
        <v>238010887.125</v>
      </c>
    </row>
    <row r="2640" spans="1:7" x14ac:dyDescent="0.3">
      <c r="A2640" s="75">
        <v>27295</v>
      </c>
      <c r="B2640" s="97">
        <v>8768.4689999999991</v>
      </c>
      <c r="C2640" s="97">
        <v>179.68</v>
      </c>
      <c r="D2640" s="91">
        <v>1.5760000000000001</v>
      </c>
      <c r="E2640" s="91">
        <v>13.48</v>
      </c>
      <c r="F2640" s="91">
        <v>0.20699999999999999</v>
      </c>
      <c r="G2640" s="92">
        <f t="shared" si="41"/>
        <v>239335361.35499999</v>
      </c>
    </row>
    <row r="2641" spans="1:7" x14ac:dyDescent="0.3">
      <c r="A2641" s="75">
        <v>27364</v>
      </c>
      <c r="B2641" s="97">
        <v>8757.2160000000003</v>
      </c>
      <c r="C2641" s="97">
        <v>180.31299999999999</v>
      </c>
      <c r="D2641" s="91">
        <v>1.579</v>
      </c>
      <c r="E2641" s="91">
        <v>13.82</v>
      </c>
      <c r="F2641" s="91">
        <v>0.21299999999999999</v>
      </c>
      <c r="G2641" s="92">
        <f t="shared" si="41"/>
        <v>239632458.62400001</v>
      </c>
    </row>
    <row r="2642" spans="1:7" x14ac:dyDescent="0.3">
      <c r="A2642" s="75">
        <v>27435</v>
      </c>
      <c r="B2642" s="97">
        <v>8733.0619999999999</v>
      </c>
      <c r="C2642" s="97">
        <v>180.02500000000001</v>
      </c>
      <c r="D2642" s="91">
        <v>1.5720000000000001</v>
      </c>
      <c r="E2642" s="91">
        <v>13.96</v>
      </c>
      <c r="F2642" s="91">
        <v>0.216</v>
      </c>
      <c r="G2642" s="92">
        <f t="shared" si="41"/>
        <v>239591555.97</v>
      </c>
    </row>
    <row r="2643" spans="1:7" x14ac:dyDescent="0.3">
      <c r="A2643" s="75">
        <v>27505</v>
      </c>
      <c r="B2643" s="97">
        <v>8747.0429999999997</v>
      </c>
      <c r="C2643" s="97">
        <v>180.02500000000001</v>
      </c>
      <c r="D2643" s="91">
        <v>1.575</v>
      </c>
      <c r="E2643" s="91">
        <v>14.49</v>
      </c>
      <c r="F2643" s="91">
        <v>0.223</v>
      </c>
      <c r="G2643" s="92">
        <f t="shared" si="41"/>
        <v>240587417.715</v>
      </c>
    </row>
    <row r="2644" spans="1:7" x14ac:dyDescent="0.3">
      <c r="A2644" s="75">
        <v>27576</v>
      </c>
      <c r="B2644" s="97">
        <v>8666.0570000000007</v>
      </c>
      <c r="C2644" s="97">
        <v>179.45</v>
      </c>
      <c r="D2644" s="91">
        <v>1.5549999999999999</v>
      </c>
      <c r="E2644" s="91">
        <v>14.69</v>
      </c>
      <c r="F2644" s="91">
        <v>0.22500000000000001</v>
      </c>
      <c r="G2644" s="92">
        <f t="shared" si="41"/>
        <v>238975187.83200002</v>
      </c>
    </row>
    <row r="2645" spans="1:7" x14ac:dyDescent="0.3">
      <c r="A2645" s="75">
        <v>27647</v>
      </c>
      <c r="B2645" s="97">
        <v>8563.41</v>
      </c>
      <c r="C2645" s="97">
        <v>179.91</v>
      </c>
      <c r="D2645" s="91">
        <v>1.5409999999999999</v>
      </c>
      <c r="E2645" s="91">
        <v>16.2</v>
      </c>
      <c r="F2645" s="91">
        <v>0.245</v>
      </c>
      <c r="G2645" s="92">
        <f t="shared" si="41"/>
        <v>236752596.27000001</v>
      </c>
    </row>
    <row r="2646" spans="1:7" x14ac:dyDescent="0.3">
      <c r="A2646" s="75">
        <v>27718</v>
      </c>
      <c r="B2646" s="97">
        <v>8597.67</v>
      </c>
      <c r="C2646" s="97">
        <v>179.565</v>
      </c>
      <c r="D2646" s="91">
        <v>1.544</v>
      </c>
      <c r="E2646" s="91">
        <v>15.39</v>
      </c>
      <c r="F2646" s="91">
        <v>0.23100000000000001</v>
      </c>
      <c r="G2646" s="92">
        <f t="shared" si="41"/>
        <v>238310217.06</v>
      </c>
    </row>
    <row r="2647" spans="1:7" x14ac:dyDescent="0.3">
      <c r="A2647" s="75">
        <v>27790</v>
      </c>
      <c r="B2647" s="97">
        <v>8532.5370000000003</v>
      </c>
      <c r="C2647" s="97">
        <v>179.392</v>
      </c>
      <c r="D2647" s="91">
        <v>1.5309999999999999</v>
      </c>
      <c r="E2647" s="91">
        <v>14.59</v>
      </c>
      <c r="F2647" s="91">
        <v>0.219</v>
      </c>
      <c r="G2647" s="92">
        <f t="shared" si="41"/>
        <v>237119203.23000002</v>
      </c>
    </row>
    <row r="2648" spans="1:7" x14ac:dyDescent="0.3">
      <c r="A2648" s="75">
        <v>27862</v>
      </c>
      <c r="B2648" s="97">
        <v>8601.1810000000005</v>
      </c>
      <c r="C2648" s="97">
        <v>180.19800000000001</v>
      </c>
      <c r="D2648" s="91">
        <v>1.55</v>
      </c>
      <c r="E2648" s="91">
        <v>13.2</v>
      </c>
      <c r="F2648" s="91">
        <v>0.19800000000000001</v>
      </c>
      <c r="G2648" s="92">
        <f t="shared" si="41"/>
        <v>239646105.02200001</v>
      </c>
    </row>
    <row r="2649" spans="1:7" x14ac:dyDescent="0.3">
      <c r="A2649" s="75">
        <v>27934</v>
      </c>
      <c r="B2649" s="97">
        <v>8493.4179999999997</v>
      </c>
      <c r="C2649" s="97">
        <v>179.91</v>
      </c>
      <c r="D2649" s="91">
        <v>1.528</v>
      </c>
      <c r="E2649" s="91">
        <v>14.56</v>
      </c>
      <c r="F2649" s="91">
        <v>0.22</v>
      </c>
      <c r="G2649" s="92">
        <f t="shared" si="41"/>
        <v>237255138.412</v>
      </c>
    </row>
    <row r="2650" spans="1:7" x14ac:dyDescent="0.3">
      <c r="A2650" s="75">
        <v>28006</v>
      </c>
      <c r="B2650" s="97">
        <v>8526.3209999999999</v>
      </c>
      <c r="C2650" s="97">
        <v>179.62299999999999</v>
      </c>
      <c r="D2650" s="91">
        <v>1.532</v>
      </c>
      <c r="E2650" s="91">
        <v>14.46</v>
      </c>
      <c r="F2650" s="91">
        <v>0.216</v>
      </c>
      <c r="G2650" s="92">
        <f t="shared" ref="G2650:G2713" si="42">B2650*A2650</f>
        <v>238788145.926</v>
      </c>
    </row>
    <row r="2651" spans="1:7" x14ac:dyDescent="0.3">
      <c r="A2651" s="75">
        <v>28079</v>
      </c>
      <c r="B2651" s="97">
        <v>8459.3760000000002</v>
      </c>
      <c r="C2651" s="97">
        <v>179.50800000000001</v>
      </c>
      <c r="D2651" s="91">
        <v>1.5189999999999999</v>
      </c>
      <c r="E2651" s="91">
        <v>15.79</v>
      </c>
      <c r="F2651" s="91">
        <v>0.23499999999999999</v>
      </c>
      <c r="G2651" s="92">
        <f t="shared" si="42"/>
        <v>237530818.704</v>
      </c>
    </row>
    <row r="2652" spans="1:7" x14ac:dyDescent="0.3">
      <c r="A2652" s="75">
        <v>28152</v>
      </c>
      <c r="B2652" s="97">
        <v>8439.6360000000004</v>
      </c>
      <c r="C2652" s="97">
        <v>179.62299999999999</v>
      </c>
      <c r="D2652" s="91">
        <v>1.516</v>
      </c>
      <c r="E2652" s="91">
        <v>15.34</v>
      </c>
      <c r="F2652" s="91">
        <v>0.22700000000000001</v>
      </c>
      <c r="G2652" s="92">
        <f t="shared" si="42"/>
        <v>237592632.67200002</v>
      </c>
    </row>
    <row r="2653" spans="1:7" x14ac:dyDescent="0.3">
      <c r="A2653" s="75">
        <v>28225</v>
      </c>
      <c r="B2653" s="97">
        <v>8417.2749999999996</v>
      </c>
      <c r="C2653" s="97">
        <v>179.85300000000001</v>
      </c>
      <c r="D2653" s="91">
        <v>1.514</v>
      </c>
      <c r="E2653" s="91">
        <v>15.58</v>
      </c>
      <c r="F2653" s="91">
        <v>0.23</v>
      </c>
      <c r="G2653" s="92">
        <f t="shared" si="42"/>
        <v>237577586.875</v>
      </c>
    </row>
    <row r="2654" spans="1:7" x14ac:dyDescent="0.3">
      <c r="A2654" s="75">
        <v>28299</v>
      </c>
      <c r="B2654" s="97">
        <v>8348.2469999999994</v>
      </c>
      <c r="C2654" s="97">
        <v>180.54300000000001</v>
      </c>
      <c r="D2654" s="91">
        <v>1.5069999999999999</v>
      </c>
      <c r="E2654" s="91">
        <v>15.8</v>
      </c>
      <c r="F2654" s="91">
        <v>0.23400000000000001</v>
      </c>
      <c r="G2654" s="92">
        <f t="shared" si="42"/>
        <v>236247041.85299999</v>
      </c>
    </row>
    <row r="2655" spans="1:7" x14ac:dyDescent="0.3">
      <c r="A2655" s="75">
        <v>28373</v>
      </c>
      <c r="B2655" s="97">
        <v>8310.2009999999991</v>
      </c>
      <c r="C2655" s="97">
        <v>180.255</v>
      </c>
      <c r="D2655" s="91">
        <v>1.498</v>
      </c>
      <c r="E2655" s="91">
        <v>14.7</v>
      </c>
      <c r="F2655" s="91">
        <v>0.217</v>
      </c>
      <c r="G2655" s="92">
        <f t="shared" si="42"/>
        <v>235785332.97299996</v>
      </c>
    </row>
    <row r="2656" spans="1:7" x14ac:dyDescent="0.3">
      <c r="A2656" s="75">
        <v>28447</v>
      </c>
      <c r="B2656" s="97">
        <v>8318.6370000000006</v>
      </c>
      <c r="C2656" s="97">
        <v>180.083</v>
      </c>
      <c r="D2656" s="91">
        <v>1.498</v>
      </c>
      <c r="E2656" s="91">
        <v>15.27</v>
      </c>
      <c r="F2656" s="91">
        <v>0.223</v>
      </c>
      <c r="G2656" s="92">
        <f t="shared" si="42"/>
        <v>236640266.73900002</v>
      </c>
    </row>
    <row r="2657" spans="1:7" x14ac:dyDescent="0.3">
      <c r="A2657" s="75">
        <v>28521</v>
      </c>
      <c r="B2657" s="97">
        <v>8321.009</v>
      </c>
      <c r="C2657" s="97">
        <v>180.083</v>
      </c>
      <c r="D2657" s="91">
        <v>1.498</v>
      </c>
      <c r="E2657" s="91">
        <v>14.82</v>
      </c>
      <c r="F2657" s="91">
        <v>0.217</v>
      </c>
      <c r="G2657" s="92">
        <f t="shared" si="42"/>
        <v>237323497.68900001</v>
      </c>
    </row>
    <row r="2658" spans="1:7" x14ac:dyDescent="0.3">
      <c r="A2658" s="75">
        <v>28596</v>
      </c>
      <c r="B2658" s="97">
        <v>8305.89</v>
      </c>
      <c r="C2658" s="97">
        <v>179.91</v>
      </c>
      <c r="D2658" s="91">
        <v>1.494</v>
      </c>
      <c r="E2658" s="91">
        <v>16.420000000000002</v>
      </c>
      <c r="F2658" s="91">
        <v>0.24</v>
      </c>
      <c r="G2658" s="92">
        <f t="shared" si="42"/>
        <v>237515230.44</v>
      </c>
    </row>
    <row r="2659" spans="1:7" x14ac:dyDescent="0.3">
      <c r="A2659" s="75">
        <v>28671</v>
      </c>
      <c r="B2659" s="97">
        <v>8243.7929999999997</v>
      </c>
      <c r="C2659" s="97">
        <v>179.738</v>
      </c>
      <c r="D2659" s="91">
        <v>1.482</v>
      </c>
      <c r="E2659" s="91">
        <v>16.45</v>
      </c>
      <c r="F2659" s="91">
        <v>0.23899999999999999</v>
      </c>
      <c r="G2659" s="92">
        <f t="shared" si="42"/>
        <v>236357789.10299999</v>
      </c>
    </row>
    <row r="2660" spans="1:7" x14ac:dyDescent="0.3">
      <c r="A2660" s="75">
        <v>28746</v>
      </c>
      <c r="B2660" s="97">
        <v>8220.7350000000006</v>
      </c>
      <c r="C2660" s="97">
        <v>181.00299999999999</v>
      </c>
      <c r="D2660" s="91">
        <v>1.488</v>
      </c>
      <c r="E2660" s="91">
        <v>15.44</v>
      </c>
      <c r="F2660" s="91">
        <v>0.22500000000000001</v>
      </c>
      <c r="G2660" s="92">
        <f t="shared" si="42"/>
        <v>236313248.31</v>
      </c>
    </row>
    <row r="2661" spans="1:7" x14ac:dyDescent="0.3">
      <c r="A2661" s="75">
        <v>28822</v>
      </c>
      <c r="B2661" s="97">
        <v>8243.7829999999994</v>
      </c>
      <c r="C2661" s="97">
        <v>180.37</v>
      </c>
      <c r="D2661" s="91">
        <v>1.4870000000000001</v>
      </c>
      <c r="E2661" s="91">
        <v>16.350000000000001</v>
      </c>
      <c r="F2661" s="91">
        <v>0.23799999999999999</v>
      </c>
      <c r="G2661" s="92">
        <f t="shared" si="42"/>
        <v>237602313.62599999</v>
      </c>
    </row>
    <row r="2662" spans="1:7" x14ac:dyDescent="0.3">
      <c r="A2662" s="75">
        <v>28898</v>
      </c>
      <c r="B2662" s="97">
        <v>8243.6849999999995</v>
      </c>
      <c r="C2662" s="97">
        <v>179.62299999999999</v>
      </c>
      <c r="D2662" s="91">
        <v>1.4810000000000001</v>
      </c>
      <c r="E2662" s="91">
        <v>14.64</v>
      </c>
      <c r="F2662" s="91">
        <v>0.21199999999999999</v>
      </c>
      <c r="G2662" s="92">
        <f t="shared" si="42"/>
        <v>238226009.13</v>
      </c>
    </row>
    <row r="2663" spans="1:7" x14ac:dyDescent="0.3">
      <c r="A2663" s="75">
        <v>28974</v>
      </c>
      <c r="B2663" s="97">
        <v>8217.7960000000003</v>
      </c>
      <c r="C2663" s="97">
        <v>179.50800000000001</v>
      </c>
      <c r="D2663" s="91">
        <v>1.4750000000000001</v>
      </c>
      <c r="E2663" s="91">
        <v>14.37</v>
      </c>
      <c r="F2663" s="91">
        <v>0.20799999999999999</v>
      </c>
      <c r="G2663" s="92">
        <f t="shared" si="42"/>
        <v>238102421.30400002</v>
      </c>
    </row>
    <row r="2664" spans="1:7" x14ac:dyDescent="0.3">
      <c r="A2664" s="75">
        <v>29050</v>
      </c>
      <c r="B2664" s="97">
        <v>8160.4769999999999</v>
      </c>
      <c r="C2664" s="97">
        <v>179.16200000000001</v>
      </c>
      <c r="D2664" s="91">
        <v>1.462</v>
      </c>
      <c r="E2664" s="91">
        <v>15.5</v>
      </c>
      <c r="F2664" s="91">
        <v>0.222</v>
      </c>
      <c r="G2664" s="92">
        <f t="shared" si="42"/>
        <v>237061856.84999999</v>
      </c>
    </row>
    <row r="2665" spans="1:7" x14ac:dyDescent="0.3">
      <c r="A2665" s="75">
        <v>29127</v>
      </c>
      <c r="B2665" s="97">
        <v>8126.6859999999997</v>
      </c>
      <c r="C2665" s="97">
        <v>178.76</v>
      </c>
      <c r="D2665" s="91">
        <v>1.4530000000000001</v>
      </c>
      <c r="E2665" s="91">
        <v>15.77</v>
      </c>
      <c r="F2665" s="91">
        <v>0.223</v>
      </c>
      <c r="G2665" s="92">
        <f t="shared" si="42"/>
        <v>236705983.12199998</v>
      </c>
    </row>
    <row r="2666" spans="1:7" x14ac:dyDescent="0.3">
      <c r="A2666" s="75">
        <v>29204</v>
      </c>
      <c r="B2666" s="97">
        <v>7969.9290000000001</v>
      </c>
      <c r="C2666" s="97">
        <v>179.16200000000001</v>
      </c>
      <c r="D2666" s="91">
        <v>1.4279999999999999</v>
      </c>
      <c r="E2666" s="91">
        <v>14.91</v>
      </c>
      <c r="F2666" s="91">
        <v>0.21099999999999999</v>
      </c>
      <c r="G2666" s="92">
        <f t="shared" si="42"/>
        <v>232753806.516</v>
      </c>
    </row>
    <row r="2667" spans="1:7" x14ac:dyDescent="0.3">
      <c r="A2667" s="75">
        <v>29281</v>
      </c>
      <c r="B2667" s="97">
        <v>7912.9260000000004</v>
      </c>
      <c r="C2667" s="97">
        <v>179.392</v>
      </c>
      <c r="D2667" s="91">
        <v>1.42</v>
      </c>
      <c r="E2667" s="91">
        <v>15.91</v>
      </c>
      <c r="F2667" s="91">
        <v>0.221</v>
      </c>
      <c r="G2667" s="92">
        <f t="shared" si="42"/>
        <v>231698386.206</v>
      </c>
    </row>
    <row r="2668" spans="1:7" x14ac:dyDescent="0.3">
      <c r="A2668" s="75">
        <v>29359</v>
      </c>
      <c r="B2668" s="97">
        <v>7882.2420000000002</v>
      </c>
      <c r="C2668" s="97">
        <v>179.738</v>
      </c>
      <c r="D2668" s="91">
        <v>1.417</v>
      </c>
      <c r="E2668" s="91">
        <v>16.579999999999998</v>
      </c>
      <c r="F2668" s="91">
        <v>0.22900000000000001</v>
      </c>
      <c r="G2668" s="92">
        <f t="shared" si="42"/>
        <v>231414742.87799999</v>
      </c>
    </row>
    <row r="2669" spans="1:7" x14ac:dyDescent="0.3">
      <c r="A2669" s="75">
        <v>29437</v>
      </c>
      <c r="B2669" s="97">
        <v>7847.4189999999999</v>
      </c>
      <c r="C2669" s="97">
        <v>180.715</v>
      </c>
      <c r="D2669" s="91">
        <v>1.4179999999999999</v>
      </c>
      <c r="E2669" s="91">
        <v>15.8</v>
      </c>
      <c r="F2669" s="91">
        <v>0.219</v>
      </c>
      <c r="G2669" s="92">
        <f t="shared" si="42"/>
        <v>231004473.10299999</v>
      </c>
    </row>
    <row r="2670" spans="1:7" x14ac:dyDescent="0.3">
      <c r="A2670" s="75">
        <v>29515</v>
      </c>
      <c r="B2670" s="97">
        <v>7861.0020000000004</v>
      </c>
      <c r="C2670" s="97">
        <v>178.12700000000001</v>
      </c>
      <c r="D2670" s="91">
        <v>1.4</v>
      </c>
      <c r="E2670" s="91">
        <v>15.92</v>
      </c>
      <c r="F2670" s="91">
        <v>0.218</v>
      </c>
      <c r="G2670" s="92">
        <f t="shared" si="42"/>
        <v>232017474.03</v>
      </c>
    </row>
    <row r="2671" spans="1:7" x14ac:dyDescent="0.3">
      <c r="A2671" s="75">
        <v>29593</v>
      </c>
      <c r="B2671" s="97">
        <v>7813.9390000000003</v>
      </c>
      <c r="C2671" s="97">
        <v>179.10499999999999</v>
      </c>
      <c r="D2671" s="91">
        <v>1.4</v>
      </c>
      <c r="E2671" s="91">
        <v>14.76</v>
      </c>
      <c r="F2671" s="91">
        <v>0.20100000000000001</v>
      </c>
      <c r="G2671" s="92">
        <f t="shared" si="42"/>
        <v>231237896.82700002</v>
      </c>
    </row>
    <row r="2672" spans="1:7" x14ac:dyDescent="0.3">
      <c r="A2672" s="75">
        <v>29672</v>
      </c>
      <c r="B2672" s="97">
        <v>7776.7349999999997</v>
      </c>
      <c r="C2672" s="97">
        <v>179.565</v>
      </c>
      <c r="D2672" s="91">
        <v>1.3959999999999999</v>
      </c>
      <c r="E2672" s="91">
        <v>14.58</v>
      </c>
      <c r="F2672" s="91">
        <v>0.19900000000000001</v>
      </c>
      <c r="G2672" s="92">
        <f t="shared" si="42"/>
        <v>230751280.91999999</v>
      </c>
    </row>
    <row r="2673" spans="1:7" x14ac:dyDescent="0.3">
      <c r="A2673" s="75">
        <v>29751</v>
      </c>
      <c r="B2673" s="97">
        <v>7711.3119999999999</v>
      </c>
      <c r="C2673" s="97">
        <v>179.45</v>
      </c>
      <c r="D2673" s="91">
        <v>1.3839999999999999</v>
      </c>
      <c r="E2673" s="91">
        <v>15.17</v>
      </c>
      <c r="F2673" s="91">
        <v>0.20599999999999999</v>
      </c>
      <c r="G2673" s="92">
        <f t="shared" si="42"/>
        <v>229419243.31200001</v>
      </c>
    </row>
    <row r="2674" spans="1:7" x14ac:dyDescent="0.3">
      <c r="A2674" s="75">
        <v>29831</v>
      </c>
      <c r="B2674" s="97">
        <v>7595.5320000000002</v>
      </c>
      <c r="C2674" s="97">
        <v>180.31299999999999</v>
      </c>
      <c r="D2674" s="91">
        <v>1.37</v>
      </c>
      <c r="E2674" s="91">
        <v>14.78</v>
      </c>
      <c r="F2674" s="91">
        <v>0.2</v>
      </c>
      <c r="G2674" s="92">
        <f t="shared" si="42"/>
        <v>226582315.09200001</v>
      </c>
    </row>
    <row r="2675" spans="1:7" x14ac:dyDescent="0.3">
      <c r="A2675" s="75">
        <v>29910</v>
      </c>
      <c r="B2675" s="97">
        <v>7552.9380000000001</v>
      </c>
      <c r="C2675" s="97">
        <v>180.083</v>
      </c>
      <c r="D2675" s="91">
        <v>1.36</v>
      </c>
      <c r="E2675" s="91">
        <v>14.87</v>
      </c>
      <c r="F2675" s="91">
        <v>0.19900000000000001</v>
      </c>
      <c r="G2675" s="92">
        <f t="shared" si="42"/>
        <v>225908375.58000001</v>
      </c>
    </row>
    <row r="2676" spans="1:7" x14ac:dyDescent="0.3">
      <c r="A2676" s="75">
        <v>29990</v>
      </c>
      <c r="B2676" s="97">
        <v>7566.2960000000003</v>
      </c>
      <c r="C2676" s="97">
        <v>180.428</v>
      </c>
      <c r="D2676" s="91">
        <v>1.365</v>
      </c>
      <c r="E2676" s="91">
        <v>16.2</v>
      </c>
      <c r="F2676" s="91">
        <v>0.215</v>
      </c>
      <c r="G2676" s="92">
        <f t="shared" si="42"/>
        <v>226913217.04000002</v>
      </c>
    </row>
    <row r="2677" spans="1:7" x14ac:dyDescent="0.3">
      <c r="A2677" s="75">
        <v>30071</v>
      </c>
      <c r="B2677" s="97">
        <v>7498.451</v>
      </c>
      <c r="C2677" s="97">
        <v>179.79499999999999</v>
      </c>
      <c r="D2677" s="91">
        <v>1.3480000000000001</v>
      </c>
      <c r="E2677" s="91">
        <v>14.88</v>
      </c>
      <c r="F2677" s="91">
        <v>0.19800000000000001</v>
      </c>
      <c r="G2677" s="92">
        <f t="shared" si="42"/>
        <v>225485920.021</v>
      </c>
    </row>
    <row r="2678" spans="1:7" x14ac:dyDescent="0.3">
      <c r="A2678" s="75">
        <v>30151</v>
      </c>
      <c r="B2678" s="97">
        <v>7456.7889999999998</v>
      </c>
      <c r="C2678" s="97">
        <v>179.22</v>
      </c>
      <c r="D2678" s="91">
        <v>1.3360000000000001</v>
      </c>
      <c r="E2678" s="91">
        <v>14.73</v>
      </c>
      <c r="F2678" s="91">
        <v>0.193</v>
      </c>
      <c r="G2678" s="92">
        <f t="shared" si="42"/>
        <v>224829645.139</v>
      </c>
    </row>
    <row r="2679" spans="1:7" x14ac:dyDescent="0.3">
      <c r="A2679" s="75">
        <v>30232</v>
      </c>
      <c r="B2679" s="97">
        <v>7439.299</v>
      </c>
      <c r="C2679" s="97">
        <v>179.738</v>
      </c>
      <c r="D2679" s="91">
        <v>1.337</v>
      </c>
      <c r="E2679" s="91">
        <v>13.29</v>
      </c>
      <c r="F2679" s="91">
        <v>0.17399999999999999</v>
      </c>
      <c r="G2679" s="92">
        <f t="shared" si="42"/>
        <v>224904887.368</v>
      </c>
    </row>
    <row r="2680" spans="1:7" x14ac:dyDescent="0.3">
      <c r="A2680" s="75">
        <v>30314</v>
      </c>
      <c r="B2680" s="97">
        <v>7477.451</v>
      </c>
      <c r="C2680" s="97">
        <v>179.27699999999999</v>
      </c>
      <c r="D2680" s="91">
        <v>1.341</v>
      </c>
      <c r="E2680" s="91">
        <v>13.74</v>
      </c>
      <c r="F2680" s="91">
        <v>0.17899999999999999</v>
      </c>
      <c r="G2680" s="92">
        <f t="shared" si="42"/>
        <v>226671449.61399999</v>
      </c>
    </row>
    <row r="2681" spans="1:7" x14ac:dyDescent="0.3">
      <c r="A2681" s="75">
        <v>30395</v>
      </c>
      <c r="B2681" s="97">
        <v>7393.1049999999996</v>
      </c>
      <c r="C2681" s="97">
        <v>180.19800000000001</v>
      </c>
      <c r="D2681" s="91">
        <v>1.3320000000000001</v>
      </c>
      <c r="E2681" s="91">
        <v>14.89</v>
      </c>
      <c r="F2681" s="91">
        <v>0.19500000000000001</v>
      </c>
      <c r="G2681" s="92">
        <f t="shared" si="42"/>
        <v>224713426.47499999</v>
      </c>
    </row>
    <row r="2682" spans="1:7" x14ac:dyDescent="0.3">
      <c r="A2682" s="75">
        <v>30477</v>
      </c>
      <c r="B2682" s="97">
        <v>7331.44</v>
      </c>
      <c r="C2682" s="97">
        <v>180.14</v>
      </c>
      <c r="D2682" s="91">
        <v>1.321</v>
      </c>
      <c r="E2682" s="91">
        <v>13.68</v>
      </c>
      <c r="F2682" s="91">
        <v>0.17799999999999999</v>
      </c>
      <c r="G2682" s="92">
        <f t="shared" si="42"/>
        <v>223440296.88</v>
      </c>
    </row>
    <row r="2683" spans="1:7" x14ac:dyDescent="0.3">
      <c r="A2683" s="75">
        <v>30559</v>
      </c>
      <c r="B2683" s="97">
        <v>7357.7910000000002</v>
      </c>
      <c r="C2683" s="97">
        <v>178.702</v>
      </c>
      <c r="D2683" s="91">
        <v>1.3149999999999999</v>
      </c>
      <c r="E2683" s="91">
        <v>14.97</v>
      </c>
      <c r="F2683" s="91">
        <v>0.192</v>
      </c>
      <c r="G2683" s="92">
        <f t="shared" si="42"/>
        <v>224846735.169</v>
      </c>
    </row>
    <row r="2684" spans="1:7" x14ac:dyDescent="0.3">
      <c r="A2684" s="75">
        <v>30642</v>
      </c>
      <c r="B2684" s="97">
        <v>7246.2209999999995</v>
      </c>
      <c r="C2684" s="97">
        <v>179.392</v>
      </c>
      <c r="D2684" s="91">
        <v>1.3</v>
      </c>
      <c r="E2684" s="91">
        <v>14.22</v>
      </c>
      <c r="F2684" s="91">
        <v>0.182</v>
      </c>
      <c r="G2684" s="92">
        <f t="shared" si="42"/>
        <v>222038703.882</v>
      </c>
    </row>
    <row r="2685" spans="1:7" x14ac:dyDescent="0.3">
      <c r="A2685" s="75">
        <v>30725</v>
      </c>
      <c r="B2685" s="97">
        <v>7238.45</v>
      </c>
      <c r="C2685" s="97">
        <v>179.68</v>
      </c>
      <c r="D2685" s="91">
        <v>1.3009999999999999</v>
      </c>
      <c r="E2685" s="91">
        <v>15.33</v>
      </c>
      <c r="F2685" s="91">
        <v>0.19400000000000001</v>
      </c>
      <c r="G2685" s="92">
        <f t="shared" si="42"/>
        <v>222401376.25</v>
      </c>
    </row>
    <row r="2686" spans="1:7" x14ac:dyDescent="0.3">
      <c r="A2686" s="75">
        <v>30808</v>
      </c>
      <c r="B2686" s="97">
        <v>7173.0219999999999</v>
      </c>
      <c r="C2686" s="97">
        <v>179.85300000000001</v>
      </c>
      <c r="D2686" s="91">
        <v>1.29</v>
      </c>
      <c r="E2686" s="91">
        <v>15.16</v>
      </c>
      <c r="F2686" s="91">
        <v>0.192</v>
      </c>
      <c r="G2686" s="92">
        <f t="shared" si="42"/>
        <v>220986461.77599999</v>
      </c>
    </row>
    <row r="2687" spans="1:7" x14ac:dyDescent="0.3">
      <c r="A2687" s="75">
        <v>30891</v>
      </c>
      <c r="B2687" s="97">
        <v>7178.32</v>
      </c>
      <c r="C2687" s="97">
        <v>179.565</v>
      </c>
      <c r="D2687" s="91">
        <v>1.2889999999999999</v>
      </c>
      <c r="E2687" s="91">
        <v>13.99</v>
      </c>
      <c r="F2687" s="91">
        <v>0.17599999999999999</v>
      </c>
      <c r="G2687" s="92">
        <f t="shared" si="42"/>
        <v>221745483.12</v>
      </c>
    </row>
    <row r="2688" spans="1:7" x14ac:dyDescent="0.3">
      <c r="A2688" s="75">
        <v>30975</v>
      </c>
      <c r="B2688" s="97">
        <v>7102.174</v>
      </c>
      <c r="C2688" s="97">
        <v>180.02500000000001</v>
      </c>
      <c r="D2688" s="91">
        <v>1.2789999999999999</v>
      </c>
      <c r="E2688" s="91">
        <v>14.73</v>
      </c>
      <c r="F2688" s="91">
        <v>0.186</v>
      </c>
      <c r="G2688" s="92">
        <f t="shared" si="42"/>
        <v>219989839.65000001</v>
      </c>
    </row>
    <row r="2689" spans="1:7" x14ac:dyDescent="0.3">
      <c r="A2689" s="75">
        <v>31059</v>
      </c>
      <c r="B2689" s="97">
        <v>7148.8829999999998</v>
      </c>
      <c r="C2689" s="97">
        <v>178.875</v>
      </c>
      <c r="D2689" s="91">
        <v>1.2789999999999999</v>
      </c>
      <c r="E2689" s="91">
        <v>14.6</v>
      </c>
      <c r="F2689" s="91">
        <v>0.18099999999999999</v>
      </c>
      <c r="G2689" s="92">
        <f t="shared" si="42"/>
        <v>222037157.097</v>
      </c>
    </row>
    <row r="2690" spans="1:7" x14ac:dyDescent="0.3">
      <c r="A2690" s="75">
        <v>31144</v>
      </c>
      <c r="B2690" s="97">
        <v>7115.8379999999997</v>
      </c>
      <c r="C2690" s="97">
        <v>179.392</v>
      </c>
      <c r="D2690" s="91">
        <v>1.2769999999999999</v>
      </c>
      <c r="E2690" s="91">
        <v>13.87</v>
      </c>
      <c r="F2690" s="91">
        <v>0.17299999999999999</v>
      </c>
      <c r="G2690" s="92">
        <f t="shared" si="42"/>
        <v>221615658.67199999</v>
      </c>
    </row>
    <row r="2691" spans="1:7" x14ac:dyDescent="0.3">
      <c r="A2691" s="75">
        <v>31228</v>
      </c>
      <c r="B2691" s="97">
        <v>7122.5929999999998</v>
      </c>
      <c r="C2691" s="97">
        <v>179.22</v>
      </c>
      <c r="D2691" s="91">
        <v>1.2769999999999999</v>
      </c>
      <c r="E2691" s="91">
        <v>13.89</v>
      </c>
      <c r="F2691" s="91">
        <v>0.17299999999999999</v>
      </c>
      <c r="G2691" s="92">
        <f t="shared" si="42"/>
        <v>222424334.204</v>
      </c>
    </row>
    <row r="2692" spans="1:7" x14ac:dyDescent="0.3">
      <c r="A2692" s="75">
        <v>31314</v>
      </c>
      <c r="B2692" s="97">
        <v>6989.6049999999996</v>
      </c>
      <c r="C2692" s="97">
        <v>180.37</v>
      </c>
      <c r="D2692" s="91">
        <v>1.2609999999999999</v>
      </c>
      <c r="E2692" s="91">
        <v>14.66</v>
      </c>
      <c r="F2692" s="91">
        <v>0.183</v>
      </c>
      <c r="G2692" s="92">
        <f t="shared" si="42"/>
        <v>218872490.97</v>
      </c>
    </row>
    <row r="2693" spans="1:7" x14ac:dyDescent="0.3">
      <c r="A2693" s="75">
        <v>31399</v>
      </c>
      <c r="B2693" s="97">
        <v>6992.7669999999998</v>
      </c>
      <c r="C2693" s="97">
        <v>180.14</v>
      </c>
      <c r="D2693" s="91">
        <v>1.26</v>
      </c>
      <c r="E2693" s="91">
        <v>14.46</v>
      </c>
      <c r="F2693" s="91">
        <v>0.17799999999999999</v>
      </c>
      <c r="G2693" s="92">
        <f t="shared" si="42"/>
        <v>219565891.03299999</v>
      </c>
    </row>
    <row r="2694" spans="1:7" x14ac:dyDescent="0.3">
      <c r="A2694" s="75">
        <v>31485</v>
      </c>
      <c r="B2694" s="97">
        <v>6962.2759999999998</v>
      </c>
      <c r="C2694" s="97">
        <v>180.428</v>
      </c>
      <c r="D2694" s="91">
        <v>1.256</v>
      </c>
      <c r="E2694" s="91">
        <v>13.7</v>
      </c>
      <c r="F2694" s="91">
        <v>0.16900000000000001</v>
      </c>
      <c r="G2694" s="92">
        <f t="shared" si="42"/>
        <v>219207259.85999998</v>
      </c>
    </row>
    <row r="2695" spans="1:7" x14ac:dyDescent="0.3">
      <c r="A2695" s="75">
        <v>31571</v>
      </c>
      <c r="B2695" s="97">
        <v>6896.7830000000004</v>
      </c>
      <c r="C2695" s="97">
        <v>180.083</v>
      </c>
      <c r="D2695" s="91">
        <v>1.242</v>
      </c>
      <c r="E2695" s="91">
        <v>14.29</v>
      </c>
      <c r="F2695" s="91">
        <v>0.17599999999999999</v>
      </c>
      <c r="G2695" s="92">
        <f t="shared" si="42"/>
        <v>217738336.09300002</v>
      </c>
    </row>
    <row r="2696" spans="1:7" x14ac:dyDescent="0.3">
      <c r="A2696" s="75">
        <v>31657</v>
      </c>
      <c r="B2696" s="97">
        <v>6939.9369999999999</v>
      </c>
      <c r="C2696" s="97">
        <v>178.3</v>
      </c>
      <c r="D2696" s="91">
        <v>1.2370000000000001</v>
      </c>
      <c r="E2696" s="91">
        <v>14.25</v>
      </c>
      <c r="F2696" s="91">
        <v>0.17199999999999999</v>
      </c>
      <c r="G2696" s="92">
        <f t="shared" si="42"/>
        <v>219697585.609</v>
      </c>
    </row>
    <row r="2697" spans="1:7" x14ac:dyDescent="0.3">
      <c r="A2697" s="75">
        <v>31744</v>
      </c>
      <c r="B2697" s="97">
        <v>6836.0519999999997</v>
      </c>
      <c r="C2697" s="97">
        <v>179.392</v>
      </c>
      <c r="D2697" s="91">
        <v>1.226</v>
      </c>
      <c r="E2697" s="91">
        <v>13.05</v>
      </c>
      <c r="F2697" s="91">
        <v>0.158</v>
      </c>
      <c r="G2697" s="92">
        <f t="shared" si="42"/>
        <v>217003634.68799999</v>
      </c>
    </row>
    <row r="2698" spans="1:7" x14ac:dyDescent="0.3">
      <c r="A2698" s="75">
        <v>31831</v>
      </c>
      <c r="B2698" s="97">
        <v>6784.576</v>
      </c>
      <c r="C2698" s="97">
        <v>179.50800000000001</v>
      </c>
      <c r="D2698" s="91">
        <v>1.218</v>
      </c>
      <c r="E2698" s="91">
        <v>13.98</v>
      </c>
      <c r="F2698" s="91">
        <v>0.16700000000000001</v>
      </c>
      <c r="G2698" s="92">
        <f t="shared" si="42"/>
        <v>215959838.65599999</v>
      </c>
    </row>
    <row r="2699" spans="1:7" x14ac:dyDescent="0.3">
      <c r="A2699" s="75">
        <v>31918</v>
      </c>
      <c r="B2699" s="97">
        <v>6705.94</v>
      </c>
      <c r="C2699" s="97">
        <v>180.02500000000001</v>
      </c>
      <c r="D2699" s="91">
        <v>1.2070000000000001</v>
      </c>
      <c r="E2699" s="91">
        <v>12.72</v>
      </c>
      <c r="F2699" s="91">
        <v>0.152</v>
      </c>
      <c r="G2699" s="92">
        <f t="shared" si="42"/>
        <v>214040192.91999999</v>
      </c>
    </row>
    <row r="2700" spans="1:7" x14ac:dyDescent="0.3">
      <c r="A2700" s="75">
        <v>32006</v>
      </c>
      <c r="B2700" s="97">
        <v>6689.8789999999999</v>
      </c>
      <c r="C2700" s="97">
        <v>180.02500000000001</v>
      </c>
      <c r="D2700" s="91">
        <v>1.204</v>
      </c>
      <c r="E2700" s="91">
        <v>13.13</v>
      </c>
      <c r="F2700" s="91">
        <v>0.155</v>
      </c>
      <c r="G2700" s="92">
        <f t="shared" si="42"/>
        <v>214116267.27399999</v>
      </c>
    </row>
    <row r="2701" spans="1:7" x14ac:dyDescent="0.3">
      <c r="A2701" s="75">
        <v>32094</v>
      </c>
      <c r="B2701" s="97">
        <v>6654.5129999999999</v>
      </c>
      <c r="C2701" s="97">
        <v>181.52099999999999</v>
      </c>
      <c r="D2701" s="91">
        <v>1.208</v>
      </c>
      <c r="E2701" s="91">
        <v>14.39</v>
      </c>
      <c r="F2701" s="91">
        <v>0.17100000000000001</v>
      </c>
      <c r="G2701" s="92">
        <f t="shared" si="42"/>
        <v>213569940.222</v>
      </c>
    </row>
    <row r="2702" spans="1:7" x14ac:dyDescent="0.3">
      <c r="A2702" s="75">
        <v>32183</v>
      </c>
      <c r="B2702" s="97">
        <v>6578.4030000000002</v>
      </c>
      <c r="C2702" s="97">
        <v>180.48500000000001</v>
      </c>
      <c r="D2702" s="91">
        <v>1.1870000000000001</v>
      </c>
      <c r="E2702" s="91">
        <v>12.71</v>
      </c>
      <c r="F2702" s="91">
        <v>0.151</v>
      </c>
      <c r="G2702" s="92">
        <f t="shared" si="42"/>
        <v>211712743.74900001</v>
      </c>
    </row>
    <row r="2703" spans="1:7" x14ac:dyDescent="0.3">
      <c r="A2703" s="75">
        <v>32271</v>
      </c>
      <c r="B2703" s="97">
        <v>6551.326</v>
      </c>
      <c r="C2703" s="97">
        <v>179.50800000000001</v>
      </c>
      <c r="D2703" s="91">
        <v>1.1759999999999999</v>
      </c>
      <c r="E2703" s="91">
        <v>12.63</v>
      </c>
      <c r="F2703" s="91">
        <v>0.14699999999999999</v>
      </c>
      <c r="G2703" s="92">
        <f t="shared" si="42"/>
        <v>211417841.34599999</v>
      </c>
    </row>
    <row r="2704" spans="1:7" x14ac:dyDescent="0.3">
      <c r="A2704" s="75">
        <v>32361</v>
      </c>
      <c r="B2704" s="97">
        <v>6590.1940000000004</v>
      </c>
      <c r="C2704" s="97">
        <v>178.76</v>
      </c>
      <c r="D2704" s="91">
        <v>1.1779999999999999</v>
      </c>
      <c r="E2704" s="91">
        <v>13.46</v>
      </c>
      <c r="F2704" s="91">
        <v>0.154</v>
      </c>
      <c r="G2704" s="92">
        <f t="shared" si="42"/>
        <v>213265268.03400001</v>
      </c>
    </row>
    <row r="2705" spans="1:7" x14ac:dyDescent="0.3">
      <c r="A2705" s="75">
        <v>32450</v>
      </c>
      <c r="B2705" s="97">
        <v>6571.03</v>
      </c>
      <c r="C2705" s="97">
        <v>179.33500000000001</v>
      </c>
      <c r="D2705" s="91">
        <v>1.1779999999999999</v>
      </c>
      <c r="E2705" s="91">
        <v>13.13</v>
      </c>
      <c r="F2705" s="91">
        <v>0.151</v>
      </c>
      <c r="G2705" s="92">
        <f t="shared" si="42"/>
        <v>213229923.5</v>
      </c>
    </row>
    <row r="2706" spans="1:7" x14ac:dyDescent="0.3">
      <c r="A2706" s="75">
        <v>32540</v>
      </c>
      <c r="B2706" s="97">
        <v>6529.6360000000004</v>
      </c>
      <c r="C2706" s="97">
        <v>179.16200000000001</v>
      </c>
      <c r="D2706" s="91">
        <v>1.17</v>
      </c>
      <c r="E2706" s="91">
        <v>12.08</v>
      </c>
      <c r="F2706" s="91">
        <v>0.13900000000000001</v>
      </c>
      <c r="G2706" s="92">
        <f t="shared" si="42"/>
        <v>212474355.44000003</v>
      </c>
    </row>
    <row r="2707" spans="1:7" x14ac:dyDescent="0.3">
      <c r="A2707" s="75">
        <v>32630</v>
      </c>
      <c r="B2707" s="97">
        <v>6489.2129999999997</v>
      </c>
      <c r="C2707" s="97">
        <v>180.255</v>
      </c>
      <c r="D2707" s="91">
        <v>1.17</v>
      </c>
      <c r="E2707" s="91">
        <v>13.74</v>
      </c>
      <c r="F2707" s="91">
        <v>0.158</v>
      </c>
      <c r="G2707" s="92">
        <f t="shared" si="42"/>
        <v>211743020.19</v>
      </c>
    </row>
    <row r="2708" spans="1:7" x14ac:dyDescent="0.3">
      <c r="A2708" s="75">
        <v>32720</v>
      </c>
      <c r="B2708" s="97">
        <v>6465.201</v>
      </c>
      <c r="C2708" s="97">
        <v>180.02500000000001</v>
      </c>
      <c r="D2708" s="91">
        <v>1.1639999999999999</v>
      </c>
      <c r="E2708" s="91">
        <v>13</v>
      </c>
      <c r="F2708" s="91">
        <v>0.14899999999999999</v>
      </c>
      <c r="G2708" s="92">
        <f t="shared" si="42"/>
        <v>211541376.72</v>
      </c>
    </row>
    <row r="2709" spans="1:7" x14ac:dyDescent="0.3">
      <c r="A2709" s="75">
        <v>32811</v>
      </c>
      <c r="B2709" s="97">
        <v>6412.277</v>
      </c>
      <c r="C2709" s="97">
        <v>180.31299999999999</v>
      </c>
      <c r="D2709" s="91">
        <v>1.1559999999999999</v>
      </c>
      <c r="E2709" s="91">
        <v>13.4</v>
      </c>
      <c r="F2709" s="91">
        <v>0.153</v>
      </c>
      <c r="G2709" s="92">
        <f t="shared" si="42"/>
        <v>210393220.64700001</v>
      </c>
    </row>
    <row r="2710" spans="1:7" x14ac:dyDescent="0.3">
      <c r="A2710" s="75">
        <v>32902</v>
      </c>
      <c r="B2710" s="97">
        <v>6413.7569999999996</v>
      </c>
      <c r="C2710" s="97">
        <v>179.565</v>
      </c>
      <c r="D2710" s="91">
        <v>1.1519999999999999</v>
      </c>
      <c r="E2710" s="91">
        <v>13.28</v>
      </c>
      <c r="F2710" s="91">
        <v>0.15</v>
      </c>
      <c r="G2710" s="92">
        <f t="shared" si="42"/>
        <v>211025432.81399998</v>
      </c>
    </row>
    <row r="2711" spans="1:7" x14ac:dyDescent="0.3">
      <c r="A2711" s="75">
        <v>32994</v>
      </c>
      <c r="B2711" s="97">
        <v>6378.8609999999999</v>
      </c>
      <c r="C2711" s="97">
        <v>179.45</v>
      </c>
      <c r="D2711" s="91">
        <v>1.145</v>
      </c>
      <c r="E2711" s="91">
        <v>13.58</v>
      </c>
      <c r="F2711" s="91">
        <v>0.153</v>
      </c>
      <c r="G2711" s="92">
        <f t="shared" si="42"/>
        <v>210464139.83399999</v>
      </c>
    </row>
    <row r="2712" spans="1:7" x14ac:dyDescent="0.3">
      <c r="A2712" s="75">
        <v>33086</v>
      </c>
      <c r="B2712" s="97">
        <v>6356.1909999999998</v>
      </c>
      <c r="C2712" s="97">
        <v>178.702</v>
      </c>
      <c r="D2712" s="91">
        <v>1.1359999999999999</v>
      </c>
      <c r="E2712" s="91">
        <v>13.14</v>
      </c>
      <c r="F2712" s="91">
        <v>0.14599999999999999</v>
      </c>
      <c r="G2712" s="92">
        <f t="shared" si="42"/>
        <v>210300935.426</v>
      </c>
    </row>
    <row r="2713" spans="1:7" x14ac:dyDescent="0.3">
      <c r="A2713" s="75">
        <v>33178</v>
      </c>
      <c r="B2713" s="97">
        <v>6331.8710000000001</v>
      </c>
      <c r="C2713" s="97">
        <v>180.83</v>
      </c>
      <c r="D2713" s="91">
        <v>1.145</v>
      </c>
      <c r="E2713" s="91">
        <v>13.83</v>
      </c>
      <c r="F2713" s="91">
        <v>0.154</v>
      </c>
      <c r="G2713" s="92">
        <f t="shared" si="42"/>
        <v>210078816.03800002</v>
      </c>
    </row>
    <row r="2714" spans="1:7" x14ac:dyDescent="0.3">
      <c r="A2714" s="75">
        <v>33271</v>
      </c>
      <c r="B2714" s="97">
        <v>6275.7150000000001</v>
      </c>
      <c r="C2714" s="97">
        <v>181.11799999999999</v>
      </c>
      <c r="D2714" s="91">
        <v>1.137</v>
      </c>
      <c r="E2714" s="91">
        <v>14.07</v>
      </c>
      <c r="F2714" s="91">
        <v>0.159</v>
      </c>
      <c r="G2714" s="92">
        <f t="shared" ref="G2714:G2777" si="43">B2714*A2714</f>
        <v>208799313.76500002</v>
      </c>
    </row>
    <row r="2715" spans="1:7" x14ac:dyDescent="0.3">
      <c r="A2715" s="75">
        <v>33364</v>
      </c>
      <c r="B2715" s="97">
        <v>6269.683</v>
      </c>
      <c r="C2715" s="97">
        <v>179.45</v>
      </c>
      <c r="D2715" s="91">
        <v>1.125</v>
      </c>
      <c r="E2715" s="91">
        <v>14.68</v>
      </c>
      <c r="F2715" s="91">
        <v>0.16300000000000001</v>
      </c>
      <c r="G2715" s="92">
        <f t="shared" si="43"/>
        <v>209181703.61199999</v>
      </c>
    </row>
    <row r="2716" spans="1:7" x14ac:dyDescent="0.3">
      <c r="A2716" s="75">
        <v>33457</v>
      </c>
      <c r="B2716" s="97">
        <v>6304.7920000000004</v>
      </c>
      <c r="C2716" s="97">
        <v>179.62299999999999</v>
      </c>
      <c r="D2716" s="91">
        <v>1.1319999999999999</v>
      </c>
      <c r="E2716" s="91">
        <v>14.18</v>
      </c>
      <c r="F2716" s="91">
        <v>0.156</v>
      </c>
      <c r="G2716" s="92">
        <f t="shared" si="43"/>
        <v>210939425.94400001</v>
      </c>
    </row>
    <row r="2717" spans="1:7" x14ac:dyDescent="0.3">
      <c r="A2717" s="75">
        <v>33551</v>
      </c>
      <c r="B2717" s="97">
        <v>6278.8410000000003</v>
      </c>
      <c r="C2717" s="97">
        <v>179.10499999999999</v>
      </c>
      <c r="D2717" s="91">
        <v>1.125</v>
      </c>
      <c r="E2717" s="91">
        <v>13.7</v>
      </c>
      <c r="F2717" s="91">
        <v>0.151</v>
      </c>
      <c r="G2717" s="92">
        <f t="shared" si="43"/>
        <v>210661394.391</v>
      </c>
    </row>
    <row r="2718" spans="1:7" x14ac:dyDescent="0.3">
      <c r="A2718" s="75">
        <v>33645</v>
      </c>
      <c r="B2718" s="97">
        <v>6210.8119999999999</v>
      </c>
      <c r="C2718" s="97">
        <v>180.54300000000001</v>
      </c>
      <c r="D2718" s="91">
        <v>1.121</v>
      </c>
      <c r="E2718" s="91">
        <v>13.66</v>
      </c>
      <c r="F2718" s="91">
        <v>0.151</v>
      </c>
      <c r="G2718" s="92">
        <f t="shared" si="43"/>
        <v>208962769.74000001</v>
      </c>
    </row>
    <row r="2719" spans="1:7" x14ac:dyDescent="0.3">
      <c r="A2719" s="75">
        <v>33739</v>
      </c>
      <c r="B2719" s="97">
        <v>6207.5860000000002</v>
      </c>
      <c r="C2719" s="97">
        <v>180.083</v>
      </c>
      <c r="D2719" s="91">
        <v>1.1180000000000001</v>
      </c>
      <c r="E2719" s="91">
        <v>14.17</v>
      </c>
      <c r="F2719" s="91">
        <v>0.155</v>
      </c>
      <c r="G2719" s="92">
        <f t="shared" si="43"/>
        <v>209437744.05400002</v>
      </c>
    </row>
    <row r="2720" spans="1:7" x14ac:dyDescent="0.3">
      <c r="A2720" s="75">
        <v>33834</v>
      </c>
      <c r="B2720" s="97">
        <v>6083.9110000000001</v>
      </c>
      <c r="C2720" s="97">
        <v>179.22</v>
      </c>
      <c r="D2720" s="91">
        <v>1.0900000000000001</v>
      </c>
      <c r="E2720" s="91">
        <v>14.82</v>
      </c>
      <c r="F2720" s="91">
        <v>0.161</v>
      </c>
      <c r="G2720" s="92">
        <f t="shared" si="43"/>
        <v>205843044.77399999</v>
      </c>
    </row>
    <row r="2721" spans="1:7" x14ac:dyDescent="0.3">
      <c r="A2721" s="75">
        <v>33929</v>
      </c>
      <c r="B2721" s="97">
        <v>6120.5410000000002</v>
      </c>
      <c r="C2721" s="97">
        <v>179.33500000000001</v>
      </c>
      <c r="D2721" s="91">
        <v>1.0980000000000001</v>
      </c>
      <c r="E2721" s="91">
        <v>14.37</v>
      </c>
      <c r="F2721" s="91">
        <v>0.153</v>
      </c>
      <c r="G2721" s="92">
        <f t="shared" si="43"/>
        <v>207663835.58900002</v>
      </c>
    </row>
    <row r="2722" spans="1:7" x14ac:dyDescent="0.3">
      <c r="A2722" s="75">
        <v>34024</v>
      </c>
      <c r="B2722" s="97">
        <v>6094.4350000000004</v>
      </c>
      <c r="C2722" s="97">
        <v>178.58699999999999</v>
      </c>
      <c r="D2722" s="91">
        <v>1.0880000000000001</v>
      </c>
      <c r="E2722" s="91">
        <v>13.42</v>
      </c>
      <c r="F2722" s="91">
        <v>0.14299999999999999</v>
      </c>
      <c r="G2722" s="92">
        <f t="shared" si="43"/>
        <v>207357056.44000003</v>
      </c>
    </row>
    <row r="2723" spans="1:7" x14ac:dyDescent="0.3">
      <c r="A2723" s="75">
        <v>34120</v>
      </c>
      <c r="B2723" s="97">
        <v>6109.3879999999999</v>
      </c>
      <c r="C2723" s="97">
        <v>179.27699999999999</v>
      </c>
      <c r="D2723" s="91">
        <v>1.095</v>
      </c>
      <c r="E2723" s="91">
        <v>13.2</v>
      </c>
      <c r="F2723" s="91">
        <v>0.14000000000000001</v>
      </c>
      <c r="G2723" s="92">
        <f t="shared" si="43"/>
        <v>208452318.56</v>
      </c>
    </row>
    <row r="2724" spans="1:7" x14ac:dyDescent="0.3">
      <c r="A2724" s="75">
        <v>34216</v>
      </c>
      <c r="B2724" s="97">
        <v>6065.4210000000003</v>
      </c>
      <c r="C2724" s="97">
        <v>179.85300000000001</v>
      </c>
      <c r="D2724" s="91">
        <v>1.091</v>
      </c>
      <c r="E2724" s="91">
        <v>12.83</v>
      </c>
      <c r="F2724" s="91">
        <v>0.13800000000000001</v>
      </c>
      <c r="G2724" s="92">
        <f t="shared" si="43"/>
        <v>207534444.93600002</v>
      </c>
    </row>
    <row r="2725" spans="1:7" x14ac:dyDescent="0.3">
      <c r="A2725" s="75">
        <v>34313</v>
      </c>
      <c r="B2725" s="97">
        <v>6011.9229999999998</v>
      </c>
      <c r="C2725" s="97">
        <v>179.738</v>
      </c>
      <c r="D2725" s="91">
        <v>1.081</v>
      </c>
      <c r="E2725" s="91">
        <v>13.28</v>
      </c>
      <c r="F2725" s="91">
        <v>0.14199999999999999</v>
      </c>
      <c r="G2725" s="92">
        <f t="shared" si="43"/>
        <v>206287113.89899999</v>
      </c>
    </row>
    <row r="2726" spans="1:7" x14ac:dyDescent="0.3">
      <c r="A2726" s="75">
        <v>34410</v>
      </c>
      <c r="B2726" s="97">
        <v>5976.6170000000002</v>
      </c>
      <c r="C2726" s="97">
        <v>180.715</v>
      </c>
      <c r="D2726" s="91">
        <v>1.08</v>
      </c>
      <c r="E2726" s="91">
        <v>13.69</v>
      </c>
      <c r="F2726" s="91">
        <v>0.14499999999999999</v>
      </c>
      <c r="G2726" s="92">
        <f t="shared" si="43"/>
        <v>205655390.97</v>
      </c>
    </row>
    <row r="2727" spans="1:7" x14ac:dyDescent="0.3">
      <c r="A2727" s="75">
        <v>34507</v>
      </c>
      <c r="B2727" s="97">
        <v>5996.2240000000002</v>
      </c>
      <c r="C2727" s="97">
        <v>179.565</v>
      </c>
      <c r="D2727" s="91">
        <v>1.077</v>
      </c>
      <c r="E2727" s="91">
        <v>13.7</v>
      </c>
      <c r="F2727" s="91">
        <v>0.14499999999999999</v>
      </c>
      <c r="G2727" s="92">
        <f t="shared" si="43"/>
        <v>206911701.56800002</v>
      </c>
    </row>
    <row r="2728" spans="1:7" x14ac:dyDescent="0.3">
      <c r="A2728" s="75">
        <v>34605</v>
      </c>
      <c r="B2728" s="97">
        <v>5921.098</v>
      </c>
      <c r="C2728" s="97">
        <v>179.50800000000001</v>
      </c>
      <c r="D2728" s="91">
        <v>1.0629999999999999</v>
      </c>
      <c r="E2728" s="91">
        <v>12.98</v>
      </c>
      <c r="F2728" s="91">
        <v>0.13700000000000001</v>
      </c>
      <c r="G2728" s="92">
        <f t="shared" si="43"/>
        <v>204899596.28999999</v>
      </c>
    </row>
    <row r="2729" spans="1:7" x14ac:dyDescent="0.3">
      <c r="A2729" s="75">
        <v>34703</v>
      </c>
      <c r="B2729" s="97">
        <v>5934.4719999999998</v>
      </c>
      <c r="C2729" s="97">
        <v>179.27699999999999</v>
      </c>
      <c r="D2729" s="91">
        <v>1.0640000000000001</v>
      </c>
      <c r="E2729" s="91">
        <v>13.31</v>
      </c>
      <c r="F2729" s="91">
        <v>0.13800000000000001</v>
      </c>
      <c r="G2729" s="92">
        <f t="shared" si="43"/>
        <v>205943981.81599998</v>
      </c>
    </row>
    <row r="2730" spans="1:7" x14ac:dyDescent="0.3">
      <c r="A2730" s="75">
        <v>34801</v>
      </c>
      <c r="B2730" s="97">
        <v>5916.6559999999999</v>
      </c>
      <c r="C2730" s="97">
        <v>180.255</v>
      </c>
      <c r="D2730" s="91">
        <v>1.0669999999999999</v>
      </c>
      <c r="E2730" s="91">
        <v>13.86</v>
      </c>
      <c r="F2730" s="91">
        <v>0.14499999999999999</v>
      </c>
      <c r="G2730" s="92">
        <f t="shared" si="43"/>
        <v>205905545.456</v>
      </c>
    </row>
    <row r="2731" spans="1:7" x14ac:dyDescent="0.3">
      <c r="A2731" s="75">
        <v>34900</v>
      </c>
      <c r="B2731" s="97">
        <v>5866.1459999999997</v>
      </c>
      <c r="C2731" s="97">
        <v>179.85300000000001</v>
      </c>
      <c r="D2731" s="91">
        <v>1.0549999999999999</v>
      </c>
      <c r="E2731" s="91">
        <v>14.4</v>
      </c>
      <c r="F2731" s="91">
        <v>0.15</v>
      </c>
      <c r="G2731" s="92">
        <f t="shared" si="43"/>
        <v>204728495.39999998</v>
      </c>
    </row>
    <row r="2732" spans="1:7" x14ac:dyDescent="0.3">
      <c r="A2732" s="75">
        <v>35000</v>
      </c>
      <c r="B2732" s="97">
        <v>5874.0690000000004</v>
      </c>
      <c r="C2732" s="97">
        <v>179.392</v>
      </c>
      <c r="D2732" s="91">
        <v>1.054</v>
      </c>
      <c r="E2732" s="91">
        <v>14.37</v>
      </c>
      <c r="F2732" s="91">
        <v>0.14799999999999999</v>
      </c>
      <c r="G2732" s="92">
        <f t="shared" si="43"/>
        <v>205592415</v>
      </c>
    </row>
    <row r="2733" spans="1:7" x14ac:dyDescent="0.3">
      <c r="A2733" s="75">
        <v>35099</v>
      </c>
      <c r="B2733" s="97">
        <v>5841.424</v>
      </c>
      <c r="C2733" s="97">
        <v>178.81700000000001</v>
      </c>
      <c r="D2733" s="91">
        <v>1.0449999999999999</v>
      </c>
      <c r="E2733" s="91">
        <v>13.88</v>
      </c>
      <c r="F2733" s="91">
        <v>0.14199999999999999</v>
      </c>
      <c r="G2733" s="92">
        <f t="shared" si="43"/>
        <v>205028140.97600001</v>
      </c>
    </row>
    <row r="2734" spans="1:7" x14ac:dyDescent="0.3">
      <c r="A2734" s="75">
        <v>35199</v>
      </c>
      <c r="B2734" s="97">
        <v>5802.3720000000003</v>
      </c>
      <c r="C2734" s="97">
        <v>179.738</v>
      </c>
      <c r="D2734" s="91">
        <v>1.0429999999999999</v>
      </c>
      <c r="E2734" s="91">
        <v>13.04</v>
      </c>
      <c r="F2734" s="91">
        <v>0.13300000000000001</v>
      </c>
      <c r="G2734" s="92">
        <f t="shared" si="43"/>
        <v>204237692.028</v>
      </c>
    </row>
    <row r="2735" spans="1:7" x14ac:dyDescent="0.3">
      <c r="A2735" s="75">
        <v>35299</v>
      </c>
      <c r="B2735" s="97">
        <v>5807.9660000000003</v>
      </c>
      <c r="C2735" s="97">
        <v>180.6</v>
      </c>
      <c r="D2735" s="91">
        <v>1.0489999999999999</v>
      </c>
      <c r="E2735" s="91">
        <v>13.62</v>
      </c>
      <c r="F2735" s="91">
        <v>0.14000000000000001</v>
      </c>
      <c r="G2735" s="92">
        <f t="shared" si="43"/>
        <v>205015391.83400002</v>
      </c>
    </row>
    <row r="2736" spans="1:7" x14ac:dyDescent="0.3">
      <c r="A2736" s="75">
        <v>35400</v>
      </c>
      <c r="B2736" s="97">
        <v>5773.8010000000004</v>
      </c>
      <c r="C2736" s="97">
        <v>180.54300000000001</v>
      </c>
      <c r="D2736" s="91">
        <v>1.042</v>
      </c>
      <c r="E2736" s="91">
        <v>14.4</v>
      </c>
      <c r="F2736" s="91">
        <v>0.14799999999999999</v>
      </c>
      <c r="G2736" s="92">
        <f t="shared" si="43"/>
        <v>204392555.40000001</v>
      </c>
    </row>
    <row r="2737" spans="1:7" x14ac:dyDescent="0.3">
      <c r="A2737" s="75">
        <v>35501</v>
      </c>
      <c r="B2737" s="97">
        <v>5738.2219999999998</v>
      </c>
      <c r="C2737" s="97">
        <v>180.48500000000001</v>
      </c>
      <c r="D2737" s="91">
        <v>1.036</v>
      </c>
      <c r="E2737" s="91">
        <v>14.99</v>
      </c>
      <c r="F2737" s="91">
        <v>0.153</v>
      </c>
      <c r="G2737" s="92">
        <f t="shared" si="43"/>
        <v>203712619.222</v>
      </c>
    </row>
    <row r="2738" spans="1:7" x14ac:dyDescent="0.3">
      <c r="A2738" s="75">
        <v>35603</v>
      </c>
      <c r="B2738" s="97">
        <v>5723.9440000000004</v>
      </c>
      <c r="C2738" s="97">
        <v>180.19800000000001</v>
      </c>
      <c r="D2738" s="91">
        <v>1.0309999999999999</v>
      </c>
      <c r="E2738" s="91">
        <v>14.63</v>
      </c>
      <c r="F2738" s="91">
        <v>0.14799999999999999</v>
      </c>
      <c r="G2738" s="92">
        <f t="shared" si="43"/>
        <v>203789578.23200002</v>
      </c>
    </row>
    <row r="2739" spans="1:7" x14ac:dyDescent="0.3">
      <c r="A2739" s="75">
        <v>35705</v>
      </c>
      <c r="B2739" s="97">
        <v>5721.0029999999997</v>
      </c>
      <c r="C2739" s="97">
        <v>180.428</v>
      </c>
      <c r="D2739" s="91">
        <v>1.032</v>
      </c>
      <c r="E2739" s="91">
        <v>14.11</v>
      </c>
      <c r="F2739" s="91">
        <v>0.14299999999999999</v>
      </c>
      <c r="G2739" s="92">
        <f t="shared" si="43"/>
        <v>204268412.11499998</v>
      </c>
    </row>
    <row r="2740" spans="1:7" x14ac:dyDescent="0.3">
      <c r="A2740" s="75">
        <v>35807</v>
      </c>
      <c r="B2740" s="97">
        <v>5705.9759999999997</v>
      </c>
      <c r="C2740" s="97">
        <v>180.31299999999999</v>
      </c>
      <c r="D2740" s="91">
        <v>1.0289999999999999</v>
      </c>
      <c r="E2740" s="91">
        <v>14.14</v>
      </c>
      <c r="F2740" s="91">
        <v>0.14299999999999999</v>
      </c>
      <c r="G2740" s="92">
        <f t="shared" si="43"/>
        <v>204313882.632</v>
      </c>
    </row>
    <row r="2741" spans="1:7" x14ac:dyDescent="0.3">
      <c r="A2741" s="75">
        <v>35910</v>
      </c>
      <c r="B2741" s="97">
        <v>5671.0379999999996</v>
      </c>
      <c r="C2741" s="97">
        <v>180.31299999999999</v>
      </c>
      <c r="D2741" s="91">
        <v>1.0229999999999999</v>
      </c>
      <c r="E2741" s="91">
        <v>14.34</v>
      </c>
      <c r="F2741" s="91">
        <v>0.14499999999999999</v>
      </c>
      <c r="G2741" s="92">
        <f t="shared" si="43"/>
        <v>203646974.57999998</v>
      </c>
    </row>
    <row r="2742" spans="1:7" x14ac:dyDescent="0.3">
      <c r="A2742" s="75">
        <v>36013</v>
      </c>
      <c r="B2742" s="97">
        <v>5597.6620000000003</v>
      </c>
      <c r="C2742" s="97">
        <v>179.738</v>
      </c>
      <c r="D2742" s="91">
        <v>1.006</v>
      </c>
      <c r="E2742" s="91">
        <v>15.94</v>
      </c>
      <c r="F2742" s="91">
        <v>0.159</v>
      </c>
      <c r="G2742" s="92">
        <f t="shared" si="43"/>
        <v>201588601.60600001</v>
      </c>
    </row>
    <row r="2743" spans="1:7" x14ac:dyDescent="0.3">
      <c r="A2743" s="75">
        <v>36116</v>
      </c>
      <c r="B2743" s="97">
        <v>5603.23</v>
      </c>
      <c r="C2743" s="97">
        <v>180.02500000000001</v>
      </c>
      <c r="D2743" s="91">
        <v>1.0089999999999999</v>
      </c>
      <c r="E2743" s="91">
        <v>15.77</v>
      </c>
      <c r="F2743" s="91">
        <v>0.155</v>
      </c>
      <c r="G2743" s="92">
        <f t="shared" si="43"/>
        <v>202366254.67999998</v>
      </c>
    </row>
    <row r="2744" spans="1:7" x14ac:dyDescent="0.3">
      <c r="A2744" s="75">
        <v>36220</v>
      </c>
      <c r="B2744" s="97">
        <v>5578.0630000000001</v>
      </c>
      <c r="C2744" s="97">
        <v>179.79499999999999</v>
      </c>
      <c r="D2744" s="91">
        <v>1.0029999999999999</v>
      </c>
      <c r="E2744" s="91">
        <v>14.16</v>
      </c>
      <c r="F2744" s="91">
        <v>0.14000000000000001</v>
      </c>
      <c r="G2744" s="92">
        <f t="shared" si="43"/>
        <v>202037441.86000001</v>
      </c>
    </row>
    <row r="2745" spans="1:7" x14ac:dyDescent="0.3">
      <c r="A2745" s="75">
        <v>36325</v>
      </c>
      <c r="B2745" s="97">
        <v>5571.3630000000003</v>
      </c>
      <c r="C2745" s="97">
        <v>179.738</v>
      </c>
      <c r="D2745" s="91">
        <v>1.0009999999999999</v>
      </c>
      <c r="E2745" s="91">
        <v>14.75</v>
      </c>
      <c r="F2745" s="91">
        <v>0.14399999999999999</v>
      </c>
      <c r="G2745" s="92">
        <f t="shared" si="43"/>
        <v>202379760.97500002</v>
      </c>
    </row>
    <row r="2746" spans="1:7" x14ac:dyDescent="0.3">
      <c r="A2746" s="75">
        <v>36429</v>
      </c>
      <c r="B2746" s="97">
        <v>5542.4269999999997</v>
      </c>
      <c r="C2746" s="97">
        <v>180.083</v>
      </c>
      <c r="D2746" s="91">
        <v>0.998</v>
      </c>
      <c r="E2746" s="91">
        <v>14.72</v>
      </c>
      <c r="F2746" s="91">
        <v>0.14399999999999999</v>
      </c>
      <c r="G2746" s="92">
        <f t="shared" si="43"/>
        <v>201905073.183</v>
      </c>
    </row>
    <row r="2747" spans="1:7" x14ac:dyDescent="0.3">
      <c r="A2747" s="75">
        <v>36534</v>
      </c>
      <c r="B2747" s="97">
        <v>5515.7610000000004</v>
      </c>
      <c r="C2747" s="97">
        <v>180.83</v>
      </c>
      <c r="D2747" s="91">
        <v>0.997</v>
      </c>
      <c r="E2747" s="91">
        <v>14.73</v>
      </c>
      <c r="F2747" s="91">
        <v>0.14399999999999999</v>
      </c>
      <c r="G2747" s="92">
        <f t="shared" si="43"/>
        <v>201512812.37400001</v>
      </c>
    </row>
    <row r="2748" spans="1:7" x14ac:dyDescent="0.3">
      <c r="A2748" s="75">
        <v>36640</v>
      </c>
      <c r="B2748" s="97">
        <v>5482.9089999999997</v>
      </c>
      <c r="C2748" s="97">
        <v>179.62299999999999</v>
      </c>
      <c r="D2748" s="91">
        <v>0.98499999999999999</v>
      </c>
      <c r="E2748" s="91">
        <v>14.68</v>
      </c>
      <c r="F2748" s="91">
        <v>0.14299999999999999</v>
      </c>
      <c r="G2748" s="92">
        <f t="shared" si="43"/>
        <v>200893785.75999999</v>
      </c>
    </row>
    <row r="2749" spans="1:7" x14ac:dyDescent="0.3">
      <c r="A2749" s="75">
        <v>36746</v>
      </c>
      <c r="B2749" s="97">
        <v>5463.9939999999997</v>
      </c>
      <c r="C2749" s="97">
        <v>178.875</v>
      </c>
      <c r="D2749" s="91">
        <v>0.97699999999999998</v>
      </c>
      <c r="E2749" s="91">
        <v>14.82</v>
      </c>
      <c r="F2749" s="91">
        <v>0.14199999999999999</v>
      </c>
      <c r="G2749" s="92">
        <f t="shared" si="43"/>
        <v>200779923.52399999</v>
      </c>
    </row>
    <row r="2750" spans="1:7" x14ac:dyDescent="0.3">
      <c r="A2750" s="75">
        <v>36852</v>
      </c>
      <c r="B2750" s="97">
        <v>5483.598</v>
      </c>
      <c r="C2750" s="97">
        <v>179.738</v>
      </c>
      <c r="D2750" s="91">
        <v>0.98599999999999999</v>
      </c>
      <c r="E2750" s="91">
        <v>14.61</v>
      </c>
      <c r="F2750" s="91">
        <v>0.13900000000000001</v>
      </c>
      <c r="G2750" s="92">
        <f t="shared" si="43"/>
        <v>202081553.49599999</v>
      </c>
    </row>
    <row r="2751" spans="1:7" x14ac:dyDescent="0.3">
      <c r="A2751" s="75">
        <v>36959</v>
      </c>
      <c r="B2751" s="97">
        <v>5420.4740000000002</v>
      </c>
      <c r="C2751" s="97">
        <v>180.31299999999999</v>
      </c>
      <c r="D2751" s="91">
        <v>0.97699999999999998</v>
      </c>
      <c r="E2751" s="91">
        <v>14.33</v>
      </c>
      <c r="F2751" s="91">
        <v>0.13800000000000001</v>
      </c>
      <c r="G2751" s="92">
        <f t="shared" si="43"/>
        <v>200335298.56600001</v>
      </c>
    </row>
    <row r="2752" spans="1:7" x14ac:dyDescent="0.3">
      <c r="A2752" s="75">
        <v>37066</v>
      </c>
      <c r="B2752" s="97">
        <v>5413.768</v>
      </c>
      <c r="C2752" s="97">
        <v>179.96799999999999</v>
      </c>
      <c r="D2752" s="91">
        <v>0.97399999999999998</v>
      </c>
      <c r="E2752" s="91">
        <v>14.62</v>
      </c>
      <c r="F2752" s="91">
        <v>0.14000000000000001</v>
      </c>
      <c r="G2752" s="92">
        <f t="shared" si="43"/>
        <v>200666724.68799999</v>
      </c>
    </row>
    <row r="2753" spans="1:7" x14ac:dyDescent="0.3">
      <c r="A2753" s="75">
        <v>37173</v>
      </c>
      <c r="B2753" s="97">
        <v>5393.3459999999995</v>
      </c>
      <c r="C2753" s="97">
        <v>179.392</v>
      </c>
      <c r="D2753" s="91">
        <v>0.96799999999999997</v>
      </c>
      <c r="E2753" s="91">
        <v>15.81</v>
      </c>
      <c r="F2753" s="91">
        <v>0.15</v>
      </c>
      <c r="G2753" s="92">
        <f t="shared" si="43"/>
        <v>200486850.85799998</v>
      </c>
    </row>
    <row r="2754" spans="1:7" x14ac:dyDescent="0.3">
      <c r="A2754" s="75">
        <v>37281</v>
      </c>
      <c r="B2754" s="97">
        <v>5358.2280000000001</v>
      </c>
      <c r="C2754" s="97">
        <v>179.27699999999999</v>
      </c>
      <c r="D2754" s="91">
        <v>0.96099999999999997</v>
      </c>
      <c r="E2754" s="91">
        <v>14.95</v>
      </c>
      <c r="F2754" s="91">
        <v>0.14099999999999999</v>
      </c>
      <c r="G2754" s="92">
        <f t="shared" si="43"/>
        <v>199760098.06799999</v>
      </c>
    </row>
    <row r="2755" spans="1:7" x14ac:dyDescent="0.3">
      <c r="A2755" s="75">
        <v>37390</v>
      </c>
      <c r="B2755" s="97">
        <v>5374</v>
      </c>
      <c r="C2755" s="97">
        <v>180.255</v>
      </c>
      <c r="D2755" s="91">
        <v>0.96899999999999997</v>
      </c>
      <c r="E2755" s="91">
        <v>14.36</v>
      </c>
      <c r="F2755" s="91">
        <v>0.13500000000000001</v>
      </c>
      <c r="G2755" s="92">
        <f t="shared" si="43"/>
        <v>200933860</v>
      </c>
    </row>
    <row r="2756" spans="1:7" x14ac:dyDescent="0.3">
      <c r="A2756" s="75">
        <v>37498</v>
      </c>
      <c r="B2756" s="97">
        <v>5316.6620000000003</v>
      </c>
      <c r="C2756" s="97">
        <v>179.565</v>
      </c>
      <c r="D2756" s="91">
        <v>0.95499999999999996</v>
      </c>
      <c r="E2756" s="91">
        <v>14.89</v>
      </c>
      <c r="F2756" s="91">
        <v>0.14099999999999999</v>
      </c>
      <c r="G2756" s="92">
        <f t="shared" si="43"/>
        <v>199364191.676</v>
      </c>
    </row>
    <row r="2757" spans="1:7" x14ac:dyDescent="0.3">
      <c r="A2757" s="75">
        <v>37608</v>
      </c>
      <c r="B2757" s="97">
        <v>5318.076</v>
      </c>
      <c r="C2757" s="97">
        <v>180.19800000000001</v>
      </c>
      <c r="D2757" s="91">
        <v>0.95799999999999996</v>
      </c>
      <c r="E2757" s="91">
        <v>15.32</v>
      </c>
      <c r="F2757" s="91">
        <v>0.14299999999999999</v>
      </c>
      <c r="G2757" s="92">
        <f t="shared" si="43"/>
        <v>200002202.208</v>
      </c>
    </row>
    <row r="2758" spans="1:7" x14ac:dyDescent="0.3">
      <c r="A2758" s="75">
        <v>37717</v>
      </c>
      <c r="B2758" s="97">
        <v>5297.2089999999998</v>
      </c>
      <c r="C2758" s="97">
        <v>178.76</v>
      </c>
      <c r="D2758" s="91">
        <v>0.94699999999999995</v>
      </c>
      <c r="E2758" s="91">
        <v>15.82</v>
      </c>
      <c r="F2758" s="91">
        <v>0.14699999999999999</v>
      </c>
      <c r="G2758" s="92">
        <f t="shared" si="43"/>
        <v>199794831.85299999</v>
      </c>
    </row>
    <row r="2759" spans="1:7" x14ac:dyDescent="0.3">
      <c r="A2759" s="75">
        <v>37827</v>
      </c>
      <c r="B2759" s="97">
        <v>5280.8050000000003</v>
      </c>
      <c r="C2759" s="97">
        <v>180.19800000000001</v>
      </c>
      <c r="D2759" s="91">
        <v>0.95199999999999996</v>
      </c>
      <c r="E2759" s="91">
        <v>15.89</v>
      </c>
      <c r="F2759" s="91">
        <v>0.14699999999999999</v>
      </c>
      <c r="G2759" s="92">
        <f t="shared" si="43"/>
        <v>199757010.73500001</v>
      </c>
    </row>
    <row r="2760" spans="1:7" x14ac:dyDescent="0.3">
      <c r="A2760" s="75">
        <v>37938</v>
      </c>
      <c r="B2760" s="97">
        <v>5243.0789999999997</v>
      </c>
      <c r="C2760" s="97">
        <v>179.96799999999999</v>
      </c>
      <c r="D2760" s="91">
        <v>0.94399999999999995</v>
      </c>
      <c r="E2760" s="91">
        <v>15.76</v>
      </c>
      <c r="F2760" s="91">
        <v>0.14599999999999999</v>
      </c>
      <c r="G2760" s="92">
        <f t="shared" si="43"/>
        <v>198911931.102</v>
      </c>
    </row>
    <row r="2761" spans="1:7" x14ac:dyDescent="0.3">
      <c r="A2761" s="75">
        <v>38049</v>
      </c>
      <c r="B2761" s="97">
        <v>5221.3159999999998</v>
      </c>
      <c r="C2761" s="97">
        <v>180.02500000000001</v>
      </c>
      <c r="D2761" s="91">
        <v>0.94</v>
      </c>
      <c r="E2761" s="91">
        <v>14.98</v>
      </c>
      <c r="F2761" s="91">
        <v>0.13800000000000001</v>
      </c>
      <c r="G2761" s="92">
        <f t="shared" si="43"/>
        <v>198665852.484</v>
      </c>
    </row>
    <row r="2762" spans="1:7" x14ac:dyDescent="0.3">
      <c r="A2762" s="75">
        <v>38160</v>
      </c>
      <c r="B2762" s="97">
        <v>5206.12</v>
      </c>
      <c r="C2762" s="97">
        <v>179.45</v>
      </c>
      <c r="D2762" s="91">
        <v>0.93400000000000005</v>
      </c>
      <c r="E2762" s="91">
        <v>16.61</v>
      </c>
      <c r="F2762" s="91">
        <v>0.152</v>
      </c>
      <c r="G2762" s="92">
        <f t="shared" si="43"/>
        <v>198665539.19999999</v>
      </c>
    </row>
    <row r="2763" spans="1:7" x14ac:dyDescent="0.3">
      <c r="A2763" s="75">
        <v>38272</v>
      </c>
      <c r="B2763" s="97">
        <v>5198.4260000000004</v>
      </c>
      <c r="C2763" s="97">
        <v>179.85300000000001</v>
      </c>
      <c r="D2763" s="91">
        <v>0.93500000000000005</v>
      </c>
      <c r="E2763" s="91">
        <v>15.57</v>
      </c>
      <c r="F2763" s="91">
        <v>0.14199999999999999</v>
      </c>
      <c r="G2763" s="92">
        <f t="shared" si="43"/>
        <v>198954159.87200001</v>
      </c>
    </row>
    <row r="2764" spans="1:7" x14ac:dyDescent="0.3">
      <c r="A2764" s="75">
        <v>38384</v>
      </c>
      <c r="B2764" s="97">
        <v>5171.3220000000001</v>
      </c>
      <c r="C2764" s="97">
        <v>178.875</v>
      </c>
      <c r="D2764" s="91">
        <v>0.92500000000000004</v>
      </c>
      <c r="E2764" s="91">
        <v>15.91</v>
      </c>
      <c r="F2764" s="91">
        <v>0.14399999999999999</v>
      </c>
      <c r="G2764" s="92">
        <f t="shared" si="43"/>
        <v>198496023.648</v>
      </c>
    </row>
    <row r="2765" spans="1:7" x14ac:dyDescent="0.3">
      <c r="A2765" s="75">
        <v>38497</v>
      </c>
      <c r="B2765" s="97">
        <v>5142.6189999999997</v>
      </c>
      <c r="C2765" s="97">
        <v>180.19800000000001</v>
      </c>
      <c r="D2765" s="91">
        <v>0.92700000000000005</v>
      </c>
      <c r="E2765" s="91">
        <v>14.96</v>
      </c>
      <c r="F2765" s="91">
        <v>0.13500000000000001</v>
      </c>
      <c r="G2765" s="92">
        <f t="shared" si="43"/>
        <v>197975403.64299998</v>
      </c>
    </row>
    <row r="2766" spans="1:7" x14ac:dyDescent="0.3">
      <c r="A2766" s="75">
        <v>38610</v>
      </c>
      <c r="B2766" s="97">
        <v>5122.0829999999996</v>
      </c>
      <c r="C2766" s="97">
        <v>180.255</v>
      </c>
      <c r="D2766" s="91">
        <v>0.92300000000000004</v>
      </c>
      <c r="E2766" s="91">
        <v>15.04</v>
      </c>
      <c r="F2766" s="91">
        <v>0.13600000000000001</v>
      </c>
      <c r="G2766" s="92">
        <f t="shared" si="43"/>
        <v>197763624.63</v>
      </c>
    </row>
    <row r="2767" spans="1:7" x14ac:dyDescent="0.3">
      <c r="A2767" s="75">
        <v>38723</v>
      </c>
      <c r="B2767" s="97">
        <v>5108.4070000000002</v>
      </c>
      <c r="C2767" s="97">
        <v>179.50800000000001</v>
      </c>
      <c r="D2767" s="91">
        <v>0.91700000000000004</v>
      </c>
      <c r="E2767" s="91">
        <v>15.69</v>
      </c>
      <c r="F2767" s="91">
        <v>0.14099999999999999</v>
      </c>
      <c r="G2767" s="92">
        <f t="shared" si="43"/>
        <v>197812844.26100001</v>
      </c>
    </row>
    <row r="2768" spans="1:7" x14ac:dyDescent="0.3">
      <c r="A2768" s="75">
        <v>38837</v>
      </c>
      <c r="B2768" s="97">
        <v>5096.4709999999995</v>
      </c>
      <c r="C2768" s="97">
        <v>179.68</v>
      </c>
      <c r="D2768" s="91">
        <v>0.91600000000000004</v>
      </c>
      <c r="E2768" s="91">
        <v>15.98</v>
      </c>
      <c r="F2768" s="91">
        <v>0.14299999999999999</v>
      </c>
      <c r="G2768" s="92">
        <f t="shared" si="43"/>
        <v>197931644.22699997</v>
      </c>
    </row>
    <row r="2769" spans="1:7" x14ac:dyDescent="0.3">
      <c r="A2769" s="75">
        <v>38951</v>
      </c>
      <c r="B2769" s="97">
        <v>5092.8410000000003</v>
      </c>
      <c r="C2769" s="97">
        <v>179.79499999999999</v>
      </c>
      <c r="D2769" s="91">
        <v>0.91600000000000004</v>
      </c>
      <c r="E2769" s="91">
        <v>15.63</v>
      </c>
      <c r="F2769" s="91">
        <v>0.14000000000000001</v>
      </c>
      <c r="G2769" s="92">
        <f t="shared" si="43"/>
        <v>198371249.79100001</v>
      </c>
    </row>
    <row r="2770" spans="1:7" x14ac:dyDescent="0.3">
      <c r="A2770" s="75">
        <v>39066</v>
      </c>
      <c r="B2770" s="97">
        <v>5059.6499999999996</v>
      </c>
      <c r="C2770" s="97">
        <v>179.79499999999999</v>
      </c>
      <c r="D2770" s="91">
        <v>0.91</v>
      </c>
      <c r="E2770" s="91">
        <v>15.83</v>
      </c>
      <c r="F2770" s="91">
        <v>0.14099999999999999</v>
      </c>
      <c r="G2770" s="92">
        <f t="shared" si="43"/>
        <v>197660286.89999998</v>
      </c>
    </row>
    <row r="2771" spans="1:7" x14ac:dyDescent="0.3">
      <c r="A2771" s="75">
        <v>39181</v>
      </c>
      <c r="B2771" s="97">
        <v>5047.1769999999997</v>
      </c>
      <c r="C2771" s="97">
        <v>180.65799999999999</v>
      </c>
      <c r="D2771" s="91">
        <v>0.91200000000000003</v>
      </c>
      <c r="E2771" s="91">
        <v>16.739999999999998</v>
      </c>
      <c r="F2771" s="91">
        <v>0.14899999999999999</v>
      </c>
      <c r="G2771" s="92">
        <f t="shared" si="43"/>
        <v>197753442.037</v>
      </c>
    </row>
    <row r="2772" spans="1:7" x14ac:dyDescent="0.3">
      <c r="A2772" s="75">
        <v>39297</v>
      </c>
      <c r="B2772" s="97">
        <v>5031.3829999999998</v>
      </c>
      <c r="C2772" s="97">
        <v>179.27699999999999</v>
      </c>
      <c r="D2772" s="91">
        <v>0.90200000000000002</v>
      </c>
      <c r="E2772" s="91">
        <v>16.309999999999999</v>
      </c>
      <c r="F2772" s="91">
        <v>0.14399999999999999</v>
      </c>
      <c r="G2772" s="92">
        <f t="shared" si="43"/>
        <v>197718257.75099999</v>
      </c>
    </row>
    <row r="2773" spans="1:7" x14ac:dyDescent="0.3">
      <c r="A2773" s="75">
        <v>39413</v>
      </c>
      <c r="B2773" s="97">
        <v>4973.7439999999997</v>
      </c>
      <c r="C2773" s="97">
        <v>179.62299999999999</v>
      </c>
      <c r="D2773" s="91">
        <v>0.89300000000000002</v>
      </c>
      <c r="E2773" s="91">
        <v>16.34</v>
      </c>
      <c r="F2773" s="91">
        <v>0.14299999999999999</v>
      </c>
      <c r="G2773" s="92">
        <f t="shared" si="43"/>
        <v>196030172.27199998</v>
      </c>
    </row>
    <row r="2774" spans="1:7" x14ac:dyDescent="0.3">
      <c r="A2774" s="75">
        <v>39530</v>
      </c>
      <c r="B2774" s="97">
        <v>4963.6480000000001</v>
      </c>
      <c r="C2774" s="97">
        <v>180.54300000000001</v>
      </c>
      <c r="D2774" s="91">
        <v>0.89600000000000002</v>
      </c>
      <c r="E2774" s="91">
        <v>16.440000000000001</v>
      </c>
      <c r="F2774" s="91">
        <v>0.14399999999999999</v>
      </c>
      <c r="G2774" s="92">
        <f t="shared" si="43"/>
        <v>196213005.44</v>
      </c>
    </row>
    <row r="2775" spans="1:7" x14ac:dyDescent="0.3">
      <c r="A2775" s="75">
        <v>39647</v>
      </c>
      <c r="B2775" s="97">
        <v>4941.7449999999999</v>
      </c>
      <c r="C2775" s="97">
        <v>179.10499999999999</v>
      </c>
      <c r="D2775" s="91">
        <v>0.88500000000000001</v>
      </c>
      <c r="E2775" s="91">
        <v>16.63</v>
      </c>
      <c r="F2775" s="91">
        <v>0.14499999999999999</v>
      </c>
      <c r="G2775" s="92">
        <f t="shared" si="43"/>
        <v>195925364.01499999</v>
      </c>
    </row>
    <row r="2776" spans="1:7" x14ac:dyDescent="0.3">
      <c r="A2776" s="75">
        <v>39764</v>
      </c>
      <c r="B2776" s="97">
        <v>4944.75</v>
      </c>
      <c r="C2776" s="97">
        <v>179.96799999999999</v>
      </c>
      <c r="D2776" s="91">
        <v>0.89</v>
      </c>
      <c r="E2776" s="91">
        <v>16.12</v>
      </c>
      <c r="F2776" s="91">
        <v>0.13900000000000001</v>
      </c>
      <c r="G2776" s="92">
        <f t="shared" si="43"/>
        <v>196623039</v>
      </c>
    </row>
    <row r="2777" spans="1:7" x14ac:dyDescent="0.3">
      <c r="A2777" s="75">
        <v>39882</v>
      </c>
      <c r="B2777" s="97">
        <v>4934.5029999999997</v>
      </c>
      <c r="C2777" s="97">
        <v>179.79499999999999</v>
      </c>
      <c r="D2777" s="91">
        <v>0.88700000000000001</v>
      </c>
      <c r="E2777" s="91">
        <v>16.72</v>
      </c>
      <c r="F2777" s="91">
        <v>0.14499999999999999</v>
      </c>
      <c r="G2777" s="92">
        <f t="shared" si="43"/>
        <v>196797848.646</v>
      </c>
    </row>
    <row r="2778" spans="1:7" x14ac:dyDescent="0.3">
      <c r="A2778" s="75">
        <v>40000</v>
      </c>
      <c r="B2778" s="97">
        <v>4899.6289999999999</v>
      </c>
      <c r="C2778" s="97">
        <v>179.565</v>
      </c>
      <c r="D2778" s="91">
        <v>0.88</v>
      </c>
      <c r="E2778" s="91">
        <v>15.86</v>
      </c>
      <c r="F2778" s="91">
        <v>0.13700000000000001</v>
      </c>
      <c r="G2778" s="92">
        <f t="shared" ref="G2778:G2841" si="44">B2778*A2778</f>
        <v>195985160</v>
      </c>
    </row>
    <row r="2779" spans="1:7" x14ac:dyDescent="0.3">
      <c r="A2779" s="75">
        <v>40119</v>
      </c>
      <c r="B2779" s="97">
        <v>4895.3370000000004</v>
      </c>
      <c r="C2779" s="97">
        <v>179.85300000000001</v>
      </c>
      <c r="D2779" s="91">
        <v>0.88</v>
      </c>
      <c r="E2779" s="91">
        <v>15.72</v>
      </c>
      <c r="F2779" s="91">
        <v>0.13500000000000001</v>
      </c>
      <c r="G2779" s="92">
        <f t="shared" si="44"/>
        <v>196396025.10300002</v>
      </c>
    </row>
    <row r="2780" spans="1:7" x14ac:dyDescent="0.3">
      <c r="A2780" s="75">
        <v>40239</v>
      </c>
      <c r="B2780" s="97">
        <v>4849.8680000000004</v>
      </c>
      <c r="C2780" s="97">
        <v>180.31299999999999</v>
      </c>
      <c r="D2780" s="91">
        <v>0.874</v>
      </c>
      <c r="E2780" s="91">
        <v>15.91</v>
      </c>
      <c r="F2780" s="91">
        <v>0.13700000000000001</v>
      </c>
      <c r="G2780" s="92">
        <f t="shared" si="44"/>
        <v>195153838.45200002</v>
      </c>
    </row>
    <row r="2781" spans="1:7" x14ac:dyDescent="0.3">
      <c r="A2781" s="75">
        <v>40358</v>
      </c>
      <c r="B2781" s="97">
        <v>4805.0240000000003</v>
      </c>
      <c r="C2781" s="97">
        <v>180.48500000000001</v>
      </c>
      <c r="D2781" s="91">
        <v>0.86699999999999999</v>
      </c>
      <c r="E2781" s="91">
        <v>16.03</v>
      </c>
      <c r="F2781" s="91">
        <v>0.13700000000000001</v>
      </c>
      <c r="G2781" s="92">
        <f t="shared" si="44"/>
        <v>193921158.59200001</v>
      </c>
    </row>
    <row r="2782" spans="1:7" x14ac:dyDescent="0.3">
      <c r="A2782" s="75">
        <v>40478</v>
      </c>
      <c r="B2782" s="97">
        <v>4805.5680000000002</v>
      </c>
      <c r="C2782" s="97">
        <v>179.68</v>
      </c>
      <c r="D2782" s="91">
        <v>0.86299999999999999</v>
      </c>
      <c r="E2782" s="91">
        <v>16.86</v>
      </c>
      <c r="F2782" s="91">
        <v>0.14199999999999999</v>
      </c>
      <c r="G2782" s="92">
        <f t="shared" si="44"/>
        <v>194519781.50400001</v>
      </c>
    </row>
    <row r="2783" spans="1:7" x14ac:dyDescent="0.3">
      <c r="A2783" s="75">
        <v>40599</v>
      </c>
      <c r="B2783" s="97">
        <v>4809.8100000000004</v>
      </c>
      <c r="C2783" s="97">
        <v>180.255</v>
      </c>
      <c r="D2783" s="91">
        <v>0.86699999999999999</v>
      </c>
      <c r="E2783" s="91">
        <v>16.510000000000002</v>
      </c>
      <c r="F2783" s="91">
        <v>0.13900000000000001</v>
      </c>
      <c r="G2783" s="92">
        <f t="shared" si="44"/>
        <v>195273476.19000003</v>
      </c>
    </row>
    <row r="2784" spans="1:7" x14ac:dyDescent="0.3">
      <c r="A2784" s="75">
        <v>40720</v>
      </c>
      <c r="B2784" s="97">
        <v>4757.8950000000004</v>
      </c>
      <c r="C2784" s="97">
        <v>180.6</v>
      </c>
      <c r="D2784" s="91">
        <v>0.85899999999999999</v>
      </c>
      <c r="E2784" s="91">
        <v>16.059999999999999</v>
      </c>
      <c r="F2784" s="91">
        <v>0.13600000000000001</v>
      </c>
      <c r="G2784" s="92">
        <f t="shared" si="44"/>
        <v>193741484.40000001</v>
      </c>
    </row>
    <row r="2785" spans="1:7" x14ac:dyDescent="0.3">
      <c r="A2785" s="75">
        <v>40842</v>
      </c>
      <c r="B2785" s="97">
        <v>4791.2030000000004</v>
      </c>
      <c r="C2785" s="97">
        <v>179.91</v>
      </c>
      <c r="D2785" s="91">
        <v>0.86199999999999999</v>
      </c>
      <c r="E2785" s="91">
        <v>15.23</v>
      </c>
      <c r="F2785" s="91">
        <v>0.128</v>
      </c>
      <c r="G2785" s="92">
        <f t="shared" si="44"/>
        <v>195682312.92600003</v>
      </c>
    </row>
    <row r="2786" spans="1:7" x14ac:dyDescent="0.3">
      <c r="A2786" s="75">
        <v>40964</v>
      </c>
      <c r="B2786" s="97">
        <v>4737.616</v>
      </c>
      <c r="C2786" s="97">
        <v>180.14</v>
      </c>
      <c r="D2786" s="91">
        <v>0.85299999999999998</v>
      </c>
      <c r="E2786" s="91">
        <v>16.25</v>
      </c>
      <c r="F2786" s="91">
        <v>0.13700000000000001</v>
      </c>
      <c r="G2786" s="92">
        <f t="shared" si="44"/>
        <v>194071701.824</v>
      </c>
    </row>
    <row r="2787" spans="1:7" x14ac:dyDescent="0.3">
      <c r="A2787" s="75">
        <v>41086</v>
      </c>
      <c r="B2787" s="97">
        <v>4740.0860000000002</v>
      </c>
      <c r="C2787" s="97">
        <v>179.738</v>
      </c>
      <c r="D2787" s="91">
        <v>0.85199999999999998</v>
      </c>
      <c r="E2787" s="91">
        <v>16.72</v>
      </c>
      <c r="F2787" s="91">
        <v>0.13900000000000001</v>
      </c>
      <c r="G2787" s="92">
        <f t="shared" si="44"/>
        <v>194751173.396</v>
      </c>
    </row>
    <row r="2788" spans="1:7" x14ac:dyDescent="0.3">
      <c r="A2788" s="75">
        <v>41209</v>
      </c>
      <c r="B2788" s="97">
        <v>4681.1469999999999</v>
      </c>
      <c r="C2788" s="97">
        <v>180.14</v>
      </c>
      <c r="D2788" s="91">
        <v>0.84299999999999997</v>
      </c>
      <c r="E2788" s="91">
        <v>15.93</v>
      </c>
      <c r="F2788" s="91">
        <v>0.13300000000000001</v>
      </c>
      <c r="G2788" s="92">
        <f t="shared" si="44"/>
        <v>192905386.72299999</v>
      </c>
    </row>
    <row r="2789" spans="1:7" x14ac:dyDescent="0.3">
      <c r="A2789" s="75">
        <v>41333</v>
      </c>
      <c r="B2789" s="97">
        <v>4697.2039999999997</v>
      </c>
      <c r="C2789" s="97">
        <v>179.79499999999999</v>
      </c>
      <c r="D2789" s="91">
        <v>0.84499999999999997</v>
      </c>
      <c r="E2789" s="91">
        <v>16.62</v>
      </c>
      <c r="F2789" s="91">
        <v>0.13700000000000001</v>
      </c>
      <c r="G2789" s="92">
        <f t="shared" si="44"/>
        <v>194149532.93199998</v>
      </c>
    </row>
    <row r="2790" spans="1:7" x14ac:dyDescent="0.3">
      <c r="A2790" s="75">
        <v>41457</v>
      </c>
      <c r="B2790" s="97">
        <v>4659.6840000000002</v>
      </c>
      <c r="C2790" s="97">
        <v>179.79499999999999</v>
      </c>
      <c r="D2790" s="91">
        <v>0.83799999999999997</v>
      </c>
      <c r="E2790" s="91">
        <v>17.02</v>
      </c>
      <c r="F2790" s="91">
        <v>0.14000000000000001</v>
      </c>
      <c r="G2790" s="92">
        <f t="shared" si="44"/>
        <v>193176519.588</v>
      </c>
    </row>
    <row r="2791" spans="1:7" x14ac:dyDescent="0.3">
      <c r="A2791" s="75">
        <v>41581</v>
      </c>
      <c r="B2791" s="97">
        <v>4673.1729999999998</v>
      </c>
      <c r="C2791" s="97">
        <v>179.392</v>
      </c>
      <c r="D2791" s="91">
        <v>0.83799999999999997</v>
      </c>
      <c r="E2791" s="91">
        <v>17.37</v>
      </c>
      <c r="F2791" s="91">
        <v>0.14099999999999999</v>
      </c>
      <c r="G2791" s="92">
        <f t="shared" si="44"/>
        <v>194315206.51299998</v>
      </c>
    </row>
    <row r="2792" spans="1:7" x14ac:dyDescent="0.3">
      <c r="A2792" s="75">
        <v>41706</v>
      </c>
      <c r="B2792" s="97">
        <v>4649.6940000000004</v>
      </c>
      <c r="C2792" s="97">
        <v>179.79499999999999</v>
      </c>
      <c r="D2792" s="91">
        <v>0.83599999999999997</v>
      </c>
      <c r="E2792" s="91">
        <v>16.7</v>
      </c>
      <c r="F2792" s="91">
        <v>0.13600000000000001</v>
      </c>
      <c r="G2792" s="92">
        <f t="shared" si="44"/>
        <v>193920137.96400002</v>
      </c>
    </row>
    <row r="2793" spans="1:7" x14ac:dyDescent="0.3">
      <c r="A2793" s="75">
        <v>41832</v>
      </c>
      <c r="B2793" s="97">
        <v>4645.5529999999999</v>
      </c>
      <c r="C2793" s="97">
        <v>180.715</v>
      </c>
      <c r="D2793" s="91">
        <v>0.84</v>
      </c>
      <c r="E2793" s="91">
        <v>16.850000000000001</v>
      </c>
      <c r="F2793" s="91">
        <v>0.13800000000000001</v>
      </c>
      <c r="G2793" s="92">
        <f t="shared" si="44"/>
        <v>194332773.09599999</v>
      </c>
    </row>
    <row r="2794" spans="1:7" x14ac:dyDescent="0.3">
      <c r="A2794" s="75">
        <v>41957</v>
      </c>
      <c r="B2794" s="97">
        <v>4598.067</v>
      </c>
      <c r="C2794" s="97">
        <v>180.02500000000001</v>
      </c>
      <c r="D2794" s="91">
        <v>0.82799999999999996</v>
      </c>
      <c r="E2794" s="91">
        <v>17.88</v>
      </c>
      <c r="F2794" s="91">
        <v>0.14599999999999999</v>
      </c>
      <c r="G2794" s="92">
        <f t="shared" si="44"/>
        <v>192921097.11899999</v>
      </c>
    </row>
    <row r="2795" spans="1:7" x14ac:dyDescent="0.3">
      <c r="A2795" s="75">
        <v>42084</v>
      </c>
      <c r="B2795" s="97">
        <v>4602.8819999999996</v>
      </c>
      <c r="C2795" s="97">
        <v>179.50800000000001</v>
      </c>
      <c r="D2795" s="91">
        <v>0.82599999999999996</v>
      </c>
      <c r="E2795" s="91">
        <v>16.86</v>
      </c>
      <c r="F2795" s="91">
        <v>0.13600000000000001</v>
      </c>
      <c r="G2795" s="92">
        <f t="shared" si="44"/>
        <v>193707686.08799997</v>
      </c>
    </row>
    <row r="2796" spans="1:7" x14ac:dyDescent="0.3">
      <c r="A2796" s="75">
        <v>42211</v>
      </c>
      <c r="B2796" s="97">
        <v>4601.4949999999999</v>
      </c>
      <c r="C2796" s="97">
        <v>180.02500000000001</v>
      </c>
      <c r="D2796" s="91">
        <v>0.82799999999999996</v>
      </c>
      <c r="E2796" s="91">
        <v>17.39</v>
      </c>
      <c r="F2796" s="91">
        <v>0.14000000000000001</v>
      </c>
      <c r="G2796" s="92">
        <f t="shared" si="44"/>
        <v>194233705.44499999</v>
      </c>
    </row>
    <row r="2797" spans="1:7" x14ac:dyDescent="0.3">
      <c r="A2797" s="75">
        <v>42338</v>
      </c>
      <c r="B2797" s="97">
        <v>4575.3959999999997</v>
      </c>
      <c r="C2797" s="97">
        <v>180.083</v>
      </c>
      <c r="D2797" s="91">
        <v>0.82399999999999995</v>
      </c>
      <c r="E2797" s="91">
        <v>17.53</v>
      </c>
      <c r="F2797" s="91">
        <v>0.14099999999999999</v>
      </c>
      <c r="G2797" s="92">
        <f t="shared" si="44"/>
        <v>193713115.84799999</v>
      </c>
    </row>
    <row r="2798" spans="1:7" x14ac:dyDescent="0.3">
      <c r="A2798" s="75">
        <v>42466</v>
      </c>
      <c r="B2798" s="97">
        <v>4540.3289999999997</v>
      </c>
      <c r="C2798" s="97">
        <v>179.62299999999999</v>
      </c>
      <c r="D2798" s="91">
        <v>0.81599999999999995</v>
      </c>
      <c r="E2798" s="91">
        <v>16.239999999999998</v>
      </c>
      <c r="F2798" s="91">
        <v>0.13</v>
      </c>
      <c r="G2798" s="92">
        <f t="shared" si="44"/>
        <v>192809611.31399998</v>
      </c>
    </row>
    <row r="2799" spans="1:7" x14ac:dyDescent="0.3">
      <c r="A2799" s="75">
        <v>42594</v>
      </c>
      <c r="B2799" s="97">
        <v>4530.2430000000004</v>
      </c>
      <c r="C2799" s="97">
        <v>179.62299999999999</v>
      </c>
      <c r="D2799" s="91">
        <v>0.81399999999999995</v>
      </c>
      <c r="E2799" s="91">
        <v>16.940000000000001</v>
      </c>
      <c r="F2799" s="91">
        <v>0.13400000000000001</v>
      </c>
      <c r="G2799" s="92">
        <f t="shared" si="44"/>
        <v>192961170.34200001</v>
      </c>
    </row>
    <row r="2800" spans="1:7" x14ac:dyDescent="0.3">
      <c r="A2800" s="75">
        <v>42723</v>
      </c>
      <c r="B2800" s="97">
        <v>4504.5550000000003</v>
      </c>
      <c r="C2800" s="97">
        <v>179.50800000000001</v>
      </c>
      <c r="D2800" s="91">
        <v>0.80900000000000005</v>
      </c>
      <c r="E2800" s="91">
        <v>16.59</v>
      </c>
      <c r="F2800" s="91">
        <v>0.13100000000000001</v>
      </c>
      <c r="G2800" s="92">
        <f t="shared" si="44"/>
        <v>192448103.26500002</v>
      </c>
    </row>
    <row r="2801" spans="1:7" x14ac:dyDescent="0.3">
      <c r="A2801" s="75">
        <v>42852</v>
      </c>
      <c r="B2801" s="97">
        <v>4510.5029999999997</v>
      </c>
      <c r="C2801" s="97">
        <v>179.50800000000001</v>
      </c>
      <c r="D2801" s="91">
        <v>0.81</v>
      </c>
      <c r="E2801" s="91">
        <v>14.47</v>
      </c>
      <c r="F2801" s="91">
        <v>0.114</v>
      </c>
      <c r="G2801" s="92">
        <f t="shared" si="44"/>
        <v>193284074.55599999</v>
      </c>
    </row>
    <row r="2802" spans="1:7" x14ac:dyDescent="0.3">
      <c r="A2802" s="75">
        <v>42982</v>
      </c>
      <c r="B2802" s="97">
        <v>4469.152</v>
      </c>
      <c r="C2802" s="97">
        <v>179.392</v>
      </c>
      <c r="D2802" s="91">
        <v>0.80200000000000005</v>
      </c>
      <c r="E2802" s="91">
        <v>17.79</v>
      </c>
      <c r="F2802" s="91">
        <v>0.14000000000000001</v>
      </c>
      <c r="G2802" s="92">
        <f t="shared" si="44"/>
        <v>192093091.264</v>
      </c>
    </row>
    <row r="2803" spans="1:7" x14ac:dyDescent="0.3">
      <c r="A2803" s="75">
        <v>43112</v>
      </c>
      <c r="B2803" s="97">
        <v>4470.7610000000004</v>
      </c>
      <c r="C2803" s="97">
        <v>180.19800000000001</v>
      </c>
      <c r="D2803" s="91">
        <v>0.80600000000000005</v>
      </c>
      <c r="E2803" s="91">
        <v>16.850000000000001</v>
      </c>
      <c r="F2803" s="91">
        <v>0.13200000000000001</v>
      </c>
      <c r="G2803" s="92">
        <f t="shared" si="44"/>
        <v>192743448.23200002</v>
      </c>
    </row>
    <row r="2804" spans="1:7" x14ac:dyDescent="0.3">
      <c r="A2804" s="75">
        <v>43243</v>
      </c>
      <c r="B2804" s="97">
        <v>4439.5460000000003</v>
      </c>
      <c r="C2804" s="97">
        <v>179.62299999999999</v>
      </c>
      <c r="D2804" s="91">
        <v>0.79700000000000004</v>
      </c>
      <c r="E2804" s="91">
        <v>17.579999999999998</v>
      </c>
      <c r="F2804" s="91">
        <v>0.13800000000000001</v>
      </c>
      <c r="G2804" s="92">
        <f t="shared" si="44"/>
        <v>191979287.678</v>
      </c>
    </row>
    <row r="2805" spans="1:7" x14ac:dyDescent="0.3">
      <c r="A2805" s="75">
        <v>43374</v>
      </c>
      <c r="B2805" s="97">
        <v>4400.6869999999999</v>
      </c>
      <c r="C2805" s="97">
        <v>180.14</v>
      </c>
      <c r="D2805" s="91">
        <v>0.79300000000000004</v>
      </c>
      <c r="E2805" s="91">
        <v>17.55</v>
      </c>
      <c r="F2805" s="91">
        <v>0.13600000000000001</v>
      </c>
      <c r="G2805" s="92">
        <f t="shared" si="44"/>
        <v>190875397.93799999</v>
      </c>
    </row>
    <row r="2806" spans="1:7" x14ac:dyDescent="0.3">
      <c r="A2806" s="75">
        <v>43506</v>
      </c>
      <c r="B2806" s="97">
        <v>4395.848</v>
      </c>
      <c r="C2806" s="97">
        <v>180.255</v>
      </c>
      <c r="D2806" s="91">
        <v>0.79200000000000004</v>
      </c>
      <c r="E2806" s="91">
        <v>18.39</v>
      </c>
      <c r="F2806" s="91">
        <v>0.14199999999999999</v>
      </c>
      <c r="G2806" s="92">
        <f t="shared" si="44"/>
        <v>191245763.088</v>
      </c>
    </row>
    <row r="2807" spans="1:7" x14ac:dyDescent="0.3">
      <c r="A2807" s="75">
        <v>43638</v>
      </c>
      <c r="B2807" s="97">
        <v>4424.4319999999998</v>
      </c>
      <c r="C2807" s="97">
        <v>180.255</v>
      </c>
      <c r="D2807" s="91">
        <v>0.79800000000000004</v>
      </c>
      <c r="E2807" s="91">
        <v>18.18</v>
      </c>
      <c r="F2807" s="91">
        <v>0.14000000000000001</v>
      </c>
      <c r="G2807" s="92">
        <f t="shared" si="44"/>
        <v>193073363.616</v>
      </c>
    </row>
    <row r="2808" spans="1:7" x14ac:dyDescent="0.3">
      <c r="A2808" s="75">
        <v>43771</v>
      </c>
      <c r="B2808" s="97">
        <v>4411.75</v>
      </c>
      <c r="C2808" s="97">
        <v>179.62299999999999</v>
      </c>
      <c r="D2808" s="91">
        <v>0.79200000000000004</v>
      </c>
      <c r="E2808" s="91">
        <v>18.54</v>
      </c>
      <c r="F2808" s="91">
        <v>0.14299999999999999</v>
      </c>
      <c r="G2808" s="92">
        <f t="shared" si="44"/>
        <v>193106709.25</v>
      </c>
    </row>
    <row r="2809" spans="1:7" x14ac:dyDescent="0.3">
      <c r="A2809" s="75">
        <v>43905</v>
      </c>
      <c r="B2809" s="97">
        <v>4363.1440000000002</v>
      </c>
      <c r="C2809" s="97">
        <v>179.85300000000001</v>
      </c>
      <c r="D2809" s="91">
        <v>0.78500000000000003</v>
      </c>
      <c r="E2809" s="91">
        <v>18.010000000000002</v>
      </c>
      <c r="F2809" s="91">
        <v>0.13900000000000001</v>
      </c>
      <c r="G2809" s="92">
        <f t="shared" si="44"/>
        <v>191563837.32000002</v>
      </c>
    </row>
    <row r="2810" spans="1:7" x14ac:dyDescent="0.3">
      <c r="A2810" s="75">
        <v>44038</v>
      </c>
      <c r="B2810" s="97">
        <v>4331.1459999999997</v>
      </c>
      <c r="C2810" s="97">
        <v>180.14</v>
      </c>
      <c r="D2810" s="91">
        <v>0.78</v>
      </c>
      <c r="E2810" s="91">
        <v>17.61</v>
      </c>
      <c r="F2810" s="91">
        <v>0.13500000000000001</v>
      </c>
      <c r="G2810" s="92">
        <f t="shared" si="44"/>
        <v>190735007.54799998</v>
      </c>
    </row>
    <row r="2811" spans="1:7" x14ac:dyDescent="0.3">
      <c r="A2811" s="75">
        <v>44173</v>
      </c>
      <c r="B2811" s="97">
        <v>4333.8490000000002</v>
      </c>
      <c r="C2811" s="97">
        <v>180.02500000000001</v>
      </c>
      <c r="D2811" s="91">
        <v>0.78</v>
      </c>
      <c r="E2811" s="91">
        <v>18.13</v>
      </c>
      <c r="F2811" s="91">
        <v>0.13800000000000001</v>
      </c>
      <c r="G2811" s="92">
        <f t="shared" si="44"/>
        <v>191439111.877</v>
      </c>
    </row>
    <row r="2812" spans="1:7" x14ac:dyDescent="0.3">
      <c r="A2812" s="75">
        <v>44308</v>
      </c>
      <c r="B2812" s="97">
        <v>4316.6750000000002</v>
      </c>
      <c r="C2812" s="97">
        <v>179.79499999999999</v>
      </c>
      <c r="D2812" s="91">
        <v>0.77600000000000002</v>
      </c>
      <c r="E2812" s="91">
        <v>18.04</v>
      </c>
      <c r="F2812" s="91">
        <v>0.13700000000000001</v>
      </c>
      <c r="G2812" s="92">
        <f t="shared" si="44"/>
        <v>191263235.90000001</v>
      </c>
    </row>
    <row r="2813" spans="1:7" x14ac:dyDescent="0.3">
      <c r="A2813" s="75">
        <v>44443</v>
      </c>
      <c r="B2813" s="97">
        <v>4298.8180000000002</v>
      </c>
      <c r="C2813" s="97">
        <v>180.255</v>
      </c>
      <c r="D2813" s="91">
        <v>0.77500000000000002</v>
      </c>
      <c r="E2813" s="91">
        <v>18.13</v>
      </c>
      <c r="F2813" s="91">
        <v>0.13700000000000001</v>
      </c>
      <c r="G2813" s="92">
        <f t="shared" si="44"/>
        <v>191052368.37400001</v>
      </c>
    </row>
    <row r="2814" spans="1:7" x14ac:dyDescent="0.3">
      <c r="A2814" s="75">
        <v>44579</v>
      </c>
      <c r="B2814" s="97">
        <v>4297.9459999999999</v>
      </c>
      <c r="C2814" s="97">
        <v>179.738</v>
      </c>
      <c r="D2814" s="91">
        <v>0.77300000000000002</v>
      </c>
      <c r="E2814" s="91">
        <v>18.52</v>
      </c>
      <c r="F2814" s="91">
        <v>0.13900000000000001</v>
      </c>
      <c r="G2814" s="92">
        <f t="shared" si="44"/>
        <v>191598134.734</v>
      </c>
    </row>
    <row r="2815" spans="1:7" x14ac:dyDescent="0.3">
      <c r="A2815" s="75">
        <v>44715</v>
      </c>
      <c r="B2815" s="97">
        <v>4288.6260000000002</v>
      </c>
      <c r="C2815" s="97">
        <v>179.50800000000001</v>
      </c>
      <c r="D2815" s="91">
        <v>0.77</v>
      </c>
      <c r="E2815" s="91">
        <v>19.11</v>
      </c>
      <c r="F2815" s="91">
        <v>0.14299999999999999</v>
      </c>
      <c r="G2815" s="92">
        <f t="shared" si="44"/>
        <v>191765911.59</v>
      </c>
    </row>
    <row r="2816" spans="1:7" x14ac:dyDescent="0.3">
      <c r="A2816" s="75">
        <v>44852</v>
      </c>
      <c r="B2816" s="97">
        <v>4211.2309999999998</v>
      </c>
      <c r="C2816" s="97">
        <v>180.14</v>
      </c>
      <c r="D2816" s="91">
        <v>0.75900000000000001</v>
      </c>
      <c r="E2816" s="91">
        <v>18.739999999999998</v>
      </c>
      <c r="F2816" s="91">
        <v>0.14000000000000001</v>
      </c>
      <c r="G2816" s="92">
        <f t="shared" si="44"/>
        <v>188882132.81199998</v>
      </c>
    </row>
    <row r="2817" spans="1:7" x14ac:dyDescent="0.3">
      <c r="A2817" s="75">
        <v>44990</v>
      </c>
      <c r="B2817" s="97">
        <v>4253.0820000000003</v>
      </c>
      <c r="C2817" s="97">
        <v>179.45</v>
      </c>
      <c r="D2817" s="91">
        <v>0.76300000000000001</v>
      </c>
      <c r="E2817" s="91">
        <v>18.57</v>
      </c>
      <c r="F2817" s="91">
        <v>0.13600000000000001</v>
      </c>
      <c r="G2817" s="92">
        <f t="shared" si="44"/>
        <v>191346159.18000001</v>
      </c>
    </row>
    <row r="2818" spans="1:7" x14ac:dyDescent="0.3">
      <c r="A2818" s="75">
        <v>45128</v>
      </c>
      <c r="B2818" s="97">
        <v>4212.6360000000004</v>
      </c>
      <c r="C2818" s="97">
        <v>178.93199999999999</v>
      </c>
      <c r="D2818" s="91">
        <v>0.754</v>
      </c>
      <c r="E2818" s="91">
        <v>19.29</v>
      </c>
      <c r="F2818" s="91">
        <v>0.14199999999999999</v>
      </c>
      <c r="G2818" s="92">
        <f t="shared" si="44"/>
        <v>190107837.40800002</v>
      </c>
    </row>
    <row r="2819" spans="1:7" x14ac:dyDescent="0.3">
      <c r="A2819" s="75">
        <v>45266</v>
      </c>
      <c r="B2819" s="97">
        <v>4224.3040000000001</v>
      </c>
      <c r="C2819" s="97">
        <v>179.27699999999999</v>
      </c>
      <c r="D2819" s="91">
        <v>0.75700000000000001</v>
      </c>
      <c r="E2819" s="91">
        <v>19.739999999999998</v>
      </c>
      <c r="F2819" s="91">
        <v>0.14399999999999999</v>
      </c>
      <c r="G2819" s="92">
        <f t="shared" si="44"/>
        <v>191217344.86399999</v>
      </c>
    </row>
    <row r="2820" spans="1:7" x14ac:dyDescent="0.3">
      <c r="A2820" s="75">
        <v>45405</v>
      </c>
      <c r="B2820" s="97">
        <v>4187.6779999999999</v>
      </c>
      <c r="C2820" s="97">
        <v>180.14</v>
      </c>
      <c r="D2820" s="91">
        <v>0.754</v>
      </c>
      <c r="E2820" s="91">
        <v>19.39</v>
      </c>
      <c r="F2820" s="91">
        <v>0.14299999999999999</v>
      </c>
      <c r="G2820" s="92">
        <f t="shared" si="44"/>
        <v>190141519.59</v>
      </c>
    </row>
    <row r="2821" spans="1:7" x14ac:dyDescent="0.3">
      <c r="A2821" s="75">
        <v>45545</v>
      </c>
      <c r="B2821" s="97">
        <v>4151.2610000000004</v>
      </c>
      <c r="C2821" s="97">
        <v>179.96799999999999</v>
      </c>
      <c r="D2821" s="91">
        <v>0.747</v>
      </c>
      <c r="E2821" s="91">
        <v>19.350000000000001</v>
      </c>
      <c r="F2821" s="91">
        <v>0.14199999999999999</v>
      </c>
      <c r="G2821" s="92">
        <f t="shared" si="44"/>
        <v>189069182.245</v>
      </c>
    </row>
    <row r="2822" spans="1:7" x14ac:dyDescent="0.3">
      <c r="A2822" s="75">
        <v>45685</v>
      </c>
      <c r="B2822" s="97">
        <v>4165.0720000000001</v>
      </c>
      <c r="C2822" s="97">
        <v>179.68</v>
      </c>
      <c r="D2822" s="91">
        <v>0.748</v>
      </c>
      <c r="E2822" s="91">
        <v>19.399999999999999</v>
      </c>
      <c r="F2822" s="91">
        <v>0.14000000000000001</v>
      </c>
      <c r="G2822" s="92">
        <f t="shared" si="44"/>
        <v>190281314.31999999</v>
      </c>
    </row>
    <row r="2823" spans="1:7" x14ac:dyDescent="0.3">
      <c r="A2823" s="75">
        <v>45826</v>
      </c>
      <c r="B2823" s="97">
        <v>4118.6710000000003</v>
      </c>
      <c r="C2823" s="97">
        <v>179.50800000000001</v>
      </c>
      <c r="D2823" s="91">
        <v>0.73899999999999999</v>
      </c>
      <c r="E2823" s="91">
        <v>18.87</v>
      </c>
      <c r="F2823" s="91">
        <v>0.13700000000000001</v>
      </c>
      <c r="G2823" s="92">
        <f t="shared" si="44"/>
        <v>188742217.24600002</v>
      </c>
    </row>
    <row r="2824" spans="1:7" x14ac:dyDescent="0.3">
      <c r="A2824" s="75">
        <v>45967</v>
      </c>
      <c r="B2824" s="97">
        <v>4120.1459999999997</v>
      </c>
      <c r="C2824" s="97">
        <v>180.37</v>
      </c>
      <c r="D2824" s="91">
        <v>0.74299999999999999</v>
      </c>
      <c r="E2824" s="91">
        <v>19.29</v>
      </c>
      <c r="F2824" s="91">
        <v>0.13900000000000001</v>
      </c>
      <c r="G2824" s="92">
        <f t="shared" si="44"/>
        <v>189390751.18199998</v>
      </c>
    </row>
    <row r="2825" spans="1:7" x14ac:dyDescent="0.3">
      <c r="A2825" s="75">
        <v>46109</v>
      </c>
      <c r="B2825" s="97">
        <v>4115.24</v>
      </c>
      <c r="C2825" s="97">
        <v>179.79499999999999</v>
      </c>
      <c r="D2825" s="91">
        <v>0.74</v>
      </c>
      <c r="E2825" s="91">
        <v>18.45</v>
      </c>
      <c r="F2825" s="91">
        <v>0.13300000000000001</v>
      </c>
      <c r="G2825" s="92">
        <f t="shared" si="44"/>
        <v>189749601.16</v>
      </c>
    </row>
    <row r="2826" spans="1:7" x14ac:dyDescent="0.3">
      <c r="A2826" s="75">
        <v>46251</v>
      </c>
      <c r="B2826" s="97">
        <v>4041.4630000000002</v>
      </c>
      <c r="C2826" s="97">
        <v>179.79499999999999</v>
      </c>
      <c r="D2826" s="91">
        <v>0.72699999999999998</v>
      </c>
      <c r="E2826" s="91">
        <v>18.5</v>
      </c>
      <c r="F2826" s="91">
        <v>0.13300000000000001</v>
      </c>
      <c r="G2826" s="92">
        <f t="shared" si="44"/>
        <v>186921705.213</v>
      </c>
    </row>
    <row r="2827" spans="1:7" x14ac:dyDescent="0.3">
      <c r="A2827" s="75">
        <v>46394</v>
      </c>
      <c r="B2827" s="97">
        <v>4041.1149999999998</v>
      </c>
      <c r="C2827" s="97">
        <v>179.738</v>
      </c>
      <c r="D2827" s="91">
        <v>0.72599999999999998</v>
      </c>
      <c r="E2827" s="91">
        <v>19.510000000000002</v>
      </c>
      <c r="F2827" s="91">
        <v>0.13700000000000001</v>
      </c>
      <c r="G2827" s="92">
        <f t="shared" si="44"/>
        <v>187483489.31</v>
      </c>
    </row>
    <row r="2828" spans="1:7" x14ac:dyDescent="0.3">
      <c r="A2828" s="75">
        <v>46537</v>
      </c>
      <c r="B2828" s="97">
        <v>4056.422</v>
      </c>
      <c r="C2828" s="97">
        <v>180.37</v>
      </c>
      <c r="D2828" s="91">
        <v>0.73199999999999998</v>
      </c>
      <c r="E2828" s="91">
        <v>19.510000000000002</v>
      </c>
      <c r="F2828" s="91">
        <v>0.13800000000000001</v>
      </c>
      <c r="G2828" s="92">
        <f t="shared" si="44"/>
        <v>188773710.61399999</v>
      </c>
    </row>
    <row r="2829" spans="1:7" x14ac:dyDescent="0.3">
      <c r="A2829" s="75">
        <v>46681</v>
      </c>
      <c r="B2829" s="97">
        <v>4025.7939999999999</v>
      </c>
      <c r="C2829" s="97">
        <v>179.27699999999999</v>
      </c>
      <c r="D2829" s="91">
        <v>0.72199999999999998</v>
      </c>
      <c r="E2829" s="91">
        <v>20.43</v>
      </c>
      <c r="F2829" s="91">
        <v>0.14399999999999999</v>
      </c>
      <c r="G2829" s="92">
        <f t="shared" si="44"/>
        <v>187928089.71399999</v>
      </c>
    </row>
    <row r="2830" spans="1:7" x14ac:dyDescent="0.3">
      <c r="A2830" s="75">
        <v>46826</v>
      </c>
      <c r="B2830" s="97">
        <v>4008.5450000000001</v>
      </c>
      <c r="C2830" s="97">
        <v>179.96799999999999</v>
      </c>
      <c r="D2830" s="91">
        <v>0.72099999999999997</v>
      </c>
      <c r="E2830" s="91">
        <v>20.22</v>
      </c>
      <c r="F2830" s="91">
        <v>0.14099999999999999</v>
      </c>
      <c r="G2830" s="92">
        <f t="shared" si="44"/>
        <v>187704128.17000002</v>
      </c>
    </row>
    <row r="2831" spans="1:7" x14ac:dyDescent="0.3">
      <c r="A2831" s="75">
        <v>46971</v>
      </c>
      <c r="B2831" s="97">
        <v>4007.6590000000001</v>
      </c>
      <c r="C2831" s="97">
        <v>179.33500000000001</v>
      </c>
      <c r="D2831" s="91">
        <v>0.71899999999999997</v>
      </c>
      <c r="E2831" s="91">
        <v>20.239999999999998</v>
      </c>
      <c r="F2831" s="91">
        <v>0.14099999999999999</v>
      </c>
      <c r="G2831" s="92">
        <f t="shared" si="44"/>
        <v>188243750.889</v>
      </c>
    </row>
    <row r="2832" spans="1:7" x14ac:dyDescent="0.3">
      <c r="A2832" s="75">
        <v>47116</v>
      </c>
      <c r="B2832" s="97">
        <v>3984.4009999999998</v>
      </c>
      <c r="C2832" s="97">
        <v>179.22</v>
      </c>
      <c r="D2832" s="91">
        <v>0.71399999999999997</v>
      </c>
      <c r="E2832" s="91">
        <v>20.22</v>
      </c>
      <c r="F2832" s="91">
        <v>0.14000000000000001</v>
      </c>
      <c r="G2832" s="92">
        <f t="shared" si="44"/>
        <v>187729037.516</v>
      </c>
    </row>
    <row r="2833" spans="1:7" x14ac:dyDescent="0.3">
      <c r="A2833" s="75">
        <v>47263</v>
      </c>
      <c r="B2833" s="97">
        <v>3984.672</v>
      </c>
      <c r="C2833" s="97">
        <v>179.68</v>
      </c>
      <c r="D2833" s="91">
        <v>0.71599999999999997</v>
      </c>
      <c r="E2833" s="91">
        <v>20.3</v>
      </c>
      <c r="F2833" s="91">
        <v>0.14000000000000001</v>
      </c>
      <c r="G2833" s="92">
        <f t="shared" si="44"/>
        <v>188327552.736</v>
      </c>
    </row>
    <row r="2834" spans="1:7" x14ac:dyDescent="0.3">
      <c r="A2834" s="75">
        <v>47409</v>
      </c>
      <c r="B2834" s="97">
        <v>3954.0540000000001</v>
      </c>
      <c r="C2834" s="97">
        <v>179.96799999999999</v>
      </c>
      <c r="D2834" s="91">
        <v>0.71199999999999997</v>
      </c>
      <c r="E2834" s="91">
        <v>20.11</v>
      </c>
      <c r="F2834" s="91">
        <v>0.13900000000000001</v>
      </c>
      <c r="G2834" s="92">
        <f t="shared" si="44"/>
        <v>187457746.086</v>
      </c>
    </row>
    <row r="2835" spans="1:7" x14ac:dyDescent="0.3">
      <c r="A2835" s="75">
        <v>47557</v>
      </c>
      <c r="B2835" s="97">
        <v>3942.107</v>
      </c>
      <c r="C2835" s="97">
        <v>179.96799999999999</v>
      </c>
      <c r="D2835" s="91">
        <v>0.70899999999999996</v>
      </c>
      <c r="E2835" s="91">
        <v>20.64</v>
      </c>
      <c r="F2835" s="91">
        <v>0.14199999999999999</v>
      </c>
      <c r="G2835" s="92">
        <f t="shared" si="44"/>
        <v>187474782.59900001</v>
      </c>
    </row>
    <row r="2836" spans="1:7" x14ac:dyDescent="0.3">
      <c r="A2836" s="75">
        <v>47705</v>
      </c>
      <c r="B2836" s="97">
        <v>3908.9859999999999</v>
      </c>
      <c r="C2836" s="97">
        <v>179.79499999999999</v>
      </c>
      <c r="D2836" s="91">
        <v>0.70299999999999996</v>
      </c>
      <c r="E2836" s="91">
        <v>20.63</v>
      </c>
      <c r="F2836" s="91">
        <v>0.14099999999999999</v>
      </c>
      <c r="G2836" s="92">
        <f t="shared" si="44"/>
        <v>186478177.13</v>
      </c>
    </row>
    <row r="2837" spans="1:7" x14ac:dyDescent="0.3">
      <c r="A2837" s="75">
        <v>47853</v>
      </c>
      <c r="B2837" s="97">
        <v>3873.4180000000001</v>
      </c>
      <c r="C2837" s="97">
        <v>180.14</v>
      </c>
      <c r="D2837" s="91">
        <v>0.69799999999999995</v>
      </c>
      <c r="E2837" s="91">
        <v>21.58</v>
      </c>
      <c r="F2837" s="91">
        <v>0.14699999999999999</v>
      </c>
      <c r="G2837" s="92">
        <f t="shared" si="44"/>
        <v>185354671.55400002</v>
      </c>
    </row>
    <row r="2838" spans="1:7" x14ac:dyDescent="0.3">
      <c r="A2838" s="75">
        <v>48002</v>
      </c>
      <c r="B2838" s="97">
        <v>3858.8420000000001</v>
      </c>
      <c r="C2838" s="97">
        <v>178.64500000000001</v>
      </c>
      <c r="D2838" s="91">
        <v>0.68899999999999995</v>
      </c>
      <c r="E2838" s="91">
        <v>20.74</v>
      </c>
      <c r="F2838" s="91">
        <v>0.13900000000000001</v>
      </c>
      <c r="G2838" s="92">
        <f t="shared" si="44"/>
        <v>185232133.68400002</v>
      </c>
    </row>
    <row r="2839" spans="1:7" x14ac:dyDescent="0.3">
      <c r="A2839" s="75">
        <v>48152</v>
      </c>
      <c r="B2839" s="97">
        <v>3901.4760000000001</v>
      </c>
      <c r="C2839" s="97">
        <v>179.96799999999999</v>
      </c>
      <c r="D2839" s="91">
        <v>0.70199999999999996</v>
      </c>
      <c r="E2839" s="91">
        <v>23.25</v>
      </c>
      <c r="F2839" s="91">
        <v>0.154</v>
      </c>
      <c r="G2839" s="92">
        <f t="shared" si="44"/>
        <v>187863872.352</v>
      </c>
    </row>
    <row r="2840" spans="1:7" x14ac:dyDescent="0.3">
      <c r="A2840" s="75">
        <v>48302</v>
      </c>
      <c r="B2840" s="97">
        <v>3851.3989999999999</v>
      </c>
      <c r="C2840" s="97">
        <v>180.715</v>
      </c>
      <c r="D2840" s="91">
        <v>0.69599999999999995</v>
      </c>
      <c r="E2840" s="91">
        <v>23.15</v>
      </c>
      <c r="F2840" s="91">
        <v>0.157</v>
      </c>
      <c r="G2840" s="92">
        <f t="shared" si="44"/>
        <v>186030274.498</v>
      </c>
    </row>
    <row r="2841" spans="1:7" x14ac:dyDescent="0.3">
      <c r="A2841" s="75">
        <v>48453</v>
      </c>
      <c r="B2841" s="97">
        <v>3828.2910000000002</v>
      </c>
      <c r="C2841" s="97">
        <v>178.875</v>
      </c>
      <c r="D2841" s="91">
        <v>0.68500000000000005</v>
      </c>
      <c r="E2841" s="91">
        <v>23.2</v>
      </c>
      <c r="F2841" s="91">
        <v>0.154</v>
      </c>
      <c r="G2841" s="92">
        <f t="shared" si="44"/>
        <v>185492183.82300001</v>
      </c>
    </row>
    <row r="2842" spans="1:7" x14ac:dyDescent="0.3">
      <c r="A2842" s="75">
        <v>48604</v>
      </c>
      <c r="B2842" s="97">
        <v>3869.1010000000001</v>
      </c>
      <c r="C2842" s="97">
        <v>180.02500000000001</v>
      </c>
      <c r="D2842" s="91">
        <v>0.69699999999999995</v>
      </c>
      <c r="E2842" s="91">
        <v>23.93</v>
      </c>
      <c r="F2842" s="91">
        <v>0.157</v>
      </c>
      <c r="G2842" s="92">
        <f t="shared" ref="G2842:G2905" si="45">B2842*A2842</f>
        <v>188053785.00400001</v>
      </c>
    </row>
    <row r="2843" spans="1:7" x14ac:dyDescent="0.3">
      <c r="A2843" s="75">
        <v>48756</v>
      </c>
      <c r="B2843" s="97">
        <v>3909.2649999999999</v>
      </c>
      <c r="C2843" s="97">
        <v>179.50800000000001</v>
      </c>
      <c r="D2843" s="91">
        <v>0.70199999999999996</v>
      </c>
      <c r="E2843" s="91">
        <v>24.37</v>
      </c>
      <c r="F2843" s="91">
        <v>0.16200000000000001</v>
      </c>
      <c r="G2843" s="92">
        <f t="shared" si="45"/>
        <v>190600124.34</v>
      </c>
    </row>
    <row r="2844" spans="1:7" x14ac:dyDescent="0.3">
      <c r="A2844" s="75">
        <v>48908</v>
      </c>
      <c r="B2844" s="97">
        <v>3793.029</v>
      </c>
      <c r="C2844" s="97">
        <v>179.91</v>
      </c>
      <c r="D2844" s="91">
        <v>0.68200000000000005</v>
      </c>
      <c r="E2844" s="91">
        <v>23.81</v>
      </c>
      <c r="F2844" s="91">
        <v>0.16</v>
      </c>
      <c r="G2844" s="92">
        <f t="shared" si="45"/>
        <v>185509462.33199999</v>
      </c>
    </row>
    <row r="2845" spans="1:7" x14ac:dyDescent="0.3">
      <c r="A2845" s="75">
        <v>49061</v>
      </c>
      <c r="B2845" s="97">
        <v>3763.1909999999998</v>
      </c>
      <c r="C2845" s="97">
        <v>180.94499999999999</v>
      </c>
      <c r="D2845" s="91">
        <v>0.68100000000000005</v>
      </c>
      <c r="E2845" s="91">
        <v>23.29</v>
      </c>
      <c r="F2845" s="91">
        <v>0.154</v>
      </c>
      <c r="G2845" s="92">
        <f t="shared" si="45"/>
        <v>184625913.65099999</v>
      </c>
    </row>
    <row r="2846" spans="1:7" x14ac:dyDescent="0.3">
      <c r="A2846" s="75">
        <v>49215</v>
      </c>
      <c r="B2846" s="97">
        <v>3737.6260000000002</v>
      </c>
      <c r="C2846" s="97">
        <v>180.02500000000001</v>
      </c>
      <c r="D2846" s="91">
        <v>0.67300000000000004</v>
      </c>
      <c r="E2846" s="91">
        <v>23.66</v>
      </c>
      <c r="F2846" s="91">
        <v>0.155</v>
      </c>
      <c r="G2846" s="92">
        <f t="shared" si="45"/>
        <v>183947263.59</v>
      </c>
    </row>
    <row r="2847" spans="1:7" x14ac:dyDescent="0.3">
      <c r="A2847" s="75">
        <v>49369</v>
      </c>
      <c r="B2847" s="97">
        <v>3730.7739999999999</v>
      </c>
      <c r="C2847" s="97">
        <v>179.79499999999999</v>
      </c>
      <c r="D2847" s="91">
        <v>0.67100000000000004</v>
      </c>
      <c r="E2847" s="91">
        <v>23.16</v>
      </c>
      <c r="F2847" s="91">
        <v>0.15</v>
      </c>
      <c r="G2847" s="92">
        <f t="shared" si="45"/>
        <v>184184581.60600001</v>
      </c>
    </row>
    <row r="2848" spans="1:7" x14ac:dyDescent="0.3">
      <c r="A2848" s="75">
        <v>49524</v>
      </c>
      <c r="B2848" s="97">
        <v>3704.8710000000001</v>
      </c>
      <c r="C2848" s="97">
        <v>179.27699999999999</v>
      </c>
      <c r="D2848" s="91">
        <v>0.66400000000000003</v>
      </c>
      <c r="E2848" s="91">
        <v>22.7</v>
      </c>
      <c r="F2848" s="91">
        <v>0.14599999999999999</v>
      </c>
      <c r="G2848" s="92">
        <f t="shared" si="45"/>
        <v>183480031.40400001</v>
      </c>
    </row>
    <row r="2849" spans="1:7" x14ac:dyDescent="0.3">
      <c r="A2849" s="75">
        <v>49679</v>
      </c>
      <c r="B2849" s="97">
        <v>3696.8290000000002</v>
      </c>
      <c r="C2849" s="97">
        <v>179.91</v>
      </c>
      <c r="D2849" s="91">
        <v>0.66500000000000004</v>
      </c>
      <c r="E2849" s="91">
        <v>21.83</v>
      </c>
      <c r="F2849" s="91">
        <v>0.14000000000000001</v>
      </c>
      <c r="G2849" s="92">
        <f t="shared" si="45"/>
        <v>183654767.891</v>
      </c>
    </row>
    <row r="2850" spans="1:7" x14ac:dyDescent="0.3">
      <c r="A2850" s="75">
        <v>49836</v>
      </c>
      <c r="B2850" s="97">
        <v>3677.36</v>
      </c>
      <c r="C2850" s="97">
        <v>179.45</v>
      </c>
      <c r="D2850" s="91">
        <v>0.66</v>
      </c>
      <c r="E2850" s="91">
        <v>22.35</v>
      </c>
      <c r="F2850" s="91">
        <v>0.14299999999999999</v>
      </c>
      <c r="G2850" s="92">
        <f t="shared" si="45"/>
        <v>183264912.96000001</v>
      </c>
    </row>
    <row r="2851" spans="1:7" x14ac:dyDescent="0.3">
      <c r="A2851" s="75">
        <v>49992</v>
      </c>
      <c r="B2851" s="97">
        <v>3641.4960000000001</v>
      </c>
      <c r="C2851" s="97">
        <v>178.93199999999999</v>
      </c>
      <c r="D2851" s="91">
        <v>0.65200000000000002</v>
      </c>
      <c r="E2851" s="91">
        <v>22.71</v>
      </c>
      <c r="F2851" s="91">
        <v>0.14399999999999999</v>
      </c>
      <c r="G2851" s="92">
        <f t="shared" si="45"/>
        <v>182045668.03200001</v>
      </c>
    </row>
    <row r="2852" spans="1:7" x14ac:dyDescent="0.3">
      <c r="A2852" s="75">
        <v>50149</v>
      </c>
      <c r="B2852" s="97">
        <v>3672.9</v>
      </c>
      <c r="C2852" s="97">
        <v>180.65799999999999</v>
      </c>
      <c r="D2852" s="91">
        <v>0.66400000000000003</v>
      </c>
      <c r="E2852" s="91">
        <v>24.86</v>
      </c>
      <c r="F2852" s="91">
        <v>0.156</v>
      </c>
      <c r="G2852" s="92">
        <f t="shared" si="45"/>
        <v>184192262.09999999</v>
      </c>
    </row>
    <row r="2853" spans="1:7" x14ac:dyDescent="0.3">
      <c r="A2853" s="75">
        <v>50307</v>
      </c>
      <c r="B2853" s="97">
        <v>3764.6709999999998</v>
      </c>
      <c r="C2853" s="97">
        <v>179.79499999999999</v>
      </c>
      <c r="D2853" s="91">
        <v>0.67700000000000005</v>
      </c>
      <c r="E2853" s="91">
        <v>26.49</v>
      </c>
      <c r="F2853" s="91">
        <v>0.16800000000000001</v>
      </c>
      <c r="G2853" s="92">
        <f t="shared" si="45"/>
        <v>189389303.99699998</v>
      </c>
    </row>
    <row r="2854" spans="1:7" x14ac:dyDescent="0.3">
      <c r="A2854" s="75">
        <v>50466</v>
      </c>
      <c r="B2854" s="97">
        <v>3663.069</v>
      </c>
      <c r="C2854" s="97">
        <v>179.10499999999999</v>
      </c>
      <c r="D2854" s="91">
        <v>0.65600000000000003</v>
      </c>
      <c r="E2854" s="91">
        <v>25.55</v>
      </c>
      <c r="F2854" s="91">
        <v>0.16500000000000001</v>
      </c>
      <c r="G2854" s="92">
        <f t="shared" si="45"/>
        <v>184860440.15399998</v>
      </c>
    </row>
    <row r="2855" spans="1:7" x14ac:dyDescent="0.3">
      <c r="A2855" s="75">
        <v>50625</v>
      </c>
      <c r="B2855" s="97">
        <v>3593.5729999999999</v>
      </c>
      <c r="C2855" s="97">
        <v>179.45</v>
      </c>
      <c r="D2855" s="91">
        <v>0.64500000000000002</v>
      </c>
      <c r="E2855" s="91">
        <v>24.74</v>
      </c>
      <c r="F2855" s="91">
        <v>0.155</v>
      </c>
      <c r="G2855" s="92">
        <f t="shared" si="45"/>
        <v>181924633.125</v>
      </c>
    </row>
    <row r="2856" spans="1:7" x14ac:dyDescent="0.3">
      <c r="A2856" s="75">
        <v>50784</v>
      </c>
      <c r="B2856" s="97">
        <v>3682.1640000000002</v>
      </c>
      <c r="C2856" s="97">
        <v>179.85300000000001</v>
      </c>
      <c r="D2856" s="91">
        <v>0.66200000000000003</v>
      </c>
      <c r="E2856" s="91">
        <v>26.02</v>
      </c>
      <c r="F2856" s="91">
        <v>0.16</v>
      </c>
      <c r="G2856" s="92">
        <f t="shared" si="45"/>
        <v>186995016.57600001</v>
      </c>
    </row>
    <row r="2857" spans="1:7" x14ac:dyDescent="0.3">
      <c r="A2857" s="75">
        <v>50945</v>
      </c>
      <c r="B2857" s="97">
        <v>3677.4009999999998</v>
      </c>
      <c r="C2857" s="97">
        <v>179.565</v>
      </c>
      <c r="D2857" s="91">
        <v>0.66</v>
      </c>
      <c r="E2857" s="91">
        <v>26.86</v>
      </c>
      <c r="F2857" s="91">
        <v>0.16900000000000001</v>
      </c>
      <c r="G2857" s="92">
        <f t="shared" si="45"/>
        <v>187345193.94499999</v>
      </c>
    </row>
    <row r="2858" spans="1:7" x14ac:dyDescent="0.3">
      <c r="A2858" s="75">
        <v>51106</v>
      </c>
      <c r="B2858" s="97">
        <v>3606.6750000000002</v>
      </c>
      <c r="C2858" s="97">
        <v>179.68</v>
      </c>
      <c r="D2858" s="91">
        <v>0.64800000000000002</v>
      </c>
      <c r="E2858" s="91">
        <v>25.62</v>
      </c>
      <c r="F2858" s="91">
        <v>0.16200000000000001</v>
      </c>
      <c r="G2858" s="92">
        <f t="shared" si="45"/>
        <v>184322732.55000001</v>
      </c>
    </row>
    <row r="2859" spans="1:7" x14ac:dyDescent="0.3">
      <c r="A2859" s="75">
        <v>51267</v>
      </c>
      <c r="B2859" s="97">
        <v>3563.2739999999999</v>
      </c>
      <c r="C2859" s="97">
        <v>178.64500000000001</v>
      </c>
      <c r="D2859" s="91">
        <v>0.63700000000000001</v>
      </c>
      <c r="E2859" s="91">
        <v>23.39</v>
      </c>
      <c r="F2859" s="91">
        <v>0.14499999999999999</v>
      </c>
      <c r="G2859" s="92">
        <f t="shared" si="45"/>
        <v>182678368.15799999</v>
      </c>
    </row>
    <row r="2860" spans="1:7" x14ac:dyDescent="0.3">
      <c r="A2860" s="75">
        <v>51429</v>
      </c>
      <c r="B2860" s="97">
        <v>3646.0740000000001</v>
      </c>
      <c r="C2860" s="97">
        <v>179.91</v>
      </c>
      <c r="D2860" s="91">
        <v>0.65600000000000003</v>
      </c>
      <c r="E2860" s="91">
        <v>25.69</v>
      </c>
      <c r="F2860" s="91">
        <v>0.156</v>
      </c>
      <c r="G2860" s="92">
        <f t="shared" si="45"/>
        <v>187513939.74599999</v>
      </c>
    </row>
    <row r="2861" spans="1:7" x14ac:dyDescent="0.3">
      <c r="A2861" s="75">
        <v>51592</v>
      </c>
      <c r="B2861" s="97">
        <v>3548.8449999999998</v>
      </c>
      <c r="C2861" s="97">
        <v>179.62299999999999</v>
      </c>
      <c r="D2861" s="91">
        <v>0.63700000000000001</v>
      </c>
      <c r="E2861" s="91">
        <v>25.57</v>
      </c>
      <c r="F2861" s="91">
        <v>0.16</v>
      </c>
      <c r="G2861" s="92">
        <f t="shared" si="45"/>
        <v>183092011.23999998</v>
      </c>
    </row>
    <row r="2862" spans="1:7" x14ac:dyDescent="0.3">
      <c r="A2862" s="75">
        <v>51755</v>
      </c>
      <c r="B2862" s="97">
        <v>3561.0349999999999</v>
      </c>
      <c r="C2862" s="97">
        <v>179.62299999999999</v>
      </c>
      <c r="D2862" s="91">
        <v>0.64</v>
      </c>
      <c r="E2862" s="91">
        <v>26.49</v>
      </c>
      <c r="F2862" s="91">
        <v>0.161</v>
      </c>
      <c r="G2862" s="92">
        <f t="shared" si="45"/>
        <v>184301366.42499998</v>
      </c>
    </row>
    <row r="2863" spans="1:7" x14ac:dyDescent="0.3">
      <c r="A2863" s="75">
        <v>51919</v>
      </c>
      <c r="B2863" s="97">
        <v>3590.7280000000001</v>
      </c>
      <c r="C2863" s="97">
        <v>179.27699999999999</v>
      </c>
      <c r="D2863" s="91">
        <v>0.64400000000000002</v>
      </c>
      <c r="E2863" s="91">
        <v>26.42</v>
      </c>
      <c r="F2863" s="91">
        <v>0.161</v>
      </c>
      <c r="G2863" s="92">
        <f t="shared" si="45"/>
        <v>186427007.03200001</v>
      </c>
    </row>
    <row r="2864" spans="1:7" x14ac:dyDescent="0.3">
      <c r="A2864" s="75">
        <v>52084</v>
      </c>
      <c r="B2864" s="97">
        <v>3555.7220000000002</v>
      </c>
      <c r="C2864" s="97">
        <v>179.565</v>
      </c>
      <c r="D2864" s="91">
        <v>0.63800000000000001</v>
      </c>
      <c r="E2864" s="91">
        <v>27.27</v>
      </c>
      <c r="F2864" s="91">
        <v>0.16700000000000001</v>
      </c>
      <c r="G2864" s="92">
        <f t="shared" si="45"/>
        <v>185196224.648</v>
      </c>
    </row>
    <row r="2865" spans="1:7" x14ac:dyDescent="0.3">
      <c r="A2865" s="75">
        <v>52249</v>
      </c>
      <c r="B2865" s="97">
        <v>3503.8890000000001</v>
      </c>
      <c r="C2865" s="97">
        <v>180.83</v>
      </c>
      <c r="D2865" s="91">
        <v>0.63400000000000001</v>
      </c>
      <c r="E2865" s="91">
        <v>26.95</v>
      </c>
      <c r="F2865" s="91">
        <v>0.16500000000000001</v>
      </c>
      <c r="G2865" s="92">
        <f t="shared" si="45"/>
        <v>183074696.361</v>
      </c>
    </row>
    <row r="2866" spans="1:7" x14ac:dyDescent="0.3">
      <c r="A2866" s="75">
        <v>52415</v>
      </c>
      <c r="B2866" s="97">
        <v>3564.3180000000002</v>
      </c>
      <c r="C2866" s="97">
        <v>179.33500000000001</v>
      </c>
      <c r="D2866" s="91">
        <v>0.63900000000000001</v>
      </c>
      <c r="E2866" s="91">
        <v>27.22</v>
      </c>
      <c r="F2866" s="91">
        <v>0.16400000000000001</v>
      </c>
      <c r="G2866" s="92">
        <f t="shared" si="45"/>
        <v>186823727.97</v>
      </c>
    </row>
    <row r="2867" spans="1:7" x14ac:dyDescent="0.3">
      <c r="A2867" s="75">
        <v>52582</v>
      </c>
      <c r="B2867" s="97">
        <v>3537.9670000000001</v>
      </c>
      <c r="C2867" s="97">
        <v>179.91</v>
      </c>
      <c r="D2867" s="91">
        <v>0.63700000000000001</v>
      </c>
      <c r="E2867" s="91">
        <v>28.1</v>
      </c>
      <c r="F2867" s="91">
        <v>0.17100000000000001</v>
      </c>
      <c r="G2867" s="92">
        <f t="shared" si="45"/>
        <v>186033380.794</v>
      </c>
    </row>
    <row r="2868" spans="1:7" x14ac:dyDescent="0.3">
      <c r="A2868" s="75">
        <v>52749</v>
      </c>
      <c r="B2868" s="97">
        <v>3465.2719999999999</v>
      </c>
      <c r="C2868" s="97">
        <v>180.255</v>
      </c>
      <c r="D2868" s="91">
        <v>0.625</v>
      </c>
      <c r="E2868" s="91">
        <v>27.86</v>
      </c>
      <c r="F2868" s="91">
        <v>0.16900000000000001</v>
      </c>
      <c r="G2868" s="92">
        <f t="shared" si="45"/>
        <v>182789632.72799999</v>
      </c>
    </row>
    <row r="2869" spans="1:7" x14ac:dyDescent="0.3">
      <c r="A2869" s="75">
        <v>52917</v>
      </c>
      <c r="B2869" s="97">
        <v>3546.6039999999998</v>
      </c>
      <c r="C2869" s="97">
        <v>179.91</v>
      </c>
      <c r="D2869" s="91">
        <v>0.63800000000000001</v>
      </c>
      <c r="E2869" s="91">
        <v>28.76</v>
      </c>
      <c r="F2869" s="91">
        <v>0.17</v>
      </c>
      <c r="G2869" s="92">
        <f t="shared" si="45"/>
        <v>187675643.868</v>
      </c>
    </row>
    <row r="2870" spans="1:7" x14ac:dyDescent="0.3">
      <c r="A2870" s="75">
        <v>53085</v>
      </c>
      <c r="B2870" s="97">
        <v>3510.4470000000001</v>
      </c>
      <c r="C2870" s="97">
        <v>180.37</v>
      </c>
      <c r="D2870" s="91">
        <v>0.63300000000000001</v>
      </c>
      <c r="E2870" s="91">
        <v>28.22</v>
      </c>
      <c r="F2870" s="91">
        <v>0.17100000000000001</v>
      </c>
      <c r="G2870" s="92">
        <f t="shared" si="45"/>
        <v>186352078.995</v>
      </c>
    </row>
    <row r="2871" spans="1:7" x14ac:dyDescent="0.3">
      <c r="A2871" s="75">
        <v>53255</v>
      </c>
      <c r="B2871" s="97">
        <v>3392.125</v>
      </c>
      <c r="C2871" s="97">
        <v>180.19800000000001</v>
      </c>
      <c r="D2871" s="91">
        <v>0.61099999999999999</v>
      </c>
      <c r="E2871" s="91">
        <v>28.29</v>
      </c>
      <c r="F2871" s="91">
        <v>0.17</v>
      </c>
      <c r="G2871" s="92">
        <f t="shared" si="45"/>
        <v>180647616.875</v>
      </c>
    </row>
    <row r="2872" spans="1:7" x14ac:dyDescent="0.3">
      <c r="A2872" s="75">
        <v>53424</v>
      </c>
      <c r="B2872" s="97">
        <v>3436.7460000000001</v>
      </c>
      <c r="C2872" s="97">
        <v>179.79499999999999</v>
      </c>
      <c r="D2872" s="91">
        <v>0.61799999999999999</v>
      </c>
      <c r="E2872" s="91">
        <v>28.33</v>
      </c>
      <c r="F2872" s="91">
        <v>0.16400000000000001</v>
      </c>
      <c r="G2872" s="92">
        <f t="shared" si="45"/>
        <v>183604718.30399999</v>
      </c>
    </row>
    <row r="2873" spans="1:7" x14ac:dyDescent="0.3">
      <c r="A2873" s="75">
        <v>53595</v>
      </c>
      <c r="B2873" s="97">
        <v>3409.9859999999999</v>
      </c>
      <c r="C2873" s="97">
        <v>179.45</v>
      </c>
      <c r="D2873" s="91">
        <v>0.61199999999999999</v>
      </c>
      <c r="E2873" s="91">
        <v>28.27</v>
      </c>
      <c r="F2873" s="91">
        <v>0.16500000000000001</v>
      </c>
      <c r="G2873" s="92">
        <f t="shared" si="45"/>
        <v>182758199.66999999</v>
      </c>
    </row>
    <row r="2874" spans="1:7" x14ac:dyDescent="0.3">
      <c r="A2874" s="75">
        <v>53766</v>
      </c>
      <c r="B2874" s="97">
        <v>3383.5970000000002</v>
      </c>
      <c r="C2874" s="97">
        <v>179.68</v>
      </c>
      <c r="D2874" s="91">
        <v>0.60799999999999998</v>
      </c>
      <c r="E2874" s="91">
        <v>27.99</v>
      </c>
      <c r="F2874" s="91">
        <v>0.16200000000000001</v>
      </c>
      <c r="G2874" s="92">
        <f t="shared" si="45"/>
        <v>181922476.30200002</v>
      </c>
    </row>
    <row r="2875" spans="1:7" x14ac:dyDescent="0.3">
      <c r="A2875" s="75">
        <v>53938</v>
      </c>
      <c r="B2875" s="97">
        <v>3451.3690000000001</v>
      </c>
      <c r="C2875" s="97">
        <v>180.14</v>
      </c>
      <c r="D2875" s="91">
        <v>0.622</v>
      </c>
      <c r="E2875" s="91">
        <v>29.04</v>
      </c>
      <c r="F2875" s="91">
        <v>0.16700000000000001</v>
      </c>
      <c r="G2875" s="92">
        <f t="shared" si="45"/>
        <v>186159941.12200001</v>
      </c>
    </row>
    <row r="2876" spans="1:7" x14ac:dyDescent="0.3">
      <c r="A2876" s="75">
        <v>54110</v>
      </c>
      <c r="B2876" s="97">
        <v>3434.9549999999999</v>
      </c>
      <c r="C2876" s="97">
        <v>180.083</v>
      </c>
      <c r="D2876" s="91">
        <v>0.61899999999999999</v>
      </c>
      <c r="E2876" s="91">
        <v>29.17</v>
      </c>
      <c r="F2876" s="91">
        <v>0.17199999999999999</v>
      </c>
      <c r="G2876" s="92">
        <f t="shared" si="45"/>
        <v>185865415.04999998</v>
      </c>
    </row>
    <row r="2877" spans="1:7" x14ac:dyDescent="0.3">
      <c r="A2877" s="75">
        <v>54283</v>
      </c>
      <c r="B2877" s="97">
        <v>3363.05</v>
      </c>
      <c r="C2877" s="97">
        <v>180.37</v>
      </c>
      <c r="D2877" s="91">
        <v>0.60699999999999998</v>
      </c>
      <c r="E2877" s="91">
        <v>28.18</v>
      </c>
      <c r="F2877" s="91">
        <v>0.16600000000000001</v>
      </c>
      <c r="G2877" s="92">
        <f t="shared" si="45"/>
        <v>182556443.15000001</v>
      </c>
    </row>
    <row r="2878" spans="1:7" x14ac:dyDescent="0.3">
      <c r="A2878" s="75">
        <v>54457</v>
      </c>
      <c r="B2878" s="97">
        <v>3440.7379999999998</v>
      </c>
      <c r="C2878" s="97">
        <v>178.99</v>
      </c>
      <c r="D2878" s="91">
        <v>0.61599999999999999</v>
      </c>
      <c r="E2878" s="91">
        <v>29.12</v>
      </c>
      <c r="F2878" s="91">
        <v>0.16600000000000001</v>
      </c>
      <c r="G2878" s="92">
        <f t="shared" si="45"/>
        <v>187372269.266</v>
      </c>
    </row>
    <row r="2879" spans="1:7" x14ac:dyDescent="0.3">
      <c r="A2879" s="75">
        <v>54631</v>
      </c>
      <c r="B2879" s="97">
        <v>3368.241</v>
      </c>
      <c r="C2879" s="97">
        <v>179.91</v>
      </c>
      <c r="D2879" s="91">
        <v>0.60599999999999998</v>
      </c>
      <c r="E2879" s="91">
        <v>28.45</v>
      </c>
      <c r="F2879" s="91">
        <v>0.16600000000000001</v>
      </c>
      <c r="G2879" s="92">
        <f t="shared" si="45"/>
        <v>184010374.07100001</v>
      </c>
    </row>
    <row r="2880" spans="1:7" x14ac:dyDescent="0.3">
      <c r="A2880" s="75">
        <v>54806</v>
      </c>
      <c r="B2880" s="97">
        <v>3333.2139999999999</v>
      </c>
      <c r="C2880" s="97">
        <v>179.91</v>
      </c>
      <c r="D2880" s="91">
        <v>0.6</v>
      </c>
      <c r="E2880" s="91">
        <v>29.44</v>
      </c>
      <c r="F2880" s="91">
        <v>0.16900000000000001</v>
      </c>
      <c r="G2880" s="92">
        <f t="shared" si="45"/>
        <v>182680126.484</v>
      </c>
    </row>
    <row r="2881" spans="1:7" x14ac:dyDescent="0.3">
      <c r="A2881" s="75">
        <v>54982</v>
      </c>
      <c r="B2881" s="97">
        <v>3399.9659999999999</v>
      </c>
      <c r="C2881" s="97">
        <v>179.047</v>
      </c>
      <c r="D2881" s="91">
        <v>0.60899999999999999</v>
      </c>
      <c r="E2881" s="91">
        <v>29.72</v>
      </c>
      <c r="F2881" s="91">
        <v>0.16800000000000001</v>
      </c>
      <c r="G2881" s="92">
        <f t="shared" si="45"/>
        <v>186936930.61199999</v>
      </c>
    </row>
    <row r="2882" spans="1:7" x14ac:dyDescent="0.3">
      <c r="A2882" s="75">
        <v>55158</v>
      </c>
      <c r="B2882" s="97">
        <v>3246.5450000000001</v>
      </c>
      <c r="C2882" s="97">
        <v>179.10499999999999</v>
      </c>
      <c r="D2882" s="91">
        <v>0.58099999999999996</v>
      </c>
      <c r="E2882" s="91">
        <v>28.6</v>
      </c>
      <c r="F2882" s="91">
        <v>0.16400000000000001</v>
      </c>
      <c r="G2882" s="92">
        <f t="shared" si="45"/>
        <v>179072929.11000001</v>
      </c>
    </row>
    <row r="2883" spans="1:7" x14ac:dyDescent="0.3">
      <c r="A2883" s="75">
        <v>55336</v>
      </c>
      <c r="B2883" s="97">
        <v>3355.1120000000001</v>
      </c>
      <c r="C2883" s="97">
        <v>180.428</v>
      </c>
      <c r="D2883" s="91">
        <v>0.60499999999999998</v>
      </c>
      <c r="E2883" s="91">
        <v>29.23</v>
      </c>
      <c r="F2883" s="91">
        <v>0.161</v>
      </c>
      <c r="G2883" s="92">
        <f t="shared" si="45"/>
        <v>185658477.632</v>
      </c>
    </row>
    <row r="2884" spans="1:7" x14ac:dyDescent="0.3">
      <c r="A2884" s="75">
        <v>55513</v>
      </c>
      <c r="B2884" s="97">
        <v>3353.0059999999999</v>
      </c>
      <c r="C2884" s="97">
        <v>179.62299999999999</v>
      </c>
      <c r="D2884" s="91">
        <v>0.60199999999999998</v>
      </c>
      <c r="E2884" s="91">
        <v>30.28</v>
      </c>
      <c r="F2884" s="91">
        <v>0.17299999999999999</v>
      </c>
      <c r="G2884" s="92">
        <f t="shared" si="45"/>
        <v>186135422.07799998</v>
      </c>
    </row>
    <row r="2885" spans="1:7" x14ac:dyDescent="0.3">
      <c r="A2885" s="75">
        <v>55692</v>
      </c>
      <c r="B2885" s="97">
        <v>3357.712</v>
      </c>
      <c r="C2885" s="97">
        <v>180.6</v>
      </c>
      <c r="D2885" s="91">
        <v>0.60599999999999998</v>
      </c>
      <c r="E2885" s="91">
        <v>31.23</v>
      </c>
      <c r="F2885" s="91">
        <v>0.17799999999999999</v>
      </c>
      <c r="G2885" s="92">
        <f t="shared" si="45"/>
        <v>186997696.704</v>
      </c>
    </row>
    <row r="2886" spans="1:7" x14ac:dyDescent="0.3">
      <c r="A2886" s="75">
        <v>55871</v>
      </c>
      <c r="B2886" s="97">
        <v>3364.951</v>
      </c>
      <c r="C2886" s="97">
        <v>178.76</v>
      </c>
      <c r="D2886" s="91">
        <v>0.60199999999999998</v>
      </c>
      <c r="E2886" s="91">
        <v>31.88</v>
      </c>
      <c r="F2886" s="91">
        <v>0.18</v>
      </c>
      <c r="G2886" s="92">
        <f t="shared" si="45"/>
        <v>188003177.32100001</v>
      </c>
    </row>
    <row r="2887" spans="1:7" x14ac:dyDescent="0.3">
      <c r="A2887" s="75">
        <v>56051</v>
      </c>
      <c r="B2887" s="97">
        <v>3339.723</v>
      </c>
      <c r="C2887" s="97">
        <v>179.62299999999999</v>
      </c>
      <c r="D2887" s="91">
        <v>0.6</v>
      </c>
      <c r="E2887" s="91">
        <v>33.1</v>
      </c>
      <c r="F2887" s="91">
        <v>0.186</v>
      </c>
      <c r="G2887" s="92">
        <f t="shared" si="45"/>
        <v>187194813.873</v>
      </c>
    </row>
    <row r="2888" spans="1:7" x14ac:dyDescent="0.3">
      <c r="A2888" s="75">
        <v>56231</v>
      </c>
      <c r="B2888" s="97">
        <v>3289.424</v>
      </c>
      <c r="C2888" s="97">
        <v>180.083</v>
      </c>
      <c r="D2888" s="91">
        <v>0.59199999999999997</v>
      </c>
      <c r="E2888" s="91">
        <v>31.66</v>
      </c>
      <c r="F2888" s="91">
        <v>0.17899999999999999</v>
      </c>
      <c r="G2888" s="92">
        <f t="shared" si="45"/>
        <v>184967600.94400001</v>
      </c>
    </row>
    <row r="2889" spans="1:7" x14ac:dyDescent="0.3">
      <c r="A2889" s="75">
        <v>56413</v>
      </c>
      <c r="B2889" s="97">
        <v>3330.9270000000001</v>
      </c>
      <c r="C2889" s="97">
        <v>179.91</v>
      </c>
      <c r="D2889" s="91">
        <v>0.59899999999999998</v>
      </c>
      <c r="E2889" s="91">
        <v>32.15</v>
      </c>
      <c r="F2889" s="91">
        <v>0.17899999999999999</v>
      </c>
      <c r="G2889" s="92">
        <f t="shared" si="45"/>
        <v>187907584.85100001</v>
      </c>
    </row>
    <row r="2890" spans="1:7" x14ac:dyDescent="0.3">
      <c r="A2890" s="75">
        <v>56595</v>
      </c>
      <c r="B2890" s="97">
        <v>3219.2689999999998</v>
      </c>
      <c r="C2890" s="97">
        <v>179.27699999999999</v>
      </c>
      <c r="D2890" s="91">
        <v>0.57699999999999996</v>
      </c>
      <c r="E2890" s="91">
        <v>31.2</v>
      </c>
      <c r="F2890" s="91">
        <v>0.17499999999999999</v>
      </c>
      <c r="G2890" s="92">
        <f t="shared" si="45"/>
        <v>182194529.05499998</v>
      </c>
    </row>
    <row r="2891" spans="1:7" x14ac:dyDescent="0.3">
      <c r="A2891" s="75">
        <v>56777</v>
      </c>
      <c r="B2891" s="97">
        <v>3290.424</v>
      </c>
      <c r="C2891" s="97">
        <v>180.255</v>
      </c>
      <c r="D2891" s="91">
        <v>0.59299999999999997</v>
      </c>
      <c r="E2891" s="91">
        <v>31.36</v>
      </c>
      <c r="F2891" s="91">
        <v>0.17</v>
      </c>
      <c r="G2891" s="92">
        <f t="shared" si="45"/>
        <v>186820403.44799998</v>
      </c>
    </row>
    <row r="2892" spans="1:7" x14ac:dyDescent="0.3">
      <c r="A2892" s="75">
        <v>56961</v>
      </c>
      <c r="B2892" s="97">
        <v>3274.6849999999999</v>
      </c>
      <c r="C2892" s="97">
        <v>179.79499999999999</v>
      </c>
      <c r="D2892" s="91">
        <v>0.58899999999999997</v>
      </c>
      <c r="E2892" s="91">
        <v>34.08</v>
      </c>
      <c r="F2892" s="91">
        <v>0.188</v>
      </c>
      <c r="G2892" s="92">
        <f t="shared" si="45"/>
        <v>186529332.285</v>
      </c>
    </row>
    <row r="2893" spans="1:7" x14ac:dyDescent="0.3">
      <c r="A2893" s="75">
        <v>57145</v>
      </c>
      <c r="B2893" s="97">
        <v>3208.2570000000001</v>
      </c>
      <c r="C2893" s="97">
        <v>179.68</v>
      </c>
      <c r="D2893" s="91">
        <v>0.57599999999999996</v>
      </c>
      <c r="E2893" s="91">
        <v>32.32</v>
      </c>
      <c r="F2893" s="91">
        <v>0.17799999999999999</v>
      </c>
      <c r="G2893" s="92">
        <f t="shared" si="45"/>
        <v>183335846.26500002</v>
      </c>
    </row>
    <row r="2894" spans="1:7" x14ac:dyDescent="0.3">
      <c r="A2894" s="75">
        <v>57329</v>
      </c>
      <c r="B2894" s="97">
        <v>3280.3150000000001</v>
      </c>
      <c r="C2894" s="97">
        <v>180.19800000000001</v>
      </c>
      <c r="D2894" s="91">
        <v>0.59099999999999997</v>
      </c>
      <c r="E2894" s="91">
        <v>31.48</v>
      </c>
      <c r="F2894" s="91">
        <v>0.17100000000000001</v>
      </c>
      <c r="G2894" s="92">
        <f t="shared" si="45"/>
        <v>188057178.63499999</v>
      </c>
    </row>
    <row r="2895" spans="1:7" x14ac:dyDescent="0.3">
      <c r="A2895" s="75">
        <v>57515</v>
      </c>
      <c r="B2895" s="97">
        <v>3276.9690000000001</v>
      </c>
      <c r="C2895" s="97">
        <v>179.96799999999999</v>
      </c>
      <c r="D2895" s="91">
        <v>0.59</v>
      </c>
      <c r="E2895" s="91">
        <v>32.78</v>
      </c>
      <c r="F2895" s="91">
        <v>0.18099999999999999</v>
      </c>
      <c r="G2895" s="92">
        <f t="shared" si="45"/>
        <v>188474872.035</v>
      </c>
    </row>
    <row r="2896" spans="1:7" x14ac:dyDescent="0.3">
      <c r="A2896" s="75">
        <v>57701</v>
      </c>
      <c r="B2896" s="97">
        <v>3174.482</v>
      </c>
      <c r="C2896" s="97">
        <v>179.50800000000001</v>
      </c>
      <c r="D2896" s="91">
        <v>0.56999999999999995</v>
      </c>
      <c r="E2896" s="91">
        <v>31.27</v>
      </c>
      <c r="F2896" s="91">
        <v>0.17299999999999999</v>
      </c>
      <c r="G2896" s="92">
        <f t="shared" si="45"/>
        <v>183170785.882</v>
      </c>
    </row>
    <row r="2897" spans="1:7" x14ac:dyDescent="0.3">
      <c r="A2897" s="75">
        <v>57888</v>
      </c>
      <c r="B2897" s="97">
        <v>3206.0010000000002</v>
      </c>
      <c r="C2897" s="97">
        <v>179.79499999999999</v>
      </c>
      <c r="D2897" s="91">
        <v>0.57599999999999996</v>
      </c>
      <c r="E2897" s="91">
        <v>31.03</v>
      </c>
      <c r="F2897" s="91">
        <v>0.16600000000000001</v>
      </c>
      <c r="G2897" s="92">
        <f t="shared" si="45"/>
        <v>185588985.88800001</v>
      </c>
    </row>
    <row r="2898" spans="1:7" x14ac:dyDescent="0.3">
      <c r="A2898" s="75">
        <v>58075</v>
      </c>
      <c r="B2898" s="97">
        <v>3200.9749999999999</v>
      </c>
      <c r="C2898" s="97">
        <v>179.27699999999999</v>
      </c>
      <c r="D2898" s="91">
        <v>0.57399999999999995</v>
      </c>
      <c r="E2898" s="91">
        <v>32.270000000000003</v>
      </c>
      <c r="F2898" s="91">
        <v>0.17399999999999999</v>
      </c>
      <c r="G2898" s="92">
        <f t="shared" si="45"/>
        <v>185896623.125</v>
      </c>
    </row>
    <row r="2899" spans="1:7" x14ac:dyDescent="0.3">
      <c r="A2899" s="75">
        <v>58264</v>
      </c>
      <c r="B2899" s="97">
        <v>3112.848</v>
      </c>
      <c r="C2899" s="97">
        <v>179.392</v>
      </c>
      <c r="D2899" s="91">
        <v>0.55800000000000005</v>
      </c>
      <c r="E2899" s="91">
        <v>32.83</v>
      </c>
      <c r="F2899" s="91">
        <v>0.17599999999999999</v>
      </c>
      <c r="G2899" s="92">
        <f t="shared" si="45"/>
        <v>181366975.87200001</v>
      </c>
    </row>
    <row r="2900" spans="1:7" x14ac:dyDescent="0.3">
      <c r="A2900" s="75">
        <v>58453</v>
      </c>
      <c r="B2900" s="97">
        <v>3186.6329999999998</v>
      </c>
      <c r="C2900" s="97">
        <v>181.06</v>
      </c>
      <c r="D2900" s="91">
        <v>0.57699999999999996</v>
      </c>
      <c r="E2900" s="91">
        <v>32.869999999999997</v>
      </c>
      <c r="F2900" s="91">
        <v>0.17299999999999999</v>
      </c>
      <c r="G2900" s="92">
        <f t="shared" si="45"/>
        <v>186268258.74899998</v>
      </c>
    </row>
    <row r="2901" spans="1:7" x14ac:dyDescent="0.3">
      <c r="A2901" s="75">
        <v>58643</v>
      </c>
      <c r="B2901" s="97">
        <v>3113.2170000000001</v>
      </c>
      <c r="C2901" s="97">
        <v>179.047</v>
      </c>
      <c r="D2901" s="91">
        <v>0.55700000000000005</v>
      </c>
      <c r="E2901" s="91">
        <v>33.049999999999997</v>
      </c>
      <c r="F2901" s="91">
        <v>0.17699999999999999</v>
      </c>
      <c r="G2901" s="92">
        <f t="shared" si="45"/>
        <v>182568384.53100002</v>
      </c>
    </row>
    <row r="2902" spans="1:7" x14ac:dyDescent="0.3">
      <c r="A2902" s="75">
        <v>58833</v>
      </c>
      <c r="B2902" s="97">
        <v>3075.299</v>
      </c>
      <c r="C2902" s="97">
        <v>180.083</v>
      </c>
      <c r="D2902" s="91">
        <v>0.55400000000000005</v>
      </c>
      <c r="E2902" s="91">
        <v>31.68</v>
      </c>
      <c r="F2902" s="91">
        <v>0.16600000000000001</v>
      </c>
      <c r="G2902" s="92">
        <f t="shared" si="45"/>
        <v>180929066.067</v>
      </c>
    </row>
    <row r="2903" spans="1:7" x14ac:dyDescent="0.3">
      <c r="A2903" s="75">
        <v>59024</v>
      </c>
      <c r="B2903" s="97">
        <v>3118.46</v>
      </c>
      <c r="C2903" s="97">
        <v>180.083</v>
      </c>
      <c r="D2903" s="91">
        <v>0.56200000000000006</v>
      </c>
      <c r="E2903" s="91">
        <v>31.96</v>
      </c>
      <c r="F2903" s="91">
        <v>0.16600000000000001</v>
      </c>
      <c r="G2903" s="92">
        <f t="shared" si="45"/>
        <v>184063983.03999999</v>
      </c>
    </row>
    <row r="2904" spans="1:7" x14ac:dyDescent="0.3">
      <c r="A2904" s="75">
        <v>59216</v>
      </c>
      <c r="B2904" s="97">
        <v>3141.596</v>
      </c>
      <c r="C2904" s="97">
        <v>179.68</v>
      </c>
      <c r="D2904" s="91">
        <v>0.56399999999999995</v>
      </c>
      <c r="E2904" s="91">
        <v>33.72</v>
      </c>
      <c r="F2904" s="91">
        <v>0.17599999999999999</v>
      </c>
      <c r="G2904" s="92">
        <f t="shared" si="45"/>
        <v>186032748.736</v>
      </c>
    </row>
    <row r="2905" spans="1:7" x14ac:dyDescent="0.3">
      <c r="A2905" s="75">
        <v>59409</v>
      </c>
      <c r="B2905" s="97">
        <v>3111.6080000000002</v>
      </c>
      <c r="C2905" s="97">
        <v>179.96799999999999</v>
      </c>
      <c r="D2905" s="91">
        <v>0.56000000000000005</v>
      </c>
      <c r="E2905" s="91">
        <v>33.11</v>
      </c>
      <c r="F2905" s="91">
        <v>0.17499999999999999</v>
      </c>
      <c r="G2905" s="92">
        <f t="shared" si="45"/>
        <v>184857519.67200002</v>
      </c>
    </row>
    <row r="2906" spans="1:7" x14ac:dyDescent="0.3">
      <c r="A2906" s="75">
        <v>59602</v>
      </c>
      <c r="B2906" s="97">
        <v>3124.357</v>
      </c>
      <c r="C2906" s="97">
        <v>179.91</v>
      </c>
      <c r="D2906" s="91">
        <v>0.56200000000000006</v>
      </c>
      <c r="E2906" s="91">
        <v>34.25</v>
      </c>
      <c r="F2906" s="91">
        <v>0.17899999999999999</v>
      </c>
      <c r="G2906" s="92">
        <f t="shared" ref="G2906:G2969" si="46">B2906*A2906</f>
        <v>186217925.914</v>
      </c>
    </row>
    <row r="2907" spans="1:7" x14ac:dyDescent="0.3">
      <c r="A2907" s="75">
        <v>59797</v>
      </c>
      <c r="B2907" s="97">
        <v>3112.9479999999999</v>
      </c>
      <c r="C2907" s="97">
        <v>180.14</v>
      </c>
      <c r="D2907" s="91">
        <v>0.56100000000000005</v>
      </c>
      <c r="E2907" s="91">
        <v>34.26</v>
      </c>
      <c r="F2907" s="91">
        <v>0.18</v>
      </c>
      <c r="G2907" s="92">
        <f t="shared" si="46"/>
        <v>186144951.55599999</v>
      </c>
    </row>
    <row r="2908" spans="1:7" x14ac:dyDescent="0.3">
      <c r="A2908" s="75">
        <v>59992</v>
      </c>
      <c r="B2908" s="97">
        <v>3122.2539999999999</v>
      </c>
      <c r="C2908" s="97">
        <v>180.02500000000001</v>
      </c>
      <c r="D2908" s="91">
        <v>0.56200000000000006</v>
      </c>
      <c r="E2908" s="91">
        <v>34.630000000000003</v>
      </c>
      <c r="F2908" s="91">
        <v>0.18099999999999999</v>
      </c>
      <c r="G2908" s="92">
        <f t="shared" si="46"/>
        <v>187310261.96799999</v>
      </c>
    </row>
    <row r="2909" spans="1:7" x14ac:dyDescent="0.3">
      <c r="A2909" s="75">
        <v>60187</v>
      </c>
      <c r="B2909" s="97">
        <v>3095.828</v>
      </c>
      <c r="C2909" s="97">
        <v>180.31299999999999</v>
      </c>
      <c r="D2909" s="91">
        <v>0.55800000000000005</v>
      </c>
      <c r="E2909" s="91">
        <v>33.409999999999997</v>
      </c>
      <c r="F2909" s="91">
        <v>0.17599999999999999</v>
      </c>
      <c r="G2909" s="92">
        <f t="shared" si="46"/>
        <v>186328599.836</v>
      </c>
    </row>
    <row r="2910" spans="1:7" x14ac:dyDescent="0.3">
      <c r="A2910" s="75">
        <v>60384</v>
      </c>
      <c r="B2910" s="97">
        <v>2939.71</v>
      </c>
      <c r="C2910" s="97">
        <v>177.95500000000001</v>
      </c>
      <c r="D2910" s="91">
        <v>0.52300000000000002</v>
      </c>
      <c r="E2910" s="91">
        <v>31.8</v>
      </c>
      <c r="F2910" s="91">
        <v>0.16500000000000001</v>
      </c>
      <c r="G2910" s="92">
        <f t="shared" si="46"/>
        <v>177511448.64000002</v>
      </c>
    </row>
    <row r="2911" spans="1:7" x14ac:dyDescent="0.3">
      <c r="A2911" s="75">
        <v>60581</v>
      </c>
      <c r="B2911" s="97">
        <v>3043.5859999999998</v>
      </c>
      <c r="C2911" s="97">
        <v>179.96799999999999</v>
      </c>
      <c r="D2911" s="91">
        <v>0.54800000000000004</v>
      </c>
      <c r="E2911" s="91">
        <v>33.29</v>
      </c>
      <c r="F2911" s="91">
        <v>0.16300000000000001</v>
      </c>
      <c r="G2911" s="92">
        <f t="shared" si="46"/>
        <v>184383483.46599999</v>
      </c>
    </row>
    <row r="2912" spans="1:7" x14ac:dyDescent="0.3">
      <c r="A2912" s="75">
        <v>60779</v>
      </c>
      <c r="B2912" s="97">
        <v>3010.9839999999999</v>
      </c>
      <c r="C2912" s="97">
        <v>180.31299999999999</v>
      </c>
      <c r="D2912" s="91">
        <v>0.54300000000000004</v>
      </c>
      <c r="E2912" s="91">
        <v>34.049999999999997</v>
      </c>
      <c r="F2912" s="91">
        <v>0.17399999999999999</v>
      </c>
      <c r="G2912" s="92">
        <f t="shared" si="46"/>
        <v>183004596.53599998</v>
      </c>
    </row>
    <row r="2913" spans="1:7" x14ac:dyDescent="0.3">
      <c r="A2913" s="75">
        <v>60978</v>
      </c>
      <c r="B2913" s="97">
        <v>3084.7040000000002</v>
      </c>
      <c r="C2913" s="97">
        <v>180.48500000000001</v>
      </c>
      <c r="D2913" s="91">
        <v>0.55700000000000005</v>
      </c>
      <c r="E2913" s="91">
        <v>34.49</v>
      </c>
      <c r="F2913" s="91">
        <v>0.17499999999999999</v>
      </c>
      <c r="G2913" s="92">
        <f t="shared" si="46"/>
        <v>188099080.51200002</v>
      </c>
    </row>
    <row r="2914" spans="1:7" x14ac:dyDescent="0.3">
      <c r="A2914" s="75">
        <v>61177</v>
      </c>
      <c r="B2914" s="97">
        <v>3080.203</v>
      </c>
      <c r="C2914" s="97">
        <v>180.6</v>
      </c>
      <c r="D2914" s="91">
        <v>0.55600000000000005</v>
      </c>
      <c r="E2914" s="91">
        <v>36.01</v>
      </c>
      <c r="F2914" s="91">
        <v>0.186</v>
      </c>
      <c r="G2914" s="92">
        <f t="shared" si="46"/>
        <v>188437578.93099999</v>
      </c>
    </row>
    <row r="2915" spans="1:7" x14ac:dyDescent="0.3">
      <c r="A2915" s="75">
        <v>61377</v>
      </c>
      <c r="B2915" s="97">
        <v>3018.8490000000002</v>
      </c>
      <c r="C2915" s="97">
        <v>180.14</v>
      </c>
      <c r="D2915" s="91">
        <v>0.54400000000000004</v>
      </c>
      <c r="E2915" s="91">
        <v>35.159999999999997</v>
      </c>
      <c r="F2915" s="91">
        <v>0.182</v>
      </c>
      <c r="G2915" s="92">
        <f t="shared" si="46"/>
        <v>185287895.07300001</v>
      </c>
    </row>
    <row r="2916" spans="1:7" x14ac:dyDescent="0.3">
      <c r="A2916" s="75">
        <v>61578</v>
      </c>
      <c r="B2916" s="97">
        <v>3081.6329999999998</v>
      </c>
      <c r="C2916" s="97">
        <v>180.19800000000001</v>
      </c>
      <c r="D2916" s="91">
        <v>0.55500000000000005</v>
      </c>
      <c r="E2916" s="91">
        <v>36.229999999999997</v>
      </c>
      <c r="F2916" s="91">
        <v>0.182</v>
      </c>
      <c r="G2916" s="92">
        <f t="shared" si="46"/>
        <v>189760796.87399998</v>
      </c>
    </row>
    <row r="2917" spans="1:7" x14ac:dyDescent="0.3">
      <c r="A2917" s="75">
        <v>61780</v>
      </c>
      <c r="B2917" s="97">
        <v>2933.248</v>
      </c>
      <c r="C2917" s="97">
        <v>179.392</v>
      </c>
      <c r="D2917" s="91">
        <v>0.52600000000000002</v>
      </c>
      <c r="E2917" s="91">
        <v>34.29</v>
      </c>
      <c r="F2917" s="91">
        <v>0.17699999999999999</v>
      </c>
      <c r="G2917" s="92">
        <f t="shared" si="46"/>
        <v>181216061.44</v>
      </c>
    </row>
    <row r="2918" spans="1:7" x14ac:dyDescent="0.3">
      <c r="A2918" s="75">
        <v>61983</v>
      </c>
      <c r="B2918" s="97">
        <v>3033.4859999999999</v>
      </c>
      <c r="C2918" s="97">
        <v>179.79499999999999</v>
      </c>
      <c r="D2918" s="91">
        <v>0.54500000000000004</v>
      </c>
      <c r="E2918" s="91">
        <v>36.76</v>
      </c>
      <c r="F2918" s="91">
        <v>0.17799999999999999</v>
      </c>
      <c r="G2918" s="92">
        <f t="shared" si="46"/>
        <v>188024562.73800001</v>
      </c>
    </row>
    <row r="2919" spans="1:7" x14ac:dyDescent="0.3">
      <c r="A2919" s="75">
        <v>62186</v>
      </c>
      <c r="B2919" s="97">
        <v>2890.75</v>
      </c>
      <c r="C2919" s="97">
        <v>179.50800000000001</v>
      </c>
      <c r="D2919" s="91">
        <v>0.51900000000000002</v>
      </c>
      <c r="E2919" s="91">
        <v>34.22</v>
      </c>
      <c r="F2919" s="91">
        <v>0.17299999999999999</v>
      </c>
      <c r="G2919" s="92">
        <f t="shared" si="46"/>
        <v>179764179.5</v>
      </c>
    </row>
    <row r="2920" spans="1:7" x14ac:dyDescent="0.3">
      <c r="A2920" s="75">
        <v>62390</v>
      </c>
      <c r="B2920" s="97">
        <v>2941.1289999999999</v>
      </c>
      <c r="C2920" s="97">
        <v>179.392</v>
      </c>
      <c r="D2920" s="91">
        <v>0.52800000000000002</v>
      </c>
      <c r="E2920" s="91">
        <v>34.840000000000003</v>
      </c>
      <c r="F2920" s="91">
        <v>0.16700000000000001</v>
      </c>
      <c r="G2920" s="92">
        <f t="shared" si="46"/>
        <v>183497038.31</v>
      </c>
    </row>
    <row r="2921" spans="1:7" x14ac:dyDescent="0.3">
      <c r="A2921" s="75">
        <v>62595</v>
      </c>
      <c r="B2921" s="97">
        <v>2968.558</v>
      </c>
      <c r="C2921" s="97">
        <v>180.19800000000001</v>
      </c>
      <c r="D2921" s="91">
        <v>0.53500000000000003</v>
      </c>
      <c r="E2921" s="91">
        <v>36.9</v>
      </c>
      <c r="F2921" s="91">
        <v>0.18</v>
      </c>
      <c r="G2921" s="92">
        <f t="shared" si="46"/>
        <v>185816888.00999999</v>
      </c>
    </row>
    <row r="2922" spans="1:7" x14ac:dyDescent="0.3">
      <c r="A2922" s="75">
        <v>62801</v>
      </c>
      <c r="B2922" s="97">
        <v>2944.7379999999998</v>
      </c>
      <c r="C2922" s="97">
        <v>180.083</v>
      </c>
      <c r="D2922" s="91">
        <v>0.53</v>
      </c>
      <c r="E2922" s="91">
        <v>35.96</v>
      </c>
      <c r="F2922" s="91">
        <v>0.17799999999999999</v>
      </c>
      <c r="G2922" s="92">
        <f t="shared" si="46"/>
        <v>184932491.13799998</v>
      </c>
    </row>
    <row r="2923" spans="1:7" x14ac:dyDescent="0.3">
      <c r="A2923" s="75">
        <v>63007</v>
      </c>
      <c r="B2923" s="97">
        <v>2975.413</v>
      </c>
      <c r="C2923" s="97">
        <v>180.255</v>
      </c>
      <c r="D2923" s="91">
        <v>0.53600000000000003</v>
      </c>
      <c r="E2923" s="91">
        <v>34.96</v>
      </c>
      <c r="F2923" s="91">
        <v>0.17199999999999999</v>
      </c>
      <c r="G2923" s="92">
        <f t="shared" si="46"/>
        <v>187471846.891</v>
      </c>
    </row>
    <row r="2924" spans="1:7" x14ac:dyDescent="0.3">
      <c r="A2924" s="75">
        <v>63214</v>
      </c>
      <c r="B2924" s="97">
        <v>2923.6669999999999</v>
      </c>
      <c r="C2924" s="97">
        <v>180.19800000000001</v>
      </c>
      <c r="D2924" s="91">
        <v>0.52700000000000002</v>
      </c>
      <c r="E2924" s="91">
        <v>36.79</v>
      </c>
      <c r="F2924" s="91">
        <v>0.182</v>
      </c>
      <c r="G2924" s="92">
        <f t="shared" si="46"/>
        <v>184816685.73800001</v>
      </c>
    </row>
    <row r="2925" spans="1:7" x14ac:dyDescent="0.3">
      <c r="A2925" s="75">
        <v>63423</v>
      </c>
      <c r="B2925" s="97">
        <v>2920.1350000000002</v>
      </c>
      <c r="C2925" s="97">
        <v>178.93199999999999</v>
      </c>
      <c r="D2925" s="91">
        <v>0.52300000000000002</v>
      </c>
      <c r="E2925" s="91">
        <v>37.159999999999997</v>
      </c>
      <c r="F2925" s="91">
        <v>0.17899999999999999</v>
      </c>
      <c r="G2925" s="92">
        <f t="shared" si="46"/>
        <v>185203722.10500002</v>
      </c>
    </row>
    <row r="2926" spans="1:7" x14ac:dyDescent="0.3">
      <c r="A2926" s="75">
        <v>63631</v>
      </c>
      <c r="B2926" s="97">
        <v>2921.6909999999998</v>
      </c>
      <c r="C2926" s="97">
        <v>179.85300000000001</v>
      </c>
      <c r="D2926" s="91">
        <v>0.52500000000000002</v>
      </c>
      <c r="E2926" s="91">
        <v>36.770000000000003</v>
      </c>
      <c r="F2926" s="91">
        <v>0.17699999999999999</v>
      </c>
      <c r="G2926" s="92">
        <f t="shared" si="46"/>
        <v>185910120.021</v>
      </c>
    </row>
    <row r="2927" spans="1:7" x14ac:dyDescent="0.3">
      <c r="A2927" s="75">
        <v>63841</v>
      </c>
      <c r="B2927" s="97">
        <v>2945.877</v>
      </c>
      <c r="C2927" s="97">
        <v>180.31299999999999</v>
      </c>
      <c r="D2927" s="91">
        <v>0.53100000000000003</v>
      </c>
      <c r="E2927" s="91">
        <v>35.15</v>
      </c>
      <c r="F2927" s="91">
        <v>0.17199999999999999</v>
      </c>
      <c r="G2927" s="92">
        <f t="shared" si="46"/>
        <v>188067733.55700001</v>
      </c>
    </row>
    <row r="2928" spans="1:7" x14ac:dyDescent="0.3">
      <c r="A2928" s="75">
        <v>64052</v>
      </c>
      <c r="B2928" s="97">
        <v>2867.7620000000002</v>
      </c>
      <c r="C2928" s="97">
        <v>179.91</v>
      </c>
      <c r="D2928" s="91">
        <v>0.51600000000000001</v>
      </c>
      <c r="E2928" s="91">
        <v>33.729999999999997</v>
      </c>
      <c r="F2928" s="91">
        <v>0.16700000000000001</v>
      </c>
      <c r="G2928" s="92">
        <f t="shared" si="46"/>
        <v>183685891.62400001</v>
      </c>
    </row>
    <row r="2929" spans="1:7" x14ac:dyDescent="0.3">
      <c r="A2929" s="75">
        <v>64263</v>
      </c>
      <c r="B2929" s="97">
        <v>2874.1329999999998</v>
      </c>
      <c r="C2929" s="97">
        <v>180.02500000000001</v>
      </c>
      <c r="D2929" s="91">
        <v>0.51700000000000002</v>
      </c>
      <c r="E2929" s="91">
        <v>35.32</v>
      </c>
      <c r="F2929" s="91">
        <v>0.16900000000000001</v>
      </c>
      <c r="G2929" s="92">
        <f t="shared" si="46"/>
        <v>184700408.979</v>
      </c>
    </row>
    <row r="2930" spans="1:7" x14ac:dyDescent="0.3">
      <c r="A2930" s="75">
        <v>64475</v>
      </c>
      <c r="B2930" s="97">
        <v>2965.7620000000002</v>
      </c>
      <c r="C2930" s="97">
        <v>180.88800000000001</v>
      </c>
      <c r="D2930" s="91">
        <v>0.53600000000000003</v>
      </c>
      <c r="E2930" s="91">
        <v>38.04</v>
      </c>
      <c r="F2930" s="91">
        <v>0.182</v>
      </c>
      <c r="G2930" s="92">
        <f t="shared" si="46"/>
        <v>191217504.95000002</v>
      </c>
    </row>
    <row r="2931" spans="1:7" x14ac:dyDescent="0.3">
      <c r="A2931" s="75">
        <v>64688</v>
      </c>
      <c r="B2931" s="97">
        <v>2895.741</v>
      </c>
      <c r="C2931" s="97">
        <v>179.50800000000001</v>
      </c>
      <c r="D2931" s="91">
        <v>0.52</v>
      </c>
      <c r="E2931" s="91">
        <v>37.1</v>
      </c>
      <c r="F2931" s="91">
        <v>0.183</v>
      </c>
      <c r="G2931" s="92">
        <f t="shared" si="46"/>
        <v>187319693.808</v>
      </c>
    </row>
    <row r="2932" spans="1:7" x14ac:dyDescent="0.3">
      <c r="A2932" s="75">
        <v>64902</v>
      </c>
      <c r="B2932" s="97">
        <v>2918.3870000000002</v>
      </c>
      <c r="C2932" s="97">
        <v>179.50800000000001</v>
      </c>
      <c r="D2932" s="91">
        <v>0.52400000000000002</v>
      </c>
      <c r="E2932" s="91">
        <v>37.979999999999997</v>
      </c>
      <c r="F2932" s="91">
        <v>0.18099999999999999</v>
      </c>
      <c r="G2932" s="92">
        <f t="shared" si="46"/>
        <v>189409153.074</v>
      </c>
    </row>
    <row r="2933" spans="1:7" x14ac:dyDescent="0.3">
      <c r="A2933" s="75">
        <v>65116</v>
      </c>
      <c r="B2933" s="97">
        <v>2853.1289999999999</v>
      </c>
      <c r="C2933" s="97">
        <v>179.392</v>
      </c>
      <c r="D2933" s="91">
        <v>0.51200000000000001</v>
      </c>
      <c r="E2933" s="91">
        <v>37.090000000000003</v>
      </c>
      <c r="F2933" s="91">
        <v>0.17799999999999999</v>
      </c>
      <c r="G2933" s="92">
        <f t="shared" si="46"/>
        <v>185784347.96399999</v>
      </c>
    </row>
    <row r="2934" spans="1:7" x14ac:dyDescent="0.3">
      <c r="A2934" s="75">
        <v>65332</v>
      </c>
      <c r="B2934" s="97">
        <v>2917.0360000000001</v>
      </c>
      <c r="C2934" s="97">
        <v>180.083</v>
      </c>
      <c r="D2934" s="91">
        <v>0.52500000000000002</v>
      </c>
      <c r="E2934" s="91">
        <v>37.47</v>
      </c>
      <c r="F2934" s="91">
        <v>0.17699999999999999</v>
      </c>
      <c r="G2934" s="92">
        <f t="shared" si="46"/>
        <v>190575795.95199999</v>
      </c>
    </row>
    <row r="2935" spans="1:7" x14ac:dyDescent="0.3">
      <c r="A2935" s="75">
        <v>65548</v>
      </c>
      <c r="B2935" s="97">
        <v>2896.4250000000002</v>
      </c>
      <c r="C2935" s="97">
        <v>180.083</v>
      </c>
      <c r="D2935" s="91">
        <v>0.52200000000000002</v>
      </c>
      <c r="E2935" s="91">
        <v>39.270000000000003</v>
      </c>
      <c r="F2935" s="91">
        <v>0.189</v>
      </c>
      <c r="G2935" s="92">
        <f t="shared" si="46"/>
        <v>189854865.90000001</v>
      </c>
    </row>
    <row r="2936" spans="1:7" x14ac:dyDescent="0.3">
      <c r="A2936" s="75">
        <v>65765</v>
      </c>
      <c r="B2936" s="97">
        <v>2880.058</v>
      </c>
      <c r="C2936" s="97">
        <v>180.65799999999999</v>
      </c>
      <c r="D2936" s="91">
        <v>0.52</v>
      </c>
      <c r="E2936" s="91">
        <v>40.340000000000003</v>
      </c>
      <c r="F2936" s="91">
        <v>0.192</v>
      </c>
      <c r="G2936" s="92">
        <f t="shared" si="46"/>
        <v>189407014.37</v>
      </c>
    </row>
    <row r="2937" spans="1:7" x14ac:dyDescent="0.3">
      <c r="A2937" s="75">
        <v>65983</v>
      </c>
      <c r="B2937" s="97">
        <v>2851.3339999999998</v>
      </c>
      <c r="C2937" s="97">
        <v>179.047</v>
      </c>
      <c r="D2937" s="91">
        <v>0.51100000000000001</v>
      </c>
      <c r="E2937" s="91">
        <v>38.06</v>
      </c>
      <c r="F2937" s="91">
        <v>0.18099999999999999</v>
      </c>
      <c r="G2937" s="92">
        <f t="shared" si="46"/>
        <v>188139571.322</v>
      </c>
    </row>
    <row r="2938" spans="1:7" x14ac:dyDescent="0.3">
      <c r="A2938" s="75">
        <v>66202</v>
      </c>
      <c r="B2938" s="97">
        <v>2790.1570000000002</v>
      </c>
      <c r="C2938" s="97">
        <v>179.91</v>
      </c>
      <c r="D2938" s="91">
        <v>0.502</v>
      </c>
      <c r="E2938" s="91">
        <v>36.57</v>
      </c>
      <c r="F2938" s="91">
        <v>0.17199999999999999</v>
      </c>
      <c r="G2938" s="92">
        <f t="shared" si="46"/>
        <v>184713973.71400002</v>
      </c>
    </row>
    <row r="2939" spans="1:7" x14ac:dyDescent="0.3">
      <c r="A2939" s="75">
        <v>66421</v>
      </c>
      <c r="B2939" s="97">
        <v>2836.8449999999998</v>
      </c>
      <c r="C2939" s="97">
        <v>179.62299999999999</v>
      </c>
      <c r="D2939" s="91">
        <v>0.51</v>
      </c>
      <c r="E2939" s="91">
        <v>40.770000000000003</v>
      </c>
      <c r="F2939" s="91">
        <v>0.185</v>
      </c>
      <c r="G2939" s="92">
        <f t="shared" si="46"/>
        <v>188426081.74499997</v>
      </c>
    </row>
    <row r="2940" spans="1:7" x14ac:dyDescent="0.3">
      <c r="A2940" s="75">
        <v>66641</v>
      </c>
      <c r="B2940" s="97">
        <v>2814.1379999999999</v>
      </c>
      <c r="C2940" s="97">
        <v>178.81700000000001</v>
      </c>
      <c r="D2940" s="91">
        <v>0.503</v>
      </c>
      <c r="E2940" s="91">
        <v>41.35</v>
      </c>
      <c r="F2940" s="91">
        <v>0.19</v>
      </c>
      <c r="G2940" s="92">
        <f t="shared" si="46"/>
        <v>187536970.458</v>
      </c>
    </row>
    <row r="2941" spans="1:7" x14ac:dyDescent="0.3">
      <c r="A2941" s="75">
        <v>66863</v>
      </c>
      <c r="B2941" s="97">
        <v>2796.9029999999998</v>
      </c>
      <c r="C2941" s="97">
        <v>179.79499999999999</v>
      </c>
      <c r="D2941" s="91">
        <v>0.503</v>
      </c>
      <c r="E2941" s="91">
        <v>41.65</v>
      </c>
      <c r="F2941" s="91">
        <v>0.189</v>
      </c>
      <c r="G2941" s="92">
        <f t="shared" si="46"/>
        <v>187009325.28899997</v>
      </c>
    </row>
    <row r="2942" spans="1:7" x14ac:dyDescent="0.3">
      <c r="A2942" s="75">
        <v>67085</v>
      </c>
      <c r="B2942" s="97">
        <v>2866.8319999999999</v>
      </c>
      <c r="C2942" s="97">
        <v>180.083</v>
      </c>
      <c r="D2942" s="91">
        <v>0.51600000000000001</v>
      </c>
      <c r="E2942" s="91">
        <v>41.01</v>
      </c>
      <c r="F2942" s="91">
        <v>0.187</v>
      </c>
      <c r="G2942" s="92">
        <f t="shared" si="46"/>
        <v>192321424.72</v>
      </c>
    </row>
    <row r="2943" spans="1:7" x14ac:dyDescent="0.3">
      <c r="A2943" s="75">
        <v>67308</v>
      </c>
      <c r="B2943" s="97">
        <v>2791.9</v>
      </c>
      <c r="C2943" s="97">
        <v>180.083</v>
      </c>
      <c r="D2943" s="91">
        <v>0.503</v>
      </c>
      <c r="E2943" s="91">
        <v>39.880000000000003</v>
      </c>
      <c r="F2943" s="91">
        <v>0.188</v>
      </c>
      <c r="G2943" s="92">
        <f t="shared" si="46"/>
        <v>187917205.20000002</v>
      </c>
    </row>
    <row r="2944" spans="1:7" x14ac:dyDescent="0.3">
      <c r="A2944" s="75">
        <v>67532</v>
      </c>
      <c r="B2944" s="97">
        <v>2763.4540000000002</v>
      </c>
      <c r="C2944" s="97">
        <v>179.85300000000001</v>
      </c>
      <c r="D2944" s="91">
        <v>0.497</v>
      </c>
      <c r="E2944" s="91">
        <v>41.05</v>
      </c>
      <c r="F2944" s="91">
        <v>0.187</v>
      </c>
      <c r="G2944" s="92">
        <f t="shared" si="46"/>
        <v>186621575.528</v>
      </c>
    </row>
    <row r="2945" spans="1:7" x14ac:dyDescent="0.3">
      <c r="A2945" s="75">
        <v>67756</v>
      </c>
      <c r="B2945" s="97">
        <v>2784.8820000000001</v>
      </c>
      <c r="C2945" s="97">
        <v>179.79499999999999</v>
      </c>
      <c r="D2945" s="91">
        <v>0.501</v>
      </c>
      <c r="E2945" s="91">
        <v>42.43</v>
      </c>
      <c r="F2945" s="91">
        <v>0.19</v>
      </c>
      <c r="G2945" s="92">
        <f t="shared" si="46"/>
        <v>188692464.792</v>
      </c>
    </row>
    <row r="2946" spans="1:7" x14ac:dyDescent="0.3">
      <c r="A2946" s="75">
        <v>67982</v>
      </c>
      <c r="B2946" s="97">
        <v>2742.1610000000001</v>
      </c>
      <c r="C2946" s="97">
        <v>178.93199999999999</v>
      </c>
      <c r="D2946" s="91">
        <v>0.49099999999999999</v>
      </c>
      <c r="E2946" s="91">
        <v>40.020000000000003</v>
      </c>
      <c r="F2946" s="91">
        <v>0.18099999999999999</v>
      </c>
      <c r="G2946" s="92">
        <f t="shared" si="46"/>
        <v>186417589.102</v>
      </c>
    </row>
    <row r="2947" spans="1:7" x14ac:dyDescent="0.3">
      <c r="A2947" s="75">
        <v>68208</v>
      </c>
      <c r="B2947" s="97">
        <v>2758.826</v>
      </c>
      <c r="C2947" s="97">
        <v>179.91</v>
      </c>
      <c r="D2947" s="91">
        <v>0.496</v>
      </c>
      <c r="E2947" s="91">
        <v>39.71</v>
      </c>
      <c r="F2947" s="91">
        <v>0.17799999999999999</v>
      </c>
      <c r="G2947" s="92">
        <f t="shared" si="46"/>
        <v>188174003.808</v>
      </c>
    </row>
    <row r="2948" spans="1:7" x14ac:dyDescent="0.3">
      <c r="A2948" s="75">
        <v>68436</v>
      </c>
      <c r="B2948" s="97">
        <v>2768.7130000000002</v>
      </c>
      <c r="C2948" s="97">
        <v>180.54300000000001</v>
      </c>
      <c r="D2948" s="91">
        <v>0.5</v>
      </c>
      <c r="E2948" s="91">
        <v>41.34</v>
      </c>
      <c r="F2948" s="91">
        <v>0.186</v>
      </c>
      <c r="G2948" s="92">
        <f t="shared" si="46"/>
        <v>189479642.868</v>
      </c>
    </row>
    <row r="2949" spans="1:7" x14ac:dyDescent="0.3">
      <c r="A2949" s="75">
        <v>68664</v>
      </c>
      <c r="B2949" s="97">
        <v>2790.748</v>
      </c>
      <c r="C2949" s="97">
        <v>180.19800000000001</v>
      </c>
      <c r="D2949" s="91">
        <v>0.503</v>
      </c>
      <c r="E2949" s="91">
        <v>44.68</v>
      </c>
      <c r="F2949" s="91">
        <v>0.19900000000000001</v>
      </c>
      <c r="G2949" s="92">
        <f t="shared" si="46"/>
        <v>191623920.67199999</v>
      </c>
    </row>
    <row r="2950" spans="1:7" x14ac:dyDescent="0.3">
      <c r="A2950" s="75">
        <v>68893</v>
      </c>
      <c r="B2950" s="97">
        <v>2750.4279999999999</v>
      </c>
      <c r="C2950" s="97">
        <v>180.255</v>
      </c>
      <c r="D2950" s="91">
        <v>0.496</v>
      </c>
      <c r="E2950" s="91">
        <v>41.81</v>
      </c>
      <c r="F2950" s="91">
        <v>0.19</v>
      </c>
      <c r="G2950" s="92">
        <f t="shared" si="46"/>
        <v>189485236.204</v>
      </c>
    </row>
    <row r="2951" spans="1:7" x14ac:dyDescent="0.3">
      <c r="A2951" s="75">
        <v>69123</v>
      </c>
      <c r="B2951" s="97">
        <v>2763.7260000000001</v>
      </c>
      <c r="C2951" s="97">
        <v>180.14</v>
      </c>
      <c r="D2951" s="91">
        <v>0.498</v>
      </c>
      <c r="E2951" s="91">
        <v>40.130000000000003</v>
      </c>
      <c r="F2951" s="91">
        <v>0.18099999999999999</v>
      </c>
      <c r="G2951" s="92">
        <f t="shared" si="46"/>
        <v>191037032.29800001</v>
      </c>
    </row>
    <row r="2952" spans="1:7" x14ac:dyDescent="0.3">
      <c r="A2952" s="75">
        <v>69353</v>
      </c>
      <c r="B2952" s="97">
        <v>2733.239</v>
      </c>
      <c r="C2952" s="97">
        <v>180.19800000000001</v>
      </c>
      <c r="D2952" s="91">
        <v>0.49299999999999999</v>
      </c>
      <c r="E2952" s="91">
        <v>41.86</v>
      </c>
      <c r="F2952" s="91">
        <v>0.189</v>
      </c>
      <c r="G2952" s="92">
        <f t="shared" si="46"/>
        <v>189558324.36700001</v>
      </c>
    </row>
    <row r="2953" spans="1:7" x14ac:dyDescent="0.3">
      <c r="A2953" s="75">
        <v>69585</v>
      </c>
      <c r="B2953" s="97">
        <v>2718.6619999999998</v>
      </c>
      <c r="C2953" s="97">
        <v>179.45</v>
      </c>
      <c r="D2953" s="91">
        <v>0.48799999999999999</v>
      </c>
      <c r="E2953" s="91">
        <v>41.28</v>
      </c>
      <c r="F2953" s="91">
        <v>0.184</v>
      </c>
      <c r="G2953" s="92">
        <f t="shared" si="46"/>
        <v>189178095.26999998</v>
      </c>
    </row>
    <row r="2954" spans="1:7" x14ac:dyDescent="0.3">
      <c r="A2954" s="75">
        <v>69818</v>
      </c>
      <c r="B2954" s="97">
        <v>2702.8249999999998</v>
      </c>
      <c r="C2954" s="97">
        <v>179.85300000000001</v>
      </c>
      <c r="D2954" s="91">
        <v>0.48599999999999999</v>
      </c>
      <c r="E2954" s="91">
        <v>42.44</v>
      </c>
      <c r="F2954" s="91">
        <v>0.186</v>
      </c>
      <c r="G2954" s="92">
        <f t="shared" si="46"/>
        <v>188705835.84999999</v>
      </c>
    </row>
    <row r="2955" spans="1:7" x14ac:dyDescent="0.3">
      <c r="A2955" s="75">
        <v>70051</v>
      </c>
      <c r="B2955" s="97">
        <v>2770.5010000000002</v>
      </c>
      <c r="C2955" s="97">
        <v>179.738</v>
      </c>
      <c r="D2955" s="91">
        <v>0.498</v>
      </c>
      <c r="E2955" s="91">
        <v>44.22</v>
      </c>
      <c r="F2955" s="91">
        <v>0.192</v>
      </c>
      <c r="G2955" s="92">
        <f t="shared" si="46"/>
        <v>194076365.55100003</v>
      </c>
    </row>
    <row r="2956" spans="1:7" x14ac:dyDescent="0.3">
      <c r="A2956" s="75">
        <v>70286</v>
      </c>
      <c r="B2956" s="97">
        <v>2726.0970000000002</v>
      </c>
      <c r="C2956" s="97">
        <v>180.48500000000001</v>
      </c>
      <c r="D2956" s="91">
        <v>0.49199999999999999</v>
      </c>
      <c r="E2956" s="91">
        <v>44.15</v>
      </c>
      <c r="F2956" s="91">
        <v>0.19700000000000001</v>
      </c>
      <c r="G2956" s="92">
        <f t="shared" si="46"/>
        <v>191606453.74200001</v>
      </c>
    </row>
    <row r="2957" spans="1:7" x14ac:dyDescent="0.3">
      <c r="A2957" s="75">
        <v>70521</v>
      </c>
      <c r="B2957" s="97">
        <v>2681.04</v>
      </c>
      <c r="C2957" s="97">
        <v>179.68</v>
      </c>
      <c r="D2957" s="91">
        <v>0.48199999999999998</v>
      </c>
      <c r="E2957" s="91">
        <v>43.14</v>
      </c>
      <c r="F2957" s="91">
        <v>0.19</v>
      </c>
      <c r="G2957" s="92">
        <f t="shared" si="46"/>
        <v>189069621.84</v>
      </c>
    </row>
    <row r="2958" spans="1:7" x14ac:dyDescent="0.3">
      <c r="A2958" s="75">
        <v>70757</v>
      </c>
      <c r="B2958" s="97">
        <v>2654.7240000000002</v>
      </c>
      <c r="C2958" s="97">
        <v>178.875</v>
      </c>
      <c r="D2958" s="91">
        <v>0.47499999999999998</v>
      </c>
      <c r="E2958" s="91">
        <v>21.08</v>
      </c>
      <c r="F2958" s="91">
        <v>9.8000000000000004E-2</v>
      </c>
      <c r="G2958" s="92">
        <f t="shared" si="46"/>
        <v>187840306.06800002</v>
      </c>
    </row>
    <row r="2959" spans="1:7" x14ac:dyDescent="0.3">
      <c r="A2959" s="75">
        <v>70994</v>
      </c>
      <c r="B2959" s="97">
        <v>2649.8890000000001</v>
      </c>
      <c r="C2959" s="97">
        <v>180.083</v>
      </c>
      <c r="D2959" s="91">
        <v>0.47699999999999998</v>
      </c>
      <c r="E2959" s="91">
        <v>41.24</v>
      </c>
      <c r="F2959" s="91">
        <v>0.17799999999999999</v>
      </c>
      <c r="G2959" s="92">
        <f t="shared" si="46"/>
        <v>188126219.66600001</v>
      </c>
    </row>
    <row r="2960" spans="1:7" x14ac:dyDescent="0.3">
      <c r="A2960" s="75">
        <v>71232</v>
      </c>
      <c r="B2960" s="97">
        <v>2670.2179999999998</v>
      </c>
      <c r="C2960" s="97">
        <v>180.31299999999999</v>
      </c>
      <c r="D2960" s="91">
        <v>0.48099999999999998</v>
      </c>
      <c r="E2960" s="91">
        <v>41.54</v>
      </c>
      <c r="F2960" s="91">
        <v>0.18</v>
      </c>
      <c r="G2960" s="92">
        <f t="shared" si="46"/>
        <v>190204968.57599998</v>
      </c>
    </row>
    <row r="2961" spans="1:7" x14ac:dyDescent="0.3">
      <c r="A2961" s="75">
        <v>71471</v>
      </c>
      <c r="B2961" s="97">
        <v>2678.8580000000002</v>
      </c>
      <c r="C2961" s="97">
        <v>179.96799999999999</v>
      </c>
      <c r="D2961" s="91">
        <v>0.48199999999999998</v>
      </c>
      <c r="E2961" s="91">
        <v>43.96</v>
      </c>
      <c r="F2961" s="91">
        <v>0.189</v>
      </c>
      <c r="G2961" s="92">
        <f t="shared" si="46"/>
        <v>191460660.118</v>
      </c>
    </row>
    <row r="2962" spans="1:7" x14ac:dyDescent="0.3">
      <c r="A2962" s="75">
        <v>71711</v>
      </c>
      <c r="B2962" s="97">
        <v>2682.32</v>
      </c>
      <c r="C2962" s="97">
        <v>178.99</v>
      </c>
      <c r="D2962" s="91">
        <v>0.48</v>
      </c>
      <c r="E2962" s="91">
        <v>43.94</v>
      </c>
      <c r="F2962" s="91">
        <v>0.189</v>
      </c>
      <c r="G2962" s="92">
        <f t="shared" si="46"/>
        <v>192351849.52000001</v>
      </c>
    </row>
    <row r="2963" spans="1:7" x14ac:dyDescent="0.3">
      <c r="A2963" s="75">
        <v>71952</v>
      </c>
      <c r="B2963" s="97">
        <v>2650.0680000000002</v>
      </c>
      <c r="C2963" s="97">
        <v>179.91</v>
      </c>
      <c r="D2963" s="91">
        <v>0.47699999999999998</v>
      </c>
      <c r="E2963" s="91">
        <v>46.21</v>
      </c>
      <c r="F2963" s="91">
        <v>0.19600000000000001</v>
      </c>
      <c r="G2963" s="92">
        <f t="shared" si="46"/>
        <v>190677692.736</v>
      </c>
    </row>
    <row r="2964" spans="1:7" x14ac:dyDescent="0.3">
      <c r="A2964" s="75">
        <v>72193</v>
      </c>
      <c r="B2964" s="97">
        <v>2616.0300000000002</v>
      </c>
      <c r="C2964" s="97">
        <v>179.10499999999999</v>
      </c>
      <c r="D2964" s="91">
        <v>0.46899999999999997</v>
      </c>
      <c r="E2964" s="91">
        <v>45.45</v>
      </c>
      <c r="F2964" s="91">
        <v>0.192</v>
      </c>
      <c r="G2964" s="92">
        <f t="shared" si="46"/>
        <v>188859053.79000002</v>
      </c>
    </row>
    <row r="2965" spans="1:7" x14ac:dyDescent="0.3">
      <c r="A2965" s="75">
        <v>72436</v>
      </c>
      <c r="B2965" s="97">
        <v>2609.6</v>
      </c>
      <c r="C2965" s="97">
        <v>180.083</v>
      </c>
      <c r="D2965" s="91">
        <v>0.47</v>
      </c>
      <c r="E2965" s="91">
        <v>40.130000000000003</v>
      </c>
      <c r="F2965" s="91">
        <v>0.17100000000000001</v>
      </c>
      <c r="G2965" s="92">
        <f t="shared" si="46"/>
        <v>189028985.59999999</v>
      </c>
    </row>
    <row r="2966" spans="1:7" x14ac:dyDescent="0.3">
      <c r="A2966" s="75">
        <v>72679</v>
      </c>
      <c r="B2966" s="97">
        <v>2629.835</v>
      </c>
      <c r="C2966" s="97">
        <v>179.392</v>
      </c>
      <c r="D2966" s="91">
        <v>0.47199999999999998</v>
      </c>
      <c r="E2966" s="91">
        <v>42.63</v>
      </c>
      <c r="F2966" s="91">
        <v>0.18</v>
      </c>
      <c r="G2966" s="92">
        <f t="shared" si="46"/>
        <v>191133777.965</v>
      </c>
    </row>
    <row r="2967" spans="1:7" x14ac:dyDescent="0.3">
      <c r="A2967" s="75">
        <v>72924</v>
      </c>
      <c r="B2967" s="97">
        <v>2591.6799999999998</v>
      </c>
      <c r="C2967" s="97">
        <v>179.565</v>
      </c>
      <c r="D2967" s="91">
        <v>0.46500000000000002</v>
      </c>
      <c r="E2967" s="91">
        <v>40.04</v>
      </c>
      <c r="F2967" s="91">
        <v>0.17199999999999999</v>
      </c>
      <c r="G2967" s="92">
        <f t="shared" si="46"/>
        <v>188995672.31999999</v>
      </c>
    </row>
    <row r="2968" spans="1:7" x14ac:dyDescent="0.3">
      <c r="A2968" s="75">
        <v>73169</v>
      </c>
      <c r="B2968" s="97">
        <v>2640.797</v>
      </c>
      <c r="C2968" s="97">
        <v>180.255</v>
      </c>
      <c r="D2968" s="91">
        <v>0.47599999999999998</v>
      </c>
      <c r="E2968" s="91">
        <v>45.34</v>
      </c>
      <c r="F2968" s="91">
        <v>0.188</v>
      </c>
      <c r="G2968" s="92">
        <f t="shared" si="46"/>
        <v>193224475.69299999</v>
      </c>
    </row>
    <row r="2969" spans="1:7" x14ac:dyDescent="0.3">
      <c r="A2969" s="75">
        <v>73416</v>
      </c>
      <c r="B2969" s="97">
        <v>2627.8209999999999</v>
      </c>
      <c r="C2969" s="97">
        <v>179.738</v>
      </c>
      <c r="D2969" s="91">
        <v>0.47199999999999998</v>
      </c>
      <c r="E2969" s="91">
        <v>45.58</v>
      </c>
      <c r="F2969" s="91">
        <v>0.192</v>
      </c>
      <c r="G2969" s="92">
        <f t="shared" si="46"/>
        <v>192924106.53599998</v>
      </c>
    </row>
    <row r="2970" spans="1:7" x14ac:dyDescent="0.3">
      <c r="A2970" s="75">
        <v>73663</v>
      </c>
      <c r="B2970" s="97">
        <v>2604.1419999999998</v>
      </c>
      <c r="C2970" s="97">
        <v>179.16200000000001</v>
      </c>
      <c r="D2970" s="91">
        <v>0.46700000000000003</v>
      </c>
      <c r="E2970" s="91">
        <v>43.27</v>
      </c>
      <c r="F2970" s="91">
        <v>0.183</v>
      </c>
      <c r="G2970" s="92">
        <f t="shared" ref="G2970:G3012" si="47">B2970*A2970</f>
        <v>191828912.146</v>
      </c>
    </row>
    <row r="2971" spans="1:7" x14ac:dyDescent="0.3">
      <c r="A2971" s="75">
        <v>73911</v>
      </c>
      <c r="B2971" s="97">
        <v>2593.7710000000002</v>
      </c>
      <c r="C2971" s="97">
        <v>179.68</v>
      </c>
      <c r="D2971" s="91">
        <v>0.46600000000000003</v>
      </c>
      <c r="E2971" s="91">
        <v>44.23</v>
      </c>
      <c r="F2971" s="91">
        <v>0.184</v>
      </c>
      <c r="G2971" s="92">
        <f t="shared" si="47"/>
        <v>191708208.38100001</v>
      </c>
    </row>
    <row r="2972" spans="1:7" x14ac:dyDescent="0.3">
      <c r="A2972" s="75">
        <v>74160</v>
      </c>
      <c r="B2972" s="97">
        <v>2600.578</v>
      </c>
      <c r="C2972" s="97">
        <v>179.50800000000001</v>
      </c>
      <c r="D2972" s="91">
        <v>0.46700000000000003</v>
      </c>
      <c r="E2972" s="91">
        <v>43.81</v>
      </c>
      <c r="F2972" s="91">
        <v>0.182</v>
      </c>
      <c r="G2972" s="92">
        <f t="shared" si="47"/>
        <v>192858864.47999999</v>
      </c>
    </row>
    <row r="2973" spans="1:7" x14ac:dyDescent="0.3">
      <c r="A2973" s="75">
        <v>74411</v>
      </c>
      <c r="B2973" s="97">
        <v>2592.6060000000002</v>
      </c>
      <c r="C2973" s="97">
        <v>179.91</v>
      </c>
      <c r="D2973" s="91">
        <v>0.46600000000000003</v>
      </c>
      <c r="E2973" s="91">
        <v>47.31</v>
      </c>
      <c r="F2973" s="91">
        <v>0.19400000000000001</v>
      </c>
      <c r="G2973" s="92">
        <f t="shared" si="47"/>
        <v>192918405.06600001</v>
      </c>
    </row>
    <row r="2974" spans="1:7" x14ac:dyDescent="0.3">
      <c r="A2974" s="75">
        <v>74662</v>
      </c>
      <c r="B2974" s="97">
        <v>2594.1480000000001</v>
      </c>
      <c r="C2974" s="97">
        <v>180.715</v>
      </c>
      <c r="D2974" s="91">
        <v>0.46899999999999997</v>
      </c>
      <c r="E2974" s="91">
        <v>47.77</v>
      </c>
      <c r="F2974" s="91">
        <v>0.19700000000000001</v>
      </c>
      <c r="G2974" s="92">
        <f t="shared" si="47"/>
        <v>193684277.97600001</v>
      </c>
    </row>
    <row r="2975" spans="1:7" x14ac:dyDescent="0.3">
      <c r="A2975" s="75">
        <v>74914</v>
      </c>
      <c r="B2975" s="97">
        <v>2597.2750000000001</v>
      </c>
      <c r="C2975" s="97">
        <v>179.91</v>
      </c>
      <c r="D2975" s="91">
        <v>0.46700000000000003</v>
      </c>
      <c r="E2975" s="91">
        <v>45.84</v>
      </c>
      <c r="F2975" s="91">
        <v>0.191</v>
      </c>
      <c r="G2975" s="92">
        <f t="shared" si="47"/>
        <v>194572259.34999999</v>
      </c>
    </row>
    <row r="2976" spans="1:7" x14ac:dyDescent="0.3">
      <c r="A2976" s="75">
        <v>75167</v>
      </c>
      <c r="B2976" s="97">
        <v>2564.143</v>
      </c>
      <c r="C2976" s="97">
        <v>179.50800000000001</v>
      </c>
      <c r="D2976" s="91">
        <v>0.46</v>
      </c>
      <c r="E2976" s="91">
        <v>46.1</v>
      </c>
      <c r="F2976" s="91">
        <v>0.19</v>
      </c>
      <c r="G2976" s="92">
        <f t="shared" si="47"/>
        <v>192738936.88100001</v>
      </c>
    </row>
    <row r="2977" spans="1:7" x14ac:dyDescent="0.3">
      <c r="A2977" s="75">
        <v>75421</v>
      </c>
      <c r="B2977" s="97">
        <v>2542.4560000000001</v>
      </c>
      <c r="C2977" s="97">
        <v>179.16200000000001</v>
      </c>
      <c r="D2977" s="91">
        <v>0.45600000000000002</v>
      </c>
      <c r="E2977" s="91">
        <v>43.96</v>
      </c>
      <c r="F2977" s="91">
        <v>0.18</v>
      </c>
      <c r="G2977" s="92">
        <f t="shared" si="47"/>
        <v>191754573.97600001</v>
      </c>
    </row>
    <row r="2978" spans="1:7" x14ac:dyDescent="0.3">
      <c r="A2978" s="75">
        <v>75676</v>
      </c>
      <c r="B2978" s="97">
        <v>2559.5459999999998</v>
      </c>
      <c r="C2978" s="97">
        <v>180.14</v>
      </c>
      <c r="D2978" s="91">
        <v>0.46100000000000002</v>
      </c>
      <c r="E2978" s="91">
        <v>44.61</v>
      </c>
      <c r="F2978" s="91">
        <v>0.18099999999999999</v>
      </c>
      <c r="G2978" s="92">
        <f t="shared" si="47"/>
        <v>193696203.09599999</v>
      </c>
    </row>
    <row r="2979" spans="1:7" x14ac:dyDescent="0.3">
      <c r="A2979" s="75">
        <v>75932</v>
      </c>
      <c r="B2979" s="97">
        <v>2557.7820000000002</v>
      </c>
      <c r="C2979" s="97">
        <v>181.29</v>
      </c>
      <c r="D2979" s="91">
        <v>0.46400000000000002</v>
      </c>
      <c r="E2979" s="91">
        <v>46.83</v>
      </c>
      <c r="F2979" s="91">
        <v>0.192</v>
      </c>
      <c r="G2979" s="92">
        <f t="shared" si="47"/>
        <v>194217502.824</v>
      </c>
    </row>
    <row r="2980" spans="1:7" x14ac:dyDescent="0.3">
      <c r="A2980" s="75">
        <v>76189</v>
      </c>
      <c r="B2980" s="97">
        <v>2520.4929999999999</v>
      </c>
      <c r="C2980" s="97">
        <v>178.875</v>
      </c>
      <c r="D2980" s="91">
        <v>0.45100000000000001</v>
      </c>
      <c r="E2980" s="91">
        <v>43.71</v>
      </c>
      <c r="F2980" s="91">
        <v>0.18099999999999999</v>
      </c>
      <c r="G2980" s="92">
        <f t="shared" si="47"/>
        <v>192033841.17699999</v>
      </c>
    </row>
    <row r="2981" spans="1:7" x14ac:dyDescent="0.3">
      <c r="A2981" s="75">
        <v>76447</v>
      </c>
      <c r="B2981" s="97">
        <v>2534.0439999999999</v>
      </c>
      <c r="C2981" s="97">
        <v>180.02500000000001</v>
      </c>
      <c r="D2981" s="91">
        <v>0.45600000000000002</v>
      </c>
      <c r="E2981" s="91">
        <v>43.91</v>
      </c>
      <c r="F2981" s="91">
        <v>0.17699999999999999</v>
      </c>
      <c r="G2981" s="92">
        <f t="shared" si="47"/>
        <v>193720061.66799998</v>
      </c>
    </row>
    <row r="2982" spans="1:7" x14ac:dyDescent="0.3">
      <c r="A2982" s="75">
        <v>76706</v>
      </c>
      <c r="B2982" s="97">
        <v>2534.8000000000002</v>
      </c>
      <c r="C2982" s="97">
        <v>179.85300000000001</v>
      </c>
      <c r="D2982" s="91">
        <v>0.45600000000000002</v>
      </c>
      <c r="E2982" s="91">
        <v>47.45</v>
      </c>
      <c r="F2982" s="91">
        <v>0.19</v>
      </c>
      <c r="G2982" s="92">
        <f t="shared" si="47"/>
        <v>194434368.80000001</v>
      </c>
    </row>
    <row r="2983" spans="1:7" x14ac:dyDescent="0.3">
      <c r="A2983" s="75">
        <v>76966</v>
      </c>
      <c r="B2983" s="97">
        <v>2525.2379999999998</v>
      </c>
      <c r="C2983" s="97">
        <v>180.773</v>
      </c>
      <c r="D2983" s="91">
        <v>0.45600000000000002</v>
      </c>
      <c r="E2983" s="91">
        <v>46.59</v>
      </c>
      <c r="F2983" s="91">
        <v>0.189</v>
      </c>
      <c r="G2983" s="92">
        <f t="shared" si="47"/>
        <v>194357467.90799999</v>
      </c>
    </row>
    <row r="2984" spans="1:7" x14ac:dyDescent="0.3">
      <c r="A2984" s="75">
        <v>77227</v>
      </c>
      <c r="B2984" s="97">
        <v>2493.6309999999999</v>
      </c>
      <c r="C2984" s="97">
        <v>178.58699999999999</v>
      </c>
      <c r="D2984" s="91">
        <v>0.44500000000000001</v>
      </c>
      <c r="E2984" s="91">
        <v>49.58</v>
      </c>
      <c r="F2984" s="91">
        <v>0.19500000000000001</v>
      </c>
      <c r="G2984" s="92">
        <f t="shared" si="47"/>
        <v>192575641.23699999</v>
      </c>
    </row>
    <row r="2985" spans="1:7" x14ac:dyDescent="0.3">
      <c r="A2985" s="75">
        <v>77489</v>
      </c>
      <c r="B2985" s="97">
        <v>2464.8119999999999</v>
      </c>
      <c r="C2985" s="97">
        <v>176.804</v>
      </c>
      <c r="D2985" s="91">
        <v>0.436</v>
      </c>
      <c r="E2985" s="91">
        <v>23.33</v>
      </c>
      <c r="F2985" s="91">
        <v>9.8000000000000004E-2</v>
      </c>
      <c r="G2985" s="92">
        <f t="shared" si="47"/>
        <v>190995817.06799999</v>
      </c>
    </row>
    <row r="2986" spans="1:7" x14ac:dyDescent="0.3">
      <c r="A2986" s="75">
        <v>77752</v>
      </c>
      <c r="B2986" s="97">
        <v>2509.2170000000001</v>
      </c>
      <c r="C2986" s="97">
        <v>179.79499999999999</v>
      </c>
      <c r="D2986" s="91">
        <v>0.45100000000000001</v>
      </c>
      <c r="E2986" s="91">
        <v>46.67</v>
      </c>
      <c r="F2986" s="91">
        <v>0.17899999999999999</v>
      </c>
      <c r="G2986" s="92">
        <f t="shared" si="47"/>
        <v>195096640.18400002</v>
      </c>
    </row>
    <row r="2987" spans="1:7" x14ac:dyDescent="0.3">
      <c r="A2987" s="75">
        <v>78016</v>
      </c>
      <c r="B2987" s="97">
        <v>2514.8420000000001</v>
      </c>
      <c r="C2987" s="97">
        <v>180.31299999999999</v>
      </c>
      <c r="D2987" s="91">
        <v>0.45300000000000001</v>
      </c>
      <c r="E2987" s="91">
        <v>48.65</v>
      </c>
      <c r="F2987" s="91">
        <v>0.192</v>
      </c>
      <c r="G2987" s="92">
        <f t="shared" si="47"/>
        <v>196197913.472</v>
      </c>
    </row>
    <row r="2988" spans="1:7" x14ac:dyDescent="0.3">
      <c r="A2988" s="75">
        <v>78281</v>
      </c>
      <c r="B2988" s="97">
        <v>2490.3090000000002</v>
      </c>
      <c r="C2988" s="97">
        <v>179.27699999999999</v>
      </c>
      <c r="D2988" s="91">
        <v>0.44600000000000001</v>
      </c>
      <c r="E2988" s="91">
        <v>45.99</v>
      </c>
      <c r="F2988" s="91">
        <v>0.184</v>
      </c>
      <c r="G2988" s="92">
        <f t="shared" si="47"/>
        <v>194943878.82900003</v>
      </c>
    </row>
    <row r="2989" spans="1:7" x14ac:dyDescent="0.3">
      <c r="A2989" s="75">
        <v>78547</v>
      </c>
      <c r="B2989" s="97">
        <v>2527.3879999999999</v>
      </c>
      <c r="C2989" s="97">
        <v>179.91</v>
      </c>
      <c r="D2989" s="91">
        <v>0.45500000000000002</v>
      </c>
      <c r="E2989" s="91">
        <v>49.04</v>
      </c>
      <c r="F2989" s="91">
        <v>0.191</v>
      </c>
      <c r="G2989" s="92">
        <f t="shared" si="47"/>
        <v>198518745.236</v>
      </c>
    </row>
    <row r="2990" spans="1:7" x14ac:dyDescent="0.3">
      <c r="A2990" s="75">
        <v>78814</v>
      </c>
      <c r="B2990" s="97">
        <v>2447.817</v>
      </c>
      <c r="C2990" s="97">
        <v>178.702</v>
      </c>
      <c r="D2990" s="91">
        <v>0.437</v>
      </c>
      <c r="E2990" s="91">
        <v>49.04</v>
      </c>
      <c r="F2990" s="91">
        <v>0.193</v>
      </c>
      <c r="G2990" s="92">
        <f t="shared" si="47"/>
        <v>192922249.03799999</v>
      </c>
    </row>
    <row r="2991" spans="1:7" x14ac:dyDescent="0.3">
      <c r="A2991" s="75">
        <v>79082</v>
      </c>
      <c r="B2991" s="97">
        <v>2521.0129999999999</v>
      </c>
      <c r="C2991" s="97">
        <v>180.773</v>
      </c>
      <c r="D2991" s="91">
        <v>0.45600000000000002</v>
      </c>
      <c r="E2991" s="91">
        <v>44.64</v>
      </c>
      <c r="F2991" s="91">
        <v>0.17499999999999999</v>
      </c>
      <c r="G2991" s="92">
        <f t="shared" si="47"/>
        <v>199366750.06599998</v>
      </c>
    </row>
    <row r="2992" spans="1:7" x14ac:dyDescent="0.3">
      <c r="A2992" s="75">
        <v>79351</v>
      </c>
      <c r="B2992" s="97">
        <v>2465.203</v>
      </c>
      <c r="C2992" s="97">
        <v>179.50800000000001</v>
      </c>
      <c r="D2992" s="91">
        <v>0.443</v>
      </c>
      <c r="E2992" s="91">
        <v>45.07</v>
      </c>
      <c r="F2992" s="91">
        <v>0.182</v>
      </c>
      <c r="G2992" s="92">
        <f t="shared" si="47"/>
        <v>195616323.25299999</v>
      </c>
    </row>
    <row r="2993" spans="1:7" x14ac:dyDescent="0.3">
      <c r="A2993" s="75">
        <v>79621</v>
      </c>
      <c r="B2993" s="97">
        <v>2469.6419999999998</v>
      </c>
      <c r="C2993" s="97">
        <v>180.14</v>
      </c>
      <c r="D2993" s="91">
        <v>0.44500000000000001</v>
      </c>
      <c r="E2993" s="91">
        <v>45.27</v>
      </c>
      <c r="F2993" s="91">
        <v>0.17799999999999999</v>
      </c>
      <c r="G2993" s="92">
        <f t="shared" si="47"/>
        <v>196635365.68199998</v>
      </c>
    </row>
    <row r="2994" spans="1:7" x14ac:dyDescent="0.3">
      <c r="A2994" s="75">
        <v>79892</v>
      </c>
      <c r="B2994" s="97">
        <v>2466.1680000000001</v>
      </c>
      <c r="C2994" s="97">
        <v>179.85300000000001</v>
      </c>
      <c r="D2994" s="91">
        <v>0.44400000000000001</v>
      </c>
      <c r="E2994" s="91">
        <v>42.41</v>
      </c>
      <c r="F2994" s="91">
        <v>0.17</v>
      </c>
      <c r="G2994" s="92">
        <f t="shared" si="47"/>
        <v>197027093.85600001</v>
      </c>
    </row>
    <row r="2995" spans="1:7" x14ac:dyDescent="0.3">
      <c r="A2995" s="75">
        <v>80164</v>
      </c>
      <c r="B2995" s="97">
        <v>2453.6660000000002</v>
      </c>
      <c r="C2995" s="97">
        <v>179.79499999999999</v>
      </c>
      <c r="D2995" s="91">
        <v>0.441</v>
      </c>
      <c r="E2995" s="91">
        <v>48.43</v>
      </c>
      <c r="F2995" s="91">
        <v>0.188</v>
      </c>
      <c r="G2995" s="92">
        <f t="shared" si="47"/>
        <v>196695681.22400001</v>
      </c>
    </row>
    <row r="2996" spans="1:7" x14ac:dyDescent="0.3">
      <c r="A2996" s="75">
        <v>80438</v>
      </c>
      <c r="B2996" s="97">
        <v>2419.0709999999999</v>
      </c>
      <c r="C2996" s="97">
        <v>178.3</v>
      </c>
      <c r="D2996" s="91">
        <v>0.43099999999999999</v>
      </c>
      <c r="E2996" s="91">
        <v>23.89</v>
      </c>
      <c r="F2996" s="91">
        <v>0.1</v>
      </c>
      <c r="G2996" s="92">
        <f t="shared" si="47"/>
        <v>194585233.09799999</v>
      </c>
    </row>
    <row r="2997" spans="1:7" x14ac:dyDescent="0.3">
      <c r="A2997" s="75">
        <v>80712</v>
      </c>
      <c r="B2997" s="97">
        <v>2453.3670000000002</v>
      </c>
      <c r="C2997" s="97">
        <v>180.31299999999999</v>
      </c>
      <c r="D2997" s="91">
        <v>0.442</v>
      </c>
      <c r="E2997" s="91">
        <v>49.26</v>
      </c>
      <c r="F2997" s="91">
        <v>0.186</v>
      </c>
      <c r="G2997" s="92">
        <f t="shared" si="47"/>
        <v>198016157.30400002</v>
      </c>
    </row>
    <row r="2998" spans="1:7" x14ac:dyDescent="0.3">
      <c r="A2998" s="75">
        <v>80987</v>
      </c>
      <c r="B2998" s="97">
        <v>2411.348</v>
      </c>
      <c r="C2998" s="97">
        <v>179.45</v>
      </c>
      <c r="D2998" s="91">
        <v>0.433</v>
      </c>
      <c r="E2998" s="91">
        <v>23.49</v>
      </c>
      <c r="F2998" s="91">
        <v>0.1</v>
      </c>
      <c r="G2998" s="92">
        <f t="shared" si="47"/>
        <v>195287840.47600001</v>
      </c>
    </row>
    <row r="2999" spans="1:7" x14ac:dyDescent="0.3">
      <c r="A2999" s="75">
        <v>81264</v>
      </c>
      <c r="B2999" s="97">
        <v>2399.6410000000001</v>
      </c>
      <c r="C2999" s="97">
        <v>179.96799999999999</v>
      </c>
      <c r="D2999" s="91">
        <v>0.432</v>
      </c>
      <c r="E2999" s="91">
        <v>47.26</v>
      </c>
      <c r="F2999" s="91">
        <v>0.18</v>
      </c>
      <c r="G2999" s="92">
        <f t="shared" si="47"/>
        <v>195004426.22400001</v>
      </c>
    </row>
    <row r="3000" spans="1:7" x14ac:dyDescent="0.3">
      <c r="A3000" s="75">
        <v>81541</v>
      </c>
      <c r="B3000" s="97">
        <v>2436.87</v>
      </c>
      <c r="C3000" s="97">
        <v>180.19800000000001</v>
      </c>
      <c r="D3000" s="91">
        <v>0.439</v>
      </c>
      <c r="E3000" s="91">
        <v>46.83</v>
      </c>
      <c r="F3000" s="91">
        <v>0.17899999999999999</v>
      </c>
      <c r="G3000" s="92">
        <f t="shared" si="47"/>
        <v>198704816.66999999</v>
      </c>
    </row>
    <row r="3001" spans="1:7" x14ac:dyDescent="0.3">
      <c r="A3001" s="75">
        <v>81820</v>
      </c>
      <c r="B3001" s="97">
        <v>2398.1680000000001</v>
      </c>
      <c r="C3001" s="97">
        <v>179.392</v>
      </c>
      <c r="D3001" s="91">
        <v>0.43</v>
      </c>
      <c r="E3001" s="91">
        <v>50.37</v>
      </c>
      <c r="F3001" s="91">
        <v>0.191</v>
      </c>
      <c r="G3001" s="92">
        <f t="shared" si="47"/>
        <v>196218105.76000002</v>
      </c>
    </row>
    <row r="3002" spans="1:7" x14ac:dyDescent="0.3">
      <c r="A3002" s="75">
        <v>82099</v>
      </c>
      <c r="B3002" s="97">
        <v>2435.7199999999998</v>
      </c>
      <c r="C3002" s="97">
        <v>180.255</v>
      </c>
      <c r="D3002" s="91">
        <v>0.439</v>
      </c>
      <c r="E3002" s="91">
        <v>24.2</v>
      </c>
      <c r="F3002" s="91">
        <v>0.1</v>
      </c>
      <c r="G3002" s="92">
        <f t="shared" si="47"/>
        <v>199970176.27999997</v>
      </c>
    </row>
    <row r="3003" spans="1:7" x14ac:dyDescent="0.3">
      <c r="A3003" s="75">
        <v>82380</v>
      </c>
      <c r="B3003" s="97">
        <v>2389.3069999999998</v>
      </c>
      <c r="C3003" s="97">
        <v>178.41499999999999</v>
      </c>
      <c r="D3003" s="91">
        <v>0.42599999999999999</v>
      </c>
      <c r="E3003" s="91">
        <v>51.05</v>
      </c>
      <c r="F3003" s="91">
        <v>0.192</v>
      </c>
      <c r="G3003" s="92">
        <f t="shared" si="47"/>
        <v>196831110.66</v>
      </c>
    </row>
    <row r="3004" spans="1:7" x14ac:dyDescent="0.3">
      <c r="A3004" s="75">
        <v>82662</v>
      </c>
      <c r="B3004" s="97">
        <v>2392.1350000000002</v>
      </c>
      <c r="C3004" s="97">
        <v>179.68</v>
      </c>
      <c r="D3004" s="91">
        <v>0.43</v>
      </c>
      <c r="E3004" s="91">
        <v>47.13</v>
      </c>
      <c r="F3004" s="91">
        <v>0.17699999999999999</v>
      </c>
      <c r="G3004" s="92">
        <f t="shared" si="47"/>
        <v>197738663.37</v>
      </c>
    </row>
    <row r="3005" spans="1:7" x14ac:dyDescent="0.3">
      <c r="A3005" s="75">
        <v>82945</v>
      </c>
      <c r="B3005" s="97">
        <v>2401.8420000000001</v>
      </c>
      <c r="C3005" s="97">
        <v>179.45</v>
      </c>
      <c r="D3005" s="91">
        <v>0.43099999999999999</v>
      </c>
      <c r="E3005" s="91">
        <v>51</v>
      </c>
      <c r="F3005" s="91">
        <v>0.189</v>
      </c>
      <c r="G3005" s="92">
        <f t="shared" si="47"/>
        <v>199220784.69</v>
      </c>
    </row>
    <row r="3006" spans="1:7" x14ac:dyDescent="0.3">
      <c r="A3006" s="75">
        <v>83229</v>
      </c>
      <c r="B3006" s="97">
        <v>2388.2779999999998</v>
      </c>
      <c r="C3006" s="97">
        <v>180.083</v>
      </c>
      <c r="D3006" s="91">
        <v>0.43</v>
      </c>
      <c r="E3006" s="91">
        <v>51.64</v>
      </c>
      <c r="F3006" s="91">
        <v>0.192</v>
      </c>
      <c r="G3006" s="92">
        <f t="shared" si="47"/>
        <v>198773989.66199997</v>
      </c>
    </row>
    <row r="3007" spans="1:7" x14ac:dyDescent="0.3">
      <c r="A3007" s="75">
        <v>83514</v>
      </c>
      <c r="B3007" s="97">
        <v>2391.0259999999998</v>
      </c>
      <c r="C3007" s="97">
        <v>180.14</v>
      </c>
      <c r="D3007" s="91">
        <v>0.43099999999999999</v>
      </c>
      <c r="E3007" s="91">
        <v>54.82</v>
      </c>
      <c r="F3007" s="91">
        <v>0.19900000000000001</v>
      </c>
      <c r="G3007" s="92">
        <f t="shared" si="47"/>
        <v>199684145.36399999</v>
      </c>
    </row>
    <row r="3008" spans="1:7" x14ac:dyDescent="0.3">
      <c r="A3008" s="75">
        <v>83800</v>
      </c>
      <c r="B3008" s="97">
        <v>2347.828</v>
      </c>
      <c r="C3008" s="97">
        <v>179.392</v>
      </c>
      <c r="D3008" s="91">
        <v>0.42099999999999999</v>
      </c>
      <c r="E3008" s="91">
        <v>53.4</v>
      </c>
      <c r="F3008" s="91">
        <v>0.19500000000000001</v>
      </c>
      <c r="G3008" s="92">
        <f t="shared" si="47"/>
        <v>196747986.40000001</v>
      </c>
    </row>
    <row r="3009" spans="1:7" x14ac:dyDescent="0.3">
      <c r="A3009" s="75">
        <v>84087</v>
      </c>
      <c r="B3009" s="97">
        <v>2408.5700000000002</v>
      </c>
      <c r="C3009" s="97">
        <v>180.14</v>
      </c>
      <c r="D3009" s="91">
        <v>0.434</v>
      </c>
      <c r="E3009" s="91">
        <v>24.33</v>
      </c>
      <c r="F3009" s="91">
        <v>9.9000000000000005E-2</v>
      </c>
      <c r="G3009" s="92">
        <f t="shared" si="47"/>
        <v>202529425.59</v>
      </c>
    </row>
    <row r="3010" spans="1:7" x14ac:dyDescent="0.3">
      <c r="A3010" s="75">
        <v>84375</v>
      </c>
      <c r="B3010" s="97">
        <v>2352.2399999999998</v>
      </c>
      <c r="C3010" s="97">
        <v>179.16200000000001</v>
      </c>
      <c r="D3010" s="91">
        <v>0.42099999999999999</v>
      </c>
      <c r="E3010" s="91">
        <v>50.6</v>
      </c>
      <c r="F3010" s="91">
        <v>0.189</v>
      </c>
      <c r="G3010" s="92">
        <f t="shared" si="47"/>
        <v>198470249.99999997</v>
      </c>
    </row>
    <row r="3011" spans="1:7" x14ac:dyDescent="0.3">
      <c r="A3011" s="75">
        <v>84665</v>
      </c>
      <c r="B3011" s="97">
        <v>2394.7469999999998</v>
      </c>
      <c r="C3011" s="97">
        <v>180.715</v>
      </c>
      <c r="D3011" s="91">
        <v>0.433</v>
      </c>
      <c r="E3011" s="91">
        <v>24.58</v>
      </c>
      <c r="F3011" s="91">
        <v>0.1</v>
      </c>
      <c r="G3011" s="92">
        <f t="shared" si="47"/>
        <v>202751254.755</v>
      </c>
    </row>
    <row r="3012" spans="1:7" ht="14.4" thickBot="1" x14ac:dyDescent="0.35">
      <c r="A3012" s="76">
        <v>84955</v>
      </c>
      <c r="B3012" s="98">
        <v>2364.6570000000002</v>
      </c>
      <c r="C3012" s="98">
        <v>179.96799999999999</v>
      </c>
      <c r="D3012" s="99">
        <v>0.42599999999999999</v>
      </c>
      <c r="E3012" s="99">
        <v>51.56</v>
      </c>
      <c r="F3012" s="99">
        <v>0.192</v>
      </c>
      <c r="G3012" s="100">
        <f t="shared" si="47"/>
        <v>200889435.435</v>
      </c>
    </row>
  </sheetData>
  <mergeCells count="5">
    <mergeCell ref="A16:A17"/>
    <mergeCell ref="K75:L75"/>
    <mergeCell ref="S91:T91"/>
    <mergeCell ref="A1:J2"/>
    <mergeCell ref="E8:F8"/>
  </mergeCells>
  <conditionalFormatting sqref="B18:B3012">
    <cfRule type="cellIs" dxfId="12" priority="1" operator="lessThan">
      <formula>$J$67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34B9E-810D-42BB-AB67-271C5184BDBC}">
  <dimension ref="A1:AG3012"/>
  <sheetViews>
    <sheetView zoomScaleNormal="100" workbookViewId="0">
      <selection activeCell="D4" sqref="D4:E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3" t="s">
        <v>35</v>
      </c>
      <c r="B1" s="174"/>
      <c r="C1" s="174"/>
      <c r="D1" s="174"/>
      <c r="E1" s="174"/>
      <c r="F1" s="174"/>
      <c r="G1" s="174"/>
      <c r="H1" s="174"/>
      <c r="I1" s="174"/>
      <c r="J1" s="175"/>
    </row>
    <row r="2" spans="1:33" ht="14.4" thickBot="1" x14ac:dyDescent="0.35">
      <c r="A2" s="176"/>
      <c r="B2" s="177"/>
      <c r="C2" s="178"/>
      <c r="D2" s="178"/>
      <c r="E2" s="178"/>
      <c r="F2" s="178"/>
      <c r="G2" s="178"/>
      <c r="H2" s="178"/>
      <c r="I2" s="178"/>
      <c r="J2" s="179"/>
      <c r="AG2" s="8" t="s">
        <v>0</v>
      </c>
    </row>
    <row r="3" spans="1:33" ht="15" thickBot="1" x14ac:dyDescent="0.35">
      <c r="A3" s="109" t="s">
        <v>1</v>
      </c>
      <c r="B3" s="47" t="s">
        <v>50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0" t="s">
        <v>47</v>
      </c>
      <c r="B4" s="32">
        <v>11020</v>
      </c>
      <c r="C4" s="12"/>
      <c r="D4" s="121" t="s">
        <v>36</v>
      </c>
      <c r="E4" s="77">
        <f>C117</f>
        <v>181.63</v>
      </c>
      <c r="H4" s="17"/>
      <c r="I4" s="10"/>
      <c r="J4" s="10"/>
      <c r="K4" s="10"/>
      <c r="L4" s="10"/>
      <c r="M4" s="10"/>
    </row>
    <row r="5" spans="1:33" ht="15.6" x14ac:dyDescent="0.3">
      <c r="A5" s="110" t="s">
        <v>2</v>
      </c>
      <c r="B5" s="48" t="s">
        <v>5</v>
      </c>
      <c r="C5" s="9"/>
      <c r="D5" s="120" t="s">
        <v>37</v>
      </c>
      <c r="E5" s="50">
        <f>D117*1000</f>
        <v>2582</v>
      </c>
      <c r="H5" s="45"/>
      <c r="J5" s="10"/>
      <c r="K5" s="10"/>
      <c r="L5" s="10"/>
      <c r="M5" s="10"/>
    </row>
    <row r="6" spans="1:33" ht="15.6" x14ac:dyDescent="0.3">
      <c r="A6" s="111" t="s">
        <v>30</v>
      </c>
      <c r="B6" s="49" t="s">
        <v>31</v>
      </c>
      <c r="C6" s="9"/>
      <c r="D6" s="122" t="s">
        <v>8</v>
      </c>
      <c r="E6" s="32">
        <f>J68</f>
        <v>119613</v>
      </c>
      <c r="H6" s="10"/>
      <c r="J6" s="10"/>
      <c r="K6" s="10"/>
      <c r="L6" s="10"/>
      <c r="M6" s="10"/>
    </row>
    <row r="7" spans="1:33" ht="16.2" thickBot="1" x14ac:dyDescent="0.35">
      <c r="A7" s="110" t="s">
        <v>38</v>
      </c>
      <c r="B7" s="48">
        <v>180</v>
      </c>
      <c r="D7" s="123" t="s">
        <v>16</v>
      </c>
      <c r="E7" s="46">
        <f>J74</f>
        <v>139459</v>
      </c>
    </row>
    <row r="8" spans="1:33" ht="14.4" x14ac:dyDescent="0.3">
      <c r="A8" s="112" t="s">
        <v>32</v>
      </c>
      <c r="B8" s="78">
        <v>20</v>
      </c>
      <c r="E8" s="180"/>
      <c r="F8" s="180"/>
      <c r="G8" s="79"/>
    </row>
    <row r="9" spans="1:33" ht="14.4" x14ac:dyDescent="0.3">
      <c r="A9" s="112" t="s">
        <v>33</v>
      </c>
      <c r="B9" s="78">
        <v>10</v>
      </c>
    </row>
    <row r="10" spans="1:33" ht="15" thickBot="1" x14ac:dyDescent="0.35">
      <c r="A10" s="113" t="s">
        <v>34</v>
      </c>
      <c r="B10" s="80">
        <v>100</v>
      </c>
    </row>
    <row r="11" spans="1:33" x14ac:dyDescent="0.3">
      <c r="I11" s="14"/>
    </row>
    <row r="12" spans="1:33" ht="14.4" x14ac:dyDescent="0.3">
      <c r="A12" s="16"/>
      <c r="B12" s="44"/>
    </row>
    <row r="13" spans="1:33" ht="14.4" x14ac:dyDescent="0.3">
      <c r="A13" s="16"/>
      <c r="B13" s="44"/>
      <c r="E13" s="15"/>
    </row>
    <row r="14" spans="1:33" ht="14.4" x14ac:dyDescent="0.3">
      <c r="A14" s="16"/>
      <c r="B14" s="17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0" t="s">
        <v>3</v>
      </c>
      <c r="B16" s="21" t="s">
        <v>39</v>
      </c>
      <c r="C16" s="21" t="s">
        <v>40</v>
      </c>
      <c r="D16" s="21" t="s">
        <v>41</v>
      </c>
      <c r="E16" s="81" t="s">
        <v>42</v>
      </c>
      <c r="F16" s="21" t="s">
        <v>43</v>
      </c>
      <c r="G16" s="82" t="s">
        <v>44</v>
      </c>
      <c r="H16" s="9"/>
      <c r="I16" s="44"/>
    </row>
    <row r="17" spans="1:10" ht="16.8" thickBot="1" x14ac:dyDescent="0.35">
      <c r="A17" s="171"/>
      <c r="B17" s="26" t="s">
        <v>15</v>
      </c>
      <c r="C17" s="27" t="s">
        <v>14</v>
      </c>
      <c r="D17" s="83" t="s">
        <v>15</v>
      </c>
      <c r="E17" s="26" t="s">
        <v>45</v>
      </c>
      <c r="F17" s="83" t="s">
        <v>46</v>
      </c>
      <c r="G17" s="84" t="s">
        <v>10</v>
      </c>
      <c r="H17" s="9"/>
      <c r="I17" s="44"/>
    </row>
    <row r="18" spans="1:10" x14ac:dyDescent="0.3">
      <c r="A18" s="73">
        <v>1</v>
      </c>
      <c r="B18" s="85">
        <v>10829.312</v>
      </c>
      <c r="C18" s="85">
        <v>65.849999999999994</v>
      </c>
      <c r="D18" s="86">
        <v>0.71299999999999997</v>
      </c>
      <c r="E18" s="87">
        <v>8.33</v>
      </c>
      <c r="F18" s="87">
        <v>8.9999999999999993E-3</v>
      </c>
      <c r="G18" s="88">
        <f>B18*A18</f>
        <v>10829.312</v>
      </c>
      <c r="J18" s="43"/>
    </row>
    <row r="19" spans="1:10" x14ac:dyDescent="0.3">
      <c r="A19" s="74">
        <v>2</v>
      </c>
      <c r="B19" s="89">
        <v>11937.507</v>
      </c>
      <c r="C19" s="89">
        <v>75.436999999999998</v>
      </c>
      <c r="D19" s="90">
        <v>0.90100000000000002</v>
      </c>
      <c r="E19" s="91">
        <v>-0.43</v>
      </c>
      <c r="F19" s="91">
        <v>1E-3</v>
      </c>
      <c r="G19" s="92">
        <f t="shared" ref="G19:G82" si="0">B19*A19</f>
        <v>23875.013999999999</v>
      </c>
      <c r="J19" s="43"/>
    </row>
    <row r="20" spans="1:10" x14ac:dyDescent="0.3">
      <c r="A20" s="74">
        <v>3</v>
      </c>
      <c r="B20" s="89">
        <v>13585.384</v>
      </c>
      <c r="C20" s="89">
        <v>76.691999999999993</v>
      </c>
      <c r="D20" s="90">
        <v>1.042</v>
      </c>
      <c r="E20" s="91">
        <v>-6.55</v>
      </c>
      <c r="F20" s="91">
        <v>2.5000000000000001E-2</v>
      </c>
      <c r="G20" s="92">
        <f t="shared" si="0"/>
        <v>40756.152000000002</v>
      </c>
      <c r="J20" s="43"/>
    </row>
    <row r="21" spans="1:10" x14ac:dyDescent="0.3">
      <c r="A21" s="74">
        <v>4</v>
      </c>
      <c r="B21" s="89">
        <v>17318.960999999999</v>
      </c>
      <c r="C21" s="89">
        <v>80.173000000000002</v>
      </c>
      <c r="D21" s="90">
        <v>1.389</v>
      </c>
      <c r="E21" s="91">
        <v>-19.87</v>
      </c>
      <c r="F21" s="91">
        <v>8.8999999999999996E-2</v>
      </c>
      <c r="G21" s="92">
        <f t="shared" si="0"/>
        <v>69275.843999999997</v>
      </c>
      <c r="J21" s="43"/>
    </row>
    <row r="22" spans="1:10" x14ac:dyDescent="0.3">
      <c r="A22" s="74">
        <v>5</v>
      </c>
      <c r="B22" s="89">
        <v>18788.530999999999</v>
      </c>
      <c r="C22" s="89">
        <v>83.14</v>
      </c>
      <c r="D22" s="90">
        <v>1.5620000000000001</v>
      </c>
      <c r="E22" s="91">
        <v>-19.03</v>
      </c>
      <c r="F22" s="91">
        <v>0.11799999999999999</v>
      </c>
      <c r="G22" s="92">
        <f t="shared" si="0"/>
        <v>93942.654999999999</v>
      </c>
      <c r="J22" s="43"/>
    </row>
    <row r="23" spans="1:10" x14ac:dyDescent="0.3">
      <c r="A23" s="74">
        <v>6</v>
      </c>
      <c r="B23" s="89">
        <v>20086.115000000002</v>
      </c>
      <c r="C23" s="89">
        <v>86.677999999999997</v>
      </c>
      <c r="D23" s="90">
        <v>1.7410000000000001</v>
      </c>
      <c r="E23" s="91">
        <v>-17.920000000000002</v>
      </c>
      <c r="F23" s="91">
        <v>0.13100000000000001</v>
      </c>
      <c r="G23" s="92">
        <f t="shared" si="0"/>
        <v>120516.69</v>
      </c>
      <c r="J23" s="43"/>
    </row>
    <row r="24" spans="1:10" x14ac:dyDescent="0.3">
      <c r="A24" s="74">
        <v>7</v>
      </c>
      <c r="B24" s="89">
        <v>19995.749</v>
      </c>
      <c r="C24" s="89">
        <v>95.751000000000005</v>
      </c>
      <c r="D24" s="90">
        <v>1.915</v>
      </c>
      <c r="E24" s="91">
        <v>-15.58</v>
      </c>
      <c r="F24" s="91">
        <v>0.14099999999999999</v>
      </c>
      <c r="G24" s="92">
        <f t="shared" si="0"/>
        <v>139970.24299999999</v>
      </c>
      <c r="J24" s="43"/>
    </row>
    <row r="25" spans="1:10" x14ac:dyDescent="0.3">
      <c r="A25" s="74">
        <v>8</v>
      </c>
      <c r="B25" s="89">
        <v>18944.273000000001</v>
      </c>
      <c r="C25" s="89">
        <v>109.27500000000001</v>
      </c>
      <c r="D25" s="90">
        <v>2.0699999999999998</v>
      </c>
      <c r="E25" s="91">
        <v>-15.37</v>
      </c>
      <c r="F25" s="91">
        <v>0.17399999999999999</v>
      </c>
      <c r="G25" s="92">
        <f t="shared" si="0"/>
        <v>151554.18400000001</v>
      </c>
      <c r="J25" s="43"/>
    </row>
    <row r="26" spans="1:10" x14ac:dyDescent="0.3">
      <c r="A26" s="74">
        <v>9</v>
      </c>
      <c r="B26" s="89">
        <v>18026.167000000001</v>
      </c>
      <c r="C26" s="89">
        <v>122.97</v>
      </c>
      <c r="D26" s="90">
        <v>2.2170000000000001</v>
      </c>
      <c r="E26" s="91">
        <v>-12.54</v>
      </c>
      <c r="F26" s="91">
        <v>0.17399999999999999</v>
      </c>
      <c r="G26" s="92">
        <f t="shared" si="0"/>
        <v>162235.50300000003</v>
      </c>
      <c r="J26" s="43"/>
    </row>
    <row r="27" spans="1:10" x14ac:dyDescent="0.3">
      <c r="A27" s="74">
        <v>10</v>
      </c>
      <c r="B27" s="89">
        <v>17240.486000000001</v>
      </c>
      <c r="C27" s="89">
        <v>134.04</v>
      </c>
      <c r="D27" s="90">
        <v>2.3109999999999999</v>
      </c>
      <c r="E27" s="91">
        <v>-11.86</v>
      </c>
      <c r="F27" s="91">
        <v>0.192</v>
      </c>
      <c r="G27" s="92">
        <f t="shared" si="0"/>
        <v>172404.86000000002</v>
      </c>
      <c r="J27" s="43"/>
    </row>
    <row r="28" spans="1:10" x14ac:dyDescent="0.3">
      <c r="A28" s="74">
        <v>11</v>
      </c>
      <c r="B28" s="89">
        <v>16531.597000000002</v>
      </c>
      <c r="C28" s="89">
        <v>145.50899999999999</v>
      </c>
      <c r="D28" s="90">
        <v>2.4060000000000001</v>
      </c>
      <c r="E28" s="91">
        <v>-9.8699999999999992</v>
      </c>
      <c r="F28" s="91">
        <v>0.18099999999999999</v>
      </c>
      <c r="G28" s="92">
        <f t="shared" si="0"/>
        <v>181847.56700000001</v>
      </c>
      <c r="J28" s="43"/>
    </row>
    <row r="29" spans="1:10" x14ac:dyDescent="0.3">
      <c r="A29" s="74">
        <v>12</v>
      </c>
      <c r="B29" s="89">
        <v>16060.916999999999</v>
      </c>
      <c r="C29" s="89">
        <v>154.411</v>
      </c>
      <c r="D29" s="90">
        <v>2.48</v>
      </c>
      <c r="E29" s="91">
        <v>-10.85</v>
      </c>
      <c r="F29" s="91">
        <v>0.22</v>
      </c>
      <c r="G29" s="92">
        <f t="shared" si="0"/>
        <v>192731.00399999999</v>
      </c>
      <c r="J29" s="43"/>
    </row>
    <row r="30" spans="1:10" x14ac:dyDescent="0.3">
      <c r="A30" s="74">
        <v>13</v>
      </c>
      <c r="B30" s="89">
        <v>15924.611000000001</v>
      </c>
      <c r="C30" s="89">
        <v>159.946</v>
      </c>
      <c r="D30" s="90">
        <v>2.5470000000000002</v>
      </c>
      <c r="E30" s="91">
        <v>-8.33</v>
      </c>
      <c r="F30" s="91">
        <v>0.18</v>
      </c>
      <c r="G30" s="92">
        <f t="shared" si="0"/>
        <v>207019.943</v>
      </c>
      <c r="J30" s="43"/>
    </row>
    <row r="31" spans="1:10" x14ac:dyDescent="0.3">
      <c r="A31" s="74">
        <v>14</v>
      </c>
      <c r="B31" s="89">
        <v>15802.499</v>
      </c>
      <c r="C31" s="89">
        <v>162.51400000000001</v>
      </c>
      <c r="D31" s="90">
        <v>2.5680000000000001</v>
      </c>
      <c r="E31" s="91">
        <v>-7.41</v>
      </c>
      <c r="F31" s="91">
        <v>0.16800000000000001</v>
      </c>
      <c r="G31" s="92">
        <f t="shared" si="0"/>
        <v>221234.986</v>
      </c>
      <c r="J31" s="43"/>
    </row>
    <row r="32" spans="1:10" x14ac:dyDescent="0.3">
      <c r="A32" s="74">
        <v>15</v>
      </c>
      <c r="B32" s="89">
        <v>15690.450999999999</v>
      </c>
      <c r="C32" s="89">
        <v>166.33699999999999</v>
      </c>
      <c r="D32" s="90">
        <v>2.61</v>
      </c>
      <c r="E32" s="91">
        <v>-5.6</v>
      </c>
      <c r="F32" s="91">
        <v>0.13100000000000001</v>
      </c>
      <c r="G32" s="92">
        <f t="shared" si="0"/>
        <v>235356.76499999998</v>
      </c>
      <c r="J32" s="43"/>
    </row>
    <row r="33" spans="1:10" x14ac:dyDescent="0.3">
      <c r="A33" s="74">
        <v>16</v>
      </c>
      <c r="B33" s="89">
        <v>15546.64</v>
      </c>
      <c r="C33" s="89">
        <v>170.56</v>
      </c>
      <c r="D33" s="90">
        <v>2.6520000000000001</v>
      </c>
      <c r="E33" s="91">
        <v>-3.96</v>
      </c>
      <c r="F33" s="91">
        <v>9.7000000000000003E-2</v>
      </c>
      <c r="G33" s="92">
        <f t="shared" si="0"/>
        <v>248746.23999999999</v>
      </c>
      <c r="J33" s="43"/>
    </row>
    <row r="34" spans="1:10" x14ac:dyDescent="0.3">
      <c r="A34" s="74">
        <v>17</v>
      </c>
      <c r="B34" s="89">
        <v>15454.071</v>
      </c>
      <c r="C34" s="89">
        <v>172.04300000000001</v>
      </c>
      <c r="D34" s="90">
        <v>2.6589999999999998</v>
      </c>
      <c r="E34" s="91">
        <v>-2.81</v>
      </c>
      <c r="F34" s="91">
        <v>7.0000000000000007E-2</v>
      </c>
      <c r="G34" s="92">
        <f t="shared" si="0"/>
        <v>262719.20699999999</v>
      </c>
      <c r="J34" s="43"/>
    </row>
    <row r="35" spans="1:10" x14ac:dyDescent="0.3">
      <c r="A35" s="74">
        <v>18</v>
      </c>
      <c r="B35" s="89">
        <v>15459.539000000001</v>
      </c>
      <c r="C35" s="89">
        <v>173.584</v>
      </c>
      <c r="D35" s="90">
        <v>2.6840000000000002</v>
      </c>
      <c r="E35" s="91">
        <v>12.02</v>
      </c>
      <c r="F35" s="91">
        <v>0.30199999999999999</v>
      </c>
      <c r="G35" s="92">
        <f t="shared" si="0"/>
        <v>278271.70199999999</v>
      </c>
      <c r="J35" s="43"/>
    </row>
    <row r="36" spans="1:10" x14ac:dyDescent="0.3">
      <c r="A36" s="74">
        <v>19</v>
      </c>
      <c r="B36" s="89">
        <v>15342.187</v>
      </c>
      <c r="C36" s="89">
        <v>176.209</v>
      </c>
      <c r="D36" s="90">
        <v>2.7029999999999998</v>
      </c>
      <c r="E36" s="91">
        <v>12.99</v>
      </c>
      <c r="F36" s="91">
        <v>0.33400000000000002</v>
      </c>
      <c r="G36" s="92">
        <f t="shared" si="0"/>
        <v>291501.55300000001</v>
      </c>
      <c r="J36" s="43"/>
    </row>
    <row r="37" spans="1:10" x14ac:dyDescent="0.3">
      <c r="A37" s="74">
        <v>20</v>
      </c>
      <c r="B37" s="89">
        <v>15409.709000000001</v>
      </c>
      <c r="C37" s="89">
        <v>176.95099999999999</v>
      </c>
      <c r="D37" s="90">
        <v>2.7269999999999999</v>
      </c>
      <c r="E37" s="91">
        <v>0.2</v>
      </c>
      <c r="F37" s="91">
        <v>5.0000000000000001E-3</v>
      </c>
      <c r="G37" s="92">
        <f t="shared" si="0"/>
        <v>308194.18</v>
      </c>
      <c r="J37" s="43"/>
    </row>
    <row r="38" spans="1:10" x14ac:dyDescent="0.3">
      <c r="A38" s="74">
        <v>21</v>
      </c>
      <c r="B38" s="89">
        <v>15282.255999999999</v>
      </c>
      <c r="C38" s="89">
        <v>178.72</v>
      </c>
      <c r="D38" s="90">
        <v>2.7309999999999999</v>
      </c>
      <c r="E38" s="91">
        <v>10.92</v>
      </c>
      <c r="F38" s="91">
        <v>0.28999999999999998</v>
      </c>
      <c r="G38" s="92">
        <f t="shared" si="0"/>
        <v>320927.37599999999</v>
      </c>
      <c r="J38" s="43"/>
    </row>
    <row r="39" spans="1:10" x14ac:dyDescent="0.3">
      <c r="A39" s="74">
        <v>22</v>
      </c>
      <c r="B39" s="89">
        <v>15255.787</v>
      </c>
      <c r="C39" s="89">
        <v>180.089</v>
      </c>
      <c r="D39" s="90">
        <v>2.7469999999999999</v>
      </c>
      <c r="E39" s="91">
        <v>11.68</v>
      </c>
      <c r="F39" s="91">
        <v>0.313</v>
      </c>
      <c r="G39" s="92">
        <f t="shared" si="0"/>
        <v>335627.31400000001</v>
      </c>
      <c r="J39" s="43"/>
    </row>
    <row r="40" spans="1:10" x14ac:dyDescent="0.3">
      <c r="A40" s="74">
        <v>23</v>
      </c>
      <c r="B40" s="89">
        <v>15219.9</v>
      </c>
      <c r="C40" s="89">
        <v>179.804</v>
      </c>
      <c r="D40" s="90">
        <v>2.7370000000000001</v>
      </c>
      <c r="E40" s="91">
        <v>2.93</v>
      </c>
      <c r="F40" s="91">
        <v>7.9000000000000001E-2</v>
      </c>
      <c r="G40" s="92">
        <f t="shared" si="0"/>
        <v>350057.7</v>
      </c>
      <c r="J40" s="43"/>
    </row>
    <row r="41" spans="1:10" x14ac:dyDescent="0.3">
      <c r="A41" s="74">
        <v>24</v>
      </c>
      <c r="B41" s="89">
        <v>15061.436</v>
      </c>
      <c r="C41" s="89">
        <v>182.6</v>
      </c>
      <c r="D41" s="90">
        <v>2.75</v>
      </c>
      <c r="E41" s="91">
        <v>9.24</v>
      </c>
      <c r="F41" s="91">
        <v>0.252</v>
      </c>
      <c r="G41" s="92">
        <f t="shared" si="0"/>
        <v>361474.46399999998</v>
      </c>
      <c r="J41" s="43"/>
    </row>
    <row r="42" spans="1:10" x14ac:dyDescent="0.3">
      <c r="A42" s="74">
        <v>25</v>
      </c>
      <c r="B42" s="89">
        <v>15004.316999999999</v>
      </c>
      <c r="C42" s="89">
        <v>182.54300000000001</v>
      </c>
      <c r="D42" s="90">
        <v>2.7389999999999999</v>
      </c>
      <c r="E42" s="91">
        <v>8.76</v>
      </c>
      <c r="F42" s="91">
        <v>0.24</v>
      </c>
      <c r="G42" s="92">
        <f t="shared" si="0"/>
        <v>375107.92499999999</v>
      </c>
      <c r="J42" s="43"/>
    </row>
    <row r="43" spans="1:10" x14ac:dyDescent="0.3">
      <c r="A43" s="74">
        <v>26</v>
      </c>
      <c r="B43" s="89">
        <v>14928.164000000001</v>
      </c>
      <c r="C43" s="89">
        <v>184.084</v>
      </c>
      <c r="D43" s="90">
        <v>2.7480000000000002</v>
      </c>
      <c r="E43" s="91">
        <v>10.29</v>
      </c>
      <c r="F43" s="91">
        <v>0.28299999999999997</v>
      </c>
      <c r="G43" s="92">
        <f t="shared" si="0"/>
        <v>388132.26400000002</v>
      </c>
      <c r="J43" s="43"/>
    </row>
    <row r="44" spans="1:10" x14ac:dyDescent="0.3">
      <c r="A44" s="74">
        <v>27</v>
      </c>
      <c r="B44" s="89">
        <v>14906.986000000001</v>
      </c>
      <c r="C44" s="89">
        <v>184.71100000000001</v>
      </c>
      <c r="D44" s="90">
        <v>2.7530000000000001</v>
      </c>
      <c r="E44" s="91">
        <v>8.5500000000000007</v>
      </c>
      <c r="F44" s="91">
        <v>0.23699999999999999</v>
      </c>
      <c r="G44" s="92">
        <f t="shared" si="0"/>
        <v>402488.62200000003</v>
      </c>
      <c r="J44" s="43"/>
    </row>
    <row r="45" spans="1:10" x14ac:dyDescent="0.3">
      <c r="A45" s="74">
        <v>28</v>
      </c>
      <c r="B45" s="89">
        <v>14828.214</v>
      </c>
      <c r="C45" s="89">
        <v>184.483</v>
      </c>
      <c r="D45" s="90">
        <v>2.7360000000000002</v>
      </c>
      <c r="E45" s="91">
        <v>8.1999999999999993</v>
      </c>
      <c r="F45" s="91">
        <v>0.22800000000000001</v>
      </c>
      <c r="G45" s="92">
        <f t="shared" si="0"/>
        <v>415189.99199999997</v>
      </c>
      <c r="J45" s="43"/>
    </row>
    <row r="46" spans="1:10" x14ac:dyDescent="0.3">
      <c r="A46" s="74">
        <v>29</v>
      </c>
      <c r="B46" s="89">
        <v>14841.781000000001</v>
      </c>
      <c r="C46" s="89">
        <v>184.59700000000001</v>
      </c>
      <c r="D46" s="90">
        <v>2.74</v>
      </c>
      <c r="E46" s="91">
        <v>8.6199999999999992</v>
      </c>
      <c r="F46" s="91">
        <v>0.23799999999999999</v>
      </c>
      <c r="G46" s="92">
        <f t="shared" si="0"/>
        <v>430411.64900000003</v>
      </c>
      <c r="J46" s="43"/>
    </row>
    <row r="47" spans="1:10" x14ac:dyDescent="0.3">
      <c r="A47" s="74">
        <v>30</v>
      </c>
      <c r="B47" s="89">
        <v>14808.445</v>
      </c>
      <c r="C47" s="89">
        <v>184.88200000000001</v>
      </c>
      <c r="D47" s="90">
        <v>2.738</v>
      </c>
      <c r="E47" s="91">
        <v>8.52</v>
      </c>
      <c r="F47" s="91">
        <v>0.23599999999999999</v>
      </c>
      <c r="G47" s="92">
        <f t="shared" si="0"/>
        <v>444253.35</v>
      </c>
      <c r="J47" s="43"/>
    </row>
    <row r="48" spans="1:10" x14ac:dyDescent="0.3">
      <c r="A48" s="74">
        <v>31</v>
      </c>
      <c r="B48" s="89">
        <v>14852.941000000001</v>
      </c>
      <c r="C48" s="89">
        <v>183.45599999999999</v>
      </c>
      <c r="D48" s="90">
        <v>2.7250000000000001</v>
      </c>
      <c r="E48" s="91">
        <v>7.64</v>
      </c>
      <c r="F48" s="91">
        <v>0.21</v>
      </c>
      <c r="G48" s="92">
        <f t="shared" si="0"/>
        <v>460441.17100000003</v>
      </c>
      <c r="J48" s="43"/>
    </row>
    <row r="49" spans="1:10" x14ac:dyDescent="0.3">
      <c r="A49" s="74">
        <v>32</v>
      </c>
      <c r="B49" s="89">
        <v>14777.995000000001</v>
      </c>
      <c r="C49" s="89">
        <v>184.82499999999999</v>
      </c>
      <c r="D49" s="90">
        <v>2.7309999999999999</v>
      </c>
      <c r="E49" s="91">
        <v>7.85</v>
      </c>
      <c r="F49" s="91">
        <v>0.216</v>
      </c>
      <c r="G49" s="92">
        <f t="shared" si="0"/>
        <v>472895.84</v>
      </c>
      <c r="J49" s="43"/>
    </row>
    <row r="50" spans="1:10" x14ac:dyDescent="0.3">
      <c r="A50" s="74">
        <v>33</v>
      </c>
      <c r="B50" s="89">
        <v>14768.538</v>
      </c>
      <c r="C50" s="89">
        <v>183.91200000000001</v>
      </c>
      <c r="D50" s="90">
        <v>2.7160000000000002</v>
      </c>
      <c r="E50" s="91">
        <v>7.98</v>
      </c>
      <c r="F50" s="91">
        <v>0.219</v>
      </c>
      <c r="G50" s="92">
        <f t="shared" si="0"/>
        <v>487361.75400000002</v>
      </c>
      <c r="J50" s="43"/>
    </row>
    <row r="51" spans="1:10" x14ac:dyDescent="0.3">
      <c r="A51" s="74">
        <v>34</v>
      </c>
      <c r="B51" s="89">
        <v>14699.671</v>
      </c>
      <c r="C51" s="89">
        <v>184.255</v>
      </c>
      <c r="D51" s="90">
        <v>2.7080000000000002</v>
      </c>
      <c r="E51" s="91">
        <v>10.78</v>
      </c>
      <c r="F51" s="91">
        <v>0.29399999999999998</v>
      </c>
      <c r="G51" s="92">
        <f t="shared" si="0"/>
        <v>499788.81400000001</v>
      </c>
      <c r="J51" s="43"/>
    </row>
    <row r="52" spans="1:10" x14ac:dyDescent="0.3">
      <c r="A52" s="74">
        <v>35</v>
      </c>
      <c r="B52" s="89">
        <v>14666.834000000001</v>
      </c>
      <c r="C52" s="89">
        <v>184.654</v>
      </c>
      <c r="D52" s="90">
        <v>2.7080000000000002</v>
      </c>
      <c r="E52" s="91">
        <v>10.66</v>
      </c>
      <c r="F52" s="91">
        <v>0.29099999999999998</v>
      </c>
      <c r="G52" s="92">
        <f t="shared" si="0"/>
        <v>513339.19</v>
      </c>
      <c r="J52" s="43"/>
    </row>
    <row r="53" spans="1:10" x14ac:dyDescent="0.3">
      <c r="A53" s="74">
        <v>36</v>
      </c>
      <c r="B53" s="89">
        <v>14666.944</v>
      </c>
      <c r="C53" s="89">
        <v>184.654</v>
      </c>
      <c r="D53" s="90">
        <v>2.7080000000000002</v>
      </c>
      <c r="E53" s="91">
        <v>7.74</v>
      </c>
      <c r="F53" s="91">
        <v>0.21199999999999999</v>
      </c>
      <c r="G53" s="92">
        <f t="shared" si="0"/>
        <v>528009.98399999994</v>
      </c>
      <c r="J53" s="43"/>
    </row>
    <row r="54" spans="1:10" x14ac:dyDescent="0.3">
      <c r="A54" s="74">
        <v>37</v>
      </c>
      <c r="B54" s="89">
        <v>14619.148999999999</v>
      </c>
      <c r="C54" s="89">
        <v>184.59700000000001</v>
      </c>
      <c r="D54" s="90">
        <v>2.6989999999999998</v>
      </c>
      <c r="E54" s="91">
        <v>7.81</v>
      </c>
      <c r="F54" s="91">
        <v>0.21299999999999999</v>
      </c>
      <c r="G54" s="92">
        <f t="shared" si="0"/>
        <v>540908.51300000004</v>
      </c>
      <c r="J54" s="43"/>
    </row>
    <row r="55" spans="1:10" x14ac:dyDescent="0.3">
      <c r="A55" s="74">
        <v>38</v>
      </c>
      <c r="B55" s="89">
        <v>14583.099</v>
      </c>
      <c r="C55" s="89">
        <v>184.42599999999999</v>
      </c>
      <c r="D55" s="90">
        <v>2.69</v>
      </c>
      <c r="E55" s="91">
        <v>11.28</v>
      </c>
      <c r="F55" s="91">
        <v>0.30599999999999999</v>
      </c>
      <c r="G55" s="92">
        <f t="shared" si="0"/>
        <v>554157.76199999999</v>
      </c>
      <c r="J55" s="43"/>
    </row>
    <row r="56" spans="1:10" x14ac:dyDescent="0.3">
      <c r="A56" s="74">
        <v>39</v>
      </c>
      <c r="B56" s="89">
        <v>14610.459000000001</v>
      </c>
      <c r="C56" s="89">
        <v>184.02600000000001</v>
      </c>
      <c r="D56" s="90">
        <v>2.6890000000000001</v>
      </c>
      <c r="E56" s="91">
        <v>11.22</v>
      </c>
      <c r="F56" s="91">
        <v>0.30299999999999999</v>
      </c>
      <c r="G56" s="92">
        <f t="shared" si="0"/>
        <v>569807.90100000007</v>
      </c>
      <c r="J56" s="43"/>
    </row>
    <row r="57" spans="1:10" x14ac:dyDescent="0.3">
      <c r="A57" s="74">
        <v>40</v>
      </c>
      <c r="B57" s="89">
        <v>14622.672</v>
      </c>
      <c r="C57" s="89">
        <v>183.684</v>
      </c>
      <c r="D57" s="90">
        <v>2.6859999999999999</v>
      </c>
      <c r="E57" s="91">
        <v>11.2</v>
      </c>
      <c r="F57" s="91">
        <v>0.30199999999999999</v>
      </c>
      <c r="G57" s="92">
        <f t="shared" si="0"/>
        <v>584906.88</v>
      </c>
      <c r="J57" s="43"/>
    </row>
    <row r="58" spans="1:10" x14ac:dyDescent="0.3">
      <c r="A58" s="74">
        <v>41</v>
      </c>
      <c r="B58" s="89">
        <v>14588.950999999999</v>
      </c>
      <c r="C58" s="89">
        <v>182.999</v>
      </c>
      <c r="D58" s="90">
        <v>2.67</v>
      </c>
      <c r="E58" s="91">
        <v>8.3699999999999992</v>
      </c>
      <c r="F58" s="91">
        <v>0.22500000000000001</v>
      </c>
      <c r="G58" s="92">
        <f t="shared" si="0"/>
        <v>598146.99099999992</v>
      </c>
      <c r="J58" s="43"/>
    </row>
    <row r="59" spans="1:10" x14ac:dyDescent="0.3">
      <c r="A59" s="74">
        <v>42</v>
      </c>
      <c r="B59" s="89">
        <v>14584.941000000001</v>
      </c>
      <c r="C59" s="89">
        <v>183.22800000000001</v>
      </c>
      <c r="D59" s="90">
        <v>2.6720000000000002</v>
      </c>
      <c r="E59" s="91">
        <v>11.71</v>
      </c>
      <c r="F59" s="91">
        <v>0.312</v>
      </c>
      <c r="G59" s="92">
        <f t="shared" si="0"/>
        <v>612567.522</v>
      </c>
      <c r="J59" s="43"/>
    </row>
    <row r="60" spans="1:10" x14ac:dyDescent="0.3">
      <c r="A60" s="74">
        <v>43</v>
      </c>
      <c r="B60" s="89">
        <v>14555.218999999999</v>
      </c>
      <c r="C60" s="89">
        <v>182.999</v>
      </c>
      <c r="D60" s="90">
        <v>2.6640000000000001</v>
      </c>
      <c r="E60" s="91">
        <v>9.0500000000000007</v>
      </c>
      <c r="F60" s="91">
        <v>0.24199999999999999</v>
      </c>
      <c r="G60" s="92">
        <f t="shared" si="0"/>
        <v>625874.41700000002</v>
      </c>
      <c r="J60" s="43"/>
    </row>
    <row r="61" spans="1:10" x14ac:dyDescent="0.3">
      <c r="A61" s="74">
        <v>44</v>
      </c>
      <c r="B61" s="89">
        <v>14594.847</v>
      </c>
      <c r="C61" s="89">
        <v>182.48599999999999</v>
      </c>
      <c r="D61" s="90">
        <v>2.6629999999999998</v>
      </c>
      <c r="E61" s="91">
        <v>12.56</v>
      </c>
      <c r="F61" s="91">
        <v>0.33200000000000002</v>
      </c>
      <c r="G61" s="92">
        <f t="shared" si="0"/>
        <v>642173.26800000004</v>
      </c>
      <c r="J61" s="43"/>
    </row>
    <row r="62" spans="1:10" x14ac:dyDescent="0.3">
      <c r="A62" s="74">
        <v>45</v>
      </c>
      <c r="B62" s="89">
        <v>14583.300999999999</v>
      </c>
      <c r="C62" s="89">
        <v>181.858</v>
      </c>
      <c r="D62" s="90">
        <v>2.6520000000000001</v>
      </c>
      <c r="E62" s="91">
        <v>13.21</v>
      </c>
      <c r="F62" s="91">
        <v>0.34799999999999998</v>
      </c>
      <c r="G62" s="92">
        <f t="shared" si="0"/>
        <v>656248.54499999993</v>
      </c>
      <c r="J62" s="43"/>
    </row>
    <row r="63" spans="1:10" ht="14.4" thickBot="1" x14ac:dyDescent="0.35">
      <c r="A63" s="74">
        <v>46</v>
      </c>
      <c r="B63" s="89">
        <v>14609.620999999999</v>
      </c>
      <c r="C63" s="89">
        <v>182.48599999999999</v>
      </c>
      <c r="D63" s="90">
        <v>2.6659999999999999</v>
      </c>
      <c r="E63" s="91">
        <v>12.76</v>
      </c>
      <c r="F63" s="91">
        <v>0.33600000000000002</v>
      </c>
      <c r="G63" s="92">
        <f t="shared" si="0"/>
        <v>672042.56599999999</v>
      </c>
      <c r="J63" s="43"/>
    </row>
    <row r="64" spans="1:10" ht="15" thickBot="1" x14ac:dyDescent="0.35">
      <c r="A64" s="74">
        <v>47</v>
      </c>
      <c r="B64" s="89">
        <v>14547.601000000001</v>
      </c>
      <c r="C64" s="89">
        <v>182.88499999999999</v>
      </c>
      <c r="D64" s="90">
        <v>2.661</v>
      </c>
      <c r="E64" s="91">
        <v>12.88</v>
      </c>
      <c r="F64" s="91">
        <v>0.34200000000000003</v>
      </c>
      <c r="G64" s="92">
        <f t="shared" si="0"/>
        <v>683737.24699999997</v>
      </c>
      <c r="I64" s="60" t="s">
        <v>6</v>
      </c>
      <c r="J64" s="52"/>
    </row>
    <row r="65" spans="1:24" ht="15" thickBot="1" x14ac:dyDescent="0.35">
      <c r="A65" s="74">
        <v>48</v>
      </c>
      <c r="B65" s="89">
        <v>14569.456</v>
      </c>
      <c r="C65" s="89">
        <v>182.54300000000001</v>
      </c>
      <c r="D65" s="90">
        <v>2.66</v>
      </c>
      <c r="E65" s="91">
        <v>8.36</v>
      </c>
      <c r="F65" s="91">
        <v>0.222</v>
      </c>
      <c r="G65" s="92">
        <f t="shared" si="0"/>
        <v>699333.88800000004</v>
      </c>
      <c r="I65" s="51"/>
      <c r="J65" s="52"/>
    </row>
    <row r="66" spans="1:24" ht="15.6" x14ac:dyDescent="0.3">
      <c r="A66" s="74">
        <v>49</v>
      </c>
      <c r="B66" s="89">
        <v>14501.052</v>
      </c>
      <c r="C66" s="89">
        <v>182.999</v>
      </c>
      <c r="D66" s="90">
        <v>2.6539999999999999</v>
      </c>
      <c r="E66" s="91">
        <v>12.94</v>
      </c>
      <c r="F66" s="91">
        <v>0.34300000000000003</v>
      </c>
      <c r="G66" s="92">
        <f t="shared" si="0"/>
        <v>710551.54799999995</v>
      </c>
      <c r="I66" s="53" t="s">
        <v>17</v>
      </c>
      <c r="J66" s="54">
        <f>B117</f>
        <v>14216.197</v>
      </c>
      <c r="X66"/>
    </row>
    <row r="67" spans="1:24" ht="15.6" x14ac:dyDescent="0.3">
      <c r="A67" s="74">
        <v>50</v>
      </c>
      <c r="B67" s="89">
        <v>14474.179</v>
      </c>
      <c r="C67" s="89">
        <v>182.828</v>
      </c>
      <c r="D67" s="90">
        <v>2.6459999999999999</v>
      </c>
      <c r="E67" s="91">
        <v>12.59</v>
      </c>
      <c r="F67" s="91">
        <v>0.33300000000000002</v>
      </c>
      <c r="G67" s="92">
        <f t="shared" si="0"/>
        <v>723708.95</v>
      </c>
      <c r="I67" s="55" t="s">
        <v>18</v>
      </c>
      <c r="J67" s="56">
        <f>J66/2</f>
        <v>7108.0985000000001</v>
      </c>
    </row>
    <row r="68" spans="1:24" ht="16.2" thickBot="1" x14ac:dyDescent="0.35">
      <c r="A68" s="74">
        <v>51</v>
      </c>
      <c r="B68" s="89">
        <v>14390.424000000001</v>
      </c>
      <c r="C68" s="89">
        <v>183.285</v>
      </c>
      <c r="D68" s="90">
        <v>2.6379999999999999</v>
      </c>
      <c r="E68" s="91">
        <v>9.41</v>
      </c>
      <c r="F68" s="91">
        <v>0.249</v>
      </c>
      <c r="G68" s="92">
        <f t="shared" si="0"/>
        <v>733911.62400000007</v>
      </c>
      <c r="I68" s="57" t="s">
        <v>19</v>
      </c>
      <c r="J68" s="46">
        <v>119613</v>
      </c>
    </row>
    <row r="69" spans="1:24" x14ac:dyDescent="0.3">
      <c r="A69" s="74">
        <v>52</v>
      </c>
      <c r="B69" s="89">
        <v>14385.117</v>
      </c>
      <c r="C69" s="89">
        <v>182.94200000000001</v>
      </c>
      <c r="D69" s="90">
        <v>2.6320000000000001</v>
      </c>
      <c r="E69" s="91">
        <v>13.18</v>
      </c>
      <c r="F69" s="91">
        <v>0.34599999999999997</v>
      </c>
      <c r="G69" s="92">
        <f t="shared" si="0"/>
        <v>748026.08400000003</v>
      </c>
    </row>
    <row r="70" spans="1:24" ht="15" thickBot="1" x14ac:dyDescent="0.35">
      <c r="A70" s="74">
        <v>53</v>
      </c>
      <c r="B70" s="89">
        <v>14455.2</v>
      </c>
      <c r="C70" s="89">
        <v>182.48599999999999</v>
      </c>
      <c r="D70" s="90">
        <v>2.6379999999999999</v>
      </c>
      <c r="E70" s="91">
        <v>13.09</v>
      </c>
      <c r="F70" s="91">
        <v>0.34200000000000003</v>
      </c>
      <c r="G70" s="92">
        <f t="shared" si="0"/>
        <v>766125.60000000009</v>
      </c>
      <c r="I70" s="13"/>
      <c r="J70" s="52"/>
    </row>
    <row r="71" spans="1:24" ht="15" thickBot="1" x14ac:dyDescent="0.35">
      <c r="A71" s="74">
        <v>54</v>
      </c>
      <c r="B71" s="89">
        <v>14387.528</v>
      </c>
      <c r="C71" s="89">
        <v>182.77099999999999</v>
      </c>
      <c r="D71" s="90">
        <v>2.63</v>
      </c>
      <c r="E71" s="91">
        <v>13.7</v>
      </c>
      <c r="F71" s="91">
        <v>0.35899999999999999</v>
      </c>
      <c r="G71" s="92">
        <f t="shared" si="0"/>
        <v>776926.51199999999</v>
      </c>
      <c r="I71" s="60" t="s">
        <v>7</v>
      </c>
      <c r="J71" s="52"/>
    </row>
    <row r="72" spans="1:24" ht="15" thickBot="1" x14ac:dyDescent="0.35">
      <c r="A72" s="74">
        <v>55</v>
      </c>
      <c r="B72" s="89">
        <v>14386.493</v>
      </c>
      <c r="C72" s="89">
        <v>182.714</v>
      </c>
      <c r="D72" s="90">
        <v>2.629</v>
      </c>
      <c r="E72" s="91">
        <v>13.91</v>
      </c>
      <c r="F72" s="91">
        <v>0.36299999999999999</v>
      </c>
      <c r="G72" s="92">
        <f t="shared" si="0"/>
        <v>791257.11499999999</v>
      </c>
      <c r="I72" s="13"/>
      <c r="J72" s="13"/>
    </row>
    <row r="73" spans="1:24" ht="15.6" x14ac:dyDescent="0.3">
      <c r="A73" s="74">
        <v>56</v>
      </c>
      <c r="B73" s="89">
        <v>14429.151</v>
      </c>
      <c r="C73" s="89">
        <v>183.05600000000001</v>
      </c>
      <c r="D73" s="90">
        <v>2.641</v>
      </c>
      <c r="E73" s="91">
        <v>15</v>
      </c>
      <c r="F73" s="91">
        <v>0.39100000000000001</v>
      </c>
      <c r="G73" s="92">
        <f t="shared" si="0"/>
        <v>808032.45600000001</v>
      </c>
      <c r="I73" s="40" t="s">
        <v>20</v>
      </c>
      <c r="J73" s="58">
        <f>MAX(G18:G1839)</f>
        <v>880798359.75700009</v>
      </c>
    </row>
    <row r="74" spans="1:24" ht="16.2" thickBot="1" x14ac:dyDescent="0.35">
      <c r="A74" s="74">
        <v>57</v>
      </c>
      <c r="B74" s="89">
        <v>14440.637000000001</v>
      </c>
      <c r="C74" s="89">
        <v>181.23</v>
      </c>
      <c r="D74" s="90">
        <v>2.617</v>
      </c>
      <c r="E74" s="91">
        <v>15.72</v>
      </c>
      <c r="F74" s="91">
        <v>0.40799999999999997</v>
      </c>
      <c r="G74" s="92">
        <f t="shared" si="0"/>
        <v>823116.30900000001</v>
      </c>
      <c r="I74" s="59" t="s">
        <v>19</v>
      </c>
      <c r="J74" s="31">
        <f>INDEX(A18:A1839,MATCH(MAX(G18:G1839),G18:G1839,0))</f>
        <v>139459</v>
      </c>
    </row>
    <row r="75" spans="1:24" ht="14.4" x14ac:dyDescent="0.3">
      <c r="A75" s="74">
        <v>58</v>
      </c>
      <c r="B75" s="89">
        <v>14466.339</v>
      </c>
      <c r="C75" s="89">
        <v>181.345</v>
      </c>
      <c r="D75" s="90">
        <v>2.6230000000000002</v>
      </c>
      <c r="E75" s="91">
        <v>15.24</v>
      </c>
      <c r="F75" s="91">
        <v>0.39200000000000002</v>
      </c>
      <c r="G75" s="92">
        <f t="shared" si="0"/>
        <v>839047.66200000001</v>
      </c>
      <c r="I75" s="13"/>
      <c r="J75" s="52"/>
      <c r="K75" s="172"/>
      <c r="L75" s="172"/>
    </row>
    <row r="76" spans="1:24" ht="14.4" x14ac:dyDescent="0.3">
      <c r="A76" s="74">
        <v>59</v>
      </c>
      <c r="B76" s="89">
        <v>14404.663</v>
      </c>
      <c r="C76" s="89">
        <v>181.80099999999999</v>
      </c>
      <c r="D76" s="90">
        <v>2.6190000000000002</v>
      </c>
      <c r="E76" s="91">
        <v>15.04</v>
      </c>
      <c r="F76" s="91">
        <v>0.38900000000000001</v>
      </c>
      <c r="G76" s="92">
        <f t="shared" si="0"/>
        <v>849875.11700000009</v>
      </c>
      <c r="I76" s="108"/>
      <c r="J76" s="52"/>
    </row>
    <row r="77" spans="1:24" ht="14.4" x14ac:dyDescent="0.3">
      <c r="A77" s="74">
        <v>60</v>
      </c>
      <c r="B77" s="89">
        <v>14417.964</v>
      </c>
      <c r="C77" s="89">
        <v>181.51599999999999</v>
      </c>
      <c r="D77" s="90">
        <v>2.617</v>
      </c>
      <c r="E77" s="91">
        <v>14.29</v>
      </c>
      <c r="F77" s="91">
        <v>0.36899999999999999</v>
      </c>
      <c r="G77" s="92">
        <f t="shared" si="0"/>
        <v>865077.84</v>
      </c>
      <c r="I77" s="51"/>
      <c r="J77" s="52"/>
      <c r="K77" s="30"/>
      <c r="L77" s="30"/>
    </row>
    <row r="78" spans="1:24" ht="14.4" x14ac:dyDescent="0.3">
      <c r="A78" s="74">
        <v>61</v>
      </c>
      <c r="B78" s="89">
        <v>14334.39</v>
      </c>
      <c r="C78" s="89">
        <v>182.143</v>
      </c>
      <c r="D78" s="90">
        <v>2.6110000000000002</v>
      </c>
      <c r="E78" s="91">
        <v>14.3</v>
      </c>
      <c r="F78" s="91">
        <v>0.37</v>
      </c>
      <c r="G78" s="92">
        <f t="shared" si="0"/>
        <v>874397.78999999992</v>
      </c>
      <c r="I78" s="44"/>
      <c r="J78" s="12"/>
      <c r="K78" s="29"/>
      <c r="L78" s="23"/>
    </row>
    <row r="79" spans="1:24" x14ac:dyDescent="0.3">
      <c r="A79" s="74">
        <v>62</v>
      </c>
      <c r="B79" s="89">
        <v>14340.209000000001</v>
      </c>
      <c r="C79" s="89">
        <v>182.714</v>
      </c>
      <c r="D79" s="90">
        <v>2.62</v>
      </c>
      <c r="E79" s="91">
        <v>14.5</v>
      </c>
      <c r="F79" s="91">
        <v>0.376</v>
      </c>
      <c r="G79" s="92">
        <f t="shared" si="0"/>
        <v>889092.9580000001</v>
      </c>
      <c r="K79" s="29"/>
      <c r="L79" s="23"/>
    </row>
    <row r="80" spans="1:24" x14ac:dyDescent="0.3">
      <c r="A80" s="74">
        <v>63</v>
      </c>
      <c r="B80" s="89">
        <v>14322.677</v>
      </c>
      <c r="C80" s="89">
        <v>182.48599999999999</v>
      </c>
      <c r="D80" s="90">
        <v>2.6139999999999999</v>
      </c>
      <c r="E80" s="91">
        <v>9.24</v>
      </c>
      <c r="F80" s="91">
        <v>0.24099999999999999</v>
      </c>
      <c r="G80" s="92">
        <f t="shared" si="0"/>
        <v>902328.65099999995</v>
      </c>
      <c r="J80" s="43"/>
    </row>
    <row r="81" spans="1:22" x14ac:dyDescent="0.3">
      <c r="A81" s="74">
        <v>64</v>
      </c>
      <c r="B81" s="89">
        <v>14390.069</v>
      </c>
      <c r="C81" s="89">
        <v>181.40199999999999</v>
      </c>
      <c r="D81" s="90">
        <v>2.61</v>
      </c>
      <c r="E81" s="91">
        <v>13.78</v>
      </c>
      <c r="F81" s="91">
        <v>0.35499999999999998</v>
      </c>
      <c r="G81" s="92">
        <f t="shared" si="0"/>
        <v>920964.41599999997</v>
      </c>
      <c r="J81" s="43"/>
    </row>
    <row r="82" spans="1:22" x14ac:dyDescent="0.3">
      <c r="A82" s="74">
        <v>65</v>
      </c>
      <c r="B82" s="89">
        <v>14411.375</v>
      </c>
      <c r="C82" s="89">
        <v>181.63</v>
      </c>
      <c r="D82" s="90">
        <v>2.6179999999999999</v>
      </c>
      <c r="E82" s="91">
        <v>14.01</v>
      </c>
      <c r="F82" s="91">
        <v>0.36099999999999999</v>
      </c>
      <c r="G82" s="92">
        <f t="shared" si="0"/>
        <v>936739.375</v>
      </c>
      <c r="J82" s="43"/>
    </row>
    <row r="83" spans="1:22" x14ac:dyDescent="0.3">
      <c r="A83" s="74">
        <v>66</v>
      </c>
      <c r="B83" s="89">
        <v>14442.101000000001</v>
      </c>
      <c r="C83" s="89">
        <v>181.51599999999999</v>
      </c>
      <c r="D83" s="90">
        <v>2.621</v>
      </c>
      <c r="E83" s="91">
        <v>13.68</v>
      </c>
      <c r="F83" s="91">
        <v>0.35299999999999998</v>
      </c>
      <c r="G83" s="92">
        <f t="shared" ref="G83:G146" si="1">B83*A83</f>
        <v>953178.66600000008</v>
      </c>
      <c r="J83" s="43"/>
    </row>
    <row r="84" spans="1:22" x14ac:dyDescent="0.3">
      <c r="A84" s="74">
        <v>67</v>
      </c>
      <c r="B84" s="89">
        <v>14406.291999999999</v>
      </c>
      <c r="C84" s="89">
        <v>181.173</v>
      </c>
      <c r="D84" s="90">
        <v>2.61</v>
      </c>
      <c r="E84" s="91">
        <v>17.39</v>
      </c>
      <c r="F84" s="91">
        <v>0.44600000000000001</v>
      </c>
      <c r="G84" s="92">
        <f t="shared" si="1"/>
        <v>965221.56400000001</v>
      </c>
      <c r="J84" s="43"/>
    </row>
    <row r="85" spans="1:22" x14ac:dyDescent="0.3">
      <c r="A85" s="74">
        <v>68</v>
      </c>
      <c r="B85" s="89">
        <v>14392.695</v>
      </c>
      <c r="C85" s="89">
        <v>182.143</v>
      </c>
      <c r="D85" s="90">
        <v>2.6219999999999999</v>
      </c>
      <c r="E85" s="91">
        <v>14.5</v>
      </c>
      <c r="F85" s="91">
        <v>0.374</v>
      </c>
      <c r="G85" s="92">
        <f t="shared" si="1"/>
        <v>978703.26</v>
      </c>
      <c r="J85" s="43"/>
    </row>
    <row r="86" spans="1:22" x14ac:dyDescent="0.3">
      <c r="A86" s="74">
        <v>69</v>
      </c>
      <c r="B86" s="89">
        <v>14356.544</v>
      </c>
      <c r="C86" s="89">
        <v>182.2</v>
      </c>
      <c r="D86" s="90">
        <v>2.6160000000000001</v>
      </c>
      <c r="E86" s="91">
        <v>9.69</v>
      </c>
      <c r="F86" s="91">
        <v>0.253</v>
      </c>
      <c r="G86" s="92">
        <f t="shared" si="1"/>
        <v>990601.53599999996</v>
      </c>
      <c r="J86" s="43"/>
    </row>
    <row r="87" spans="1:22" x14ac:dyDescent="0.3">
      <c r="A87" s="74">
        <v>70</v>
      </c>
      <c r="B87" s="89">
        <v>14305.031999999999</v>
      </c>
      <c r="C87" s="89">
        <v>182.429</v>
      </c>
      <c r="D87" s="90">
        <v>2.61</v>
      </c>
      <c r="E87" s="91">
        <v>14.69</v>
      </c>
      <c r="F87" s="91">
        <v>0.38</v>
      </c>
      <c r="G87" s="92">
        <f t="shared" si="1"/>
        <v>1001352.24</v>
      </c>
      <c r="J87" s="43"/>
    </row>
    <row r="88" spans="1:22" x14ac:dyDescent="0.3">
      <c r="A88" s="74">
        <v>71</v>
      </c>
      <c r="B88" s="89">
        <v>14333.246999999999</v>
      </c>
      <c r="C88" s="89">
        <v>181.57300000000001</v>
      </c>
      <c r="D88" s="90">
        <v>2.6030000000000002</v>
      </c>
      <c r="E88" s="91">
        <v>14</v>
      </c>
      <c r="F88" s="91">
        <v>0.36</v>
      </c>
      <c r="G88" s="92">
        <f t="shared" si="1"/>
        <v>1017660.537</v>
      </c>
      <c r="J88" s="43"/>
    </row>
    <row r="89" spans="1:22" x14ac:dyDescent="0.3">
      <c r="A89" s="74">
        <v>72</v>
      </c>
      <c r="B89" s="89">
        <v>14329.736000000001</v>
      </c>
      <c r="C89" s="89">
        <v>181.059</v>
      </c>
      <c r="D89" s="90">
        <v>2.5950000000000002</v>
      </c>
      <c r="E89" s="91">
        <v>13.88</v>
      </c>
      <c r="F89" s="91">
        <v>0.35499999999999998</v>
      </c>
      <c r="G89" s="92">
        <f t="shared" si="1"/>
        <v>1031740.9920000001</v>
      </c>
      <c r="J89" s="43"/>
    </row>
    <row r="90" spans="1:22" x14ac:dyDescent="0.3">
      <c r="A90" s="74">
        <v>73</v>
      </c>
      <c r="B90" s="89">
        <v>14327.804</v>
      </c>
      <c r="C90" s="89">
        <v>181.80099999999999</v>
      </c>
      <c r="D90" s="90">
        <v>2.605</v>
      </c>
      <c r="E90" s="91">
        <v>14.28</v>
      </c>
      <c r="F90" s="91">
        <v>0.36599999999999999</v>
      </c>
      <c r="G90" s="92">
        <f t="shared" si="1"/>
        <v>1045929.692</v>
      </c>
      <c r="J90" s="43"/>
    </row>
    <row r="91" spans="1:22" x14ac:dyDescent="0.3">
      <c r="A91" s="74">
        <v>74</v>
      </c>
      <c r="B91" s="89">
        <v>14355.088</v>
      </c>
      <c r="C91" s="89">
        <v>181.173</v>
      </c>
      <c r="D91" s="90">
        <v>2.601</v>
      </c>
      <c r="E91" s="91">
        <v>14.25</v>
      </c>
      <c r="F91" s="91">
        <v>0.36499999999999999</v>
      </c>
      <c r="G91" s="92">
        <f t="shared" si="1"/>
        <v>1062276.5119999999</v>
      </c>
      <c r="J91" s="43"/>
      <c r="S91" s="172"/>
      <c r="T91" s="172"/>
    </row>
    <row r="92" spans="1:22" x14ac:dyDescent="0.3">
      <c r="A92" s="74">
        <v>75</v>
      </c>
      <c r="B92" s="89">
        <v>14369.189</v>
      </c>
      <c r="C92" s="89">
        <v>180.774</v>
      </c>
      <c r="D92" s="90">
        <v>2.5979999999999999</v>
      </c>
      <c r="E92" s="91">
        <v>14.54</v>
      </c>
      <c r="F92" s="91">
        <v>0.371</v>
      </c>
      <c r="G92" s="92">
        <f t="shared" si="1"/>
        <v>1077689.175</v>
      </c>
      <c r="J92" s="43"/>
    </row>
    <row r="93" spans="1:22" x14ac:dyDescent="0.3">
      <c r="A93" s="74">
        <v>76</v>
      </c>
      <c r="B93" s="89">
        <v>14272.387000000001</v>
      </c>
      <c r="C93" s="89">
        <v>181.059</v>
      </c>
      <c r="D93" s="90">
        <v>2.5840000000000001</v>
      </c>
      <c r="E93" s="91">
        <v>8.6</v>
      </c>
      <c r="F93" s="91">
        <v>0.221</v>
      </c>
      <c r="G93" s="92">
        <f t="shared" si="1"/>
        <v>1084701.412</v>
      </c>
      <c r="J93" s="43"/>
      <c r="S93" s="30"/>
      <c r="T93" s="30"/>
    </row>
    <row r="94" spans="1:22" x14ac:dyDescent="0.3">
      <c r="A94" s="74">
        <v>77</v>
      </c>
      <c r="B94" s="89">
        <v>14349.79</v>
      </c>
      <c r="C94" s="89">
        <v>179.57599999999999</v>
      </c>
      <c r="D94" s="90">
        <v>2.577</v>
      </c>
      <c r="E94" s="91">
        <v>15.44</v>
      </c>
      <c r="F94" s="91">
        <v>0.38800000000000001</v>
      </c>
      <c r="G94" s="92">
        <f t="shared" si="1"/>
        <v>1104933.83</v>
      </c>
      <c r="J94" s="43"/>
      <c r="S94" s="29"/>
      <c r="T94" s="23"/>
      <c r="V94" s="23"/>
    </row>
    <row r="95" spans="1:22" x14ac:dyDescent="0.3">
      <c r="A95" s="74">
        <v>78</v>
      </c>
      <c r="B95" s="89">
        <v>14384.915000000001</v>
      </c>
      <c r="C95" s="89">
        <v>179.29</v>
      </c>
      <c r="D95" s="90">
        <v>2.5790000000000002</v>
      </c>
      <c r="E95" s="91">
        <v>15.19</v>
      </c>
      <c r="F95" s="91">
        <v>0.38</v>
      </c>
      <c r="G95" s="92">
        <f t="shared" si="1"/>
        <v>1122023.3700000001</v>
      </c>
      <c r="J95" s="43"/>
      <c r="S95" s="29"/>
      <c r="T95" s="23"/>
      <c r="V95" s="23"/>
    </row>
    <row r="96" spans="1:22" x14ac:dyDescent="0.3">
      <c r="A96" s="74">
        <v>79</v>
      </c>
      <c r="B96" s="89">
        <v>14402.654</v>
      </c>
      <c r="C96" s="89">
        <v>180.03200000000001</v>
      </c>
      <c r="D96" s="90">
        <v>2.593</v>
      </c>
      <c r="E96" s="91">
        <v>14.96</v>
      </c>
      <c r="F96" s="91">
        <v>0.377</v>
      </c>
      <c r="G96" s="92">
        <f t="shared" si="1"/>
        <v>1137809.666</v>
      </c>
      <c r="J96" s="43"/>
      <c r="K96" s="25"/>
      <c r="P96" s="29"/>
      <c r="Q96" s="23"/>
      <c r="S96" s="29"/>
      <c r="T96" s="23"/>
      <c r="V96" s="23"/>
    </row>
    <row r="97" spans="1:22" x14ac:dyDescent="0.3">
      <c r="A97" s="74">
        <v>80</v>
      </c>
      <c r="B97" s="89">
        <v>14296.816999999999</v>
      </c>
      <c r="C97" s="89">
        <v>180.71700000000001</v>
      </c>
      <c r="D97" s="90">
        <v>2.5840000000000001</v>
      </c>
      <c r="E97" s="91">
        <v>15.48</v>
      </c>
      <c r="F97" s="91">
        <v>0.39300000000000002</v>
      </c>
      <c r="G97" s="92">
        <f t="shared" si="1"/>
        <v>1143745.3599999999</v>
      </c>
      <c r="J97" s="43"/>
      <c r="P97" s="29"/>
      <c r="Q97" s="23"/>
      <c r="S97" s="29"/>
      <c r="T97" s="23"/>
      <c r="V97" s="23"/>
    </row>
    <row r="98" spans="1:22" x14ac:dyDescent="0.3">
      <c r="A98" s="74">
        <v>81</v>
      </c>
      <c r="B98" s="89">
        <v>14397.782999999999</v>
      </c>
      <c r="C98" s="89">
        <v>179.51900000000001</v>
      </c>
      <c r="D98" s="90">
        <v>2.585</v>
      </c>
      <c r="E98" s="91">
        <v>15.04</v>
      </c>
      <c r="F98" s="91">
        <v>0.378</v>
      </c>
      <c r="G98" s="92">
        <f t="shared" si="1"/>
        <v>1166220.423</v>
      </c>
      <c r="J98" s="43"/>
      <c r="P98" s="29"/>
      <c r="Q98" s="23"/>
      <c r="S98" s="29"/>
      <c r="T98" s="23"/>
      <c r="V98" s="23"/>
    </row>
    <row r="99" spans="1:22" x14ac:dyDescent="0.3">
      <c r="A99" s="74">
        <v>82</v>
      </c>
      <c r="B99" s="89">
        <v>14316.504000000001</v>
      </c>
      <c r="C99" s="89">
        <v>180.83099999999999</v>
      </c>
      <c r="D99" s="90">
        <v>2.589</v>
      </c>
      <c r="E99" s="91">
        <v>14.93</v>
      </c>
      <c r="F99" s="91">
        <v>0.379</v>
      </c>
      <c r="G99" s="92">
        <f t="shared" si="1"/>
        <v>1173953.328</v>
      </c>
      <c r="J99" s="43"/>
      <c r="P99" s="29"/>
      <c r="Q99" s="23"/>
      <c r="S99" s="29"/>
      <c r="T99" s="23"/>
      <c r="V99" s="23"/>
    </row>
    <row r="100" spans="1:22" x14ac:dyDescent="0.3">
      <c r="A100" s="74">
        <v>83</v>
      </c>
      <c r="B100" s="89">
        <v>14292.098</v>
      </c>
      <c r="C100" s="89">
        <v>180.88800000000001</v>
      </c>
      <c r="D100" s="90">
        <v>2.585</v>
      </c>
      <c r="E100" s="91">
        <v>15.11</v>
      </c>
      <c r="F100" s="91">
        <v>0.38400000000000001</v>
      </c>
      <c r="G100" s="92">
        <f t="shared" si="1"/>
        <v>1186244.1340000001</v>
      </c>
      <c r="J100" s="43"/>
    </row>
    <row r="101" spans="1:22" x14ac:dyDescent="0.3">
      <c r="A101" s="74">
        <v>84</v>
      </c>
      <c r="B101" s="89">
        <v>14359.343000000001</v>
      </c>
      <c r="C101" s="89">
        <v>180.03200000000001</v>
      </c>
      <c r="D101" s="90">
        <v>2.585</v>
      </c>
      <c r="E101" s="91">
        <v>15.29</v>
      </c>
      <c r="F101" s="91">
        <v>0.38600000000000001</v>
      </c>
      <c r="G101" s="92">
        <f t="shared" si="1"/>
        <v>1206184.8120000002</v>
      </c>
      <c r="J101" s="43"/>
      <c r="S101" s="30"/>
      <c r="T101" s="23"/>
    </row>
    <row r="102" spans="1:22" x14ac:dyDescent="0.3">
      <c r="A102" s="74">
        <v>85</v>
      </c>
      <c r="B102" s="89">
        <v>14317.72</v>
      </c>
      <c r="C102" s="89">
        <v>180.26</v>
      </c>
      <c r="D102" s="90">
        <v>2.581</v>
      </c>
      <c r="E102" s="91">
        <v>15.6</v>
      </c>
      <c r="F102" s="91">
        <v>0.39400000000000002</v>
      </c>
      <c r="G102" s="92">
        <f t="shared" si="1"/>
        <v>1217006.2</v>
      </c>
      <c r="J102" s="43"/>
    </row>
    <row r="103" spans="1:22" x14ac:dyDescent="0.3">
      <c r="A103" s="74">
        <v>86</v>
      </c>
      <c r="B103" s="89">
        <v>14286.620999999999</v>
      </c>
      <c r="C103" s="89">
        <v>181.23</v>
      </c>
      <c r="D103" s="90">
        <v>2.589</v>
      </c>
      <c r="E103" s="91">
        <v>15.39</v>
      </c>
      <c r="F103" s="91">
        <v>0.39</v>
      </c>
      <c r="G103" s="92">
        <f t="shared" si="1"/>
        <v>1228649.406</v>
      </c>
      <c r="J103" s="43"/>
    </row>
    <row r="104" spans="1:22" x14ac:dyDescent="0.3">
      <c r="A104" s="74">
        <v>87</v>
      </c>
      <c r="B104" s="89">
        <v>14341.393</v>
      </c>
      <c r="C104" s="89">
        <v>179.91800000000001</v>
      </c>
      <c r="D104" s="90">
        <v>2.58</v>
      </c>
      <c r="E104" s="91">
        <v>15.93</v>
      </c>
      <c r="F104" s="91">
        <v>0.40200000000000002</v>
      </c>
      <c r="G104" s="92">
        <f t="shared" si="1"/>
        <v>1247701.1910000001</v>
      </c>
      <c r="J104" s="43"/>
      <c r="R104" s="22"/>
    </row>
    <row r="105" spans="1:22" x14ac:dyDescent="0.3">
      <c r="A105" s="74">
        <v>88</v>
      </c>
      <c r="B105" s="89">
        <v>14290.201999999999</v>
      </c>
      <c r="C105" s="89">
        <v>180.774</v>
      </c>
      <c r="D105" s="90">
        <v>2.5830000000000002</v>
      </c>
      <c r="E105" s="91">
        <v>16.36</v>
      </c>
      <c r="F105" s="91">
        <v>0.41299999999999998</v>
      </c>
      <c r="G105" s="92">
        <f t="shared" si="1"/>
        <v>1257537.7759999998</v>
      </c>
      <c r="J105" s="43"/>
    </row>
    <row r="106" spans="1:22" x14ac:dyDescent="0.3">
      <c r="A106" s="74">
        <v>89</v>
      </c>
      <c r="B106" s="89">
        <v>14306.865</v>
      </c>
      <c r="C106" s="89">
        <v>180.83099999999999</v>
      </c>
      <c r="D106" s="90">
        <v>2.5870000000000002</v>
      </c>
      <c r="E106" s="91">
        <v>17.16</v>
      </c>
      <c r="F106" s="91">
        <v>0.433</v>
      </c>
      <c r="G106" s="92">
        <f t="shared" si="1"/>
        <v>1273310.9849999999</v>
      </c>
      <c r="J106" s="43"/>
    </row>
    <row r="107" spans="1:22" x14ac:dyDescent="0.3">
      <c r="A107" s="74">
        <v>90</v>
      </c>
      <c r="B107" s="89">
        <v>14308.72</v>
      </c>
      <c r="C107" s="89">
        <v>180.489</v>
      </c>
      <c r="D107" s="90">
        <v>2.5830000000000002</v>
      </c>
      <c r="E107" s="91">
        <v>17.29</v>
      </c>
      <c r="F107" s="91">
        <v>0.436</v>
      </c>
      <c r="G107" s="92">
        <f t="shared" si="1"/>
        <v>1287784.8</v>
      </c>
      <c r="J107" s="43"/>
    </row>
    <row r="108" spans="1:22" x14ac:dyDescent="0.3">
      <c r="A108" s="74">
        <v>91</v>
      </c>
      <c r="B108" s="89">
        <v>14345.197</v>
      </c>
      <c r="C108" s="89">
        <v>180.203</v>
      </c>
      <c r="D108" s="90">
        <v>2.585</v>
      </c>
      <c r="E108" s="91">
        <v>17.57</v>
      </c>
      <c r="F108" s="91">
        <v>0.442</v>
      </c>
      <c r="G108" s="92">
        <f t="shared" si="1"/>
        <v>1305412.9269999999</v>
      </c>
      <c r="J108" s="43"/>
    </row>
    <row r="109" spans="1:22" x14ac:dyDescent="0.3">
      <c r="A109" s="74">
        <v>92</v>
      </c>
      <c r="B109" s="89">
        <v>14289.293</v>
      </c>
      <c r="C109" s="89">
        <v>180.14599999999999</v>
      </c>
      <c r="D109" s="90">
        <v>2.5739999999999998</v>
      </c>
      <c r="E109" s="91">
        <v>16.71</v>
      </c>
      <c r="F109" s="91">
        <v>0.42099999999999999</v>
      </c>
      <c r="G109" s="92">
        <f t="shared" si="1"/>
        <v>1314614.956</v>
      </c>
      <c r="J109" s="43"/>
    </row>
    <row r="110" spans="1:22" x14ac:dyDescent="0.3">
      <c r="A110" s="74">
        <v>93</v>
      </c>
      <c r="B110" s="89">
        <v>14295.119000000001</v>
      </c>
      <c r="C110" s="89">
        <v>180.374</v>
      </c>
      <c r="D110" s="90">
        <v>2.5779999999999998</v>
      </c>
      <c r="E110" s="91">
        <v>17.73</v>
      </c>
      <c r="F110" s="91">
        <v>0.44500000000000001</v>
      </c>
      <c r="G110" s="92">
        <f t="shared" si="1"/>
        <v>1329446.067</v>
      </c>
      <c r="J110" s="43"/>
    </row>
    <row r="111" spans="1:22" x14ac:dyDescent="0.3">
      <c r="A111" s="74">
        <v>94</v>
      </c>
      <c r="B111" s="89">
        <v>14311.712</v>
      </c>
      <c r="C111" s="89">
        <v>180.14599999999999</v>
      </c>
      <c r="D111" s="90">
        <v>2.5779999999999998</v>
      </c>
      <c r="E111" s="91">
        <v>17.55</v>
      </c>
      <c r="F111" s="91">
        <v>0.44</v>
      </c>
      <c r="G111" s="92">
        <f t="shared" si="1"/>
        <v>1345300.9279999998</v>
      </c>
      <c r="J111" s="43"/>
    </row>
    <row r="112" spans="1:22" x14ac:dyDescent="0.3">
      <c r="A112" s="74">
        <v>95</v>
      </c>
      <c r="B112" s="89">
        <v>14263.449000000001</v>
      </c>
      <c r="C112" s="89">
        <v>180.83099999999999</v>
      </c>
      <c r="D112" s="90">
        <v>2.5790000000000002</v>
      </c>
      <c r="E112" s="91">
        <v>17.809999999999999</v>
      </c>
      <c r="F112" s="91">
        <v>0.44800000000000001</v>
      </c>
      <c r="G112" s="92">
        <f t="shared" si="1"/>
        <v>1355027.655</v>
      </c>
      <c r="J112" s="43"/>
    </row>
    <row r="113" spans="1:10" x14ac:dyDescent="0.3">
      <c r="A113" s="74">
        <v>96</v>
      </c>
      <c r="B113" s="89">
        <v>14273.545</v>
      </c>
      <c r="C113" s="89">
        <v>180.089</v>
      </c>
      <c r="D113" s="90">
        <v>2.5710000000000002</v>
      </c>
      <c r="E113" s="91">
        <v>17.010000000000002</v>
      </c>
      <c r="F113" s="91">
        <v>0.42699999999999999</v>
      </c>
      <c r="G113" s="92">
        <f t="shared" si="1"/>
        <v>1370260.32</v>
      </c>
      <c r="J113" s="43"/>
    </row>
    <row r="114" spans="1:10" x14ac:dyDescent="0.3">
      <c r="A114" s="74">
        <v>97</v>
      </c>
      <c r="B114" s="89">
        <v>14321.133</v>
      </c>
      <c r="C114" s="89">
        <v>180.489</v>
      </c>
      <c r="D114" s="90">
        <v>2.585</v>
      </c>
      <c r="E114" s="91">
        <v>17.86</v>
      </c>
      <c r="F114" s="91">
        <v>0.44700000000000001</v>
      </c>
      <c r="G114" s="92">
        <f t="shared" si="1"/>
        <v>1389149.9010000001</v>
      </c>
      <c r="J114" s="43"/>
    </row>
    <row r="115" spans="1:10" x14ac:dyDescent="0.3">
      <c r="A115" s="74">
        <v>98</v>
      </c>
      <c r="B115" s="89">
        <v>14219.909</v>
      </c>
      <c r="C115" s="89">
        <v>181.23</v>
      </c>
      <c r="D115" s="90">
        <v>2.577</v>
      </c>
      <c r="E115" s="91">
        <v>17.71</v>
      </c>
      <c r="F115" s="91">
        <v>0.44800000000000001</v>
      </c>
      <c r="G115" s="92">
        <f t="shared" si="1"/>
        <v>1393551.0819999999</v>
      </c>
      <c r="J115" s="43"/>
    </row>
    <row r="116" spans="1:10" x14ac:dyDescent="0.3">
      <c r="A116" s="74">
        <v>99</v>
      </c>
      <c r="B116" s="89">
        <v>14281.983</v>
      </c>
      <c r="C116" s="89">
        <v>179.91800000000001</v>
      </c>
      <c r="D116" s="90">
        <v>2.57</v>
      </c>
      <c r="E116" s="91">
        <v>18.309999999999999</v>
      </c>
      <c r="F116" s="91">
        <v>0.45800000000000002</v>
      </c>
      <c r="G116" s="92">
        <f t="shared" si="1"/>
        <v>1413916.317</v>
      </c>
      <c r="J116" s="43"/>
    </row>
    <row r="117" spans="1:10" x14ac:dyDescent="0.3">
      <c r="A117" s="72">
        <v>100</v>
      </c>
      <c r="B117" s="93">
        <v>14216.197</v>
      </c>
      <c r="C117" s="93">
        <v>181.63</v>
      </c>
      <c r="D117" s="94">
        <v>2.5819999999999999</v>
      </c>
      <c r="E117" s="95">
        <v>18.68</v>
      </c>
      <c r="F117" s="95">
        <v>0.47</v>
      </c>
      <c r="G117" s="96">
        <f t="shared" si="1"/>
        <v>1421619.7</v>
      </c>
      <c r="J117" s="43"/>
    </row>
    <row r="118" spans="1:10" x14ac:dyDescent="0.3">
      <c r="A118" s="74">
        <v>101</v>
      </c>
      <c r="B118" s="89">
        <v>14246.966</v>
      </c>
      <c r="C118" s="89">
        <v>180.374</v>
      </c>
      <c r="D118" s="90">
        <v>2.57</v>
      </c>
      <c r="E118" s="91">
        <v>18.690000000000001</v>
      </c>
      <c r="F118" s="91">
        <v>0.46899999999999997</v>
      </c>
      <c r="G118" s="92">
        <f t="shared" si="1"/>
        <v>1438943.5660000001</v>
      </c>
      <c r="J118" s="43"/>
    </row>
    <row r="119" spans="1:10" x14ac:dyDescent="0.3">
      <c r="A119" s="74">
        <v>102</v>
      </c>
      <c r="B119" s="89">
        <v>14262.016</v>
      </c>
      <c r="C119" s="89">
        <v>180.089</v>
      </c>
      <c r="D119" s="90">
        <v>2.5680000000000001</v>
      </c>
      <c r="E119" s="91">
        <v>18.760000000000002</v>
      </c>
      <c r="F119" s="91">
        <v>0.46800000000000003</v>
      </c>
      <c r="G119" s="92">
        <f t="shared" si="1"/>
        <v>1454725.632</v>
      </c>
      <c r="J119" s="43"/>
    </row>
    <row r="120" spans="1:10" x14ac:dyDescent="0.3">
      <c r="A120" s="74">
        <v>103</v>
      </c>
      <c r="B120" s="89">
        <v>14290.138000000001</v>
      </c>
      <c r="C120" s="89">
        <v>180.26</v>
      </c>
      <c r="D120" s="90">
        <v>2.5760000000000001</v>
      </c>
      <c r="E120" s="91">
        <v>18.75</v>
      </c>
      <c r="F120" s="91">
        <v>0.46800000000000003</v>
      </c>
      <c r="G120" s="92">
        <f t="shared" si="1"/>
        <v>1471884.2140000002</v>
      </c>
      <c r="J120" s="43"/>
    </row>
    <row r="121" spans="1:10" x14ac:dyDescent="0.3">
      <c r="A121" s="74">
        <v>104</v>
      </c>
      <c r="B121" s="89">
        <v>14282.373</v>
      </c>
      <c r="C121" s="89">
        <v>179.97499999999999</v>
      </c>
      <c r="D121" s="90">
        <v>2.57</v>
      </c>
      <c r="E121" s="91">
        <v>18.98</v>
      </c>
      <c r="F121" s="91">
        <v>0.47399999999999998</v>
      </c>
      <c r="G121" s="92">
        <f t="shared" si="1"/>
        <v>1485366.7919999999</v>
      </c>
      <c r="J121" s="43"/>
    </row>
    <row r="122" spans="1:10" x14ac:dyDescent="0.3">
      <c r="A122" s="74">
        <v>105</v>
      </c>
      <c r="B122" s="89">
        <v>14259.353999999999</v>
      </c>
      <c r="C122" s="89">
        <v>180.88800000000001</v>
      </c>
      <c r="D122" s="90">
        <v>2.5790000000000002</v>
      </c>
      <c r="E122" s="91">
        <v>19.010000000000002</v>
      </c>
      <c r="F122" s="91">
        <v>0.47599999999999998</v>
      </c>
      <c r="G122" s="92">
        <f t="shared" si="1"/>
        <v>1497232.17</v>
      </c>
      <c r="J122" s="43"/>
    </row>
    <row r="123" spans="1:10" x14ac:dyDescent="0.3">
      <c r="A123" s="74">
        <v>106</v>
      </c>
      <c r="B123" s="89">
        <v>14216.2</v>
      </c>
      <c r="C123" s="89">
        <v>179.97499999999999</v>
      </c>
      <c r="D123" s="90">
        <v>2.5590000000000002</v>
      </c>
      <c r="E123" s="91">
        <v>18.2</v>
      </c>
      <c r="F123" s="91">
        <v>0.45600000000000002</v>
      </c>
      <c r="G123" s="92">
        <f t="shared" si="1"/>
        <v>1506917.2000000002</v>
      </c>
      <c r="J123" s="43"/>
    </row>
    <row r="124" spans="1:10" x14ac:dyDescent="0.3">
      <c r="A124" s="74">
        <v>107</v>
      </c>
      <c r="B124" s="89">
        <v>14256.290999999999</v>
      </c>
      <c r="C124" s="89">
        <v>179.34700000000001</v>
      </c>
      <c r="D124" s="90">
        <v>2.5569999999999999</v>
      </c>
      <c r="E124" s="91">
        <v>18.84</v>
      </c>
      <c r="F124" s="91">
        <v>0.46600000000000003</v>
      </c>
      <c r="G124" s="92">
        <f t="shared" si="1"/>
        <v>1525423.1369999999</v>
      </c>
      <c r="J124" s="43"/>
    </row>
    <row r="125" spans="1:10" x14ac:dyDescent="0.3">
      <c r="A125" s="74">
        <v>108</v>
      </c>
      <c r="B125" s="89">
        <v>14270.563</v>
      </c>
      <c r="C125" s="89">
        <v>179.57599999999999</v>
      </c>
      <c r="D125" s="90">
        <v>2.5630000000000002</v>
      </c>
      <c r="E125" s="91">
        <v>19.489999999999998</v>
      </c>
      <c r="F125" s="91">
        <v>0.48199999999999998</v>
      </c>
      <c r="G125" s="92">
        <f t="shared" si="1"/>
        <v>1541220.804</v>
      </c>
      <c r="J125" s="43"/>
    </row>
    <row r="126" spans="1:10" x14ac:dyDescent="0.3">
      <c r="A126" s="74">
        <v>109</v>
      </c>
      <c r="B126" s="89">
        <v>14247.773999999999</v>
      </c>
      <c r="C126" s="89">
        <v>180.54599999999999</v>
      </c>
      <c r="D126" s="90">
        <v>2.5720000000000001</v>
      </c>
      <c r="E126" s="91">
        <v>19.29</v>
      </c>
      <c r="F126" s="91">
        <v>0.48099999999999998</v>
      </c>
      <c r="G126" s="92">
        <f t="shared" si="1"/>
        <v>1553007.3659999999</v>
      </c>
      <c r="J126" s="43"/>
    </row>
    <row r="127" spans="1:10" x14ac:dyDescent="0.3">
      <c r="A127" s="74">
        <v>110</v>
      </c>
      <c r="B127" s="89">
        <v>14224.919</v>
      </c>
      <c r="C127" s="89">
        <v>180.26</v>
      </c>
      <c r="D127" s="90">
        <v>2.5640000000000001</v>
      </c>
      <c r="E127" s="91">
        <v>19.28</v>
      </c>
      <c r="F127" s="91">
        <v>0.48099999999999998</v>
      </c>
      <c r="G127" s="92">
        <f t="shared" si="1"/>
        <v>1564741.09</v>
      </c>
      <c r="J127" s="43"/>
    </row>
    <row r="128" spans="1:10" x14ac:dyDescent="0.3">
      <c r="A128" s="74">
        <v>111</v>
      </c>
      <c r="B128" s="89">
        <v>14245.334000000001</v>
      </c>
      <c r="C128" s="89">
        <v>179.86099999999999</v>
      </c>
      <c r="D128" s="90">
        <v>2.5619999999999998</v>
      </c>
      <c r="E128" s="91">
        <v>19.22</v>
      </c>
      <c r="F128" s="91">
        <v>0.47699999999999998</v>
      </c>
      <c r="G128" s="92">
        <f t="shared" si="1"/>
        <v>1581232.074</v>
      </c>
      <c r="J128" s="43"/>
    </row>
    <row r="129" spans="1:16" x14ac:dyDescent="0.3">
      <c r="A129" s="74">
        <v>112</v>
      </c>
      <c r="B129" s="89">
        <v>14263.689</v>
      </c>
      <c r="C129" s="89">
        <v>179.63300000000001</v>
      </c>
      <c r="D129" s="90">
        <v>2.5619999999999998</v>
      </c>
      <c r="E129" s="91">
        <v>19.13</v>
      </c>
      <c r="F129" s="91">
        <v>0.47399999999999998</v>
      </c>
      <c r="G129" s="92">
        <f t="shared" si="1"/>
        <v>1597533.1680000001</v>
      </c>
      <c r="J129" s="43"/>
    </row>
    <row r="130" spans="1:16" x14ac:dyDescent="0.3">
      <c r="A130" s="74">
        <v>113</v>
      </c>
      <c r="B130" s="89">
        <v>14166.213</v>
      </c>
      <c r="C130" s="89">
        <v>181.173</v>
      </c>
      <c r="D130" s="90">
        <v>2.5670000000000002</v>
      </c>
      <c r="E130" s="91">
        <v>19.68</v>
      </c>
      <c r="F130" s="91">
        <v>0.49099999999999999</v>
      </c>
      <c r="G130" s="92">
        <f t="shared" si="1"/>
        <v>1600782.0689999999</v>
      </c>
      <c r="J130" s="43"/>
    </row>
    <row r="131" spans="1:16" x14ac:dyDescent="0.3">
      <c r="A131" s="74">
        <v>114</v>
      </c>
      <c r="B131" s="89">
        <v>14217.919</v>
      </c>
      <c r="C131" s="89">
        <v>180.774</v>
      </c>
      <c r="D131" s="90">
        <v>2.57</v>
      </c>
      <c r="E131" s="91">
        <v>19.98</v>
      </c>
      <c r="F131" s="91">
        <v>0.498</v>
      </c>
      <c r="G131" s="92">
        <f t="shared" si="1"/>
        <v>1620842.7660000001</v>
      </c>
      <c r="J131" s="43"/>
    </row>
    <row r="132" spans="1:16" x14ac:dyDescent="0.3">
      <c r="A132" s="74">
        <v>115</v>
      </c>
      <c r="B132" s="89">
        <v>14288.641</v>
      </c>
      <c r="C132" s="89">
        <v>180.66</v>
      </c>
      <c r="D132" s="90">
        <v>2.581</v>
      </c>
      <c r="E132" s="91">
        <v>20.27</v>
      </c>
      <c r="F132" s="91">
        <v>0.50600000000000001</v>
      </c>
      <c r="G132" s="92">
        <f t="shared" si="1"/>
        <v>1643193.7149999999</v>
      </c>
      <c r="J132" s="43"/>
      <c r="P132" s="19"/>
    </row>
    <row r="133" spans="1:16" x14ac:dyDescent="0.3">
      <c r="A133" s="74">
        <v>116</v>
      </c>
      <c r="B133" s="89">
        <v>14180.419</v>
      </c>
      <c r="C133" s="89">
        <v>181.173</v>
      </c>
      <c r="D133" s="90">
        <v>2.569</v>
      </c>
      <c r="E133" s="91">
        <v>11.14</v>
      </c>
      <c r="F133" s="91">
        <v>0.28399999999999997</v>
      </c>
      <c r="G133" s="92">
        <f t="shared" si="1"/>
        <v>1644928.6040000001</v>
      </c>
      <c r="J133" s="43"/>
      <c r="P133" s="19"/>
    </row>
    <row r="134" spans="1:16" x14ac:dyDescent="0.3">
      <c r="A134" s="74">
        <v>117</v>
      </c>
      <c r="B134" s="89">
        <v>14130.565000000001</v>
      </c>
      <c r="C134" s="89">
        <v>181.23</v>
      </c>
      <c r="D134" s="90">
        <v>2.5609999999999999</v>
      </c>
      <c r="E134" s="91">
        <v>20.28</v>
      </c>
      <c r="F134" s="91">
        <v>0.50700000000000001</v>
      </c>
      <c r="G134" s="92">
        <f t="shared" si="1"/>
        <v>1653276.105</v>
      </c>
      <c r="J134" s="43"/>
      <c r="P134" s="19"/>
    </row>
    <row r="135" spans="1:16" x14ac:dyDescent="0.3">
      <c r="A135" s="74">
        <v>118</v>
      </c>
      <c r="B135" s="89">
        <v>14146.813</v>
      </c>
      <c r="C135" s="89">
        <v>180.489</v>
      </c>
      <c r="D135" s="90">
        <v>2.5529999999999999</v>
      </c>
      <c r="E135" s="91">
        <v>20.73</v>
      </c>
      <c r="F135" s="91">
        <v>0.51400000000000001</v>
      </c>
      <c r="G135" s="92">
        <f t="shared" si="1"/>
        <v>1669323.9340000001</v>
      </c>
      <c r="J135" s="43"/>
      <c r="P135" s="19"/>
    </row>
    <row r="136" spans="1:16" x14ac:dyDescent="0.3">
      <c r="A136" s="74">
        <v>119</v>
      </c>
      <c r="B136" s="89">
        <v>14195.343000000001</v>
      </c>
      <c r="C136" s="89">
        <v>180.203</v>
      </c>
      <c r="D136" s="90">
        <v>2.5579999999999998</v>
      </c>
      <c r="E136" s="91">
        <v>20.78</v>
      </c>
      <c r="F136" s="91">
        <v>0.51300000000000001</v>
      </c>
      <c r="G136" s="92">
        <f t="shared" si="1"/>
        <v>1689245.817</v>
      </c>
      <c r="J136" s="43"/>
      <c r="P136" s="19"/>
    </row>
    <row r="137" spans="1:16" x14ac:dyDescent="0.3">
      <c r="A137" s="74">
        <v>120</v>
      </c>
      <c r="B137" s="89">
        <v>14192.154</v>
      </c>
      <c r="C137" s="89">
        <v>180.374</v>
      </c>
      <c r="D137" s="90">
        <v>2.56</v>
      </c>
      <c r="E137" s="91">
        <v>20.91</v>
      </c>
      <c r="F137" s="91">
        <v>0.51800000000000002</v>
      </c>
      <c r="G137" s="92">
        <f t="shared" si="1"/>
        <v>1703058.48</v>
      </c>
      <c r="J137" s="43"/>
      <c r="P137" s="19"/>
    </row>
    <row r="138" spans="1:16" x14ac:dyDescent="0.3">
      <c r="A138" s="74">
        <v>121</v>
      </c>
      <c r="B138" s="89">
        <v>14164.282999999999</v>
      </c>
      <c r="C138" s="89">
        <v>180.60300000000001</v>
      </c>
      <c r="D138" s="90">
        <v>2.5579999999999998</v>
      </c>
      <c r="E138" s="91">
        <v>21.25</v>
      </c>
      <c r="F138" s="91">
        <v>0.52700000000000002</v>
      </c>
      <c r="G138" s="92">
        <f t="shared" si="1"/>
        <v>1713878.243</v>
      </c>
      <c r="J138" s="43"/>
      <c r="P138" s="19"/>
    </row>
    <row r="139" spans="1:16" x14ac:dyDescent="0.3">
      <c r="A139" s="74">
        <v>122</v>
      </c>
      <c r="B139" s="89">
        <v>14184.457</v>
      </c>
      <c r="C139" s="89">
        <v>180.374</v>
      </c>
      <c r="D139" s="90">
        <v>2.5590000000000002</v>
      </c>
      <c r="E139" s="91">
        <v>20.93</v>
      </c>
      <c r="F139" s="91">
        <v>0.51800000000000002</v>
      </c>
      <c r="G139" s="92">
        <f t="shared" si="1"/>
        <v>1730503.754</v>
      </c>
      <c r="J139" s="43"/>
      <c r="P139" s="19"/>
    </row>
    <row r="140" spans="1:16" x14ac:dyDescent="0.3">
      <c r="A140" s="74">
        <v>123</v>
      </c>
      <c r="B140" s="89">
        <v>14091.411</v>
      </c>
      <c r="C140" s="89">
        <v>181.059</v>
      </c>
      <c r="D140" s="90">
        <v>2.5510000000000002</v>
      </c>
      <c r="E140" s="91">
        <v>21.16</v>
      </c>
      <c r="F140" s="91">
        <v>0.52600000000000002</v>
      </c>
      <c r="G140" s="92">
        <f t="shared" si="1"/>
        <v>1733243.5530000001</v>
      </c>
      <c r="J140" s="43"/>
      <c r="P140" s="19"/>
    </row>
    <row r="141" spans="1:16" x14ac:dyDescent="0.3">
      <c r="A141" s="74">
        <v>124</v>
      </c>
      <c r="B141" s="89">
        <v>14122.316000000001</v>
      </c>
      <c r="C141" s="89">
        <v>180.54599999999999</v>
      </c>
      <c r="D141" s="90">
        <v>2.5499999999999998</v>
      </c>
      <c r="E141" s="91">
        <v>21.45</v>
      </c>
      <c r="F141" s="91">
        <v>0.53</v>
      </c>
      <c r="G141" s="92">
        <f t="shared" si="1"/>
        <v>1751167.1840000001</v>
      </c>
      <c r="J141" s="43"/>
      <c r="P141" s="19"/>
    </row>
    <row r="142" spans="1:16" x14ac:dyDescent="0.3">
      <c r="A142" s="74">
        <v>125</v>
      </c>
      <c r="B142" s="89">
        <v>14170.737999999999</v>
      </c>
      <c r="C142" s="89">
        <v>180.54599999999999</v>
      </c>
      <c r="D142" s="90">
        <v>2.5579999999999998</v>
      </c>
      <c r="E142" s="91">
        <v>20.96</v>
      </c>
      <c r="F142" s="91">
        <v>0.51800000000000002</v>
      </c>
      <c r="G142" s="92">
        <f t="shared" si="1"/>
        <v>1771342.25</v>
      </c>
      <c r="J142" s="43"/>
      <c r="P142" s="19"/>
    </row>
    <row r="143" spans="1:16" x14ac:dyDescent="0.3">
      <c r="A143" s="74">
        <v>126</v>
      </c>
      <c r="B143" s="89">
        <v>14169.838</v>
      </c>
      <c r="C143" s="89">
        <v>179.404</v>
      </c>
      <c r="D143" s="90">
        <v>2.5419999999999998</v>
      </c>
      <c r="E143" s="91">
        <v>20.05</v>
      </c>
      <c r="F143" s="91">
        <v>0.495</v>
      </c>
      <c r="G143" s="92">
        <f t="shared" si="1"/>
        <v>1785399.588</v>
      </c>
      <c r="J143" s="43"/>
      <c r="P143" s="19"/>
    </row>
    <row r="144" spans="1:16" x14ac:dyDescent="0.3">
      <c r="A144" s="74">
        <v>127</v>
      </c>
      <c r="B144" s="89">
        <v>14145.547</v>
      </c>
      <c r="C144" s="89">
        <v>180.26</v>
      </c>
      <c r="D144" s="90">
        <v>2.5499999999999998</v>
      </c>
      <c r="E144" s="91">
        <v>20.329999999999998</v>
      </c>
      <c r="F144" s="91">
        <v>0.501</v>
      </c>
      <c r="G144" s="92">
        <f t="shared" si="1"/>
        <v>1796484.469</v>
      </c>
      <c r="J144" s="43"/>
      <c r="P144" s="19"/>
    </row>
    <row r="145" spans="1:16" x14ac:dyDescent="0.3">
      <c r="A145" s="74">
        <v>128</v>
      </c>
      <c r="B145" s="89">
        <v>14125.924000000001</v>
      </c>
      <c r="C145" s="89">
        <v>179.51900000000001</v>
      </c>
      <c r="D145" s="90">
        <v>2.536</v>
      </c>
      <c r="E145" s="91">
        <v>20.13</v>
      </c>
      <c r="F145" s="91">
        <v>0.495</v>
      </c>
      <c r="G145" s="92">
        <f t="shared" si="1"/>
        <v>1808118.2720000001</v>
      </c>
      <c r="J145" s="43"/>
      <c r="P145" s="19"/>
    </row>
    <row r="146" spans="1:16" x14ac:dyDescent="0.3">
      <c r="A146" s="74">
        <v>129</v>
      </c>
      <c r="B146" s="89">
        <v>14016.805</v>
      </c>
      <c r="C146" s="89">
        <v>180.83099999999999</v>
      </c>
      <c r="D146" s="90">
        <v>2.5350000000000001</v>
      </c>
      <c r="E146" s="91">
        <v>20.89</v>
      </c>
      <c r="F146" s="91">
        <v>0.51400000000000001</v>
      </c>
      <c r="G146" s="92">
        <f t="shared" si="1"/>
        <v>1808167.845</v>
      </c>
      <c r="J146" s="43"/>
      <c r="P146" s="19"/>
    </row>
    <row r="147" spans="1:16" x14ac:dyDescent="0.3">
      <c r="A147" s="74">
        <v>130</v>
      </c>
      <c r="B147" s="89">
        <v>14087.918</v>
      </c>
      <c r="C147" s="89">
        <v>179.91800000000001</v>
      </c>
      <c r="D147" s="90">
        <v>2.5350000000000001</v>
      </c>
      <c r="E147" s="91">
        <v>20.89</v>
      </c>
      <c r="F147" s="91">
        <v>0.51100000000000001</v>
      </c>
      <c r="G147" s="92">
        <f t="shared" ref="G147:G210" si="2">B147*A147</f>
        <v>1831429.3399999999</v>
      </c>
      <c r="J147" s="43"/>
      <c r="P147" s="19"/>
    </row>
    <row r="148" spans="1:16" x14ac:dyDescent="0.3">
      <c r="A148" s="74">
        <v>131</v>
      </c>
      <c r="B148" s="89">
        <v>14027.734</v>
      </c>
      <c r="C148" s="89">
        <v>180.60300000000001</v>
      </c>
      <c r="D148" s="90">
        <v>2.5329999999999999</v>
      </c>
      <c r="E148" s="91">
        <v>21.33</v>
      </c>
      <c r="F148" s="91">
        <v>0.52300000000000002</v>
      </c>
      <c r="G148" s="92">
        <f t="shared" si="2"/>
        <v>1837633.1540000001</v>
      </c>
      <c r="J148" s="43"/>
      <c r="P148" s="19"/>
    </row>
    <row r="149" spans="1:16" x14ac:dyDescent="0.3">
      <c r="A149" s="74">
        <v>132</v>
      </c>
      <c r="B149" s="89">
        <v>14096.081</v>
      </c>
      <c r="C149" s="89">
        <v>180.43199999999999</v>
      </c>
      <c r="D149" s="90">
        <v>2.5430000000000001</v>
      </c>
      <c r="E149" s="91">
        <v>21.84</v>
      </c>
      <c r="F149" s="91">
        <v>0.53400000000000003</v>
      </c>
      <c r="G149" s="92">
        <f t="shared" si="2"/>
        <v>1860682.692</v>
      </c>
      <c r="J149" s="43"/>
      <c r="P149" s="19"/>
    </row>
    <row r="150" spans="1:16" x14ac:dyDescent="0.3">
      <c r="A150" s="74">
        <v>133</v>
      </c>
      <c r="B150" s="89">
        <v>14095.33</v>
      </c>
      <c r="C150" s="89">
        <v>180.203</v>
      </c>
      <c r="D150" s="90">
        <v>2.54</v>
      </c>
      <c r="E150" s="91">
        <v>21.67</v>
      </c>
      <c r="F150" s="91">
        <v>0.53200000000000003</v>
      </c>
      <c r="G150" s="92">
        <f t="shared" si="2"/>
        <v>1874678.89</v>
      </c>
      <c r="J150" s="43"/>
      <c r="P150" s="19"/>
    </row>
    <row r="151" spans="1:16" x14ac:dyDescent="0.3">
      <c r="A151" s="74">
        <v>134</v>
      </c>
      <c r="B151" s="89">
        <v>14161.365</v>
      </c>
      <c r="C151" s="89">
        <v>179.17599999999999</v>
      </c>
      <c r="D151" s="90">
        <v>2.5369999999999999</v>
      </c>
      <c r="E151" s="91">
        <v>21.54</v>
      </c>
      <c r="F151" s="91">
        <v>0.52500000000000002</v>
      </c>
      <c r="G151" s="92">
        <f t="shared" si="2"/>
        <v>1897622.91</v>
      </c>
      <c r="J151" s="43"/>
      <c r="P151" s="19"/>
    </row>
    <row r="152" spans="1:16" x14ac:dyDescent="0.3">
      <c r="A152" s="74">
        <v>135</v>
      </c>
      <c r="B152" s="89">
        <v>14072.031999999999</v>
      </c>
      <c r="C152" s="89">
        <v>180.31700000000001</v>
      </c>
      <c r="D152" s="90">
        <v>2.5369999999999999</v>
      </c>
      <c r="E152" s="91">
        <v>20.87</v>
      </c>
      <c r="F152" s="91">
        <v>0.51200000000000001</v>
      </c>
      <c r="G152" s="92">
        <f t="shared" si="2"/>
        <v>1899724.3199999998</v>
      </c>
      <c r="J152" s="43"/>
      <c r="P152" s="19"/>
    </row>
    <row r="153" spans="1:16" x14ac:dyDescent="0.3">
      <c r="A153" s="74">
        <v>136</v>
      </c>
      <c r="B153" s="89">
        <v>14015.934999999999</v>
      </c>
      <c r="C153" s="89">
        <v>181.40199999999999</v>
      </c>
      <c r="D153" s="90">
        <v>2.5430000000000001</v>
      </c>
      <c r="E153" s="91">
        <v>13.97</v>
      </c>
      <c r="F153" s="91">
        <v>0.34899999999999998</v>
      </c>
      <c r="G153" s="92">
        <f t="shared" si="2"/>
        <v>1906167.16</v>
      </c>
      <c r="J153" s="43"/>
      <c r="P153" s="19"/>
    </row>
    <row r="154" spans="1:16" x14ac:dyDescent="0.3">
      <c r="A154" s="74">
        <v>137</v>
      </c>
      <c r="B154" s="89">
        <v>14053.887000000001</v>
      </c>
      <c r="C154" s="89">
        <v>180.489</v>
      </c>
      <c r="D154" s="90">
        <v>2.5369999999999999</v>
      </c>
      <c r="E154" s="91">
        <v>22.18</v>
      </c>
      <c r="F154" s="91">
        <v>0.54400000000000004</v>
      </c>
      <c r="G154" s="92">
        <f t="shared" si="2"/>
        <v>1925382.5190000001</v>
      </c>
      <c r="J154" s="43"/>
      <c r="P154" s="19"/>
    </row>
    <row r="155" spans="1:16" x14ac:dyDescent="0.3">
      <c r="A155" s="74">
        <v>138</v>
      </c>
      <c r="B155" s="89">
        <v>14138.584999999999</v>
      </c>
      <c r="C155" s="89">
        <v>179.51900000000001</v>
      </c>
      <c r="D155" s="90">
        <v>2.5379999999999998</v>
      </c>
      <c r="E155" s="91">
        <v>22.52</v>
      </c>
      <c r="F155" s="91">
        <v>0.54800000000000004</v>
      </c>
      <c r="G155" s="92">
        <f t="shared" si="2"/>
        <v>1951124.73</v>
      </c>
      <c r="J155" s="43"/>
      <c r="P155" s="19"/>
    </row>
    <row r="156" spans="1:16" x14ac:dyDescent="0.3">
      <c r="A156" s="74">
        <v>139</v>
      </c>
      <c r="B156" s="89">
        <v>14076.954</v>
      </c>
      <c r="C156" s="89">
        <v>179.804</v>
      </c>
      <c r="D156" s="90">
        <v>2.5310000000000001</v>
      </c>
      <c r="E156" s="91">
        <v>21.86</v>
      </c>
      <c r="F156" s="91">
        <v>0.53400000000000003</v>
      </c>
      <c r="G156" s="92">
        <f t="shared" si="2"/>
        <v>1956696.6059999999</v>
      </c>
      <c r="J156" s="43"/>
      <c r="P156" s="19"/>
    </row>
    <row r="157" spans="1:16" x14ac:dyDescent="0.3">
      <c r="A157" s="74">
        <v>140</v>
      </c>
      <c r="B157" s="89">
        <v>14131.875</v>
      </c>
      <c r="C157" s="89">
        <v>179.97499999999999</v>
      </c>
      <c r="D157" s="90">
        <v>2.5430000000000001</v>
      </c>
      <c r="E157" s="91">
        <v>21.82</v>
      </c>
      <c r="F157" s="91">
        <v>0.53200000000000003</v>
      </c>
      <c r="G157" s="92">
        <f t="shared" si="2"/>
        <v>1978462.5</v>
      </c>
      <c r="J157" s="43"/>
      <c r="P157" s="19"/>
    </row>
    <row r="158" spans="1:16" x14ac:dyDescent="0.3">
      <c r="A158" s="74">
        <v>141</v>
      </c>
      <c r="B158" s="89">
        <v>14013.412</v>
      </c>
      <c r="C158" s="89">
        <v>180.374</v>
      </c>
      <c r="D158" s="90">
        <v>2.528</v>
      </c>
      <c r="E158" s="91">
        <v>21.94</v>
      </c>
      <c r="F158" s="91">
        <v>0.53900000000000003</v>
      </c>
      <c r="G158" s="92">
        <f t="shared" si="2"/>
        <v>1975891.0919999999</v>
      </c>
      <c r="J158" s="43"/>
      <c r="P158" s="19"/>
    </row>
    <row r="159" spans="1:16" x14ac:dyDescent="0.3">
      <c r="A159" s="74">
        <v>142</v>
      </c>
      <c r="B159" s="89">
        <v>13991.95</v>
      </c>
      <c r="C159" s="89">
        <v>180.94499999999999</v>
      </c>
      <c r="D159" s="90">
        <v>2.532</v>
      </c>
      <c r="E159" s="91">
        <v>21.81</v>
      </c>
      <c r="F159" s="91">
        <v>0.53400000000000003</v>
      </c>
      <c r="G159" s="92">
        <f t="shared" si="2"/>
        <v>1986856.9000000001</v>
      </c>
      <c r="J159" s="43"/>
      <c r="P159" s="19"/>
    </row>
    <row r="160" spans="1:16" x14ac:dyDescent="0.3">
      <c r="A160" s="74">
        <v>143</v>
      </c>
      <c r="B160" s="89">
        <v>14000.725</v>
      </c>
      <c r="C160" s="89">
        <v>180.83099999999999</v>
      </c>
      <c r="D160" s="90">
        <v>2.532</v>
      </c>
      <c r="E160" s="91">
        <v>21.85</v>
      </c>
      <c r="F160" s="91">
        <v>0.53600000000000003</v>
      </c>
      <c r="G160" s="92">
        <f t="shared" si="2"/>
        <v>2002103.675</v>
      </c>
      <c r="J160" s="43"/>
      <c r="P160" s="19"/>
    </row>
    <row r="161" spans="1:16" x14ac:dyDescent="0.3">
      <c r="A161" s="74">
        <v>144</v>
      </c>
      <c r="B161" s="89">
        <v>14074.232</v>
      </c>
      <c r="C161" s="89">
        <v>180.03200000000001</v>
      </c>
      <c r="D161" s="90">
        <v>2.5339999999999998</v>
      </c>
      <c r="E161" s="91">
        <v>22.06</v>
      </c>
      <c r="F161" s="91">
        <v>0.53800000000000003</v>
      </c>
      <c r="G161" s="92">
        <f t="shared" si="2"/>
        <v>2026689.4080000001</v>
      </c>
      <c r="J161" s="43"/>
      <c r="P161" s="19"/>
    </row>
    <row r="162" spans="1:16" x14ac:dyDescent="0.3">
      <c r="A162" s="74">
        <v>145</v>
      </c>
      <c r="B162" s="89">
        <v>14043.4</v>
      </c>
      <c r="C162" s="89">
        <v>179.97499999999999</v>
      </c>
      <c r="D162" s="90">
        <v>2.5270000000000001</v>
      </c>
      <c r="E162" s="91">
        <v>21.19</v>
      </c>
      <c r="F162" s="91">
        <v>0.51800000000000002</v>
      </c>
      <c r="G162" s="92">
        <f t="shared" si="2"/>
        <v>2036293</v>
      </c>
      <c r="J162" s="43"/>
      <c r="P162" s="19"/>
    </row>
    <row r="163" spans="1:16" x14ac:dyDescent="0.3">
      <c r="A163" s="74">
        <v>146</v>
      </c>
      <c r="B163" s="89">
        <v>13954.992</v>
      </c>
      <c r="C163" s="89">
        <v>181.57300000000001</v>
      </c>
      <c r="D163" s="90">
        <v>2.5339999999999998</v>
      </c>
      <c r="E163" s="91">
        <v>21.72</v>
      </c>
      <c r="F163" s="91">
        <v>0.53400000000000003</v>
      </c>
      <c r="G163" s="92">
        <f t="shared" si="2"/>
        <v>2037428.8319999999</v>
      </c>
      <c r="J163" s="43"/>
      <c r="P163" s="19"/>
    </row>
    <row r="164" spans="1:16" x14ac:dyDescent="0.3">
      <c r="A164" s="74">
        <v>147</v>
      </c>
      <c r="B164" s="89">
        <v>14009.495000000001</v>
      </c>
      <c r="C164" s="89">
        <v>180.774</v>
      </c>
      <c r="D164" s="90">
        <v>2.5329999999999999</v>
      </c>
      <c r="E164" s="91">
        <v>21.6</v>
      </c>
      <c r="F164" s="91">
        <v>0.53</v>
      </c>
      <c r="G164" s="92">
        <f t="shared" si="2"/>
        <v>2059395.7650000001</v>
      </c>
      <c r="J164" s="43"/>
      <c r="P164" s="19"/>
    </row>
    <row r="165" spans="1:16" x14ac:dyDescent="0.3">
      <c r="A165" s="74">
        <v>148</v>
      </c>
      <c r="B165" s="89">
        <v>13978.153</v>
      </c>
      <c r="C165" s="89">
        <v>180.83099999999999</v>
      </c>
      <c r="D165" s="90">
        <v>2.528</v>
      </c>
      <c r="E165" s="91">
        <v>22.16</v>
      </c>
      <c r="F165" s="91">
        <v>0.54300000000000004</v>
      </c>
      <c r="G165" s="92">
        <f t="shared" si="2"/>
        <v>2068766.6440000001</v>
      </c>
      <c r="J165" s="43"/>
      <c r="P165" s="19"/>
    </row>
    <row r="166" spans="1:16" x14ac:dyDescent="0.3">
      <c r="A166" s="74">
        <v>149</v>
      </c>
      <c r="B166" s="89">
        <v>13931.567999999999</v>
      </c>
      <c r="C166" s="89">
        <v>181.28700000000001</v>
      </c>
      <c r="D166" s="90">
        <v>2.5259999999999998</v>
      </c>
      <c r="E166" s="91">
        <v>22.11</v>
      </c>
      <c r="F166" s="91">
        <v>0.54200000000000004</v>
      </c>
      <c r="G166" s="92">
        <f t="shared" si="2"/>
        <v>2075803.632</v>
      </c>
      <c r="J166" s="43"/>
      <c r="P166" s="19"/>
    </row>
    <row r="167" spans="1:16" x14ac:dyDescent="0.3">
      <c r="A167" s="74">
        <v>150</v>
      </c>
      <c r="B167" s="89">
        <v>14040.376</v>
      </c>
      <c r="C167" s="89">
        <v>180.03200000000001</v>
      </c>
      <c r="D167" s="90">
        <v>2.528</v>
      </c>
      <c r="E167" s="91">
        <v>22.24</v>
      </c>
      <c r="F167" s="91">
        <v>0.54100000000000004</v>
      </c>
      <c r="G167" s="92">
        <f t="shared" si="2"/>
        <v>2106056.4</v>
      </c>
      <c r="J167" s="43"/>
      <c r="P167" s="19"/>
    </row>
    <row r="168" spans="1:16" x14ac:dyDescent="0.3">
      <c r="A168" s="74">
        <v>151</v>
      </c>
      <c r="B168" s="89">
        <v>14016.669</v>
      </c>
      <c r="C168" s="89">
        <v>180.43199999999999</v>
      </c>
      <c r="D168" s="90">
        <v>2.5289999999999999</v>
      </c>
      <c r="E168" s="91">
        <v>22.15</v>
      </c>
      <c r="F168" s="91">
        <v>0.54100000000000004</v>
      </c>
      <c r="G168" s="92">
        <f t="shared" si="2"/>
        <v>2116517.0189999999</v>
      </c>
      <c r="J168" s="43"/>
      <c r="P168" s="19"/>
    </row>
    <row r="169" spans="1:16" x14ac:dyDescent="0.3">
      <c r="A169" s="74">
        <v>152</v>
      </c>
      <c r="B169" s="89">
        <v>13996.951999999999</v>
      </c>
      <c r="C169" s="89">
        <v>180.83099999999999</v>
      </c>
      <c r="D169" s="90">
        <v>2.5310000000000001</v>
      </c>
      <c r="E169" s="91">
        <v>21.85</v>
      </c>
      <c r="F169" s="91">
        <v>0.53500000000000003</v>
      </c>
      <c r="G169" s="92">
        <f t="shared" si="2"/>
        <v>2127536.7039999999</v>
      </c>
      <c r="J169" s="43"/>
      <c r="P169" s="19"/>
    </row>
    <row r="170" spans="1:16" x14ac:dyDescent="0.3">
      <c r="A170" s="74">
        <v>153</v>
      </c>
      <c r="B170" s="89">
        <v>13902.172</v>
      </c>
      <c r="C170" s="89">
        <v>180.88800000000001</v>
      </c>
      <c r="D170" s="90">
        <v>2.5150000000000001</v>
      </c>
      <c r="E170" s="91">
        <v>22.23</v>
      </c>
      <c r="F170" s="91">
        <v>0.54400000000000004</v>
      </c>
      <c r="G170" s="92">
        <f t="shared" si="2"/>
        <v>2127032.3160000001</v>
      </c>
      <c r="J170" s="43"/>
      <c r="P170" s="19"/>
    </row>
    <row r="171" spans="1:16" x14ac:dyDescent="0.3">
      <c r="A171" s="74">
        <v>154</v>
      </c>
      <c r="B171" s="89">
        <v>13968.84</v>
      </c>
      <c r="C171" s="89">
        <v>180.71700000000001</v>
      </c>
      <c r="D171" s="90">
        <v>2.524</v>
      </c>
      <c r="E171" s="91">
        <v>22.43</v>
      </c>
      <c r="F171" s="91">
        <v>0.54500000000000004</v>
      </c>
      <c r="G171" s="92">
        <f t="shared" si="2"/>
        <v>2151201.36</v>
      </c>
      <c r="J171" s="43"/>
      <c r="P171" s="19"/>
    </row>
    <row r="172" spans="1:16" x14ac:dyDescent="0.3">
      <c r="A172" s="74">
        <v>155</v>
      </c>
      <c r="B172" s="89">
        <v>13991.602000000001</v>
      </c>
      <c r="C172" s="89">
        <v>180.203</v>
      </c>
      <c r="D172" s="90">
        <v>2.5209999999999999</v>
      </c>
      <c r="E172" s="91">
        <v>21.17</v>
      </c>
      <c r="F172" s="91">
        <v>0.51600000000000001</v>
      </c>
      <c r="G172" s="92">
        <f t="shared" si="2"/>
        <v>2168698.31</v>
      </c>
      <c r="J172" s="43"/>
      <c r="P172" s="19"/>
    </row>
    <row r="173" spans="1:16" x14ac:dyDescent="0.3">
      <c r="A173" s="74">
        <v>156</v>
      </c>
      <c r="B173" s="89">
        <v>13917.97</v>
      </c>
      <c r="C173" s="89">
        <v>180.14599999999999</v>
      </c>
      <c r="D173" s="90">
        <v>2.5070000000000001</v>
      </c>
      <c r="E173" s="91">
        <v>22.31</v>
      </c>
      <c r="F173" s="91">
        <v>0.54200000000000004</v>
      </c>
      <c r="G173" s="92">
        <f t="shared" si="2"/>
        <v>2171203.3199999998</v>
      </c>
      <c r="J173" s="43"/>
      <c r="P173" s="19"/>
    </row>
    <row r="174" spans="1:16" x14ac:dyDescent="0.3">
      <c r="A174" s="74">
        <v>157</v>
      </c>
      <c r="B174" s="89">
        <v>13957.953</v>
      </c>
      <c r="C174" s="89">
        <v>180.26</v>
      </c>
      <c r="D174" s="90">
        <v>2.516</v>
      </c>
      <c r="E174" s="91">
        <v>22.08</v>
      </c>
      <c r="F174" s="91">
        <v>0.53400000000000003</v>
      </c>
      <c r="G174" s="92">
        <f t="shared" si="2"/>
        <v>2191398.6209999998</v>
      </c>
      <c r="J174" s="43"/>
      <c r="P174" s="19"/>
    </row>
    <row r="175" spans="1:16" x14ac:dyDescent="0.3">
      <c r="A175" s="74">
        <v>158</v>
      </c>
      <c r="B175" s="89">
        <v>13886.700999999999</v>
      </c>
      <c r="C175" s="89">
        <v>180.54599999999999</v>
      </c>
      <c r="D175" s="90">
        <v>2.5070000000000001</v>
      </c>
      <c r="E175" s="91">
        <v>21.9</v>
      </c>
      <c r="F175" s="91">
        <v>0.53300000000000003</v>
      </c>
      <c r="G175" s="92">
        <f t="shared" si="2"/>
        <v>2194098.7579999999</v>
      </c>
      <c r="J175" s="43"/>
      <c r="P175" s="19"/>
    </row>
    <row r="176" spans="1:16" x14ac:dyDescent="0.3">
      <c r="A176" s="74">
        <v>159</v>
      </c>
      <c r="B176" s="89">
        <v>13933.572</v>
      </c>
      <c r="C176" s="89">
        <v>180.14599999999999</v>
      </c>
      <c r="D176" s="90">
        <v>2.5099999999999998</v>
      </c>
      <c r="E176" s="91">
        <v>21.52</v>
      </c>
      <c r="F176" s="91">
        <v>0.52100000000000002</v>
      </c>
      <c r="G176" s="92">
        <f t="shared" si="2"/>
        <v>2215437.9479999999</v>
      </c>
      <c r="J176" s="43"/>
      <c r="P176" s="19"/>
    </row>
    <row r="177" spans="1:16" x14ac:dyDescent="0.3">
      <c r="A177" s="74">
        <v>160</v>
      </c>
      <c r="B177" s="89">
        <v>13947.356</v>
      </c>
      <c r="C177" s="89">
        <v>180.203</v>
      </c>
      <c r="D177" s="90">
        <v>2.5129999999999999</v>
      </c>
      <c r="E177" s="91">
        <v>21.77</v>
      </c>
      <c r="F177" s="91">
        <v>0.52700000000000002</v>
      </c>
      <c r="G177" s="92">
        <f t="shared" si="2"/>
        <v>2231576.96</v>
      </c>
      <c r="J177" s="43"/>
      <c r="P177" s="19"/>
    </row>
    <row r="178" spans="1:16" x14ac:dyDescent="0.3">
      <c r="A178" s="74">
        <v>161</v>
      </c>
      <c r="B178" s="89">
        <v>14009.546</v>
      </c>
      <c r="C178" s="89">
        <v>178.09200000000001</v>
      </c>
      <c r="D178" s="90">
        <v>2.4950000000000001</v>
      </c>
      <c r="E178" s="91">
        <v>21.67</v>
      </c>
      <c r="F178" s="91">
        <v>0.52</v>
      </c>
      <c r="G178" s="92">
        <f t="shared" si="2"/>
        <v>2255536.906</v>
      </c>
      <c r="J178" s="43"/>
      <c r="P178" s="19"/>
    </row>
    <row r="179" spans="1:16" x14ac:dyDescent="0.3">
      <c r="A179" s="74">
        <v>162</v>
      </c>
      <c r="B179" s="89">
        <v>14172.849</v>
      </c>
      <c r="C179" s="89">
        <v>177.578</v>
      </c>
      <c r="D179" s="90">
        <v>2.5169999999999999</v>
      </c>
      <c r="E179" s="91">
        <v>20.99</v>
      </c>
      <c r="F179" s="91">
        <v>0.499</v>
      </c>
      <c r="G179" s="92">
        <f t="shared" si="2"/>
        <v>2296001.5380000002</v>
      </c>
      <c r="J179" s="43"/>
      <c r="P179" s="19"/>
    </row>
    <row r="180" spans="1:16" x14ac:dyDescent="0.3">
      <c r="A180" s="74">
        <v>163</v>
      </c>
      <c r="B180" s="89">
        <v>14363.85</v>
      </c>
      <c r="C180" s="89">
        <v>175.239</v>
      </c>
      <c r="D180" s="90">
        <v>2.5169999999999999</v>
      </c>
      <c r="E180" s="91">
        <v>20.78</v>
      </c>
      <c r="F180" s="91">
        <v>0.49199999999999999</v>
      </c>
      <c r="G180" s="92">
        <f t="shared" si="2"/>
        <v>2341307.5500000003</v>
      </c>
      <c r="J180" s="43"/>
      <c r="P180" s="19"/>
    </row>
    <row r="181" spans="1:16" x14ac:dyDescent="0.3">
      <c r="A181" s="74">
        <v>164</v>
      </c>
      <c r="B181" s="89">
        <v>14422.929</v>
      </c>
      <c r="C181" s="89">
        <v>174.78200000000001</v>
      </c>
      <c r="D181" s="90">
        <v>2.5209999999999999</v>
      </c>
      <c r="E181" s="91">
        <v>21.02</v>
      </c>
      <c r="F181" s="91">
        <v>0.496</v>
      </c>
      <c r="G181" s="92">
        <f t="shared" si="2"/>
        <v>2365360.3560000001</v>
      </c>
      <c r="J181" s="43"/>
      <c r="P181" s="19"/>
    </row>
    <row r="182" spans="1:16" x14ac:dyDescent="0.3">
      <c r="A182" s="74">
        <v>165</v>
      </c>
      <c r="B182" s="89">
        <v>14497.941000000001</v>
      </c>
      <c r="C182" s="89">
        <v>174.66800000000001</v>
      </c>
      <c r="D182" s="90">
        <v>2.532</v>
      </c>
      <c r="E182" s="91">
        <v>20.64</v>
      </c>
      <c r="F182" s="91">
        <v>0.48799999999999999</v>
      </c>
      <c r="G182" s="92">
        <f t="shared" si="2"/>
        <v>2392160.2650000001</v>
      </c>
      <c r="J182" s="43"/>
      <c r="P182" s="19"/>
    </row>
    <row r="183" spans="1:16" x14ac:dyDescent="0.3">
      <c r="A183" s="74">
        <v>166</v>
      </c>
      <c r="B183" s="89">
        <v>14626.273999999999</v>
      </c>
      <c r="C183" s="89">
        <v>173.64099999999999</v>
      </c>
      <c r="D183" s="90">
        <v>2.54</v>
      </c>
      <c r="E183" s="91">
        <v>20.72</v>
      </c>
      <c r="F183" s="91">
        <v>0.48899999999999999</v>
      </c>
      <c r="G183" s="92">
        <f t="shared" si="2"/>
        <v>2427961.4839999997</v>
      </c>
      <c r="J183" s="43"/>
      <c r="P183" s="19"/>
    </row>
    <row r="184" spans="1:16" x14ac:dyDescent="0.3">
      <c r="A184" s="74">
        <v>167</v>
      </c>
      <c r="B184" s="89">
        <v>14617.939</v>
      </c>
      <c r="C184" s="89">
        <v>175.06800000000001</v>
      </c>
      <c r="D184" s="90">
        <v>2.5590000000000002</v>
      </c>
      <c r="E184" s="91">
        <v>20.53</v>
      </c>
      <c r="F184" s="91">
        <v>0.49</v>
      </c>
      <c r="G184" s="92">
        <f t="shared" si="2"/>
        <v>2441195.8130000001</v>
      </c>
      <c r="J184" s="43"/>
      <c r="P184" s="19"/>
    </row>
    <row r="185" spans="1:16" x14ac:dyDescent="0.3">
      <c r="A185" s="74">
        <v>168</v>
      </c>
      <c r="B185" s="89">
        <v>14655.544</v>
      </c>
      <c r="C185" s="89">
        <v>174.66800000000001</v>
      </c>
      <c r="D185" s="90">
        <v>2.56</v>
      </c>
      <c r="E185" s="91">
        <v>20.5</v>
      </c>
      <c r="F185" s="91">
        <v>0.49199999999999999</v>
      </c>
      <c r="G185" s="92">
        <f t="shared" si="2"/>
        <v>2462131.392</v>
      </c>
      <c r="J185" s="43"/>
      <c r="P185" s="19"/>
    </row>
    <row r="186" spans="1:16" x14ac:dyDescent="0.3">
      <c r="A186" s="74">
        <v>169</v>
      </c>
      <c r="B186" s="89">
        <v>14640.231</v>
      </c>
      <c r="C186" s="89">
        <v>176.095</v>
      </c>
      <c r="D186" s="90">
        <v>2.5779999999999998</v>
      </c>
      <c r="E186" s="91">
        <v>20.2</v>
      </c>
      <c r="F186" s="91">
        <v>0.48899999999999999</v>
      </c>
      <c r="G186" s="92">
        <f t="shared" si="2"/>
        <v>2474199.0389999999</v>
      </c>
      <c r="J186" s="43"/>
      <c r="P186" s="19"/>
    </row>
    <row r="187" spans="1:16" x14ac:dyDescent="0.3">
      <c r="A187" s="74">
        <v>170</v>
      </c>
      <c r="B187" s="89">
        <v>14677.259</v>
      </c>
      <c r="C187" s="89">
        <v>175.29599999999999</v>
      </c>
      <c r="D187" s="90">
        <v>2.573</v>
      </c>
      <c r="E187" s="91">
        <v>19.48</v>
      </c>
      <c r="F187" s="91">
        <v>0.47399999999999998</v>
      </c>
      <c r="G187" s="92">
        <f t="shared" si="2"/>
        <v>2495134.0299999998</v>
      </c>
      <c r="J187" s="43"/>
      <c r="P187" s="19"/>
    </row>
    <row r="188" spans="1:16" x14ac:dyDescent="0.3">
      <c r="A188" s="74">
        <v>171</v>
      </c>
      <c r="B188" s="89">
        <v>14652.929</v>
      </c>
      <c r="C188" s="89">
        <v>176.72200000000001</v>
      </c>
      <c r="D188" s="90">
        <v>2.59</v>
      </c>
      <c r="E188" s="91">
        <v>19.14</v>
      </c>
      <c r="F188" s="91">
        <v>0.46899999999999997</v>
      </c>
      <c r="G188" s="92">
        <f t="shared" si="2"/>
        <v>2505650.8590000002</v>
      </c>
      <c r="J188" s="43"/>
      <c r="P188" s="19"/>
    </row>
    <row r="189" spans="1:16" x14ac:dyDescent="0.3">
      <c r="A189" s="74">
        <v>172</v>
      </c>
      <c r="B189" s="89">
        <v>14632.703</v>
      </c>
      <c r="C189" s="89">
        <v>176.78</v>
      </c>
      <c r="D189" s="90">
        <v>2.5870000000000002</v>
      </c>
      <c r="E189" s="91">
        <v>19.86</v>
      </c>
      <c r="F189" s="91">
        <v>0.48899999999999999</v>
      </c>
      <c r="G189" s="92">
        <f t="shared" si="2"/>
        <v>2516824.9159999997</v>
      </c>
      <c r="J189" s="43"/>
      <c r="P189" s="19"/>
    </row>
    <row r="190" spans="1:16" x14ac:dyDescent="0.3">
      <c r="A190" s="74">
        <v>173</v>
      </c>
      <c r="B190" s="89">
        <v>14688.029</v>
      </c>
      <c r="C190" s="89">
        <v>176.608</v>
      </c>
      <c r="D190" s="90">
        <v>2.5939999999999999</v>
      </c>
      <c r="E190" s="91">
        <v>19.489999999999998</v>
      </c>
      <c r="F190" s="91">
        <v>0.47899999999999998</v>
      </c>
      <c r="G190" s="92">
        <f t="shared" si="2"/>
        <v>2541029.017</v>
      </c>
      <c r="J190" s="43"/>
      <c r="P190" s="19"/>
    </row>
    <row r="191" spans="1:16" x14ac:dyDescent="0.3">
      <c r="A191" s="74">
        <v>174</v>
      </c>
      <c r="B191" s="89">
        <v>14698.5</v>
      </c>
      <c r="C191" s="89">
        <v>176.26599999999999</v>
      </c>
      <c r="D191" s="90">
        <v>2.5910000000000002</v>
      </c>
      <c r="E191" s="91">
        <v>19.170000000000002</v>
      </c>
      <c r="F191" s="91">
        <v>0.47199999999999998</v>
      </c>
      <c r="G191" s="92">
        <f t="shared" si="2"/>
        <v>2557539</v>
      </c>
      <c r="J191" s="43"/>
      <c r="P191" s="19"/>
    </row>
    <row r="192" spans="1:16" x14ac:dyDescent="0.3">
      <c r="A192" s="74">
        <v>175</v>
      </c>
      <c r="B192" s="89">
        <v>14651.831</v>
      </c>
      <c r="C192" s="89">
        <v>177.80699999999999</v>
      </c>
      <c r="D192" s="90">
        <v>2.605</v>
      </c>
      <c r="E192" s="91">
        <v>19.18</v>
      </c>
      <c r="F192" s="91">
        <v>0.47599999999999998</v>
      </c>
      <c r="G192" s="92">
        <f t="shared" si="2"/>
        <v>2564070.4249999998</v>
      </c>
      <c r="J192" s="43"/>
      <c r="P192" s="19"/>
    </row>
    <row r="193" spans="1:16" x14ac:dyDescent="0.3">
      <c r="A193" s="74">
        <v>176</v>
      </c>
      <c r="B193" s="89">
        <v>14603.275</v>
      </c>
      <c r="C193" s="89">
        <v>177.75</v>
      </c>
      <c r="D193" s="90">
        <v>2.5960000000000001</v>
      </c>
      <c r="E193" s="91">
        <v>19.8</v>
      </c>
      <c r="F193" s="91">
        <v>0.49299999999999999</v>
      </c>
      <c r="G193" s="92">
        <f t="shared" si="2"/>
        <v>2570176.4</v>
      </c>
      <c r="J193" s="43"/>
      <c r="P193" s="19"/>
    </row>
    <row r="194" spans="1:16" x14ac:dyDescent="0.3">
      <c r="A194" s="74">
        <v>177</v>
      </c>
      <c r="B194" s="89">
        <v>14611.216</v>
      </c>
      <c r="C194" s="89">
        <v>178.72</v>
      </c>
      <c r="D194" s="90">
        <v>2.6110000000000002</v>
      </c>
      <c r="E194" s="91">
        <v>19.23</v>
      </c>
      <c r="F194" s="91">
        <v>0.48</v>
      </c>
      <c r="G194" s="92">
        <f t="shared" si="2"/>
        <v>2586185.2319999998</v>
      </c>
      <c r="J194" s="43"/>
      <c r="P194" s="19"/>
    </row>
    <row r="195" spans="1:16" x14ac:dyDescent="0.3">
      <c r="A195" s="74">
        <v>178</v>
      </c>
      <c r="B195" s="89">
        <v>14720.477999999999</v>
      </c>
      <c r="C195" s="89">
        <v>177.29300000000001</v>
      </c>
      <c r="D195" s="90">
        <v>2.61</v>
      </c>
      <c r="E195" s="91">
        <v>19.37</v>
      </c>
      <c r="F195" s="91">
        <v>0.48299999999999998</v>
      </c>
      <c r="G195" s="92">
        <f t="shared" si="2"/>
        <v>2620245.0839999998</v>
      </c>
      <c r="J195" s="43"/>
      <c r="P195" s="19"/>
    </row>
    <row r="196" spans="1:16" x14ac:dyDescent="0.3">
      <c r="A196" s="74">
        <v>179</v>
      </c>
      <c r="B196" s="89">
        <v>14641.663</v>
      </c>
      <c r="C196" s="89">
        <v>178.09200000000001</v>
      </c>
      <c r="D196" s="90">
        <v>2.6080000000000001</v>
      </c>
      <c r="E196" s="91">
        <v>19.61</v>
      </c>
      <c r="F196" s="91">
        <v>0.49</v>
      </c>
      <c r="G196" s="92">
        <f t="shared" si="2"/>
        <v>2620857.6770000001</v>
      </c>
      <c r="J196" s="43"/>
      <c r="P196" s="19"/>
    </row>
    <row r="197" spans="1:16" x14ac:dyDescent="0.3">
      <c r="A197" s="74">
        <v>180</v>
      </c>
      <c r="B197" s="89">
        <v>14733.698</v>
      </c>
      <c r="C197" s="89">
        <v>177.97800000000001</v>
      </c>
      <c r="D197" s="90">
        <v>2.6219999999999999</v>
      </c>
      <c r="E197" s="91">
        <v>19.86</v>
      </c>
      <c r="F197" s="91">
        <v>0.496</v>
      </c>
      <c r="G197" s="92">
        <f t="shared" si="2"/>
        <v>2652065.64</v>
      </c>
      <c r="J197" s="43"/>
      <c r="P197" s="19"/>
    </row>
    <row r="198" spans="1:16" x14ac:dyDescent="0.3">
      <c r="A198" s="74">
        <v>181</v>
      </c>
      <c r="B198" s="89">
        <v>14743.123</v>
      </c>
      <c r="C198" s="89">
        <v>177.40700000000001</v>
      </c>
      <c r="D198" s="90">
        <v>2.6160000000000001</v>
      </c>
      <c r="E198" s="91">
        <v>19.79</v>
      </c>
      <c r="F198" s="91">
        <v>0.495</v>
      </c>
      <c r="G198" s="92">
        <f t="shared" si="2"/>
        <v>2668505.2629999998</v>
      </c>
      <c r="J198" s="43"/>
      <c r="P198" s="19"/>
    </row>
    <row r="199" spans="1:16" x14ac:dyDescent="0.3">
      <c r="A199" s="74">
        <v>182</v>
      </c>
      <c r="B199" s="89">
        <v>14717.334999999999</v>
      </c>
      <c r="C199" s="89">
        <v>178.09200000000001</v>
      </c>
      <c r="D199" s="90">
        <v>2.621</v>
      </c>
      <c r="E199" s="91">
        <v>20.23</v>
      </c>
      <c r="F199" s="91">
        <v>0.50600000000000001</v>
      </c>
      <c r="G199" s="92">
        <f t="shared" si="2"/>
        <v>2678554.9699999997</v>
      </c>
      <c r="J199" s="43"/>
      <c r="P199" s="19"/>
    </row>
    <row r="200" spans="1:16" x14ac:dyDescent="0.3">
      <c r="A200" s="74">
        <v>183</v>
      </c>
      <c r="B200" s="89">
        <v>14751.591</v>
      </c>
      <c r="C200" s="89">
        <v>178.035</v>
      </c>
      <c r="D200" s="90">
        <v>2.6259999999999999</v>
      </c>
      <c r="E200" s="91">
        <v>19.91</v>
      </c>
      <c r="F200" s="91">
        <v>0.5</v>
      </c>
      <c r="G200" s="92">
        <f t="shared" si="2"/>
        <v>2699541.1529999999</v>
      </c>
      <c r="J200" s="43"/>
      <c r="P200" s="19"/>
    </row>
    <row r="201" spans="1:16" x14ac:dyDescent="0.3">
      <c r="A201" s="74">
        <v>184</v>
      </c>
      <c r="B201" s="89">
        <v>14606.985000000001</v>
      </c>
      <c r="C201" s="89">
        <v>179.34700000000001</v>
      </c>
      <c r="D201" s="90">
        <v>2.62</v>
      </c>
      <c r="E201" s="91">
        <v>20.63</v>
      </c>
      <c r="F201" s="91">
        <v>0.52200000000000002</v>
      </c>
      <c r="G201" s="92">
        <f t="shared" si="2"/>
        <v>2687685.24</v>
      </c>
      <c r="J201" s="43"/>
      <c r="P201" s="19"/>
    </row>
    <row r="202" spans="1:16" x14ac:dyDescent="0.3">
      <c r="A202" s="74">
        <v>185</v>
      </c>
      <c r="B202" s="89">
        <v>14615.369000000001</v>
      </c>
      <c r="C202" s="89">
        <v>180.03200000000001</v>
      </c>
      <c r="D202" s="90">
        <v>2.6309999999999998</v>
      </c>
      <c r="E202" s="91">
        <v>20.260000000000002</v>
      </c>
      <c r="F202" s="91">
        <v>0.51300000000000001</v>
      </c>
      <c r="G202" s="92">
        <f t="shared" si="2"/>
        <v>2703843.2650000001</v>
      </c>
      <c r="J202" s="43"/>
      <c r="P202" s="19"/>
    </row>
    <row r="203" spans="1:16" x14ac:dyDescent="0.3">
      <c r="A203" s="74">
        <v>186</v>
      </c>
      <c r="B203" s="89">
        <v>14689.276</v>
      </c>
      <c r="C203" s="89">
        <v>178.548</v>
      </c>
      <c r="D203" s="90">
        <v>2.6230000000000002</v>
      </c>
      <c r="E203" s="91">
        <v>20.010000000000002</v>
      </c>
      <c r="F203" s="91">
        <v>0.505</v>
      </c>
      <c r="G203" s="92">
        <f t="shared" si="2"/>
        <v>2732205.3360000001</v>
      </c>
      <c r="J203" s="43"/>
      <c r="P203" s="19"/>
    </row>
    <row r="204" spans="1:16" x14ac:dyDescent="0.3">
      <c r="A204" s="74">
        <v>187</v>
      </c>
      <c r="B204" s="89">
        <v>14654.704</v>
      </c>
      <c r="C204" s="89">
        <v>180.489</v>
      </c>
      <c r="D204" s="90">
        <v>2.645</v>
      </c>
      <c r="E204" s="91">
        <v>20.190000000000001</v>
      </c>
      <c r="F204" s="91">
        <v>0.51300000000000001</v>
      </c>
      <c r="G204" s="92">
        <f t="shared" si="2"/>
        <v>2740429.648</v>
      </c>
      <c r="J204" s="43"/>
      <c r="P204" s="19"/>
    </row>
    <row r="205" spans="1:16" x14ac:dyDescent="0.3">
      <c r="A205" s="74">
        <v>188</v>
      </c>
      <c r="B205" s="89">
        <v>14636.235000000001</v>
      </c>
      <c r="C205" s="89">
        <v>179.69</v>
      </c>
      <c r="D205" s="90">
        <v>2.63</v>
      </c>
      <c r="E205" s="91">
        <v>19.71</v>
      </c>
      <c r="F205" s="91">
        <v>0.504</v>
      </c>
      <c r="G205" s="92">
        <f t="shared" si="2"/>
        <v>2751612.18</v>
      </c>
      <c r="J205" s="43"/>
      <c r="P205" s="19"/>
    </row>
    <row r="206" spans="1:16" x14ac:dyDescent="0.3">
      <c r="A206" s="74">
        <v>189</v>
      </c>
      <c r="B206" s="89">
        <v>14558.784</v>
      </c>
      <c r="C206" s="89">
        <v>180.14599999999999</v>
      </c>
      <c r="D206" s="90">
        <v>2.6230000000000002</v>
      </c>
      <c r="E206" s="91">
        <v>20.04</v>
      </c>
      <c r="F206" s="91">
        <v>0.51</v>
      </c>
      <c r="G206" s="92">
        <f t="shared" si="2"/>
        <v>2751610.176</v>
      </c>
      <c r="J206" s="43"/>
      <c r="P206" s="19"/>
    </row>
    <row r="207" spans="1:16" x14ac:dyDescent="0.3">
      <c r="A207" s="74">
        <v>190</v>
      </c>
      <c r="B207" s="89">
        <v>14537.675999999999</v>
      </c>
      <c r="C207" s="89">
        <v>180.03200000000001</v>
      </c>
      <c r="D207" s="90">
        <v>2.617</v>
      </c>
      <c r="E207" s="91">
        <v>19.5</v>
      </c>
      <c r="F207" s="91">
        <v>0.495</v>
      </c>
      <c r="G207" s="92">
        <f t="shared" si="2"/>
        <v>2762158.44</v>
      </c>
      <c r="J207" s="43"/>
      <c r="P207" s="19"/>
    </row>
    <row r="208" spans="1:16" x14ac:dyDescent="0.3">
      <c r="A208" s="74">
        <v>191</v>
      </c>
      <c r="B208" s="89">
        <v>14626</v>
      </c>
      <c r="C208" s="89">
        <v>179.97499999999999</v>
      </c>
      <c r="D208" s="90">
        <v>2.6320000000000001</v>
      </c>
      <c r="E208" s="91">
        <v>20</v>
      </c>
      <c r="F208" s="91">
        <v>0.50600000000000001</v>
      </c>
      <c r="G208" s="92">
        <f t="shared" si="2"/>
        <v>2793566</v>
      </c>
      <c r="J208" s="43"/>
      <c r="P208" s="19"/>
    </row>
    <row r="209" spans="1:16" x14ac:dyDescent="0.3">
      <c r="A209" s="74">
        <v>192</v>
      </c>
      <c r="B209" s="89">
        <v>14565.903</v>
      </c>
      <c r="C209" s="89">
        <v>180.203</v>
      </c>
      <c r="D209" s="90">
        <v>2.625</v>
      </c>
      <c r="E209" s="91">
        <v>19.989999999999998</v>
      </c>
      <c r="F209" s="91">
        <v>0.51</v>
      </c>
      <c r="G209" s="92">
        <f t="shared" si="2"/>
        <v>2796653.3760000002</v>
      </c>
      <c r="J209" s="43"/>
      <c r="P209" s="19"/>
    </row>
    <row r="210" spans="1:16" x14ac:dyDescent="0.3">
      <c r="A210" s="74">
        <v>193</v>
      </c>
      <c r="B210" s="89">
        <v>14535.683999999999</v>
      </c>
      <c r="C210" s="89">
        <v>180.774</v>
      </c>
      <c r="D210" s="90">
        <v>2.6280000000000001</v>
      </c>
      <c r="E210" s="91">
        <v>19.29</v>
      </c>
      <c r="F210" s="91">
        <v>0.49299999999999999</v>
      </c>
      <c r="G210" s="92">
        <f t="shared" si="2"/>
        <v>2805387.0119999996</v>
      </c>
      <c r="J210" s="43"/>
      <c r="P210" s="19"/>
    </row>
    <row r="211" spans="1:16" x14ac:dyDescent="0.3">
      <c r="A211" s="74">
        <v>194</v>
      </c>
      <c r="B211" s="89">
        <v>14602.648999999999</v>
      </c>
      <c r="C211" s="89">
        <v>180.089</v>
      </c>
      <c r="D211" s="90">
        <v>2.63</v>
      </c>
      <c r="E211" s="91">
        <v>19.190000000000001</v>
      </c>
      <c r="F211" s="91">
        <v>0.48899999999999999</v>
      </c>
      <c r="G211" s="92">
        <f t="shared" ref="G211:G274" si="3">B211*A211</f>
        <v>2832913.906</v>
      </c>
      <c r="J211" s="43"/>
      <c r="P211" s="19"/>
    </row>
    <row r="212" spans="1:16" x14ac:dyDescent="0.3">
      <c r="A212" s="74">
        <v>195</v>
      </c>
      <c r="B212" s="89">
        <v>14628.144</v>
      </c>
      <c r="C212" s="89">
        <v>179.46100000000001</v>
      </c>
      <c r="D212" s="90">
        <v>2.625</v>
      </c>
      <c r="E212" s="91">
        <v>19.72</v>
      </c>
      <c r="F212" s="91">
        <v>0.501</v>
      </c>
      <c r="G212" s="92">
        <f t="shared" si="3"/>
        <v>2852488.08</v>
      </c>
      <c r="J212" s="43"/>
      <c r="P212" s="19"/>
    </row>
    <row r="213" spans="1:16" x14ac:dyDescent="0.3">
      <c r="A213" s="74">
        <v>196</v>
      </c>
      <c r="B213" s="89">
        <v>14685.815000000001</v>
      </c>
      <c r="C213" s="89">
        <v>178.77699999999999</v>
      </c>
      <c r="D213" s="90">
        <v>2.625</v>
      </c>
      <c r="E213" s="91">
        <v>20</v>
      </c>
      <c r="F213" s="91">
        <v>0.505</v>
      </c>
      <c r="G213" s="92">
        <f t="shared" si="3"/>
        <v>2878419.74</v>
      </c>
      <c r="J213" s="43"/>
      <c r="P213" s="19"/>
    </row>
    <row r="214" spans="1:16" x14ac:dyDescent="0.3">
      <c r="A214" s="74">
        <v>197</v>
      </c>
      <c r="B214" s="89">
        <v>14632.157999999999</v>
      </c>
      <c r="C214" s="89">
        <v>179.34700000000001</v>
      </c>
      <c r="D214" s="90">
        <v>2.6240000000000001</v>
      </c>
      <c r="E214" s="91">
        <v>19.920000000000002</v>
      </c>
      <c r="F214" s="91">
        <v>0.504</v>
      </c>
      <c r="G214" s="92">
        <f t="shared" si="3"/>
        <v>2882535.1259999997</v>
      </c>
      <c r="J214" s="43"/>
      <c r="P214" s="19"/>
    </row>
    <row r="215" spans="1:16" x14ac:dyDescent="0.3">
      <c r="A215" s="74">
        <v>198</v>
      </c>
      <c r="B215" s="89">
        <v>14576.43</v>
      </c>
      <c r="C215" s="89">
        <v>180.489</v>
      </c>
      <c r="D215" s="90">
        <v>2.6309999999999998</v>
      </c>
      <c r="E215" s="91">
        <v>20.05</v>
      </c>
      <c r="F215" s="91">
        <v>0.51</v>
      </c>
      <c r="G215" s="92">
        <f t="shared" si="3"/>
        <v>2886133.14</v>
      </c>
      <c r="J215" s="43"/>
      <c r="P215" s="19"/>
    </row>
    <row r="216" spans="1:16" x14ac:dyDescent="0.3">
      <c r="A216" s="74">
        <v>199</v>
      </c>
      <c r="B216" s="89">
        <v>14604.632</v>
      </c>
      <c r="C216" s="89">
        <v>179.63300000000001</v>
      </c>
      <c r="D216" s="90">
        <v>2.6230000000000002</v>
      </c>
      <c r="E216" s="91">
        <v>19.98</v>
      </c>
      <c r="F216" s="91">
        <v>0.50800000000000001</v>
      </c>
      <c r="G216" s="92">
        <f t="shared" si="3"/>
        <v>2906321.7679999997</v>
      </c>
      <c r="J216" s="43"/>
      <c r="P216" s="19"/>
    </row>
    <row r="217" spans="1:16" x14ac:dyDescent="0.3">
      <c r="A217" s="74">
        <v>200</v>
      </c>
      <c r="B217" s="89">
        <v>14586.764999999999</v>
      </c>
      <c r="C217" s="89">
        <v>179.86099999999999</v>
      </c>
      <c r="D217" s="90">
        <v>2.6240000000000001</v>
      </c>
      <c r="E217" s="91">
        <v>20.34</v>
      </c>
      <c r="F217" s="91">
        <v>0.51600000000000001</v>
      </c>
      <c r="G217" s="92">
        <f t="shared" si="3"/>
        <v>2917353</v>
      </c>
      <c r="J217" s="43"/>
      <c r="P217" s="19"/>
    </row>
    <row r="218" spans="1:16" x14ac:dyDescent="0.3">
      <c r="A218" s="74">
        <v>201</v>
      </c>
      <c r="B218" s="89">
        <v>14639.545</v>
      </c>
      <c r="C218" s="89">
        <v>179.74700000000001</v>
      </c>
      <c r="D218" s="90">
        <v>2.6309999999999998</v>
      </c>
      <c r="E218" s="91">
        <v>20.57</v>
      </c>
      <c r="F218" s="91">
        <v>0.52100000000000002</v>
      </c>
      <c r="G218" s="92">
        <f t="shared" si="3"/>
        <v>2942548.5449999999</v>
      </c>
      <c r="J218" s="43"/>
      <c r="P218" s="19"/>
    </row>
    <row r="219" spans="1:16" x14ac:dyDescent="0.3">
      <c r="A219" s="74">
        <v>202</v>
      </c>
      <c r="B219" s="89">
        <v>14551.177</v>
      </c>
      <c r="C219" s="89">
        <v>181.28700000000001</v>
      </c>
      <c r="D219" s="90">
        <v>2.6379999999999999</v>
      </c>
      <c r="E219" s="91">
        <v>20.76</v>
      </c>
      <c r="F219" s="91">
        <v>0.53100000000000003</v>
      </c>
      <c r="G219" s="92">
        <f t="shared" si="3"/>
        <v>2939337.7539999997</v>
      </c>
      <c r="J219" s="43"/>
      <c r="P219" s="19"/>
    </row>
    <row r="220" spans="1:16" x14ac:dyDescent="0.3">
      <c r="A220" s="74">
        <v>203</v>
      </c>
      <c r="B220" s="89">
        <v>14574.878000000001</v>
      </c>
      <c r="C220" s="89">
        <v>180.60300000000001</v>
      </c>
      <c r="D220" s="90">
        <v>2.6320000000000001</v>
      </c>
      <c r="E220" s="91">
        <v>20.47</v>
      </c>
      <c r="F220" s="91">
        <v>0.52400000000000002</v>
      </c>
      <c r="G220" s="92">
        <f t="shared" si="3"/>
        <v>2958700.2340000002</v>
      </c>
      <c r="J220" s="43"/>
      <c r="P220" s="19"/>
    </row>
    <row r="221" spans="1:16" x14ac:dyDescent="0.3">
      <c r="A221" s="74">
        <v>204</v>
      </c>
      <c r="B221" s="89">
        <v>14575.474</v>
      </c>
      <c r="C221" s="89">
        <v>180.43199999999999</v>
      </c>
      <c r="D221" s="90">
        <v>2.63</v>
      </c>
      <c r="E221" s="91">
        <v>20.68</v>
      </c>
      <c r="F221" s="91">
        <v>0.52700000000000002</v>
      </c>
      <c r="G221" s="92">
        <f t="shared" si="3"/>
        <v>2973396.696</v>
      </c>
      <c r="J221" s="43"/>
      <c r="P221" s="19"/>
    </row>
    <row r="222" spans="1:16" x14ac:dyDescent="0.3">
      <c r="A222" s="74">
        <v>205</v>
      </c>
      <c r="B222" s="89">
        <v>14530.02</v>
      </c>
      <c r="C222" s="89">
        <v>180.66</v>
      </c>
      <c r="D222" s="90">
        <v>2.625</v>
      </c>
      <c r="E222" s="91">
        <v>19.88</v>
      </c>
      <c r="F222" s="91">
        <v>0.50800000000000001</v>
      </c>
      <c r="G222" s="92">
        <f t="shared" si="3"/>
        <v>2978654.1</v>
      </c>
      <c r="J222" s="43"/>
      <c r="P222" s="19"/>
    </row>
    <row r="223" spans="1:16" x14ac:dyDescent="0.3">
      <c r="A223" s="74">
        <v>206</v>
      </c>
      <c r="B223" s="89">
        <v>14580.514999999999</v>
      </c>
      <c r="C223" s="89">
        <v>180.14599999999999</v>
      </c>
      <c r="D223" s="90">
        <v>2.6269999999999998</v>
      </c>
      <c r="E223" s="91">
        <v>20.149999999999999</v>
      </c>
      <c r="F223" s="91">
        <v>0.51200000000000001</v>
      </c>
      <c r="G223" s="92">
        <f t="shared" si="3"/>
        <v>3003586.09</v>
      </c>
      <c r="J223" s="43"/>
      <c r="P223" s="19"/>
    </row>
    <row r="224" spans="1:16" x14ac:dyDescent="0.3">
      <c r="A224" s="74">
        <v>207</v>
      </c>
      <c r="B224" s="89">
        <v>14551.073</v>
      </c>
      <c r="C224" s="89">
        <v>180.83099999999999</v>
      </c>
      <c r="D224" s="90">
        <v>2.6309999999999998</v>
      </c>
      <c r="E224" s="91">
        <v>20.23</v>
      </c>
      <c r="F224" s="91">
        <v>0.51600000000000001</v>
      </c>
      <c r="G224" s="92">
        <f t="shared" si="3"/>
        <v>3012072.111</v>
      </c>
      <c r="J224" s="43"/>
      <c r="P224" s="19"/>
    </row>
    <row r="225" spans="1:16" x14ac:dyDescent="0.3">
      <c r="A225" s="74">
        <v>208</v>
      </c>
      <c r="B225" s="89">
        <v>14519.721</v>
      </c>
      <c r="C225" s="89">
        <v>181.059</v>
      </c>
      <c r="D225" s="90">
        <v>2.629</v>
      </c>
      <c r="E225" s="91">
        <v>20.420000000000002</v>
      </c>
      <c r="F225" s="91">
        <v>0.52200000000000002</v>
      </c>
      <c r="G225" s="92">
        <f t="shared" si="3"/>
        <v>3020101.9679999999</v>
      </c>
      <c r="J225" s="43"/>
      <c r="P225" s="19"/>
    </row>
    <row r="226" spans="1:16" x14ac:dyDescent="0.3">
      <c r="A226" s="74">
        <v>209</v>
      </c>
      <c r="B226" s="89">
        <v>14592.468999999999</v>
      </c>
      <c r="C226" s="89">
        <v>180.03200000000001</v>
      </c>
      <c r="D226" s="90">
        <v>2.6269999999999998</v>
      </c>
      <c r="E226" s="91">
        <v>20.28</v>
      </c>
      <c r="F226" s="91">
        <v>0.51600000000000001</v>
      </c>
      <c r="G226" s="92">
        <f t="shared" si="3"/>
        <v>3049826.0209999997</v>
      </c>
      <c r="J226" s="43"/>
      <c r="P226" s="19"/>
    </row>
    <row r="227" spans="1:16" x14ac:dyDescent="0.3">
      <c r="A227" s="74">
        <v>210</v>
      </c>
      <c r="B227" s="89">
        <v>14541.813</v>
      </c>
      <c r="C227" s="89">
        <v>180.60300000000001</v>
      </c>
      <c r="D227" s="90">
        <v>2.6259999999999999</v>
      </c>
      <c r="E227" s="91">
        <v>20.36</v>
      </c>
      <c r="F227" s="91">
        <v>0.51900000000000002</v>
      </c>
      <c r="G227" s="92">
        <f t="shared" si="3"/>
        <v>3053780.73</v>
      </c>
      <c r="J227" s="43"/>
      <c r="P227" s="19"/>
    </row>
    <row r="228" spans="1:16" x14ac:dyDescent="0.3">
      <c r="A228" s="74">
        <v>211</v>
      </c>
      <c r="B228" s="89">
        <v>14544.608</v>
      </c>
      <c r="C228" s="89">
        <v>180.60300000000001</v>
      </c>
      <c r="D228" s="90">
        <v>2.6269999999999998</v>
      </c>
      <c r="E228" s="91">
        <v>20.47</v>
      </c>
      <c r="F228" s="91">
        <v>0.52100000000000002</v>
      </c>
      <c r="G228" s="92">
        <f t="shared" si="3"/>
        <v>3068912.2880000002</v>
      </c>
      <c r="J228" s="43"/>
      <c r="P228" s="19"/>
    </row>
    <row r="229" spans="1:16" x14ac:dyDescent="0.3">
      <c r="A229" s="74">
        <v>212</v>
      </c>
      <c r="B229" s="89">
        <v>14564.416999999999</v>
      </c>
      <c r="C229" s="89">
        <v>180.60300000000001</v>
      </c>
      <c r="D229" s="90">
        <v>2.63</v>
      </c>
      <c r="E229" s="91">
        <v>20.37</v>
      </c>
      <c r="F229" s="91">
        <v>0.51900000000000002</v>
      </c>
      <c r="G229" s="92">
        <f t="shared" si="3"/>
        <v>3087656.4040000001</v>
      </c>
      <c r="J229" s="43"/>
      <c r="P229" s="19"/>
    </row>
    <row r="230" spans="1:16" x14ac:dyDescent="0.3">
      <c r="A230" s="74">
        <v>213</v>
      </c>
      <c r="B230" s="89">
        <v>14558.054</v>
      </c>
      <c r="C230" s="89">
        <v>180.66</v>
      </c>
      <c r="D230" s="90">
        <v>2.63</v>
      </c>
      <c r="E230" s="91">
        <v>20.57</v>
      </c>
      <c r="F230" s="91">
        <v>0.52500000000000002</v>
      </c>
      <c r="G230" s="92">
        <f t="shared" si="3"/>
        <v>3100865.5019999999</v>
      </c>
      <c r="J230" s="43"/>
      <c r="P230" s="19"/>
    </row>
    <row r="231" spans="1:16" x14ac:dyDescent="0.3">
      <c r="A231" s="74">
        <v>214</v>
      </c>
      <c r="B231" s="89">
        <v>14575.117</v>
      </c>
      <c r="C231" s="89">
        <v>180.71700000000001</v>
      </c>
      <c r="D231" s="90">
        <v>2.6339999999999999</v>
      </c>
      <c r="E231" s="91">
        <v>20.260000000000002</v>
      </c>
      <c r="F231" s="91">
        <v>0.51700000000000002</v>
      </c>
      <c r="G231" s="92">
        <f t="shared" si="3"/>
        <v>3119075.0380000002</v>
      </c>
      <c r="J231" s="43"/>
      <c r="P231" s="19"/>
    </row>
    <row r="232" spans="1:16" x14ac:dyDescent="0.3">
      <c r="A232" s="74">
        <v>215</v>
      </c>
      <c r="B232" s="89">
        <v>14521.852000000001</v>
      </c>
      <c r="C232" s="89">
        <v>180.31700000000001</v>
      </c>
      <c r="D232" s="90">
        <v>2.6190000000000002</v>
      </c>
      <c r="E232" s="91">
        <v>20.96</v>
      </c>
      <c r="F232" s="91">
        <v>0.53400000000000003</v>
      </c>
      <c r="G232" s="92">
        <f t="shared" si="3"/>
        <v>3122198.18</v>
      </c>
      <c r="J232" s="43"/>
      <c r="P232" s="19"/>
    </row>
    <row r="233" spans="1:16" x14ac:dyDescent="0.3">
      <c r="A233" s="74">
        <v>216</v>
      </c>
      <c r="B233" s="89">
        <v>14498.921</v>
      </c>
      <c r="C233" s="89">
        <v>180.43199999999999</v>
      </c>
      <c r="D233" s="90">
        <v>2.6160000000000001</v>
      </c>
      <c r="E233" s="91">
        <v>21.32</v>
      </c>
      <c r="F233" s="91">
        <v>0.54</v>
      </c>
      <c r="G233" s="92">
        <f t="shared" si="3"/>
        <v>3131766.9360000002</v>
      </c>
      <c r="J233" s="43"/>
      <c r="P233" s="19"/>
    </row>
    <row r="234" spans="1:16" x14ac:dyDescent="0.3">
      <c r="A234" s="74">
        <v>217</v>
      </c>
      <c r="B234" s="89">
        <v>14613.65</v>
      </c>
      <c r="C234" s="89">
        <v>179.804</v>
      </c>
      <c r="D234" s="90">
        <v>2.6280000000000001</v>
      </c>
      <c r="E234" s="91">
        <v>21.41</v>
      </c>
      <c r="F234" s="91">
        <v>0.54</v>
      </c>
      <c r="G234" s="92">
        <f t="shared" si="3"/>
        <v>3171162.05</v>
      </c>
      <c r="J234" s="43"/>
      <c r="P234" s="19"/>
    </row>
    <row r="235" spans="1:16" x14ac:dyDescent="0.3">
      <c r="A235" s="74">
        <v>218</v>
      </c>
      <c r="B235" s="89">
        <v>14675.008</v>
      </c>
      <c r="C235" s="89">
        <v>179.119</v>
      </c>
      <c r="D235" s="90">
        <v>2.629</v>
      </c>
      <c r="E235" s="91">
        <v>21.13</v>
      </c>
      <c r="F235" s="91">
        <v>0.53300000000000003</v>
      </c>
      <c r="G235" s="92">
        <f t="shared" si="3"/>
        <v>3199151.7439999999</v>
      </c>
      <c r="J235" s="43"/>
      <c r="P235" s="19"/>
    </row>
    <row r="236" spans="1:16" x14ac:dyDescent="0.3">
      <c r="A236" s="74">
        <v>219</v>
      </c>
      <c r="B236" s="89">
        <v>14595.674000000001</v>
      </c>
      <c r="C236" s="89">
        <v>179.51900000000001</v>
      </c>
      <c r="D236" s="90">
        <v>2.62</v>
      </c>
      <c r="E236" s="91">
        <v>21.29</v>
      </c>
      <c r="F236" s="91">
        <v>0.53900000000000003</v>
      </c>
      <c r="G236" s="92">
        <f t="shared" si="3"/>
        <v>3196452.6060000001</v>
      </c>
      <c r="J236" s="43"/>
      <c r="P236" s="19"/>
    </row>
    <row r="237" spans="1:16" x14ac:dyDescent="0.3">
      <c r="A237" s="74">
        <v>220</v>
      </c>
      <c r="B237" s="89">
        <v>14618.955</v>
      </c>
      <c r="C237" s="89">
        <v>179.17599999999999</v>
      </c>
      <c r="D237" s="90">
        <v>2.6190000000000002</v>
      </c>
      <c r="E237" s="91">
        <v>20.86</v>
      </c>
      <c r="F237" s="91">
        <v>0.52600000000000002</v>
      </c>
      <c r="G237" s="92">
        <f t="shared" si="3"/>
        <v>3216170.1</v>
      </c>
      <c r="J237" s="43"/>
      <c r="P237" s="19"/>
    </row>
    <row r="238" spans="1:16" x14ac:dyDescent="0.3">
      <c r="A238" s="74">
        <v>221</v>
      </c>
      <c r="B238" s="89">
        <v>14602.602000000001</v>
      </c>
      <c r="C238" s="89">
        <v>179.91800000000001</v>
      </c>
      <c r="D238" s="90">
        <v>2.6269999999999998</v>
      </c>
      <c r="E238" s="91">
        <v>21.07</v>
      </c>
      <c r="F238" s="91">
        <v>0.53300000000000003</v>
      </c>
      <c r="G238" s="92">
        <f t="shared" si="3"/>
        <v>3227175.0420000004</v>
      </c>
      <c r="J238" s="43"/>
      <c r="P238" s="19"/>
    </row>
    <row r="239" spans="1:16" x14ac:dyDescent="0.3">
      <c r="A239" s="74">
        <v>222</v>
      </c>
      <c r="B239" s="89">
        <v>14615.948</v>
      </c>
      <c r="C239" s="89">
        <v>179.51900000000001</v>
      </c>
      <c r="D239" s="90">
        <v>2.6240000000000001</v>
      </c>
      <c r="E239" s="91">
        <v>20.62</v>
      </c>
      <c r="F239" s="91">
        <v>0.52200000000000002</v>
      </c>
      <c r="G239" s="92">
        <f t="shared" si="3"/>
        <v>3244740.4560000002</v>
      </c>
      <c r="J239" s="43"/>
      <c r="P239" s="19"/>
    </row>
    <row r="240" spans="1:16" x14ac:dyDescent="0.3">
      <c r="A240" s="74">
        <v>223</v>
      </c>
      <c r="B240" s="89">
        <v>14577.72</v>
      </c>
      <c r="C240" s="89">
        <v>180.374</v>
      </c>
      <c r="D240" s="90">
        <v>2.629</v>
      </c>
      <c r="E240" s="91">
        <v>20.97</v>
      </c>
      <c r="F240" s="91">
        <v>0.53200000000000003</v>
      </c>
      <c r="G240" s="92">
        <f t="shared" si="3"/>
        <v>3250831.56</v>
      </c>
      <c r="J240" s="43"/>
      <c r="P240" s="19"/>
    </row>
    <row r="241" spans="1:16" x14ac:dyDescent="0.3">
      <c r="A241" s="74">
        <v>224</v>
      </c>
      <c r="B241" s="89">
        <v>14576.422</v>
      </c>
      <c r="C241" s="89">
        <v>179.91800000000001</v>
      </c>
      <c r="D241" s="90">
        <v>2.6230000000000002</v>
      </c>
      <c r="E241" s="91">
        <v>20.13</v>
      </c>
      <c r="F241" s="91">
        <v>0.51200000000000001</v>
      </c>
      <c r="G241" s="92">
        <f t="shared" si="3"/>
        <v>3265118.5279999999</v>
      </c>
      <c r="J241" s="43"/>
      <c r="P241" s="19"/>
    </row>
    <row r="242" spans="1:16" x14ac:dyDescent="0.3">
      <c r="A242" s="74">
        <v>225</v>
      </c>
      <c r="B242" s="89">
        <v>14489.898999999999</v>
      </c>
      <c r="C242" s="89">
        <v>180.66</v>
      </c>
      <c r="D242" s="90">
        <v>2.6179999999999999</v>
      </c>
      <c r="E242" s="91">
        <v>13.88</v>
      </c>
      <c r="F242" s="91">
        <v>0.35699999999999998</v>
      </c>
      <c r="G242" s="92">
        <f t="shared" si="3"/>
        <v>3260227.2749999999</v>
      </c>
      <c r="J242" s="43"/>
      <c r="P242" s="19"/>
    </row>
    <row r="243" spans="1:16" x14ac:dyDescent="0.3">
      <c r="A243" s="74">
        <v>226</v>
      </c>
      <c r="B243" s="89">
        <v>14621.611000000001</v>
      </c>
      <c r="C243" s="89">
        <v>178.89099999999999</v>
      </c>
      <c r="D243" s="90">
        <v>2.6160000000000001</v>
      </c>
      <c r="E243" s="91">
        <v>21.07</v>
      </c>
      <c r="F243" s="91">
        <v>0.52900000000000003</v>
      </c>
      <c r="G243" s="92">
        <f t="shared" si="3"/>
        <v>3304484.0860000001</v>
      </c>
      <c r="J243" s="43"/>
      <c r="P243" s="19"/>
    </row>
    <row r="244" spans="1:16" x14ac:dyDescent="0.3">
      <c r="A244" s="74">
        <v>227</v>
      </c>
      <c r="B244" s="89">
        <v>14548.087</v>
      </c>
      <c r="C244" s="89">
        <v>180.374</v>
      </c>
      <c r="D244" s="90">
        <v>2.6240000000000001</v>
      </c>
      <c r="E244" s="91">
        <v>20.89</v>
      </c>
      <c r="F244" s="91">
        <v>0.52900000000000003</v>
      </c>
      <c r="G244" s="92">
        <f t="shared" si="3"/>
        <v>3302415.7489999998</v>
      </c>
      <c r="J244" s="43"/>
      <c r="P244" s="19"/>
    </row>
    <row r="245" spans="1:16" x14ac:dyDescent="0.3">
      <c r="A245" s="74">
        <v>228</v>
      </c>
      <c r="B245" s="89">
        <v>14507.937</v>
      </c>
      <c r="C245" s="89">
        <v>180.203</v>
      </c>
      <c r="D245" s="90">
        <v>2.6139999999999999</v>
      </c>
      <c r="E245" s="91">
        <v>20.55</v>
      </c>
      <c r="F245" s="91">
        <v>0.52200000000000002</v>
      </c>
      <c r="G245" s="92">
        <f t="shared" si="3"/>
        <v>3307809.6359999999</v>
      </c>
      <c r="J245" s="43"/>
      <c r="P245" s="19"/>
    </row>
    <row r="246" spans="1:16" x14ac:dyDescent="0.3">
      <c r="A246" s="74">
        <v>229</v>
      </c>
      <c r="B246" s="89">
        <v>14522.618</v>
      </c>
      <c r="C246" s="89">
        <v>179.74700000000001</v>
      </c>
      <c r="D246" s="90">
        <v>2.61</v>
      </c>
      <c r="E246" s="91">
        <v>20.48</v>
      </c>
      <c r="F246" s="91">
        <v>0.51700000000000002</v>
      </c>
      <c r="G246" s="92">
        <f t="shared" si="3"/>
        <v>3325679.5219999999</v>
      </c>
      <c r="J246" s="43"/>
      <c r="P246" s="19"/>
    </row>
    <row r="247" spans="1:16" x14ac:dyDescent="0.3">
      <c r="A247" s="74">
        <v>230</v>
      </c>
      <c r="B247" s="89">
        <v>14519.474</v>
      </c>
      <c r="C247" s="89">
        <v>179.63300000000001</v>
      </c>
      <c r="D247" s="90">
        <v>2.6080000000000001</v>
      </c>
      <c r="E247" s="91">
        <v>20.59</v>
      </c>
      <c r="F247" s="91">
        <v>0.51800000000000002</v>
      </c>
      <c r="G247" s="92">
        <f t="shared" si="3"/>
        <v>3339479.02</v>
      </c>
      <c r="J247" s="43"/>
      <c r="P247" s="19"/>
    </row>
    <row r="248" spans="1:16" x14ac:dyDescent="0.3">
      <c r="A248" s="74">
        <v>231</v>
      </c>
      <c r="B248" s="89">
        <v>14523.828</v>
      </c>
      <c r="C248" s="89">
        <v>180.14599999999999</v>
      </c>
      <c r="D248" s="90">
        <v>2.6160000000000001</v>
      </c>
      <c r="E248" s="91">
        <v>21.02</v>
      </c>
      <c r="F248" s="91">
        <v>0.53</v>
      </c>
      <c r="G248" s="92">
        <f t="shared" si="3"/>
        <v>3355004.2679999997</v>
      </c>
      <c r="J248" s="43"/>
      <c r="P248" s="19"/>
    </row>
    <row r="249" spans="1:16" x14ac:dyDescent="0.3">
      <c r="A249" s="74">
        <v>232</v>
      </c>
      <c r="B249" s="89">
        <v>14560.266</v>
      </c>
      <c r="C249" s="89">
        <v>179.91800000000001</v>
      </c>
      <c r="D249" s="90">
        <v>2.62</v>
      </c>
      <c r="E249" s="91">
        <v>21.16</v>
      </c>
      <c r="F249" s="91">
        <v>0.53400000000000003</v>
      </c>
      <c r="G249" s="92">
        <f t="shared" si="3"/>
        <v>3377981.7119999998</v>
      </c>
      <c r="J249" s="43"/>
      <c r="P249" s="19"/>
    </row>
    <row r="250" spans="1:16" x14ac:dyDescent="0.3">
      <c r="A250" s="74">
        <v>233</v>
      </c>
      <c r="B250" s="89">
        <v>14592.936</v>
      </c>
      <c r="C250" s="89">
        <v>179.63300000000001</v>
      </c>
      <c r="D250" s="90">
        <v>2.621</v>
      </c>
      <c r="E250" s="91">
        <v>21.51</v>
      </c>
      <c r="F250" s="91">
        <v>0.54200000000000004</v>
      </c>
      <c r="G250" s="92">
        <f t="shared" si="3"/>
        <v>3400154.088</v>
      </c>
      <c r="J250" s="43"/>
      <c r="P250" s="19"/>
    </row>
    <row r="251" spans="1:16" x14ac:dyDescent="0.3">
      <c r="A251" s="74">
        <v>234</v>
      </c>
      <c r="B251" s="89">
        <v>14549.874</v>
      </c>
      <c r="C251" s="89">
        <v>180.60300000000001</v>
      </c>
      <c r="D251" s="90">
        <v>2.6280000000000001</v>
      </c>
      <c r="E251" s="91">
        <v>20.73</v>
      </c>
      <c r="F251" s="91">
        <v>0.52700000000000002</v>
      </c>
      <c r="G251" s="92">
        <f t="shared" si="3"/>
        <v>3404670.5159999998</v>
      </c>
      <c r="J251" s="43"/>
      <c r="P251" s="19"/>
    </row>
    <row r="252" spans="1:16" x14ac:dyDescent="0.3">
      <c r="A252" s="74">
        <v>235</v>
      </c>
      <c r="B252" s="89">
        <v>14519.322</v>
      </c>
      <c r="C252" s="89">
        <v>180.774</v>
      </c>
      <c r="D252" s="90">
        <v>2.625</v>
      </c>
      <c r="E252" s="91">
        <v>21.59</v>
      </c>
      <c r="F252" s="91">
        <v>0.55000000000000004</v>
      </c>
      <c r="G252" s="92">
        <f t="shared" si="3"/>
        <v>3412040.67</v>
      </c>
      <c r="J252" s="43"/>
      <c r="P252" s="19"/>
    </row>
    <row r="253" spans="1:16" x14ac:dyDescent="0.3">
      <c r="A253" s="74">
        <v>236</v>
      </c>
      <c r="B253" s="89">
        <v>14501.231</v>
      </c>
      <c r="C253" s="89">
        <v>180.43199999999999</v>
      </c>
      <c r="D253" s="90">
        <v>2.6160000000000001</v>
      </c>
      <c r="E253" s="91">
        <v>21.68</v>
      </c>
      <c r="F253" s="91">
        <v>0.55000000000000004</v>
      </c>
      <c r="G253" s="92">
        <f t="shared" si="3"/>
        <v>3422290.5159999998</v>
      </c>
      <c r="J253" s="43"/>
      <c r="P253" s="19"/>
    </row>
    <row r="254" spans="1:16" x14ac:dyDescent="0.3">
      <c r="A254" s="74">
        <v>237</v>
      </c>
      <c r="B254" s="89">
        <v>14508.619000000001</v>
      </c>
      <c r="C254" s="89">
        <v>180.489</v>
      </c>
      <c r="D254" s="90">
        <v>2.6190000000000002</v>
      </c>
      <c r="E254" s="91">
        <v>21.49</v>
      </c>
      <c r="F254" s="91">
        <v>0.54400000000000004</v>
      </c>
      <c r="G254" s="92">
        <f t="shared" si="3"/>
        <v>3438542.7030000002</v>
      </c>
      <c r="J254" s="43"/>
      <c r="P254" s="19"/>
    </row>
    <row r="255" spans="1:16" x14ac:dyDescent="0.3">
      <c r="A255" s="74">
        <v>238</v>
      </c>
      <c r="B255" s="89">
        <v>14511.286</v>
      </c>
      <c r="C255" s="89">
        <v>180.26</v>
      </c>
      <c r="D255" s="90">
        <v>2.6160000000000001</v>
      </c>
      <c r="E255" s="91">
        <v>21.65</v>
      </c>
      <c r="F255" s="91">
        <v>0.54800000000000004</v>
      </c>
      <c r="G255" s="92">
        <f t="shared" si="3"/>
        <v>3453686.068</v>
      </c>
      <c r="J255" s="43"/>
      <c r="P255" s="19"/>
    </row>
    <row r="256" spans="1:16" x14ac:dyDescent="0.3">
      <c r="A256" s="74">
        <v>239</v>
      </c>
      <c r="B256" s="89">
        <v>14543.619000000001</v>
      </c>
      <c r="C256" s="89">
        <v>180.374</v>
      </c>
      <c r="D256" s="90">
        <v>2.6230000000000002</v>
      </c>
      <c r="E256" s="91">
        <v>21.7</v>
      </c>
      <c r="F256" s="91">
        <v>0.54800000000000004</v>
      </c>
      <c r="G256" s="92">
        <f t="shared" si="3"/>
        <v>3475924.9410000001</v>
      </c>
      <c r="J256" s="43"/>
      <c r="P256" s="19"/>
    </row>
    <row r="257" spans="1:16" x14ac:dyDescent="0.3">
      <c r="A257" s="74">
        <v>240</v>
      </c>
      <c r="B257" s="89">
        <v>14486.882</v>
      </c>
      <c r="C257" s="89">
        <v>180.94499999999999</v>
      </c>
      <c r="D257" s="90">
        <v>2.621</v>
      </c>
      <c r="E257" s="91">
        <v>21.55</v>
      </c>
      <c r="F257" s="91">
        <v>0.54800000000000004</v>
      </c>
      <c r="G257" s="92">
        <f t="shared" si="3"/>
        <v>3476851.6799999997</v>
      </c>
      <c r="J257" s="43"/>
      <c r="P257" s="19"/>
    </row>
    <row r="258" spans="1:16" x14ac:dyDescent="0.3">
      <c r="A258" s="74">
        <v>241</v>
      </c>
      <c r="B258" s="89">
        <v>14491.978999999999</v>
      </c>
      <c r="C258" s="89">
        <v>180.88800000000001</v>
      </c>
      <c r="D258" s="90">
        <v>2.621</v>
      </c>
      <c r="E258" s="91">
        <v>21.42</v>
      </c>
      <c r="F258" s="91">
        <v>0.54400000000000004</v>
      </c>
      <c r="G258" s="92">
        <f t="shared" si="3"/>
        <v>3492566.9389999998</v>
      </c>
      <c r="J258" s="43"/>
      <c r="P258" s="19"/>
    </row>
    <row r="259" spans="1:16" x14ac:dyDescent="0.3">
      <c r="A259" s="74">
        <v>242</v>
      </c>
      <c r="B259" s="89">
        <v>14492.028</v>
      </c>
      <c r="C259" s="89">
        <v>180.94499999999999</v>
      </c>
      <c r="D259" s="90">
        <v>2.6219999999999999</v>
      </c>
      <c r="E259" s="91">
        <v>21.26</v>
      </c>
      <c r="F259" s="91">
        <v>0.54100000000000004</v>
      </c>
      <c r="G259" s="92">
        <f t="shared" si="3"/>
        <v>3507070.7760000001</v>
      </c>
      <c r="J259" s="43"/>
      <c r="P259" s="19"/>
    </row>
    <row r="260" spans="1:16" x14ac:dyDescent="0.3">
      <c r="A260" s="74">
        <v>243</v>
      </c>
      <c r="B260" s="89">
        <v>14494.123</v>
      </c>
      <c r="C260" s="89">
        <v>180.43199999999999</v>
      </c>
      <c r="D260" s="90">
        <v>2.6150000000000002</v>
      </c>
      <c r="E260" s="91">
        <v>21.54</v>
      </c>
      <c r="F260" s="91">
        <v>0.54600000000000004</v>
      </c>
      <c r="G260" s="92">
        <f t="shared" si="3"/>
        <v>3522071.889</v>
      </c>
      <c r="J260" s="43"/>
      <c r="P260" s="19"/>
    </row>
    <row r="261" spans="1:16" x14ac:dyDescent="0.3">
      <c r="A261" s="74">
        <v>244</v>
      </c>
      <c r="B261" s="89">
        <v>14420.188</v>
      </c>
      <c r="C261" s="89">
        <v>180.26</v>
      </c>
      <c r="D261" s="90">
        <v>2.5990000000000002</v>
      </c>
      <c r="E261" s="91">
        <v>20.99</v>
      </c>
      <c r="F261" s="91">
        <v>0.53100000000000003</v>
      </c>
      <c r="G261" s="92">
        <f t="shared" si="3"/>
        <v>3518525.872</v>
      </c>
      <c r="J261" s="43"/>
      <c r="P261" s="19"/>
    </row>
    <row r="262" spans="1:16" x14ac:dyDescent="0.3">
      <c r="A262" s="74">
        <v>245</v>
      </c>
      <c r="B262" s="89">
        <v>14490.528</v>
      </c>
      <c r="C262" s="89">
        <v>180.374</v>
      </c>
      <c r="D262" s="90">
        <v>2.6139999999999999</v>
      </c>
      <c r="E262" s="91">
        <v>20.99</v>
      </c>
      <c r="F262" s="91">
        <v>0.52800000000000002</v>
      </c>
      <c r="G262" s="92">
        <f t="shared" si="3"/>
        <v>3550179.36</v>
      </c>
      <c r="J262" s="43"/>
      <c r="P262" s="19"/>
    </row>
    <row r="263" spans="1:16" x14ac:dyDescent="0.3">
      <c r="A263" s="74">
        <v>246</v>
      </c>
      <c r="B263" s="89">
        <v>14586.147999999999</v>
      </c>
      <c r="C263" s="89">
        <v>179.29</v>
      </c>
      <c r="D263" s="90">
        <v>2.6150000000000002</v>
      </c>
      <c r="E263" s="91">
        <v>21.62</v>
      </c>
      <c r="F263" s="91">
        <v>0.54300000000000004</v>
      </c>
      <c r="G263" s="92">
        <f t="shared" si="3"/>
        <v>3588192.4079999998</v>
      </c>
      <c r="J263" s="43"/>
      <c r="P263" s="19"/>
    </row>
    <row r="264" spans="1:16" x14ac:dyDescent="0.3">
      <c r="A264" s="74">
        <v>247</v>
      </c>
      <c r="B264" s="89">
        <v>14541.492</v>
      </c>
      <c r="C264" s="89">
        <v>179.233</v>
      </c>
      <c r="D264" s="90">
        <v>2.6059999999999999</v>
      </c>
      <c r="E264" s="91">
        <v>21.56</v>
      </c>
      <c r="F264" s="91">
        <v>0.54100000000000004</v>
      </c>
      <c r="G264" s="92">
        <f t="shared" si="3"/>
        <v>3591748.5240000002</v>
      </c>
      <c r="J264" s="43"/>
      <c r="P264" s="19"/>
    </row>
    <row r="265" spans="1:16" x14ac:dyDescent="0.3">
      <c r="A265" s="74">
        <v>248</v>
      </c>
      <c r="B265" s="89">
        <v>14579.476000000001</v>
      </c>
      <c r="C265" s="89">
        <v>179.97499999999999</v>
      </c>
      <c r="D265" s="90">
        <v>2.6240000000000001</v>
      </c>
      <c r="E265" s="91">
        <v>21.81</v>
      </c>
      <c r="F265" s="91">
        <v>0.54800000000000004</v>
      </c>
      <c r="G265" s="92">
        <f t="shared" si="3"/>
        <v>3615710.048</v>
      </c>
      <c r="J265" s="43"/>
      <c r="P265" s="19"/>
    </row>
    <row r="266" spans="1:16" x14ac:dyDescent="0.3">
      <c r="A266" s="74">
        <v>249</v>
      </c>
      <c r="B266" s="89">
        <v>14507.266</v>
      </c>
      <c r="C266" s="89">
        <v>180.54599999999999</v>
      </c>
      <c r="D266" s="90">
        <v>2.6190000000000002</v>
      </c>
      <c r="E266" s="91">
        <v>21.65</v>
      </c>
      <c r="F266" s="91">
        <v>0.54900000000000004</v>
      </c>
      <c r="G266" s="92">
        <f t="shared" si="3"/>
        <v>3612309.2339999997</v>
      </c>
      <c r="J266" s="43"/>
      <c r="P266" s="19"/>
    </row>
    <row r="267" spans="1:16" x14ac:dyDescent="0.3">
      <c r="A267" s="74">
        <v>250</v>
      </c>
      <c r="B267" s="89">
        <v>14472.656000000001</v>
      </c>
      <c r="C267" s="89">
        <v>181.459</v>
      </c>
      <c r="D267" s="90">
        <v>2.6259999999999999</v>
      </c>
      <c r="E267" s="91">
        <v>21.44</v>
      </c>
      <c r="F267" s="91">
        <v>0.54600000000000004</v>
      </c>
      <c r="G267" s="92">
        <f t="shared" si="3"/>
        <v>3618164</v>
      </c>
      <c r="J267" s="43"/>
      <c r="P267" s="19"/>
    </row>
    <row r="268" spans="1:16" x14ac:dyDescent="0.3">
      <c r="A268" s="74">
        <v>251</v>
      </c>
      <c r="B268" s="89">
        <v>14475.175999999999</v>
      </c>
      <c r="C268" s="89">
        <v>180.374</v>
      </c>
      <c r="D268" s="90">
        <v>2.6110000000000002</v>
      </c>
      <c r="E268" s="91">
        <v>21.89</v>
      </c>
      <c r="F268" s="91">
        <v>0.55500000000000005</v>
      </c>
      <c r="G268" s="92">
        <f t="shared" si="3"/>
        <v>3633269.176</v>
      </c>
      <c r="J268" s="43"/>
      <c r="P268" s="19"/>
    </row>
    <row r="269" spans="1:16" x14ac:dyDescent="0.3">
      <c r="A269" s="74">
        <v>252</v>
      </c>
      <c r="B269" s="89">
        <v>14510.253000000001</v>
      </c>
      <c r="C269" s="89">
        <v>180.60300000000001</v>
      </c>
      <c r="D269" s="90">
        <v>2.621</v>
      </c>
      <c r="E269" s="91">
        <v>21.64</v>
      </c>
      <c r="F269" s="91">
        <v>0.54700000000000004</v>
      </c>
      <c r="G269" s="92">
        <f t="shared" si="3"/>
        <v>3656583.7560000001</v>
      </c>
      <c r="J269" s="43"/>
      <c r="P269" s="19"/>
    </row>
    <row r="270" spans="1:16" x14ac:dyDescent="0.3">
      <c r="A270" s="74">
        <v>253</v>
      </c>
      <c r="B270" s="89">
        <v>14447.692999999999</v>
      </c>
      <c r="C270" s="89">
        <v>180.94499999999999</v>
      </c>
      <c r="D270" s="90">
        <v>2.6139999999999999</v>
      </c>
      <c r="E270" s="91">
        <v>21.12</v>
      </c>
      <c r="F270" s="91">
        <v>0.53700000000000003</v>
      </c>
      <c r="G270" s="92">
        <f t="shared" si="3"/>
        <v>3655266.3289999999</v>
      </c>
      <c r="J270" s="43"/>
      <c r="P270" s="19"/>
    </row>
    <row r="271" spans="1:16" x14ac:dyDescent="0.3">
      <c r="A271" s="74">
        <v>254</v>
      </c>
      <c r="B271" s="89">
        <v>14397.153</v>
      </c>
      <c r="C271" s="89">
        <v>181.858</v>
      </c>
      <c r="D271" s="90">
        <v>2.6179999999999999</v>
      </c>
      <c r="E271" s="91">
        <v>21.19</v>
      </c>
      <c r="F271" s="91">
        <v>0.54</v>
      </c>
      <c r="G271" s="92">
        <f t="shared" si="3"/>
        <v>3656876.8620000002</v>
      </c>
      <c r="J271" s="43"/>
      <c r="P271" s="19"/>
    </row>
    <row r="272" spans="1:16" x14ac:dyDescent="0.3">
      <c r="A272" s="74">
        <v>255</v>
      </c>
      <c r="B272" s="89">
        <v>14472.217000000001</v>
      </c>
      <c r="C272" s="89">
        <v>180.60300000000001</v>
      </c>
      <c r="D272" s="90">
        <v>2.6139999999999999</v>
      </c>
      <c r="E272" s="91">
        <v>21.74</v>
      </c>
      <c r="F272" s="91">
        <v>0.55000000000000004</v>
      </c>
      <c r="G272" s="92">
        <f t="shared" si="3"/>
        <v>3690415.335</v>
      </c>
      <c r="J272" s="43"/>
      <c r="P272" s="19"/>
    </row>
    <row r="273" spans="1:16" x14ac:dyDescent="0.3">
      <c r="A273" s="74">
        <v>256</v>
      </c>
      <c r="B273" s="89">
        <v>14522.263000000001</v>
      </c>
      <c r="C273" s="89">
        <v>180.54599999999999</v>
      </c>
      <c r="D273" s="90">
        <v>2.6219999999999999</v>
      </c>
      <c r="E273" s="91">
        <v>21.69</v>
      </c>
      <c r="F273" s="91">
        <v>0.54800000000000004</v>
      </c>
      <c r="G273" s="92">
        <f t="shared" si="3"/>
        <v>3717699.3280000002</v>
      </c>
      <c r="J273" s="43"/>
      <c r="P273" s="19"/>
    </row>
    <row r="274" spans="1:16" x14ac:dyDescent="0.3">
      <c r="A274" s="74">
        <v>257</v>
      </c>
      <c r="B274" s="89">
        <v>14520.115</v>
      </c>
      <c r="C274" s="89">
        <v>180.14599999999999</v>
      </c>
      <c r="D274" s="90">
        <v>2.6160000000000001</v>
      </c>
      <c r="E274" s="91">
        <v>21.83</v>
      </c>
      <c r="F274" s="91">
        <v>0.55200000000000005</v>
      </c>
      <c r="G274" s="92">
        <f t="shared" si="3"/>
        <v>3731669.5550000002</v>
      </c>
      <c r="J274" s="43"/>
      <c r="P274" s="19"/>
    </row>
    <row r="275" spans="1:16" x14ac:dyDescent="0.3">
      <c r="A275" s="74">
        <v>258</v>
      </c>
      <c r="B275" s="89">
        <v>14530.678</v>
      </c>
      <c r="C275" s="89">
        <v>180.203</v>
      </c>
      <c r="D275" s="90">
        <v>2.6179999999999999</v>
      </c>
      <c r="E275" s="91">
        <v>21.82</v>
      </c>
      <c r="F275" s="91">
        <v>0.55100000000000005</v>
      </c>
      <c r="G275" s="92">
        <f t="shared" ref="G275:G338" si="4">B275*A275</f>
        <v>3748914.9240000001</v>
      </c>
      <c r="J275" s="43"/>
      <c r="P275" s="19"/>
    </row>
    <row r="276" spans="1:16" x14ac:dyDescent="0.3">
      <c r="A276" s="74">
        <v>259</v>
      </c>
      <c r="B276" s="89">
        <v>14495.781000000001</v>
      </c>
      <c r="C276" s="89">
        <v>181.059</v>
      </c>
      <c r="D276" s="90">
        <v>2.625</v>
      </c>
      <c r="E276" s="91">
        <v>22.03</v>
      </c>
      <c r="F276" s="91">
        <v>0.55900000000000005</v>
      </c>
      <c r="G276" s="92">
        <f t="shared" si="4"/>
        <v>3754407.2790000001</v>
      </c>
      <c r="J276" s="43"/>
      <c r="P276" s="19"/>
    </row>
    <row r="277" spans="1:16" x14ac:dyDescent="0.3">
      <c r="A277" s="74">
        <v>260</v>
      </c>
      <c r="B277" s="89">
        <v>14461.28</v>
      </c>
      <c r="C277" s="89">
        <v>180.83099999999999</v>
      </c>
      <c r="D277" s="90">
        <v>2.6150000000000002</v>
      </c>
      <c r="E277" s="91">
        <v>21.87</v>
      </c>
      <c r="F277" s="91">
        <v>0.55600000000000005</v>
      </c>
      <c r="G277" s="92">
        <f t="shared" si="4"/>
        <v>3759932.8000000003</v>
      </c>
      <c r="J277" s="43"/>
      <c r="P277" s="19"/>
    </row>
    <row r="278" spans="1:16" x14ac:dyDescent="0.3">
      <c r="A278" s="74">
        <v>261</v>
      </c>
      <c r="B278" s="89">
        <v>14396.162</v>
      </c>
      <c r="C278" s="89">
        <v>181.744</v>
      </c>
      <c r="D278" s="90">
        <v>2.6160000000000001</v>
      </c>
      <c r="E278" s="91">
        <v>21.82</v>
      </c>
      <c r="F278" s="91">
        <v>0.55500000000000005</v>
      </c>
      <c r="G278" s="92">
        <f t="shared" si="4"/>
        <v>3757398.2820000001</v>
      </c>
      <c r="J278" s="43"/>
      <c r="P278" s="19"/>
    </row>
    <row r="279" spans="1:16" x14ac:dyDescent="0.3">
      <c r="A279" s="74">
        <v>262</v>
      </c>
      <c r="B279" s="89">
        <v>14369.37</v>
      </c>
      <c r="C279" s="89">
        <v>182.08600000000001</v>
      </c>
      <c r="D279" s="90">
        <v>2.6160000000000001</v>
      </c>
      <c r="E279" s="91">
        <v>21.68</v>
      </c>
      <c r="F279" s="91">
        <v>0.55300000000000005</v>
      </c>
      <c r="G279" s="92">
        <f t="shared" si="4"/>
        <v>3764774.9400000004</v>
      </c>
      <c r="J279" s="43"/>
      <c r="P279" s="19"/>
    </row>
    <row r="280" spans="1:16" x14ac:dyDescent="0.3">
      <c r="A280" s="74">
        <v>263</v>
      </c>
      <c r="B280" s="89">
        <v>14381.016</v>
      </c>
      <c r="C280" s="89">
        <v>182.08600000000001</v>
      </c>
      <c r="D280" s="90">
        <v>2.6190000000000002</v>
      </c>
      <c r="E280" s="91">
        <v>21.55</v>
      </c>
      <c r="F280" s="91">
        <v>0.55000000000000004</v>
      </c>
      <c r="G280" s="92">
        <f t="shared" si="4"/>
        <v>3782207.2080000001</v>
      </c>
      <c r="J280" s="43"/>
      <c r="P280" s="19"/>
    </row>
    <row r="281" spans="1:16" x14ac:dyDescent="0.3">
      <c r="A281" s="74">
        <v>264</v>
      </c>
      <c r="B281" s="89">
        <v>14327.175999999999</v>
      </c>
      <c r="C281" s="89">
        <v>181.459</v>
      </c>
      <c r="D281" s="90">
        <v>2.6</v>
      </c>
      <c r="E281" s="91">
        <v>21.21</v>
      </c>
      <c r="F281" s="91">
        <v>0.54</v>
      </c>
      <c r="G281" s="92">
        <f t="shared" si="4"/>
        <v>3782374.4639999997</v>
      </c>
      <c r="J281" s="43"/>
      <c r="P281" s="19"/>
    </row>
    <row r="282" spans="1:16" x14ac:dyDescent="0.3">
      <c r="A282" s="74">
        <v>265</v>
      </c>
      <c r="B282" s="89">
        <v>14406.496999999999</v>
      </c>
      <c r="C282" s="89">
        <v>181.28700000000001</v>
      </c>
      <c r="D282" s="90">
        <v>2.6120000000000001</v>
      </c>
      <c r="E282" s="91">
        <v>21.63</v>
      </c>
      <c r="F282" s="91">
        <v>0.54600000000000004</v>
      </c>
      <c r="G282" s="92">
        <f t="shared" si="4"/>
        <v>3817721.7049999996</v>
      </c>
      <c r="J282" s="43"/>
      <c r="P282" s="19"/>
    </row>
    <row r="283" spans="1:16" x14ac:dyDescent="0.3">
      <c r="A283" s="74">
        <v>266</v>
      </c>
      <c r="B283" s="89">
        <v>14317.608</v>
      </c>
      <c r="C283" s="89">
        <v>182.315</v>
      </c>
      <c r="D283" s="90">
        <v>2.61</v>
      </c>
      <c r="E283" s="91">
        <v>21.7</v>
      </c>
      <c r="F283" s="91">
        <v>0.55300000000000005</v>
      </c>
      <c r="G283" s="92">
        <f t="shared" si="4"/>
        <v>3808483.7280000001</v>
      </c>
      <c r="J283" s="43"/>
      <c r="P283" s="19"/>
    </row>
    <row r="284" spans="1:16" x14ac:dyDescent="0.3">
      <c r="A284" s="74">
        <v>267</v>
      </c>
      <c r="B284" s="89">
        <v>14238.052</v>
      </c>
      <c r="C284" s="89">
        <v>182.37200000000001</v>
      </c>
      <c r="D284" s="90">
        <v>2.597</v>
      </c>
      <c r="E284" s="91">
        <v>21.8</v>
      </c>
      <c r="F284" s="91">
        <v>0.55600000000000005</v>
      </c>
      <c r="G284" s="92">
        <f t="shared" si="4"/>
        <v>3801559.8840000001</v>
      </c>
      <c r="J284" s="43"/>
      <c r="P284" s="19"/>
    </row>
    <row r="285" spans="1:16" x14ac:dyDescent="0.3">
      <c r="A285" s="74">
        <v>268</v>
      </c>
      <c r="B285" s="89">
        <v>14281.218999999999</v>
      </c>
      <c r="C285" s="89">
        <v>181.40199999999999</v>
      </c>
      <c r="D285" s="90">
        <v>2.5910000000000002</v>
      </c>
      <c r="E285" s="91">
        <v>21.5</v>
      </c>
      <c r="F285" s="91">
        <v>0.54300000000000004</v>
      </c>
      <c r="G285" s="92">
        <f t="shared" si="4"/>
        <v>3827366.6919999998</v>
      </c>
      <c r="J285" s="43"/>
      <c r="P285" s="19"/>
    </row>
    <row r="286" spans="1:16" x14ac:dyDescent="0.3">
      <c r="A286" s="74">
        <v>269</v>
      </c>
      <c r="B286" s="89">
        <v>14218.558999999999</v>
      </c>
      <c r="C286" s="89">
        <v>182.143</v>
      </c>
      <c r="D286" s="90">
        <v>2.59</v>
      </c>
      <c r="E286" s="91">
        <v>21.73</v>
      </c>
      <c r="F286" s="91">
        <v>0.54900000000000004</v>
      </c>
      <c r="G286" s="92">
        <f t="shared" si="4"/>
        <v>3824792.3709999998</v>
      </c>
      <c r="J286" s="43"/>
      <c r="P286" s="19"/>
    </row>
    <row r="287" spans="1:16" x14ac:dyDescent="0.3">
      <c r="A287" s="74">
        <v>270</v>
      </c>
      <c r="B287" s="89">
        <v>14307.397999999999</v>
      </c>
      <c r="C287" s="89">
        <v>181.345</v>
      </c>
      <c r="D287" s="90">
        <v>2.5950000000000002</v>
      </c>
      <c r="E287" s="91">
        <v>22.11</v>
      </c>
      <c r="F287" s="91">
        <v>0.55600000000000005</v>
      </c>
      <c r="G287" s="92">
        <f t="shared" si="4"/>
        <v>3862997.46</v>
      </c>
      <c r="J287" s="43"/>
      <c r="P287" s="19"/>
    </row>
    <row r="288" spans="1:16" x14ac:dyDescent="0.3">
      <c r="A288" s="74">
        <v>271</v>
      </c>
      <c r="B288" s="89">
        <v>14279.555</v>
      </c>
      <c r="C288" s="89">
        <v>181.459</v>
      </c>
      <c r="D288" s="90">
        <v>2.5910000000000002</v>
      </c>
      <c r="E288" s="91">
        <v>21.87</v>
      </c>
      <c r="F288" s="91">
        <v>0.55100000000000005</v>
      </c>
      <c r="G288" s="92">
        <f t="shared" si="4"/>
        <v>3869759.4050000003</v>
      </c>
      <c r="J288" s="43"/>
      <c r="P288" s="19"/>
    </row>
    <row r="289" spans="1:16" x14ac:dyDescent="0.3">
      <c r="A289" s="74">
        <v>272</v>
      </c>
      <c r="B289" s="89">
        <v>14217.061</v>
      </c>
      <c r="C289" s="89">
        <v>181.345</v>
      </c>
      <c r="D289" s="90">
        <v>2.5779999999999998</v>
      </c>
      <c r="E289" s="91">
        <v>21.83</v>
      </c>
      <c r="F289" s="91">
        <v>0.54900000000000004</v>
      </c>
      <c r="G289" s="92">
        <f t="shared" si="4"/>
        <v>3867040.5919999997</v>
      </c>
      <c r="J289" s="43"/>
      <c r="P289" s="19"/>
    </row>
    <row r="290" spans="1:16" x14ac:dyDescent="0.3">
      <c r="A290" s="74">
        <v>273</v>
      </c>
      <c r="B290" s="89">
        <v>14128.071</v>
      </c>
      <c r="C290" s="89">
        <v>181.858</v>
      </c>
      <c r="D290" s="90">
        <v>2.569</v>
      </c>
      <c r="E290" s="91">
        <v>22.11</v>
      </c>
      <c r="F290" s="91">
        <v>0.55500000000000005</v>
      </c>
      <c r="G290" s="92">
        <f t="shared" si="4"/>
        <v>3856963.3829999999</v>
      </c>
      <c r="J290" s="43"/>
      <c r="P290" s="19"/>
    </row>
    <row r="291" spans="1:16" x14ac:dyDescent="0.3">
      <c r="A291" s="74">
        <v>274</v>
      </c>
      <c r="B291" s="89">
        <v>14103.597</v>
      </c>
      <c r="C291" s="89">
        <v>182.65700000000001</v>
      </c>
      <c r="D291" s="90">
        <v>2.5760000000000001</v>
      </c>
      <c r="E291" s="91">
        <v>22.09</v>
      </c>
      <c r="F291" s="91">
        <v>0.55500000000000005</v>
      </c>
      <c r="G291" s="92">
        <f t="shared" si="4"/>
        <v>3864385.5779999997</v>
      </c>
      <c r="J291" s="43"/>
      <c r="P291" s="19"/>
    </row>
    <row r="292" spans="1:16" x14ac:dyDescent="0.3">
      <c r="A292" s="74">
        <v>275</v>
      </c>
      <c r="B292" s="89">
        <v>14152.001</v>
      </c>
      <c r="C292" s="89">
        <v>181.459</v>
      </c>
      <c r="D292" s="90">
        <v>2.5680000000000001</v>
      </c>
      <c r="E292" s="91">
        <v>22.28</v>
      </c>
      <c r="F292" s="91">
        <v>0.55700000000000005</v>
      </c>
      <c r="G292" s="92">
        <f t="shared" si="4"/>
        <v>3891800.2749999999</v>
      </c>
      <c r="J292" s="43"/>
      <c r="P292" s="19"/>
    </row>
    <row r="293" spans="1:16" x14ac:dyDescent="0.3">
      <c r="A293" s="74">
        <v>276</v>
      </c>
      <c r="B293" s="89">
        <v>14096.572</v>
      </c>
      <c r="C293" s="89">
        <v>182.315</v>
      </c>
      <c r="D293" s="90">
        <v>2.57</v>
      </c>
      <c r="E293" s="91">
        <v>21.75</v>
      </c>
      <c r="F293" s="91">
        <v>0.54500000000000004</v>
      </c>
      <c r="G293" s="92">
        <f t="shared" si="4"/>
        <v>3890653.872</v>
      </c>
      <c r="J293" s="43"/>
      <c r="P293" s="19"/>
    </row>
    <row r="294" spans="1:16" x14ac:dyDescent="0.3">
      <c r="A294" s="74">
        <v>277</v>
      </c>
      <c r="B294" s="89">
        <v>14050.572</v>
      </c>
      <c r="C294" s="89">
        <v>182.714</v>
      </c>
      <c r="D294" s="90">
        <v>2.5670000000000002</v>
      </c>
      <c r="E294" s="91">
        <v>22.03</v>
      </c>
      <c r="F294" s="91">
        <v>0.55400000000000005</v>
      </c>
      <c r="G294" s="92">
        <f t="shared" si="4"/>
        <v>3892008.4440000001</v>
      </c>
      <c r="J294" s="43"/>
      <c r="P294" s="19"/>
    </row>
    <row r="295" spans="1:16" x14ac:dyDescent="0.3">
      <c r="A295" s="74">
        <v>278</v>
      </c>
      <c r="B295" s="89">
        <v>14031.726000000001</v>
      </c>
      <c r="C295" s="89">
        <v>183.05600000000001</v>
      </c>
      <c r="D295" s="90">
        <v>2.569</v>
      </c>
      <c r="E295" s="91">
        <v>22.01</v>
      </c>
      <c r="F295" s="91">
        <v>0.55400000000000005</v>
      </c>
      <c r="G295" s="92">
        <f t="shared" si="4"/>
        <v>3900819.8280000002</v>
      </c>
      <c r="J295" s="43"/>
      <c r="P295" s="19"/>
    </row>
    <row r="296" spans="1:16" x14ac:dyDescent="0.3">
      <c r="A296" s="74">
        <v>279</v>
      </c>
      <c r="B296" s="89">
        <v>13991.05</v>
      </c>
      <c r="C296" s="89">
        <v>182.6</v>
      </c>
      <c r="D296" s="90">
        <v>2.5550000000000002</v>
      </c>
      <c r="E296" s="91">
        <v>22.78</v>
      </c>
      <c r="F296" s="91">
        <v>0.57099999999999995</v>
      </c>
      <c r="G296" s="92">
        <f t="shared" si="4"/>
        <v>3903502.9499999997</v>
      </c>
      <c r="J296" s="43"/>
      <c r="P296" s="19"/>
    </row>
    <row r="297" spans="1:16" x14ac:dyDescent="0.3">
      <c r="A297" s="74">
        <v>280</v>
      </c>
      <c r="B297" s="89">
        <v>14056.723</v>
      </c>
      <c r="C297" s="89">
        <v>181.858</v>
      </c>
      <c r="D297" s="90">
        <v>2.556</v>
      </c>
      <c r="E297" s="91">
        <v>22.93</v>
      </c>
      <c r="F297" s="91">
        <v>0.56899999999999995</v>
      </c>
      <c r="G297" s="92">
        <f t="shared" si="4"/>
        <v>3935882.44</v>
      </c>
      <c r="J297" s="43"/>
      <c r="P297" s="19"/>
    </row>
    <row r="298" spans="1:16" x14ac:dyDescent="0.3">
      <c r="A298" s="74">
        <v>281</v>
      </c>
      <c r="B298" s="89">
        <v>13965.057000000001</v>
      </c>
      <c r="C298" s="89">
        <v>182.143</v>
      </c>
      <c r="D298" s="90">
        <v>2.544</v>
      </c>
      <c r="E298" s="91">
        <v>23.14</v>
      </c>
      <c r="F298" s="91">
        <v>0.57499999999999996</v>
      </c>
      <c r="G298" s="92">
        <f t="shared" si="4"/>
        <v>3924181.017</v>
      </c>
      <c r="J298" s="43"/>
      <c r="P298" s="19"/>
    </row>
    <row r="299" spans="1:16" x14ac:dyDescent="0.3">
      <c r="A299" s="74">
        <v>282</v>
      </c>
      <c r="B299" s="89">
        <v>14045.072</v>
      </c>
      <c r="C299" s="89">
        <v>181.51599999999999</v>
      </c>
      <c r="D299" s="90">
        <v>2.5489999999999999</v>
      </c>
      <c r="E299" s="91">
        <v>22.85</v>
      </c>
      <c r="F299" s="91">
        <v>0.56399999999999995</v>
      </c>
      <c r="G299" s="92">
        <f t="shared" si="4"/>
        <v>3960710.304</v>
      </c>
      <c r="J299" s="43"/>
      <c r="P299" s="19"/>
    </row>
    <row r="300" spans="1:16" x14ac:dyDescent="0.3">
      <c r="A300" s="74">
        <v>283</v>
      </c>
      <c r="B300" s="89">
        <v>14000.147000000001</v>
      </c>
      <c r="C300" s="89">
        <v>181.51599999999999</v>
      </c>
      <c r="D300" s="90">
        <v>2.5409999999999999</v>
      </c>
      <c r="E300" s="91">
        <v>23.35</v>
      </c>
      <c r="F300" s="91">
        <v>0.57699999999999996</v>
      </c>
      <c r="G300" s="92">
        <f t="shared" si="4"/>
        <v>3962041.6010000003</v>
      </c>
      <c r="J300" s="43"/>
      <c r="P300" s="19"/>
    </row>
    <row r="301" spans="1:16" x14ac:dyDescent="0.3">
      <c r="A301" s="74">
        <v>284</v>
      </c>
      <c r="B301" s="89">
        <v>13966.767</v>
      </c>
      <c r="C301" s="89">
        <v>182.315</v>
      </c>
      <c r="D301" s="90">
        <v>2.5459999999999998</v>
      </c>
      <c r="E301" s="91">
        <v>23.12</v>
      </c>
      <c r="F301" s="91">
        <v>0.57199999999999995</v>
      </c>
      <c r="G301" s="92">
        <f t="shared" si="4"/>
        <v>3966561.8279999997</v>
      </c>
      <c r="J301" s="43"/>
      <c r="P301" s="19"/>
    </row>
    <row r="302" spans="1:16" x14ac:dyDescent="0.3">
      <c r="A302" s="74">
        <v>285</v>
      </c>
      <c r="B302" s="89">
        <v>14014.495999999999</v>
      </c>
      <c r="C302" s="89">
        <v>181.23</v>
      </c>
      <c r="D302" s="90">
        <v>2.54</v>
      </c>
      <c r="E302" s="91">
        <v>23.33</v>
      </c>
      <c r="F302" s="91">
        <v>0.57499999999999996</v>
      </c>
      <c r="G302" s="92">
        <f t="shared" si="4"/>
        <v>3994131.36</v>
      </c>
      <c r="J302" s="43"/>
      <c r="P302" s="19"/>
    </row>
    <row r="303" spans="1:16" x14ac:dyDescent="0.3">
      <c r="A303" s="74">
        <v>286</v>
      </c>
      <c r="B303" s="89">
        <v>13910.864</v>
      </c>
      <c r="C303" s="89">
        <v>181.80099999999999</v>
      </c>
      <c r="D303" s="90">
        <v>2.5289999999999999</v>
      </c>
      <c r="E303" s="91">
        <v>22.92</v>
      </c>
      <c r="F303" s="91">
        <v>0.56499999999999995</v>
      </c>
      <c r="G303" s="92">
        <f t="shared" si="4"/>
        <v>3978507.1039999998</v>
      </c>
      <c r="J303" s="43"/>
      <c r="P303" s="19"/>
    </row>
    <row r="304" spans="1:16" x14ac:dyDescent="0.3">
      <c r="A304" s="74">
        <v>287</v>
      </c>
      <c r="B304" s="89">
        <v>13862.855</v>
      </c>
      <c r="C304" s="89">
        <v>182.2</v>
      </c>
      <c r="D304" s="90">
        <v>2.5259999999999998</v>
      </c>
      <c r="E304" s="91">
        <v>22.5</v>
      </c>
      <c r="F304" s="91">
        <v>0.55400000000000005</v>
      </c>
      <c r="G304" s="92">
        <f t="shared" si="4"/>
        <v>3978639.3849999998</v>
      </c>
      <c r="J304" s="43"/>
      <c r="P304" s="19"/>
    </row>
    <row r="305" spans="1:16" x14ac:dyDescent="0.3">
      <c r="A305" s="74">
        <v>288</v>
      </c>
      <c r="B305" s="89">
        <v>13822.51</v>
      </c>
      <c r="C305" s="89">
        <v>182.029</v>
      </c>
      <c r="D305" s="90">
        <v>2.516</v>
      </c>
      <c r="E305" s="91">
        <v>22.97</v>
      </c>
      <c r="F305" s="91">
        <v>0.56399999999999995</v>
      </c>
      <c r="G305" s="92">
        <f t="shared" si="4"/>
        <v>3980882.88</v>
      </c>
      <c r="J305" s="43"/>
      <c r="P305" s="19"/>
    </row>
    <row r="306" spans="1:16" x14ac:dyDescent="0.3">
      <c r="A306" s="74">
        <v>289</v>
      </c>
      <c r="B306" s="89">
        <v>13910.266</v>
      </c>
      <c r="C306" s="89">
        <v>181.00200000000001</v>
      </c>
      <c r="D306" s="90">
        <v>2.5179999999999998</v>
      </c>
      <c r="E306" s="91">
        <v>22.67</v>
      </c>
      <c r="F306" s="91">
        <v>0.55200000000000005</v>
      </c>
      <c r="G306" s="92">
        <f t="shared" si="4"/>
        <v>4020066.8739999998</v>
      </c>
      <c r="J306" s="43"/>
      <c r="P306" s="19"/>
    </row>
    <row r="307" spans="1:16" x14ac:dyDescent="0.3">
      <c r="A307" s="74">
        <v>290</v>
      </c>
      <c r="B307" s="89">
        <v>13882.425999999999</v>
      </c>
      <c r="C307" s="89">
        <v>181.51599999999999</v>
      </c>
      <c r="D307" s="90">
        <v>2.52</v>
      </c>
      <c r="E307" s="91">
        <v>22.71</v>
      </c>
      <c r="F307" s="91">
        <v>0.55500000000000005</v>
      </c>
      <c r="G307" s="92">
        <f t="shared" si="4"/>
        <v>4025903.54</v>
      </c>
      <c r="J307" s="43"/>
      <c r="P307" s="19"/>
    </row>
    <row r="308" spans="1:16" x14ac:dyDescent="0.3">
      <c r="A308" s="74">
        <v>291</v>
      </c>
      <c r="B308" s="89">
        <v>13801.162</v>
      </c>
      <c r="C308" s="89">
        <v>181.858</v>
      </c>
      <c r="D308" s="90">
        <v>2.5099999999999998</v>
      </c>
      <c r="E308" s="91">
        <v>22.89</v>
      </c>
      <c r="F308" s="91">
        <v>0.56000000000000005</v>
      </c>
      <c r="G308" s="92">
        <f t="shared" si="4"/>
        <v>4016138.142</v>
      </c>
      <c r="J308" s="43"/>
      <c r="P308" s="19"/>
    </row>
    <row r="309" spans="1:16" x14ac:dyDescent="0.3">
      <c r="A309" s="74">
        <v>292</v>
      </c>
      <c r="B309" s="89">
        <v>13919.584000000001</v>
      </c>
      <c r="C309" s="89">
        <v>180.43199999999999</v>
      </c>
      <c r="D309" s="90">
        <v>2.512</v>
      </c>
      <c r="E309" s="91">
        <v>23.11</v>
      </c>
      <c r="F309" s="91">
        <v>0.55900000000000005</v>
      </c>
      <c r="G309" s="92">
        <f t="shared" si="4"/>
        <v>4064518.5280000004</v>
      </c>
      <c r="J309" s="43"/>
      <c r="P309" s="19"/>
    </row>
    <row r="310" spans="1:16" x14ac:dyDescent="0.3">
      <c r="A310" s="74">
        <v>293</v>
      </c>
      <c r="B310" s="89">
        <v>13769.566000000001</v>
      </c>
      <c r="C310" s="89">
        <v>182.08600000000001</v>
      </c>
      <c r="D310" s="90">
        <v>2.5070000000000001</v>
      </c>
      <c r="E310" s="91">
        <v>21.65</v>
      </c>
      <c r="F310" s="91">
        <v>0.53</v>
      </c>
      <c r="G310" s="92">
        <f t="shared" si="4"/>
        <v>4034482.838</v>
      </c>
      <c r="J310" s="43"/>
      <c r="P310" s="19"/>
    </row>
    <row r="311" spans="1:16" x14ac:dyDescent="0.3">
      <c r="A311" s="74">
        <v>294</v>
      </c>
      <c r="B311" s="89">
        <v>13848.674000000001</v>
      </c>
      <c r="C311" s="89">
        <v>180.489</v>
      </c>
      <c r="D311" s="90">
        <v>2.5</v>
      </c>
      <c r="E311" s="91">
        <v>23.3</v>
      </c>
      <c r="F311" s="91">
        <v>0.56299999999999994</v>
      </c>
      <c r="G311" s="92">
        <f t="shared" si="4"/>
        <v>4071510.1560000004</v>
      </c>
      <c r="J311" s="43"/>
      <c r="P311" s="19"/>
    </row>
    <row r="312" spans="1:16" x14ac:dyDescent="0.3">
      <c r="A312" s="74">
        <v>295</v>
      </c>
      <c r="B312" s="89">
        <v>13794.89</v>
      </c>
      <c r="C312" s="89">
        <v>181.57300000000001</v>
      </c>
      <c r="D312" s="90">
        <v>2.5049999999999999</v>
      </c>
      <c r="E312" s="91">
        <v>23.16</v>
      </c>
      <c r="F312" s="91">
        <v>0.56100000000000005</v>
      </c>
      <c r="G312" s="92">
        <f t="shared" si="4"/>
        <v>4069492.55</v>
      </c>
      <c r="J312" s="43"/>
      <c r="P312" s="19"/>
    </row>
    <row r="313" spans="1:16" x14ac:dyDescent="0.3">
      <c r="A313" s="74">
        <v>296</v>
      </c>
      <c r="B313" s="89">
        <v>13815.63</v>
      </c>
      <c r="C313" s="89">
        <v>180.774</v>
      </c>
      <c r="D313" s="90">
        <v>2.4980000000000002</v>
      </c>
      <c r="E313" s="91">
        <v>23.32</v>
      </c>
      <c r="F313" s="91">
        <v>0.56299999999999994</v>
      </c>
      <c r="G313" s="92">
        <f t="shared" si="4"/>
        <v>4089426.48</v>
      </c>
      <c r="J313" s="43"/>
      <c r="P313" s="19"/>
    </row>
    <row r="314" spans="1:16" x14ac:dyDescent="0.3">
      <c r="A314" s="74">
        <v>297</v>
      </c>
      <c r="B314" s="89">
        <v>13768.463</v>
      </c>
      <c r="C314" s="89">
        <v>181.40199999999999</v>
      </c>
      <c r="D314" s="90">
        <v>2.4980000000000002</v>
      </c>
      <c r="E314" s="91">
        <v>23.39</v>
      </c>
      <c r="F314" s="91">
        <v>0.56499999999999995</v>
      </c>
      <c r="G314" s="92">
        <f t="shared" si="4"/>
        <v>4089233.5109999999</v>
      </c>
      <c r="J314" s="43"/>
      <c r="P314" s="19"/>
    </row>
    <row r="315" spans="1:16" x14ac:dyDescent="0.3">
      <c r="A315" s="74">
        <v>298</v>
      </c>
      <c r="B315" s="89">
        <v>13752.597</v>
      </c>
      <c r="C315" s="89">
        <v>180.83099999999999</v>
      </c>
      <c r="D315" s="90">
        <v>2.4870000000000001</v>
      </c>
      <c r="E315" s="91">
        <v>23.07</v>
      </c>
      <c r="F315" s="91">
        <v>0.55600000000000005</v>
      </c>
      <c r="G315" s="92">
        <f t="shared" si="4"/>
        <v>4098273.906</v>
      </c>
      <c r="J315" s="43"/>
      <c r="P315" s="19"/>
    </row>
    <row r="316" spans="1:16" x14ac:dyDescent="0.3">
      <c r="A316" s="74">
        <v>299</v>
      </c>
      <c r="B316" s="89">
        <v>13768.727000000001</v>
      </c>
      <c r="C316" s="89">
        <v>181.23</v>
      </c>
      <c r="D316" s="90">
        <v>2.4950000000000001</v>
      </c>
      <c r="E316" s="91">
        <v>23.65</v>
      </c>
      <c r="F316" s="91">
        <v>0.56799999999999995</v>
      </c>
      <c r="G316" s="92">
        <f t="shared" si="4"/>
        <v>4116849.3730000001</v>
      </c>
      <c r="J316" s="43"/>
      <c r="P316" s="19"/>
    </row>
    <row r="317" spans="1:16" x14ac:dyDescent="0.3">
      <c r="A317" s="74">
        <v>300</v>
      </c>
      <c r="B317" s="89">
        <v>13836.048000000001</v>
      </c>
      <c r="C317" s="89">
        <v>180.374</v>
      </c>
      <c r="D317" s="90">
        <v>2.496</v>
      </c>
      <c r="E317" s="91">
        <v>23</v>
      </c>
      <c r="F317" s="91">
        <v>0.55300000000000005</v>
      </c>
      <c r="G317" s="92">
        <f t="shared" si="4"/>
        <v>4150814.4000000004</v>
      </c>
      <c r="J317" s="43"/>
      <c r="P317" s="19"/>
    </row>
    <row r="318" spans="1:16" x14ac:dyDescent="0.3">
      <c r="A318" s="74">
        <v>301</v>
      </c>
      <c r="B318" s="89">
        <v>13674.91</v>
      </c>
      <c r="C318" s="89">
        <v>182.77099999999999</v>
      </c>
      <c r="D318" s="90">
        <v>2.4990000000000001</v>
      </c>
      <c r="E318" s="91">
        <v>23.21</v>
      </c>
      <c r="F318" s="91">
        <v>0.56499999999999995</v>
      </c>
      <c r="G318" s="92">
        <f t="shared" si="4"/>
        <v>4116147.91</v>
      </c>
      <c r="J318" s="43"/>
      <c r="P318" s="19"/>
    </row>
    <row r="319" spans="1:16" x14ac:dyDescent="0.3">
      <c r="A319" s="74">
        <v>302</v>
      </c>
      <c r="B319" s="89">
        <v>13679.629000000001</v>
      </c>
      <c r="C319" s="89">
        <v>181.51599999999999</v>
      </c>
      <c r="D319" s="90">
        <v>2.4830000000000001</v>
      </c>
      <c r="E319" s="91">
        <v>23.25</v>
      </c>
      <c r="F319" s="91">
        <v>0.56299999999999994</v>
      </c>
      <c r="G319" s="92">
        <f t="shared" si="4"/>
        <v>4131247.9580000001</v>
      </c>
      <c r="J319" s="43"/>
      <c r="P319" s="19"/>
    </row>
    <row r="320" spans="1:16" x14ac:dyDescent="0.3">
      <c r="A320" s="74">
        <v>303</v>
      </c>
      <c r="B320" s="89">
        <v>13721.620999999999</v>
      </c>
      <c r="C320" s="89">
        <v>180.88800000000001</v>
      </c>
      <c r="D320" s="90">
        <v>2.4820000000000002</v>
      </c>
      <c r="E320" s="91">
        <v>23.49</v>
      </c>
      <c r="F320" s="91">
        <v>0.56299999999999994</v>
      </c>
      <c r="G320" s="92">
        <f t="shared" si="4"/>
        <v>4157651.1629999997</v>
      </c>
      <c r="J320" s="43"/>
      <c r="P320" s="19"/>
    </row>
    <row r="321" spans="1:16" x14ac:dyDescent="0.3">
      <c r="A321" s="74">
        <v>304</v>
      </c>
      <c r="B321" s="89">
        <v>13655.942999999999</v>
      </c>
      <c r="C321" s="89">
        <v>180.88800000000001</v>
      </c>
      <c r="D321" s="90">
        <v>2.4700000000000002</v>
      </c>
      <c r="E321" s="91">
        <v>23.74</v>
      </c>
      <c r="F321" s="91">
        <v>0.56799999999999995</v>
      </c>
      <c r="G321" s="92">
        <f t="shared" si="4"/>
        <v>4151406.6719999998</v>
      </c>
      <c r="J321" s="43"/>
      <c r="P321" s="19"/>
    </row>
    <row r="322" spans="1:16" x14ac:dyDescent="0.3">
      <c r="A322" s="74">
        <v>305</v>
      </c>
      <c r="B322" s="89">
        <v>13727.171</v>
      </c>
      <c r="C322" s="89">
        <v>180.43199999999999</v>
      </c>
      <c r="D322" s="90">
        <v>2.4769999999999999</v>
      </c>
      <c r="E322" s="91">
        <v>23.61</v>
      </c>
      <c r="F322" s="91">
        <v>0.56100000000000005</v>
      </c>
      <c r="G322" s="92">
        <f t="shared" si="4"/>
        <v>4186787.1550000003</v>
      </c>
      <c r="J322" s="43"/>
      <c r="P322" s="19"/>
    </row>
    <row r="323" spans="1:16" x14ac:dyDescent="0.3">
      <c r="A323" s="74">
        <v>306</v>
      </c>
      <c r="B323" s="89">
        <v>13781.370999999999</v>
      </c>
      <c r="C323" s="89">
        <v>179.91800000000001</v>
      </c>
      <c r="D323" s="90">
        <v>2.48</v>
      </c>
      <c r="E323" s="91">
        <v>24.03</v>
      </c>
      <c r="F323" s="91">
        <v>0.57099999999999995</v>
      </c>
      <c r="G323" s="92">
        <f t="shared" si="4"/>
        <v>4217099.5259999996</v>
      </c>
      <c r="J323" s="43"/>
      <c r="P323" s="19"/>
    </row>
    <row r="324" spans="1:16" x14ac:dyDescent="0.3">
      <c r="A324" s="74">
        <v>307</v>
      </c>
      <c r="B324" s="89">
        <v>13739.937</v>
      </c>
      <c r="C324" s="89">
        <v>179.97499999999999</v>
      </c>
      <c r="D324" s="90">
        <v>2.4729999999999999</v>
      </c>
      <c r="E324" s="91">
        <v>23.69</v>
      </c>
      <c r="F324" s="91">
        <v>0.56399999999999995</v>
      </c>
      <c r="G324" s="92">
        <f t="shared" si="4"/>
        <v>4218160.659</v>
      </c>
      <c r="J324" s="43"/>
      <c r="P324" s="19"/>
    </row>
    <row r="325" spans="1:16" x14ac:dyDescent="0.3">
      <c r="A325" s="74">
        <v>308</v>
      </c>
      <c r="B325" s="89">
        <v>13774.709000000001</v>
      </c>
      <c r="C325" s="89">
        <v>179.86099999999999</v>
      </c>
      <c r="D325" s="90">
        <v>2.4780000000000002</v>
      </c>
      <c r="E325" s="91">
        <v>23.63</v>
      </c>
      <c r="F325" s="91">
        <v>0.56000000000000005</v>
      </c>
      <c r="G325" s="92">
        <f t="shared" si="4"/>
        <v>4242610.3720000004</v>
      </c>
      <c r="J325" s="43"/>
      <c r="P325" s="19"/>
    </row>
    <row r="326" spans="1:16" x14ac:dyDescent="0.3">
      <c r="A326" s="74">
        <v>309</v>
      </c>
      <c r="B326" s="89">
        <v>13660.205</v>
      </c>
      <c r="C326" s="89">
        <v>180.88800000000001</v>
      </c>
      <c r="D326" s="90">
        <v>2.4710000000000001</v>
      </c>
      <c r="E326" s="91">
        <v>23.37</v>
      </c>
      <c r="F326" s="91">
        <v>0.55900000000000005</v>
      </c>
      <c r="G326" s="92">
        <f t="shared" si="4"/>
        <v>4221003.3449999997</v>
      </c>
      <c r="J326" s="43"/>
      <c r="P326" s="19"/>
    </row>
    <row r="327" spans="1:16" x14ac:dyDescent="0.3">
      <c r="A327" s="74">
        <v>310</v>
      </c>
      <c r="B327" s="89">
        <v>13794.237999999999</v>
      </c>
      <c r="C327" s="89">
        <v>179.63300000000001</v>
      </c>
      <c r="D327" s="90">
        <v>2.4780000000000002</v>
      </c>
      <c r="E327" s="91">
        <v>23.43</v>
      </c>
      <c r="F327" s="91">
        <v>0.55500000000000005</v>
      </c>
      <c r="G327" s="92">
        <f t="shared" si="4"/>
        <v>4276213.78</v>
      </c>
      <c r="J327" s="43"/>
      <c r="P327" s="19"/>
    </row>
    <row r="328" spans="1:16" x14ac:dyDescent="0.3">
      <c r="A328" s="74">
        <v>311</v>
      </c>
      <c r="B328" s="89">
        <v>13643.263999999999</v>
      </c>
      <c r="C328" s="89">
        <v>181.28700000000001</v>
      </c>
      <c r="D328" s="90">
        <v>2.4729999999999999</v>
      </c>
      <c r="E328" s="91">
        <v>23.58</v>
      </c>
      <c r="F328" s="91">
        <v>0.56499999999999995</v>
      </c>
      <c r="G328" s="92">
        <f t="shared" si="4"/>
        <v>4243055.1039999994</v>
      </c>
      <c r="J328" s="43"/>
      <c r="P328" s="19"/>
    </row>
    <row r="329" spans="1:16" x14ac:dyDescent="0.3">
      <c r="A329" s="74">
        <v>312</v>
      </c>
      <c r="B329" s="89">
        <v>13703.891</v>
      </c>
      <c r="C329" s="89">
        <v>180.489</v>
      </c>
      <c r="D329" s="90">
        <v>2.4729999999999999</v>
      </c>
      <c r="E329" s="91">
        <v>23.61</v>
      </c>
      <c r="F329" s="91">
        <v>0.56200000000000006</v>
      </c>
      <c r="G329" s="92">
        <f t="shared" si="4"/>
        <v>4275613.9919999996</v>
      </c>
      <c r="J329" s="43"/>
      <c r="P329" s="19"/>
    </row>
    <row r="330" spans="1:16" x14ac:dyDescent="0.3">
      <c r="A330" s="74">
        <v>313</v>
      </c>
      <c r="B330" s="89">
        <v>13751.55</v>
      </c>
      <c r="C330" s="89">
        <v>180.489</v>
      </c>
      <c r="D330" s="90">
        <v>2.4820000000000002</v>
      </c>
      <c r="E330" s="91">
        <v>22.99</v>
      </c>
      <c r="F330" s="91">
        <v>0.54800000000000004</v>
      </c>
      <c r="G330" s="92">
        <f t="shared" si="4"/>
        <v>4304235.1499999994</v>
      </c>
      <c r="J330" s="43"/>
      <c r="P330" s="19"/>
    </row>
    <row r="331" spans="1:16" x14ac:dyDescent="0.3">
      <c r="A331" s="74">
        <v>314</v>
      </c>
      <c r="B331" s="89">
        <v>13716.282999999999</v>
      </c>
      <c r="C331" s="89">
        <v>180.489</v>
      </c>
      <c r="D331" s="90">
        <v>2.476</v>
      </c>
      <c r="E331" s="91">
        <v>22.82</v>
      </c>
      <c r="F331" s="91">
        <v>0.54600000000000004</v>
      </c>
      <c r="G331" s="92">
        <f t="shared" si="4"/>
        <v>4306912.8619999997</v>
      </c>
      <c r="J331" s="43"/>
      <c r="P331" s="19"/>
    </row>
    <row r="332" spans="1:16" x14ac:dyDescent="0.3">
      <c r="A332" s="74">
        <v>315</v>
      </c>
      <c r="B332" s="89">
        <v>13603.386</v>
      </c>
      <c r="C332" s="89">
        <v>181.11600000000001</v>
      </c>
      <c r="D332" s="90">
        <v>2.464</v>
      </c>
      <c r="E332" s="91">
        <v>23.15</v>
      </c>
      <c r="F332" s="91">
        <v>0.55400000000000005</v>
      </c>
      <c r="G332" s="92">
        <f t="shared" si="4"/>
        <v>4285066.59</v>
      </c>
      <c r="J332" s="43"/>
      <c r="P332" s="19"/>
    </row>
    <row r="333" spans="1:16" x14ac:dyDescent="0.3">
      <c r="A333" s="74">
        <v>316</v>
      </c>
      <c r="B333" s="89">
        <v>13670.834999999999</v>
      </c>
      <c r="C333" s="89">
        <v>180.54599999999999</v>
      </c>
      <c r="D333" s="90">
        <v>2.468</v>
      </c>
      <c r="E333" s="91">
        <v>23.35</v>
      </c>
      <c r="F333" s="91">
        <v>0.55400000000000005</v>
      </c>
      <c r="G333" s="92">
        <f t="shared" si="4"/>
        <v>4319983.8599999994</v>
      </c>
      <c r="J333" s="43"/>
      <c r="P333" s="19"/>
    </row>
    <row r="334" spans="1:16" x14ac:dyDescent="0.3">
      <c r="A334" s="74">
        <v>317</v>
      </c>
      <c r="B334" s="89">
        <v>13701.956</v>
      </c>
      <c r="C334" s="89">
        <v>180.03200000000001</v>
      </c>
      <c r="D334" s="90">
        <v>2.4670000000000001</v>
      </c>
      <c r="E334" s="91">
        <v>23.32</v>
      </c>
      <c r="F334" s="91">
        <v>0.55300000000000005</v>
      </c>
      <c r="G334" s="92">
        <f t="shared" si="4"/>
        <v>4343520.0520000001</v>
      </c>
      <c r="J334" s="43"/>
      <c r="P334" s="19"/>
    </row>
    <row r="335" spans="1:16" x14ac:dyDescent="0.3">
      <c r="A335" s="74">
        <v>318</v>
      </c>
      <c r="B335" s="89">
        <v>13706.713</v>
      </c>
      <c r="C335" s="89">
        <v>180.26</v>
      </c>
      <c r="D335" s="90">
        <v>2.4710000000000001</v>
      </c>
      <c r="E335" s="91">
        <v>23.25</v>
      </c>
      <c r="F335" s="91">
        <v>0.55200000000000005</v>
      </c>
      <c r="G335" s="92">
        <f t="shared" si="4"/>
        <v>4358734.7340000002</v>
      </c>
      <c r="J335" s="43"/>
      <c r="P335" s="19"/>
    </row>
    <row r="336" spans="1:16" x14ac:dyDescent="0.3">
      <c r="A336" s="74">
        <v>319</v>
      </c>
      <c r="B336" s="89">
        <v>13725.424000000001</v>
      </c>
      <c r="C336" s="89">
        <v>180.14599999999999</v>
      </c>
      <c r="D336" s="90">
        <v>2.4729999999999999</v>
      </c>
      <c r="E336" s="91">
        <v>23.09</v>
      </c>
      <c r="F336" s="91">
        <v>0.54900000000000004</v>
      </c>
      <c r="G336" s="92">
        <f t="shared" si="4"/>
        <v>4378410.2560000001</v>
      </c>
      <c r="J336" s="43"/>
      <c r="P336" s="19"/>
    </row>
    <row r="337" spans="1:16" x14ac:dyDescent="0.3">
      <c r="A337" s="74">
        <v>320</v>
      </c>
      <c r="B337" s="89">
        <v>13604.851000000001</v>
      </c>
      <c r="C337" s="89">
        <v>181.23</v>
      </c>
      <c r="D337" s="90">
        <v>2.4660000000000002</v>
      </c>
      <c r="E337" s="91">
        <v>23.44</v>
      </c>
      <c r="F337" s="91">
        <v>0.56000000000000005</v>
      </c>
      <c r="G337" s="92">
        <f t="shared" si="4"/>
        <v>4353552.32</v>
      </c>
      <c r="J337" s="43"/>
      <c r="P337" s="19"/>
    </row>
    <row r="338" spans="1:16" x14ac:dyDescent="0.3">
      <c r="A338" s="74">
        <v>321</v>
      </c>
      <c r="B338" s="89">
        <v>13660.831</v>
      </c>
      <c r="C338" s="89">
        <v>180.374</v>
      </c>
      <c r="D338" s="90">
        <v>2.464</v>
      </c>
      <c r="E338" s="91">
        <v>23.32</v>
      </c>
      <c r="F338" s="91">
        <v>0.55300000000000005</v>
      </c>
      <c r="G338" s="92">
        <f t="shared" si="4"/>
        <v>4385126.7510000002</v>
      </c>
      <c r="J338" s="43"/>
      <c r="P338" s="19"/>
    </row>
    <row r="339" spans="1:16" x14ac:dyDescent="0.3">
      <c r="A339" s="74">
        <v>322</v>
      </c>
      <c r="B339" s="89">
        <v>13633.027</v>
      </c>
      <c r="C339" s="89">
        <v>180.203</v>
      </c>
      <c r="D339" s="90">
        <v>2.4569999999999999</v>
      </c>
      <c r="E339" s="91">
        <v>23.42</v>
      </c>
      <c r="F339" s="91">
        <v>0.55500000000000005</v>
      </c>
      <c r="G339" s="92">
        <f t="shared" ref="G339:G402" si="5">B339*A339</f>
        <v>4389834.6940000001</v>
      </c>
      <c r="J339" s="43"/>
      <c r="P339" s="19"/>
    </row>
    <row r="340" spans="1:16" x14ac:dyDescent="0.3">
      <c r="A340" s="74">
        <v>323</v>
      </c>
      <c r="B340" s="89">
        <v>13701.357</v>
      </c>
      <c r="C340" s="89">
        <v>179.63300000000001</v>
      </c>
      <c r="D340" s="90">
        <v>2.4609999999999999</v>
      </c>
      <c r="E340" s="91">
        <v>22.74</v>
      </c>
      <c r="F340" s="91">
        <v>0.53600000000000003</v>
      </c>
      <c r="G340" s="92">
        <f t="shared" si="5"/>
        <v>4425538.3109999998</v>
      </c>
      <c r="J340" s="43"/>
      <c r="P340" s="19"/>
    </row>
    <row r="341" spans="1:16" x14ac:dyDescent="0.3">
      <c r="A341" s="74">
        <v>324</v>
      </c>
      <c r="B341" s="89">
        <v>13626.757</v>
      </c>
      <c r="C341" s="89">
        <v>180.03200000000001</v>
      </c>
      <c r="D341" s="90">
        <v>2.4529999999999998</v>
      </c>
      <c r="E341" s="91">
        <v>23.39</v>
      </c>
      <c r="F341" s="91">
        <v>0.55300000000000005</v>
      </c>
      <c r="G341" s="92">
        <f t="shared" si="5"/>
        <v>4415069.2680000002</v>
      </c>
      <c r="J341" s="43"/>
      <c r="P341" s="19"/>
    </row>
    <row r="342" spans="1:16" x14ac:dyDescent="0.3">
      <c r="A342" s="74">
        <v>325</v>
      </c>
      <c r="B342" s="89">
        <v>13720.984</v>
      </c>
      <c r="C342" s="89">
        <v>177.864</v>
      </c>
      <c r="D342" s="90">
        <v>2.44</v>
      </c>
      <c r="E342" s="91">
        <v>23.06</v>
      </c>
      <c r="F342" s="91">
        <v>0.53700000000000003</v>
      </c>
      <c r="G342" s="92">
        <f t="shared" si="5"/>
        <v>4459319.8</v>
      </c>
      <c r="J342" s="43"/>
      <c r="P342" s="19"/>
    </row>
    <row r="343" spans="1:16" x14ac:dyDescent="0.3">
      <c r="A343" s="74">
        <v>326</v>
      </c>
      <c r="B343" s="89">
        <v>13679.573</v>
      </c>
      <c r="C343" s="89">
        <v>179.57599999999999</v>
      </c>
      <c r="D343" s="90">
        <v>2.4569999999999999</v>
      </c>
      <c r="E343" s="91">
        <v>22.81</v>
      </c>
      <c r="F343" s="91">
        <v>0.53400000000000003</v>
      </c>
      <c r="G343" s="92">
        <f t="shared" si="5"/>
        <v>4459540.7980000004</v>
      </c>
      <c r="J343" s="43"/>
      <c r="P343" s="19"/>
    </row>
    <row r="344" spans="1:16" x14ac:dyDescent="0.3">
      <c r="A344" s="74">
        <v>327</v>
      </c>
      <c r="B344" s="89">
        <v>13593.714</v>
      </c>
      <c r="C344" s="89">
        <v>180.26</v>
      </c>
      <c r="D344" s="90">
        <v>2.4500000000000002</v>
      </c>
      <c r="E344" s="91">
        <v>22.84</v>
      </c>
      <c r="F344" s="91">
        <v>0.54</v>
      </c>
      <c r="G344" s="92">
        <f t="shared" si="5"/>
        <v>4445144.4780000001</v>
      </c>
      <c r="J344" s="43"/>
      <c r="P344" s="19"/>
    </row>
    <row r="345" spans="1:16" x14ac:dyDescent="0.3">
      <c r="A345" s="74">
        <v>328</v>
      </c>
      <c r="B345" s="89">
        <v>13604.82</v>
      </c>
      <c r="C345" s="89">
        <v>179.57599999999999</v>
      </c>
      <c r="D345" s="90">
        <v>2.4430000000000001</v>
      </c>
      <c r="E345" s="91">
        <v>22.99</v>
      </c>
      <c r="F345" s="91">
        <v>0.54</v>
      </c>
      <c r="G345" s="92">
        <f t="shared" si="5"/>
        <v>4462380.96</v>
      </c>
      <c r="J345" s="43"/>
      <c r="P345" s="19"/>
    </row>
    <row r="346" spans="1:16" x14ac:dyDescent="0.3">
      <c r="A346" s="74">
        <v>329</v>
      </c>
      <c r="B346" s="89">
        <v>13532.73</v>
      </c>
      <c r="C346" s="89">
        <v>180.089</v>
      </c>
      <c r="D346" s="90">
        <v>2.4369999999999998</v>
      </c>
      <c r="E346" s="91">
        <v>23.1</v>
      </c>
      <c r="F346" s="91">
        <v>0.54300000000000004</v>
      </c>
      <c r="G346" s="92">
        <f t="shared" si="5"/>
        <v>4452268.17</v>
      </c>
      <c r="J346" s="43"/>
      <c r="P346" s="19"/>
    </row>
    <row r="347" spans="1:16" x14ac:dyDescent="0.3">
      <c r="A347" s="74">
        <v>330</v>
      </c>
      <c r="B347" s="89">
        <v>13625.663</v>
      </c>
      <c r="C347" s="89">
        <v>179.005</v>
      </c>
      <c r="D347" s="90">
        <v>2.4390000000000001</v>
      </c>
      <c r="E347" s="91">
        <v>23.03</v>
      </c>
      <c r="F347" s="91">
        <v>0.53700000000000003</v>
      </c>
      <c r="G347" s="92">
        <f t="shared" si="5"/>
        <v>4496468.79</v>
      </c>
      <c r="J347" s="43"/>
      <c r="P347" s="19"/>
    </row>
    <row r="348" spans="1:16" x14ac:dyDescent="0.3">
      <c r="A348" s="74">
        <v>331</v>
      </c>
      <c r="B348" s="89">
        <v>13594.646000000001</v>
      </c>
      <c r="C348" s="89">
        <v>179.97499999999999</v>
      </c>
      <c r="D348" s="90">
        <v>2.4470000000000001</v>
      </c>
      <c r="E348" s="91">
        <v>22.56</v>
      </c>
      <c r="F348" s="91">
        <v>0.52900000000000003</v>
      </c>
      <c r="G348" s="92">
        <f t="shared" si="5"/>
        <v>4499827.8260000004</v>
      </c>
      <c r="J348" s="43"/>
      <c r="P348" s="19"/>
    </row>
    <row r="349" spans="1:16" x14ac:dyDescent="0.3">
      <c r="A349" s="74">
        <v>332</v>
      </c>
      <c r="B349" s="89">
        <v>13618.904</v>
      </c>
      <c r="C349" s="89">
        <v>179.74700000000001</v>
      </c>
      <c r="D349" s="90">
        <v>2.448</v>
      </c>
      <c r="E349" s="91">
        <v>23.05</v>
      </c>
      <c r="F349" s="91">
        <v>0.54100000000000004</v>
      </c>
      <c r="G349" s="92">
        <f t="shared" si="5"/>
        <v>4521476.1280000005</v>
      </c>
      <c r="J349" s="43"/>
      <c r="P349" s="19"/>
    </row>
    <row r="350" spans="1:16" x14ac:dyDescent="0.3">
      <c r="A350" s="74">
        <v>333</v>
      </c>
      <c r="B350" s="89">
        <v>13512.637000000001</v>
      </c>
      <c r="C350" s="89">
        <v>181.57300000000001</v>
      </c>
      <c r="D350" s="90">
        <v>2.4540000000000002</v>
      </c>
      <c r="E350" s="91">
        <v>22.58</v>
      </c>
      <c r="F350" s="91">
        <v>0.53700000000000003</v>
      </c>
      <c r="G350" s="92">
        <f t="shared" si="5"/>
        <v>4499708.1210000003</v>
      </c>
      <c r="J350" s="43"/>
      <c r="P350" s="19"/>
    </row>
    <row r="351" spans="1:16" x14ac:dyDescent="0.3">
      <c r="A351" s="74">
        <v>334</v>
      </c>
      <c r="B351" s="89">
        <v>13588.135</v>
      </c>
      <c r="C351" s="89">
        <v>180.54599999999999</v>
      </c>
      <c r="D351" s="90">
        <v>2.4529999999999998</v>
      </c>
      <c r="E351" s="91">
        <v>23.41</v>
      </c>
      <c r="F351" s="91">
        <v>0.55300000000000005</v>
      </c>
      <c r="G351" s="92">
        <f t="shared" si="5"/>
        <v>4538437.09</v>
      </c>
      <c r="J351" s="43"/>
    </row>
    <row r="352" spans="1:16" x14ac:dyDescent="0.3">
      <c r="A352" s="74">
        <v>335</v>
      </c>
      <c r="B352" s="89">
        <v>13615.201999999999</v>
      </c>
      <c r="C352" s="89">
        <v>181.28700000000001</v>
      </c>
      <c r="D352" s="90">
        <v>2.468</v>
      </c>
      <c r="E352" s="91">
        <v>23.81</v>
      </c>
      <c r="F352" s="91">
        <v>0.56399999999999995</v>
      </c>
      <c r="G352" s="92">
        <f t="shared" si="5"/>
        <v>4561092.67</v>
      </c>
      <c r="J352" s="43"/>
    </row>
    <row r="353" spans="1:10" x14ac:dyDescent="0.3">
      <c r="A353" s="74">
        <v>336</v>
      </c>
      <c r="B353" s="89">
        <v>13635.754000000001</v>
      </c>
      <c r="C353" s="89">
        <v>180.43199999999999</v>
      </c>
      <c r="D353" s="90">
        <v>2.46</v>
      </c>
      <c r="E353" s="91">
        <v>23.54</v>
      </c>
      <c r="F353" s="91">
        <v>0.55900000000000005</v>
      </c>
      <c r="G353" s="92">
        <f t="shared" si="5"/>
        <v>4581613.3440000005</v>
      </c>
      <c r="J353" s="43"/>
    </row>
    <row r="354" spans="1:10" x14ac:dyDescent="0.3">
      <c r="A354" s="74">
        <v>337</v>
      </c>
      <c r="B354" s="89">
        <v>13621.087</v>
      </c>
      <c r="C354" s="89">
        <v>180.774</v>
      </c>
      <c r="D354" s="90">
        <v>2.4620000000000002</v>
      </c>
      <c r="E354" s="91">
        <v>23.52</v>
      </c>
      <c r="F354" s="91">
        <v>0.55800000000000005</v>
      </c>
      <c r="G354" s="92">
        <f t="shared" si="5"/>
        <v>4590306.3190000001</v>
      </c>
      <c r="J354" s="43"/>
    </row>
    <row r="355" spans="1:10" x14ac:dyDescent="0.3">
      <c r="A355" s="74">
        <v>338</v>
      </c>
      <c r="B355" s="89">
        <v>13605.031999999999</v>
      </c>
      <c r="C355" s="89">
        <v>180.31700000000001</v>
      </c>
      <c r="D355" s="90">
        <v>2.4529999999999998</v>
      </c>
      <c r="E355" s="91">
        <v>23.8</v>
      </c>
      <c r="F355" s="91">
        <v>0.56299999999999994</v>
      </c>
      <c r="G355" s="92">
        <f t="shared" si="5"/>
        <v>4598500.8159999996</v>
      </c>
      <c r="J355" s="43"/>
    </row>
    <row r="356" spans="1:10" x14ac:dyDescent="0.3">
      <c r="A356" s="74">
        <v>339</v>
      </c>
      <c r="B356" s="89">
        <v>13647.895</v>
      </c>
      <c r="C356" s="89">
        <v>180.089</v>
      </c>
      <c r="D356" s="90">
        <v>2.4580000000000002</v>
      </c>
      <c r="E356" s="91">
        <v>23.7</v>
      </c>
      <c r="F356" s="91">
        <v>0.55800000000000005</v>
      </c>
      <c r="G356" s="92">
        <f t="shared" si="5"/>
        <v>4626636.4050000003</v>
      </c>
      <c r="J356" s="43"/>
    </row>
    <row r="357" spans="1:10" x14ac:dyDescent="0.3">
      <c r="A357" s="74">
        <v>341</v>
      </c>
      <c r="B357" s="89">
        <v>13554.306</v>
      </c>
      <c r="C357" s="89">
        <v>180.94499999999999</v>
      </c>
      <c r="D357" s="90">
        <v>2.4529999999999998</v>
      </c>
      <c r="E357" s="91">
        <v>23.83</v>
      </c>
      <c r="F357" s="91">
        <v>0.56499999999999995</v>
      </c>
      <c r="G357" s="92">
        <f t="shared" si="5"/>
        <v>4622018.3459999999</v>
      </c>
      <c r="J357" s="43"/>
    </row>
    <row r="358" spans="1:10" x14ac:dyDescent="0.3">
      <c r="A358" s="75">
        <v>343</v>
      </c>
      <c r="B358" s="97">
        <v>13545.466</v>
      </c>
      <c r="C358" s="97">
        <v>180.26</v>
      </c>
      <c r="D358" s="91">
        <v>2.4420000000000002</v>
      </c>
      <c r="E358" s="91">
        <v>22.98</v>
      </c>
      <c r="F358" s="91">
        <v>0.54300000000000004</v>
      </c>
      <c r="G358" s="92">
        <f t="shared" si="5"/>
        <v>4646094.8380000005</v>
      </c>
      <c r="J358" s="43"/>
    </row>
    <row r="359" spans="1:10" x14ac:dyDescent="0.3">
      <c r="A359" s="74">
        <v>344</v>
      </c>
      <c r="B359" s="89">
        <v>13600.387000000001</v>
      </c>
      <c r="C359" s="89">
        <v>179.804</v>
      </c>
      <c r="D359" s="90">
        <v>2.4449999999999998</v>
      </c>
      <c r="E359" s="91">
        <v>23.17</v>
      </c>
      <c r="F359" s="91">
        <v>0.54300000000000004</v>
      </c>
      <c r="G359" s="92">
        <f t="shared" si="5"/>
        <v>4678533.1280000005</v>
      </c>
      <c r="J359" s="43"/>
    </row>
    <row r="360" spans="1:10" x14ac:dyDescent="0.3">
      <c r="A360" s="74">
        <v>346</v>
      </c>
      <c r="B360" s="89">
        <v>13476.209000000001</v>
      </c>
      <c r="C360" s="89">
        <v>180.774</v>
      </c>
      <c r="D360" s="90">
        <v>2.4359999999999999</v>
      </c>
      <c r="E360" s="91">
        <v>22.9</v>
      </c>
      <c r="F360" s="91">
        <v>0.54100000000000004</v>
      </c>
      <c r="G360" s="92">
        <f t="shared" si="5"/>
        <v>4662768.3140000002</v>
      </c>
      <c r="J360" s="43"/>
    </row>
    <row r="361" spans="1:10" x14ac:dyDescent="0.3">
      <c r="A361" s="74">
        <v>348</v>
      </c>
      <c r="B361" s="89">
        <v>13468.692999999999</v>
      </c>
      <c r="C361" s="89">
        <v>180.83099999999999</v>
      </c>
      <c r="D361" s="90">
        <v>2.4359999999999999</v>
      </c>
      <c r="E361" s="91">
        <v>22.97</v>
      </c>
      <c r="F361" s="91">
        <v>0.54100000000000004</v>
      </c>
      <c r="G361" s="92">
        <f t="shared" si="5"/>
        <v>4687105.1639999999</v>
      </c>
      <c r="J361" s="43"/>
    </row>
    <row r="362" spans="1:10" x14ac:dyDescent="0.3">
      <c r="A362" s="74">
        <v>350</v>
      </c>
      <c r="B362" s="89">
        <v>13536.587</v>
      </c>
      <c r="C362" s="89">
        <v>180.60300000000001</v>
      </c>
      <c r="D362" s="90">
        <v>2.4449999999999998</v>
      </c>
      <c r="E362" s="91">
        <v>23.19</v>
      </c>
      <c r="F362" s="91">
        <v>0.54400000000000004</v>
      </c>
      <c r="G362" s="92">
        <f t="shared" si="5"/>
        <v>4737805.45</v>
      </c>
      <c r="J362" s="43"/>
    </row>
    <row r="363" spans="1:10" x14ac:dyDescent="0.3">
      <c r="A363" s="74">
        <v>352</v>
      </c>
      <c r="B363" s="89">
        <v>13514.088</v>
      </c>
      <c r="C363" s="89">
        <v>179.91800000000001</v>
      </c>
      <c r="D363" s="90">
        <v>2.431</v>
      </c>
      <c r="E363" s="91">
        <v>22.95</v>
      </c>
      <c r="F363" s="91">
        <v>0.53900000000000003</v>
      </c>
      <c r="G363" s="92">
        <f t="shared" si="5"/>
        <v>4756958.9759999998</v>
      </c>
      <c r="J363" s="43"/>
    </row>
    <row r="364" spans="1:10" x14ac:dyDescent="0.3">
      <c r="A364" s="74">
        <v>353</v>
      </c>
      <c r="B364" s="89">
        <v>13516.567999999999</v>
      </c>
      <c r="C364" s="89">
        <v>181.059</v>
      </c>
      <c r="D364" s="90">
        <v>2.4470000000000001</v>
      </c>
      <c r="E364" s="91">
        <v>22.48</v>
      </c>
      <c r="F364" s="91">
        <v>0.52900000000000003</v>
      </c>
      <c r="G364" s="92">
        <f t="shared" si="5"/>
        <v>4771348.5039999997</v>
      </c>
      <c r="J364" s="43"/>
    </row>
    <row r="365" spans="1:10" x14ac:dyDescent="0.3">
      <c r="A365" s="74">
        <v>355</v>
      </c>
      <c r="B365" s="89">
        <v>13569.266</v>
      </c>
      <c r="C365" s="89">
        <v>179.51900000000001</v>
      </c>
      <c r="D365" s="90">
        <v>2.4359999999999999</v>
      </c>
      <c r="E365" s="91">
        <v>23.23</v>
      </c>
      <c r="F365" s="91">
        <v>0.54500000000000004</v>
      </c>
      <c r="G365" s="92">
        <f t="shared" si="5"/>
        <v>4817089.43</v>
      </c>
      <c r="J365" s="43"/>
    </row>
    <row r="366" spans="1:10" x14ac:dyDescent="0.3">
      <c r="A366" s="74">
        <v>357</v>
      </c>
      <c r="B366" s="89">
        <v>13619.52</v>
      </c>
      <c r="C366" s="89">
        <v>178.72</v>
      </c>
      <c r="D366" s="90">
        <v>2.4340000000000002</v>
      </c>
      <c r="E366" s="91">
        <v>22.88</v>
      </c>
      <c r="F366" s="91">
        <v>0.53200000000000003</v>
      </c>
      <c r="G366" s="92">
        <f t="shared" si="5"/>
        <v>4862168.6400000006</v>
      </c>
      <c r="J366" s="43"/>
    </row>
    <row r="367" spans="1:10" x14ac:dyDescent="0.3">
      <c r="A367" s="74">
        <v>359</v>
      </c>
      <c r="B367" s="89">
        <v>13564.05</v>
      </c>
      <c r="C367" s="89">
        <v>178.89099999999999</v>
      </c>
      <c r="D367" s="90">
        <v>2.4260000000000002</v>
      </c>
      <c r="E367" s="91">
        <v>22.81</v>
      </c>
      <c r="F367" s="91">
        <v>0.53100000000000003</v>
      </c>
      <c r="G367" s="92">
        <f t="shared" si="5"/>
        <v>4869493.95</v>
      </c>
      <c r="J367" s="43"/>
    </row>
    <row r="368" spans="1:10" x14ac:dyDescent="0.3">
      <c r="A368" s="74">
        <v>361</v>
      </c>
      <c r="B368" s="89">
        <v>13450.619000000001</v>
      </c>
      <c r="C368" s="89">
        <v>180.089</v>
      </c>
      <c r="D368" s="90">
        <v>2.4220000000000002</v>
      </c>
      <c r="E368" s="91">
        <v>22.75</v>
      </c>
      <c r="F368" s="91">
        <v>0.53100000000000003</v>
      </c>
      <c r="G368" s="92">
        <f t="shared" si="5"/>
        <v>4855673.4589999998</v>
      </c>
      <c r="J368" s="43"/>
    </row>
    <row r="369" spans="1:10" x14ac:dyDescent="0.3">
      <c r="A369" s="74">
        <v>363</v>
      </c>
      <c r="B369" s="89">
        <v>13499.03</v>
      </c>
      <c r="C369" s="89">
        <v>180.03200000000001</v>
      </c>
      <c r="D369" s="90">
        <v>2.4300000000000002</v>
      </c>
      <c r="E369" s="91">
        <v>22.5</v>
      </c>
      <c r="F369" s="91">
        <v>0.52500000000000002</v>
      </c>
      <c r="G369" s="92">
        <f t="shared" si="5"/>
        <v>4900147.8900000006</v>
      </c>
      <c r="J369" s="43"/>
    </row>
    <row r="370" spans="1:10" x14ac:dyDescent="0.3">
      <c r="A370" s="74">
        <v>364</v>
      </c>
      <c r="B370" s="89">
        <v>13502.589</v>
      </c>
      <c r="C370" s="89">
        <v>179.63300000000001</v>
      </c>
      <c r="D370" s="90">
        <v>2.4260000000000002</v>
      </c>
      <c r="E370" s="91">
        <v>23.1</v>
      </c>
      <c r="F370" s="91">
        <v>0.53900000000000003</v>
      </c>
      <c r="G370" s="92">
        <f t="shared" si="5"/>
        <v>4914942.3959999997</v>
      </c>
      <c r="J370" s="43"/>
    </row>
    <row r="371" spans="1:10" x14ac:dyDescent="0.3">
      <c r="A371" s="74">
        <v>366</v>
      </c>
      <c r="B371" s="89">
        <v>13503.311</v>
      </c>
      <c r="C371" s="89">
        <v>179.51900000000001</v>
      </c>
      <c r="D371" s="90">
        <v>2.4239999999999999</v>
      </c>
      <c r="E371" s="91">
        <v>22.47</v>
      </c>
      <c r="F371" s="91">
        <v>0.52300000000000002</v>
      </c>
      <c r="G371" s="92">
        <f t="shared" si="5"/>
        <v>4942211.8260000004</v>
      </c>
      <c r="J371" s="43"/>
    </row>
    <row r="372" spans="1:10" x14ac:dyDescent="0.3">
      <c r="A372" s="74">
        <v>368</v>
      </c>
      <c r="B372" s="89">
        <v>13475.906999999999</v>
      </c>
      <c r="C372" s="89">
        <v>179.86099999999999</v>
      </c>
      <c r="D372" s="90">
        <v>2.4239999999999999</v>
      </c>
      <c r="E372" s="91">
        <v>22.85</v>
      </c>
      <c r="F372" s="91">
        <v>0.53200000000000003</v>
      </c>
      <c r="G372" s="92">
        <f t="shared" si="5"/>
        <v>4959133.7759999996</v>
      </c>
      <c r="J372" s="43"/>
    </row>
    <row r="373" spans="1:10" x14ac:dyDescent="0.3">
      <c r="A373" s="74">
        <v>370</v>
      </c>
      <c r="B373" s="89">
        <v>13481.764999999999</v>
      </c>
      <c r="C373" s="89">
        <v>179.97499999999999</v>
      </c>
      <c r="D373" s="90">
        <v>2.4260000000000002</v>
      </c>
      <c r="E373" s="91">
        <v>22.73</v>
      </c>
      <c r="F373" s="91">
        <v>0.53</v>
      </c>
      <c r="G373" s="92">
        <f t="shared" si="5"/>
        <v>4988253.05</v>
      </c>
      <c r="J373" s="43"/>
    </row>
    <row r="374" spans="1:10" x14ac:dyDescent="0.3">
      <c r="A374" s="74">
        <v>372</v>
      </c>
      <c r="B374" s="89">
        <v>13486.579</v>
      </c>
      <c r="C374" s="89">
        <v>179.404</v>
      </c>
      <c r="D374" s="90">
        <v>2.42</v>
      </c>
      <c r="E374" s="91">
        <v>22.72</v>
      </c>
      <c r="F374" s="91">
        <v>0.52900000000000003</v>
      </c>
      <c r="G374" s="92">
        <f t="shared" si="5"/>
        <v>5017007.3880000003</v>
      </c>
      <c r="J374" s="43"/>
    </row>
    <row r="375" spans="1:10" x14ac:dyDescent="0.3">
      <c r="A375" s="74">
        <v>374</v>
      </c>
      <c r="B375" s="89">
        <v>13467.99</v>
      </c>
      <c r="C375" s="89">
        <v>179.17599999999999</v>
      </c>
      <c r="D375" s="90">
        <v>2.4129999999999998</v>
      </c>
      <c r="E375" s="91">
        <v>23.05</v>
      </c>
      <c r="F375" s="91">
        <v>0.53400000000000003</v>
      </c>
      <c r="G375" s="92">
        <f t="shared" si="5"/>
        <v>5037028.26</v>
      </c>
      <c r="J375" s="43"/>
    </row>
    <row r="376" spans="1:10" x14ac:dyDescent="0.3">
      <c r="A376" s="74">
        <v>376</v>
      </c>
      <c r="B376" s="89">
        <v>13486.89</v>
      </c>
      <c r="C376" s="89">
        <v>179.86099999999999</v>
      </c>
      <c r="D376" s="90">
        <v>2.4260000000000002</v>
      </c>
      <c r="E376" s="91">
        <v>22.78</v>
      </c>
      <c r="F376" s="91">
        <v>0.52800000000000002</v>
      </c>
      <c r="G376" s="92">
        <f t="shared" si="5"/>
        <v>5071070.6399999997</v>
      </c>
      <c r="J376" s="43"/>
    </row>
    <row r="377" spans="1:10" x14ac:dyDescent="0.3">
      <c r="A377" s="74">
        <v>378</v>
      </c>
      <c r="B377" s="89">
        <v>13411.324000000001</v>
      </c>
      <c r="C377" s="89">
        <v>180.60300000000001</v>
      </c>
      <c r="D377" s="90">
        <v>2.4220000000000002</v>
      </c>
      <c r="E377" s="91">
        <v>23.13</v>
      </c>
      <c r="F377" s="91">
        <v>0.54100000000000004</v>
      </c>
      <c r="G377" s="92">
        <f t="shared" si="5"/>
        <v>5069480.4720000001</v>
      </c>
      <c r="J377" s="43"/>
    </row>
    <row r="378" spans="1:10" x14ac:dyDescent="0.3">
      <c r="A378" s="74">
        <v>380</v>
      </c>
      <c r="B378" s="89">
        <v>13455.723</v>
      </c>
      <c r="C378" s="89">
        <v>179.97499999999999</v>
      </c>
      <c r="D378" s="90">
        <v>2.4220000000000002</v>
      </c>
      <c r="E378" s="91">
        <v>22.81</v>
      </c>
      <c r="F378" s="91">
        <v>0.53100000000000003</v>
      </c>
      <c r="G378" s="92">
        <f t="shared" si="5"/>
        <v>5113174.74</v>
      </c>
      <c r="J378" s="43"/>
    </row>
    <row r="379" spans="1:10" x14ac:dyDescent="0.3">
      <c r="A379" s="74">
        <v>382</v>
      </c>
      <c r="B379" s="89">
        <v>13470.538</v>
      </c>
      <c r="C379" s="89">
        <v>179.69</v>
      </c>
      <c r="D379" s="90">
        <v>2.4209999999999998</v>
      </c>
      <c r="E379" s="91">
        <v>22.95</v>
      </c>
      <c r="F379" s="91">
        <v>0.53300000000000003</v>
      </c>
      <c r="G379" s="92">
        <f t="shared" si="5"/>
        <v>5145745.5159999998</v>
      </c>
      <c r="J379" s="43"/>
    </row>
    <row r="380" spans="1:10" x14ac:dyDescent="0.3">
      <c r="A380" s="74">
        <v>384</v>
      </c>
      <c r="B380" s="89">
        <v>13419.698</v>
      </c>
      <c r="C380" s="89">
        <v>179.804</v>
      </c>
      <c r="D380" s="90">
        <v>2.4129999999999998</v>
      </c>
      <c r="E380" s="91">
        <v>22.88</v>
      </c>
      <c r="F380" s="91">
        <v>0.53200000000000003</v>
      </c>
      <c r="G380" s="92">
        <f t="shared" si="5"/>
        <v>5153164.0319999997</v>
      </c>
      <c r="J380" s="43"/>
    </row>
    <row r="381" spans="1:10" x14ac:dyDescent="0.3">
      <c r="A381" s="74">
        <v>386</v>
      </c>
      <c r="B381" s="89">
        <v>13419.924000000001</v>
      </c>
      <c r="C381" s="89">
        <v>180.03200000000001</v>
      </c>
      <c r="D381" s="90">
        <v>2.4159999999999999</v>
      </c>
      <c r="E381" s="91">
        <v>23.15</v>
      </c>
      <c r="F381" s="91">
        <v>0.53700000000000003</v>
      </c>
      <c r="G381" s="92">
        <f t="shared" si="5"/>
        <v>5180090.6640000008</v>
      </c>
      <c r="J381" s="43"/>
    </row>
    <row r="382" spans="1:10" x14ac:dyDescent="0.3">
      <c r="A382" s="74">
        <v>388</v>
      </c>
      <c r="B382" s="89">
        <v>13406.119000000001</v>
      </c>
      <c r="C382" s="89">
        <v>179.86099999999999</v>
      </c>
      <c r="D382" s="90">
        <v>2.411</v>
      </c>
      <c r="E382" s="91">
        <v>22.6</v>
      </c>
      <c r="F382" s="91">
        <v>0.52500000000000002</v>
      </c>
      <c r="G382" s="92">
        <f t="shared" si="5"/>
        <v>5201574.1720000003</v>
      </c>
      <c r="J382" s="43"/>
    </row>
    <row r="383" spans="1:10" x14ac:dyDescent="0.3">
      <c r="A383" s="74">
        <v>390</v>
      </c>
      <c r="B383" s="89">
        <v>13386.311</v>
      </c>
      <c r="C383" s="89">
        <v>180.03200000000001</v>
      </c>
      <c r="D383" s="90">
        <v>2.41</v>
      </c>
      <c r="E383" s="91">
        <v>22.7</v>
      </c>
      <c r="F383" s="91">
        <v>0.52700000000000002</v>
      </c>
      <c r="G383" s="92">
        <f t="shared" si="5"/>
        <v>5220661.29</v>
      </c>
      <c r="J383" s="43"/>
    </row>
    <row r="384" spans="1:10" x14ac:dyDescent="0.3">
      <c r="A384" s="74">
        <v>392</v>
      </c>
      <c r="B384" s="89">
        <v>13353.562</v>
      </c>
      <c r="C384" s="89">
        <v>180.089</v>
      </c>
      <c r="D384" s="90">
        <v>2.4049999999999998</v>
      </c>
      <c r="E384" s="91">
        <v>20.53</v>
      </c>
      <c r="F384" s="91">
        <v>0.47899999999999998</v>
      </c>
      <c r="G384" s="92">
        <f t="shared" si="5"/>
        <v>5234596.3039999995</v>
      </c>
      <c r="J384" s="43"/>
    </row>
    <row r="385" spans="1:10" x14ac:dyDescent="0.3">
      <c r="A385" s="74">
        <v>394</v>
      </c>
      <c r="B385" s="89">
        <v>13405.207</v>
      </c>
      <c r="C385" s="89">
        <v>179.91800000000001</v>
      </c>
      <c r="D385" s="90">
        <v>2.4119999999999999</v>
      </c>
      <c r="E385" s="91">
        <v>22.51</v>
      </c>
      <c r="F385" s="91">
        <v>0.52100000000000002</v>
      </c>
      <c r="G385" s="92">
        <f t="shared" si="5"/>
        <v>5281651.5580000002</v>
      </c>
      <c r="J385" s="43"/>
    </row>
    <row r="386" spans="1:10" x14ac:dyDescent="0.3">
      <c r="A386" s="74">
        <v>396</v>
      </c>
      <c r="B386" s="89">
        <v>13420.112999999999</v>
      </c>
      <c r="C386" s="89">
        <v>179.91800000000001</v>
      </c>
      <c r="D386" s="90">
        <v>2.415</v>
      </c>
      <c r="E386" s="91">
        <v>22.45</v>
      </c>
      <c r="F386" s="91">
        <v>0.52100000000000002</v>
      </c>
      <c r="G386" s="92">
        <f t="shared" si="5"/>
        <v>5314364.7479999997</v>
      </c>
      <c r="J386" s="43"/>
    </row>
    <row r="387" spans="1:10" x14ac:dyDescent="0.3">
      <c r="A387" s="74">
        <v>398</v>
      </c>
      <c r="B387" s="89">
        <v>13393.453</v>
      </c>
      <c r="C387" s="89">
        <v>180.03200000000001</v>
      </c>
      <c r="D387" s="90">
        <v>2.411</v>
      </c>
      <c r="E387" s="91">
        <v>22.62</v>
      </c>
      <c r="F387" s="91">
        <v>0.52600000000000002</v>
      </c>
      <c r="G387" s="92">
        <f t="shared" si="5"/>
        <v>5330594.2939999998</v>
      </c>
      <c r="J387" s="43"/>
    </row>
    <row r="388" spans="1:10" x14ac:dyDescent="0.3">
      <c r="A388" s="74">
        <v>400</v>
      </c>
      <c r="B388" s="89">
        <v>13373.528</v>
      </c>
      <c r="C388" s="89">
        <v>180.489</v>
      </c>
      <c r="D388" s="90">
        <v>2.4140000000000001</v>
      </c>
      <c r="E388" s="91">
        <v>22.36</v>
      </c>
      <c r="F388" s="91">
        <v>0.52</v>
      </c>
      <c r="G388" s="92">
        <f t="shared" si="5"/>
        <v>5349411.2</v>
      </c>
      <c r="J388" s="43"/>
    </row>
    <row r="389" spans="1:10" x14ac:dyDescent="0.3">
      <c r="A389" s="74">
        <v>402</v>
      </c>
      <c r="B389" s="89">
        <v>13380.003000000001</v>
      </c>
      <c r="C389" s="89">
        <v>180.14599999999999</v>
      </c>
      <c r="D389" s="90">
        <v>2.41</v>
      </c>
      <c r="E389" s="91">
        <v>23.01</v>
      </c>
      <c r="F389" s="91">
        <v>0.53400000000000003</v>
      </c>
      <c r="G389" s="92">
        <f t="shared" si="5"/>
        <v>5378761.2060000002</v>
      </c>
      <c r="J389" s="43"/>
    </row>
    <row r="390" spans="1:10" x14ac:dyDescent="0.3">
      <c r="A390" s="74">
        <v>404</v>
      </c>
      <c r="B390" s="89">
        <v>13436.093999999999</v>
      </c>
      <c r="C390" s="89">
        <v>178.035</v>
      </c>
      <c r="D390" s="90">
        <v>2.3919999999999999</v>
      </c>
      <c r="E390" s="91">
        <v>22.56</v>
      </c>
      <c r="F390" s="91">
        <v>0.51700000000000002</v>
      </c>
      <c r="G390" s="92">
        <f t="shared" si="5"/>
        <v>5428181.9759999998</v>
      </c>
      <c r="J390" s="43"/>
    </row>
    <row r="391" spans="1:10" x14ac:dyDescent="0.3">
      <c r="A391" s="74">
        <v>406</v>
      </c>
      <c r="B391" s="89">
        <v>13414</v>
      </c>
      <c r="C391" s="89">
        <v>179.17599999999999</v>
      </c>
      <c r="D391" s="90">
        <v>2.403</v>
      </c>
      <c r="E391" s="91">
        <v>21.75</v>
      </c>
      <c r="F391" s="91">
        <v>0.499</v>
      </c>
      <c r="G391" s="92">
        <f t="shared" si="5"/>
        <v>5446084</v>
      </c>
      <c r="J391" s="43"/>
    </row>
    <row r="392" spans="1:10" x14ac:dyDescent="0.3">
      <c r="A392" s="74">
        <v>408</v>
      </c>
      <c r="B392" s="89">
        <v>13340.254999999999</v>
      </c>
      <c r="C392" s="89">
        <v>180.66</v>
      </c>
      <c r="D392" s="90">
        <v>2.41</v>
      </c>
      <c r="E392" s="91">
        <v>22.78</v>
      </c>
      <c r="F392" s="91">
        <v>0.52800000000000002</v>
      </c>
      <c r="G392" s="92">
        <f t="shared" si="5"/>
        <v>5442824.04</v>
      </c>
      <c r="J392" s="43"/>
    </row>
    <row r="393" spans="1:10" x14ac:dyDescent="0.3">
      <c r="A393" s="74">
        <v>410</v>
      </c>
      <c r="B393" s="89">
        <v>13365.361999999999</v>
      </c>
      <c r="C393" s="89">
        <v>179.51900000000001</v>
      </c>
      <c r="D393" s="90">
        <v>2.399</v>
      </c>
      <c r="E393" s="91">
        <v>22.04</v>
      </c>
      <c r="F393" s="91">
        <v>0.51</v>
      </c>
      <c r="G393" s="92">
        <f t="shared" si="5"/>
        <v>5479798.4199999999</v>
      </c>
      <c r="J393" s="43"/>
    </row>
    <row r="394" spans="1:10" x14ac:dyDescent="0.3">
      <c r="A394" s="74">
        <v>412</v>
      </c>
      <c r="B394" s="89">
        <v>13393.709000000001</v>
      </c>
      <c r="C394" s="89">
        <v>179.46100000000001</v>
      </c>
      <c r="D394" s="90">
        <v>2.4039999999999999</v>
      </c>
      <c r="E394" s="91">
        <v>21.43</v>
      </c>
      <c r="F394" s="91">
        <v>0.495</v>
      </c>
      <c r="G394" s="92">
        <f t="shared" si="5"/>
        <v>5518208.108</v>
      </c>
      <c r="J394" s="43"/>
    </row>
    <row r="395" spans="1:10" x14ac:dyDescent="0.3">
      <c r="A395" s="74">
        <v>414</v>
      </c>
      <c r="B395" s="89">
        <v>13306.218999999999</v>
      </c>
      <c r="C395" s="89">
        <v>179.804</v>
      </c>
      <c r="D395" s="90">
        <v>2.3929999999999998</v>
      </c>
      <c r="E395" s="91">
        <v>21.86</v>
      </c>
      <c r="F395" s="91">
        <v>0.50600000000000001</v>
      </c>
      <c r="G395" s="92">
        <f t="shared" si="5"/>
        <v>5508774.6659999993</v>
      </c>
      <c r="J395" s="43"/>
    </row>
    <row r="396" spans="1:10" x14ac:dyDescent="0.3">
      <c r="A396" s="74">
        <v>416</v>
      </c>
      <c r="B396" s="89">
        <v>13371.829</v>
      </c>
      <c r="C396" s="89">
        <v>179.233</v>
      </c>
      <c r="D396" s="90">
        <v>2.3969999999999998</v>
      </c>
      <c r="E396" s="91">
        <v>21.67</v>
      </c>
      <c r="F396" s="91">
        <v>0.498</v>
      </c>
      <c r="G396" s="92">
        <f t="shared" si="5"/>
        <v>5562680.8640000001</v>
      </c>
      <c r="J396" s="43"/>
    </row>
    <row r="397" spans="1:10" x14ac:dyDescent="0.3">
      <c r="A397" s="74">
        <v>419</v>
      </c>
      <c r="B397" s="89">
        <v>13320.805</v>
      </c>
      <c r="C397" s="89">
        <v>178.89099999999999</v>
      </c>
      <c r="D397" s="90">
        <v>2.383</v>
      </c>
      <c r="E397" s="91">
        <v>22.14</v>
      </c>
      <c r="F397" s="91">
        <v>0.50800000000000001</v>
      </c>
      <c r="G397" s="92">
        <f t="shared" si="5"/>
        <v>5581417.2949999999</v>
      </c>
      <c r="J397" s="43"/>
    </row>
    <row r="398" spans="1:10" x14ac:dyDescent="0.3">
      <c r="A398" s="74">
        <v>421</v>
      </c>
      <c r="B398" s="89">
        <v>13368.375</v>
      </c>
      <c r="C398" s="89">
        <v>179.63300000000001</v>
      </c>
      <c r="D398" s="90">
        <v>2.4009999999999998</v>
      </c>
      <c r="E398" s="91">
        <v>21.81</v>
      </c>
      <c r="F398" s="91">
        <v>0.5</v>
      </c>
      <c r="G398" s="92">
        <f t="shared" si="5"/>
        <v>5628085.875</v>
      </c>
      <c r="J398" s="43"/>
    </row>
    <row r="399" spans="1:10" x14ac:dyDescent="0.3">
      <c r="A399" s="74">
        <v>423</v>
      </c>
      <c r="B399" s="89">
        <v>13325.387000000001</v>
      </c>
      <c r="C399" s="89">
        <v>179.29</v>
      </c>
      <c r="D399" s="90">
        <v>2.3889999999999998</v>
      </c>
      <c r="E399" s="91">
        <v>22.15</v>
      </c>
      <c r="F399" s="91">
        <v>0.51</v>
      </c>
      <c r="G399" s="92">
        <f t="shared" si="5"/>
        <v>5636638.7010000004</v>
      </c>
      <c r="J399" s="43"/>
    </row>
    <row r="400" spans="1:10" x14ac:dyDescent="0.3">
      <c r="A400" s="74">
        <v>425</v>
      </c>
      <c r="B400" s="89">
        <v>13319.107</v>
      </c>
      <c r="C400" s="89">
        <v>179.74700000000001</v>
      </c>
      <c r="D400" s="90">
        <v>2.3940000000000001</v>
      </c>
      <c r="E400" s="91">
        <v>22.48</v>
      </c>
      <c r="F400" s="91">
        <v>0.51600000000000001</v>
      </c>
      <c r="G400" s="92">
        <f t="shared" si="5"/>
        <v>5660620.4749999996</v>
      </c>
      <c r="J400" s="43"/>
    </row>
    <row r="401" spans="1:10" x14ac:dyDescent="0.3">
      <c r="A401" s="74">
        <v>427</v>
      </c>
      <c r="B401" s="89">
        <v>13303.191000000001</v>
      </c>
      <c r="C401" s="89">
        <v>180.203</v>
      </c>
      <c r="D401" s="90">
        <v>2.3969999999999998</v>
      </c>
      <c r="E401" s="91">
        <v>21.89</v>
      </c>
      <c r="F401" s="91">
        <v>0.50600000000000001</v>
      </c>
      <c r="G401" s="92">
        <f t="shared" si="5"/>
        <v>5680462.557</v>
      </c>
      <c r="J401" s="43"/>
    </row>
    <row r="402" spans="1:10" x14ac:dyDescent="0.3">
      <c r="A402" s="74">
        <v>429</v>
      </c>
      <c r="B402" s="89">
        <v>13280.013000000001</v>
      </c>
      <c r="C402" s="89">
        <v>180.26</v>
      </c>
      <c r="D402" s="90">
        <v>2.3940000000000001</v>
      </c>
      <c r="E402" s="91">
        <v>21.95</v>
      </c>
      <c r="F402" s="91">
        <v>0.50800000000000001</v>
      </c>
      <c r="G402" s="92">
        <f t="shared" si="5"/>
        <v>5697125.5770000005</v>
      </c>
      <c r="J402" s="43"/>
    </row>
    <row r="403" spans="1:10" x14ac:dyDescent="0.3">
      <c r="A403" s="74">
        <v>432</v>
      </c>
      <c r="B403" s="89">
        <v>13315.08</v>
      </c>
      <c r="C403" s="89">
        <v>180.374</v>
      </c>
      <c r="D403" s="90">
        <v>2.4020000000000001</v>
      </c>
      <c r="E403" s="91">
        <v>21.32</v>
      </c>
      <c r="F403" s="91">
        <v>0.49399999999999999</v>
      </c>
      <c r="G403" s="92">
        <f t="shared" ref="G403:G466" si="6">B403*A403</f>
        <v>5752114.5599999996</v>
      </c>
      <c r="J403" s="43"/>
    </row>
    <row r="404" spans="1:10" x14ac:dyDescent="0.3">
      <c r="A404" s="74">
        <v>434</v>
      </c>
      <c r="B404" s="89">
        <v>13264.263999999999</v>
      </c>
      <c r="C404" s="89">
        <v>181.40199999999999</v>
      </c>
      <c r="D404" s="90">
        <v>2.4060000000000001</v>
      </c>
      <c r="E404" s="91">
        <v>21.81</v>
      </c>
      <c r="F404" s="91">
        <v>0.50900000000000001</v>
      </c>
      <c r="G404" s="92">
        <f t="shared" si="6"/>
        <v>5756690.5759999994</v>
      </c>
      <c r="J404" s="43"/>
    </row>
    <row r="405" spans="1:10" x14ac:dyDescent="0.3">
      <c r="A405" s="74">
        <v>436</v>
      </c>
      <c r="B405" s="89">
        <v>13303.81</v>
      </c>
      <c r="C405" s="89">
        <v>180.31700000000001</v>
      </c>
      <c r="D405" s="90">
        <v>2.399</v>
      </c>
      <c r="E405" s="91">
        <v>22.56</v>
      </c>
      <c r="F405" s="91">
        <v>0.52300000000000002</v>
      </c>
      <c r="G405" s="92">
        <f t="shared" si="6"/>
        <v>5800461.1600000001</v>
      </c>
      <c r="J405" s="43"/>
    </row>
    <row r="406" spans="1:10" x14ac:dyDescent="0.3">
      <c r="A406" s="74">
        <v>438</v>
      </c>
      <c r="B406" s="89">
        <v>13331.986999999999</v>
      </c>
      <c r="C406" s="89">
        <v>180.14599999999999</v>
      </c>
      <c r="D406" s="90">
        <v>2.4020000000000001</v>
      </c>
      <c r="E406" s="91">
        <v>22.63</v>
      </c>
      <c r="F406" s="91">
        <v>0.52300000000000002</v>
      </c>
      <c r="G406" s="92">
        <f t="shared" si="6"/>
        <v>5839410.3059999999</v>
      </c>
      <c r="J406" s="43"/>
    </row>
    <row r="407" spans="1:10" x14ac:dyDescent="0.3">
      <c r="A407" s="74">
        <v>441</v>
      </c>
      <c r="B407" s="89">
        <v>13294.704</v>
      </c>
      <c r="C407" s="89">
        <v>180.83099999999999</v>
      </c>
      <c r="D407" s="90">
        <v>2.4039999999999999</v>
      </c>
      <c r="E407" s="91">
        <v>21.99</v>
      </c>
      <c r="F407" s="91">
        <v>0.51100000000000001</v>
      </c>
      <c r="G407" s="92">
        <f t="shared" si="6"/>
        <v>5862964.4639999997</v>
      </c>
      <c r="J407" s="43"/>
    </row>
    <row r="408" spans="1:10" x14ac:dyDescent="0.3">
      <c r="A408" s="74">
        <v>443</v>
      </c>
      <c r="B408" s="89">
        <v>13261.138000000001</v>
      </c>
      <c r="C408" s="89">
        <v>179.233</v>
      </c>
      <c r="D408" s="90">
        <v>2.3769999999999998</v>
      </c>
      <c r="E408" s="91">
        <v>21.77</v>
      </c>
      <c r="F408" s="91">
        <v>0.502</v>
      </c>
      <c r="G408" s="92">
        <f t="shared" si="6"/>
        <v>5874684.1340000005</v>
      </c>
      <c r="J408" s="43"/>
    </row>
    <row r="409" spans="1:10" x14ac:dyDescent="0.3">
      <c r="A409" s="74">
        <v>445</v>
      </c>
      <c r="B409" s="89">
        <v>13288.906999999999</v>
      </c>
      <c r="C409" s="89">
        <v>179.86099999999999</v>
      </c>
      <c r="D409" s="90">
        <v>2.39</v>
      </c>
      <c r="E409" s="91">
        <v>21.27</v>
      </c>
      <c r="F409" s="91">
        <v>0.48699999999999999</v>
      </c>
      <c r="G409" s="92">
        <f t="shared" si="6"/>
        <v>5913563.6149999993</v>
      </c>
      <c r="J409" s="43"/>
    </row>
    <row r="410" spans="1:10" x14ac:dyDescent="0.3">
      <c r="A410" s="74">
        <v>447</v>
      </c>
      <c r="B410" s="89">
        <v>13215.529</v>
      </c>
      <c r="C410" s="89">
        <v>180.60300000000001</v>
      </c>
      <c r="D410" s="90">
        <v>2.387</v>
      </c>
      <c r="E410" s="91">
        <v>21.25</v>
      </c>
      <c r="F410" s="91">
        <v>0.49199999999999999</v>
      </c>
      <c r="G410" s="92">
        <f t="shared" si="6"/>
        <v>5907341.4630000005</v>
      </c>
      <c r="J410" s="43"/>
    </row>
    <row r="411" spans="1:10" x14ac:dyDescent="0.3">
      <c r="A411" s="74">
        <v>450</v>
      </c>
      <c r="B411" s="89">
        <v>13238.384</v>
      </c>
      <c r="C411" s="89">
        <v>179.74700000000001</v>
      </c>
      <c r="D411" s="90">
        <v>2.38</v>
      </c>
      <c r="E411" s="91">
        <v>21.79</v>
      </c>
      <c r="F411" s="91">
        <v>0.501</v>
      </c>
      <c r="G411" s="92">
        <f t="shared" si="6"/>
        <v>5957272.7999999998</v>
      </c>
      <c r="J411" s="43"/>
    </row>
    <row r="412" spans="1:10" x14ac:dyDescent="0.3">
      <c r="A412" s="74">
        <v>452</v>
      </c>
      <c r="B412" s="89">
        <v>13232.406000000001</v>
      </c>
      <c r="C412" s="89">
        <v>180.66</v>
      </c>
      <c r="D412" s="90">
        <v>2.391</v>
      </c>
      <c r="E412" s="91">
        <v>21.59</v>
      </c>
      <c r="F412" s="91">
        <v>0.497</v>
      </c>
      <c r="G412" s="92">
        <f t="shared" si="6"/>
        <v>5981047.5120000001</v>
      </c>
      <c r="J412" s="43"/>
    </row>
    <row r="413" spans="1:10" x14ac:dyDescent="0.3">
      <c r="A413" s="74">
        <v>454</v>
      </c>
      <c r="B413" s="89">
        <v>13286.41</v>
      </c>
      <c r="C413" s="89">
        <v>179.91800000000001</v>
      </c>
      <c r="D413" s="90">
        <v>2.39</v>
      </c>
      <c r="E413" s="91">
        <v>22.11</v>
      </c>
      <c r="F413" s="91">
        <v>0.50900000000000001</v>
      </c>
      <c r="G413" s="92">
        <f t="shared" si="6"/>
        <v>6032030.1399999997</v>
      </c>
      <c r="J413" s="43"/>
    </row>
    <row r="414" spans="1:10" x14ac:dyDescent="0.3">
      <c r="A414" s="74">
        <v>457</v>
      </c>
      <c r="B414" s="89">
        <v>13220.66</v>
      </c>
      <c r="C414" s="89">
        <v>180.774</v>
      </c>
      <c r="D414" s="90">
        <v>2.39</v>
      </c>
      <c r="E414" s="91">
        <v>21.49</v>
      </c>
      <c r="F414" s="91">
        <v>0.498</v>
      </c>
      <c r="G414" s="92">
        <f t="shared" si="6"/>
        <v>6041841.6200000001</v>
      </c>
      <c r="J414" s="43"/>
    </row>
    <row r="415" spans="1:10" x14ac:dyDescent="0.3">
      <c r="A415" s="74">
        <v>459</v>
      </c>
      <c r="B415" s="89">
        <v>13258.75</v>
      </c>
      <c r="C415" s="89">
        <v>180.089</v>
      </c>
      <c r="D415" s="90">
        <v>2.3879999999999999</v>
      </c>
      <c r="E415" s="91">
        <v>21.75</v>
      </c>
      <c r="F415" s="91">
        <v>0.501</v>
      </c>
      <c r="G415" s="92">
        <f t="shared" si="6"/>
        <v>6085766.25</v>
      </c>
      <c r="J415" s="43"/>
    </row>
    <row r="416" spans="1:10" x14ac:dyDescent="0.3">
      <c r="A416" s="74">
        <v>461</v>
      </c>
      <c r="B416" s="89">
        <v>13295.703</v>
      </c>
      <c r="C416" s="89">
        <v>179.69</v>
      </c>
      <c r="D416" s="90">
        <v>2.3889999999999998</v>
      </c>
      <c r="E416" s="91">
        <v>21.84</v>
      </c>
      <c r="F416" s="91">
        <v>0.502</v>
      </c>
      <c r="G416" s="92">
        <f t="shared" si="6"/>
        <v>6129319.0829999996</v>
      </c>
      <c r="J416" s="43"/>
    </row>
    <row r="417" spans="1:10" x14ac:dyDescent="0.3">
      <c r="A417" s="74">
        <v>464</v>
      </c>
      <c r="B417" s="89">
        <v>13212.103999999999</v>
      </c>
      <c r="C417" s="89">
        <v>179.29</v>
      </c>
      <c r="D417" s="90">
        <v>2.3690000000000002</v>
      </c>
      <c r="E417" s="91">
        <v>21.48</v>
      </c>
      <c r="F417" s="91">
        <v>0.49299999999999999</v>
      </c>
      <c r="G417" s="92">
        <f t="shared" si="6"/>
        <v>6130416.2560000001</v>
      </c>
      <c r="J417" s="43"/>
    </row>
    <row r="418" spans="1:10" x14ac:dyDescent="0.3">
      <c r="A418" s="74">
        <v>466</v>
      </c>
      <c r="B418" s="89">
        <v>13200.548000000001</v>
      </c>
      <c r="C418" s="89">
        <v>179.97499999999999</v>
      </c>
      <c r="D418" s="90">
        <v>2.3759999999999999</v>
      </c>
      <c r="E418" s="91">
        <v>21.32</v>
      </c>
      <c r="F418" s="91">
        <v>0.48699999999999999</v>
      </c>
      <c r="G418" s="92">
        <f t="shared" si="6"/>
        <v>6151455.3680000007</v>
      </c>
      <c r="J418" s="43"/>
    </row>
    <row r="419" spans="1:10" x14ac:dyDescent="0.3">
      <c r="A419" s="74">
        <v>468</v>
      </c>
      <c r="B419" s="89">
        <v>13215.627</v>
      </c>
      <c r="C419" s="89">
        <v>180.31700000000001</v>
      </c>
      <c r="D419" s="90">
        <v>2.383</v>
      </c>
      <c r="E419" s="91">
        <v>21.68</v>
      </c>
      <c r="F419" s="91">
        <v>0.497</v>
      </c>
      <c r="G419" s="92">
        <f t="shared" si="6"/>
        <v>6184913.4359999998</v>
      </c>
      <c r="J419" s="43"/>
    </row>
    <row r="420" spans="1:10" x14ac:dyDescent="0.3">
      <c r="A420" s="74">
        <v>471</v>
      </c>
      <c r="B420" s="89">
        <v>13240.344999999999</v>
      </c>
      <c r="C420" s="89">
        <v>179.46100000000001</v>
      </c>
      <c r="D420" s="90">
        <v>2.3759999999999999</v>
      </c>
      <c r="E420" s="91">
        <v>21.84</v>
      </c>
      <c r="F420" s="91">
        <v>0.5</v>
      </c>
      <c r="G420" s="92">
        <f t="shared" si="6"/>
        <v>6236202.4950000001</v>
      </c>
      <c r="J420" s="43"/>
    </row>
    <row r="421" spans="1:10" x14ac:dyDescent="0.3">
      <c r="A421" s="74">
        <v>473</v>
      </c>
      <c r="B421" s="89">
        <v>13256.832</v>
      </c>
      <c r="C421" s="89">
        <v>178.94800000000001</v>
      </c>
      <c r="D421" s="90">
        <v>2.3719999999999999</v>
      </c>
      <c r="E421" s="91">
        <v>22.55</v>
      </c>
      <c r="F421" s="91">
        <v>0.51300000000000001</v>
      </c>
      <c r="G421" s="92">
        <f t="shared" si="6"/>
        <v>6270481.5360000003</v>
      </c>
      <c r="J421" s="43"/>
    </row>
    <row r="422" spans="1:10" x14ac:dyDescent="0.3">
      <c r="A422" s="74">
        <v>476</v>
      </c>
      <c r="B422" s="89">
        <v>13222.155000000001</v>
      </c>
      <c r="C422" s="89">
        <v>179.97499999999999</v>
      </c>
      <c r="D422" s="90">
        <v>2.38</v>
      </c>
      <c r="E422" s="91">
        <v>21.57</v>
      </c>
      <c r="F422" s="91">
        <v>0.49299999999999999</v>
      </c>
      <c r="G422" s="92">
        <f t="shared" si="6"/>
        <v>6293745.7800000003</v>
      </c>
      <c r="J422" s="43"/>
    </row>
    <row r="423" spans="1:10" x14ac:dyDescent="0.3">
      <c r="A423" s="74">
        <v>478</v>
      </c>
      <c r="B423" s="89">
        <v>13159.95</v>
      </c>
      <c r="C423" s="89">
        <v>181.23</v>
      </c>
      <c r="D423" s="90">
        <v>2.3849999999999998</v>
      </c>
      <c r="E423" s="91">
        <v>22.07</v>
      </c>
      <c r="F423" s="91">
        <v>0.50900000000000001</v>
      </c>
      <c r="G423" s="92">
        <f t="shared" si="6"/>
        <v>6290456.1000000006</v>
      </c>
      <c r="J423" s="43"/>
    </row>
    <row r="424" spans="1:10" x14ac:dyDescent="0.3">
      <c r="A424" s="74">
        <v>481</v>
      </c>
      <c r="B424" s="89">
        <v>13150.267</v>
      </c>
      <c r="C424" s="89">
        <v>181.00200000000001</v>
      </c>
      <c r="D424" s="90">
        <v>2.38</v>
      </c>
      <c r="E424" s="91">
        <v>22.16</v>
      </c>
      <c r="F424" s="91">
        <v>0.51200000000000001</v>
      </c>
      <c r="G424" s="92">
        <f t="shared" si="6"/>
        <v>6325278.4270000001</v>
      </c>
      <c r="J424" s="43"/>
    </row>
    <row r="425" spans="1:10" x14ac:dyDescent="0.3">
      <c r="A425" s="74">
        <v>483</v>
      </c>
      <c r="B425" s="89">
        <v>13213.099</v>
      </c>
      <c r="C425" s="89">
        <v>179.233</v>
      </c>
      <c r="D425" s="90">
        <v>2.3679999999999999</v>
      </c>
      <c r="E425" s="91">
        <v>22.6</v>
      </c>
      <c r="F425" s="91">
        <v>0.51500000000000001</v>
      </c>
      <c r="G425" s="92">
        <f t="shared" si="6"/>
        <v>6381926.8169999998</v>
      </c>
      <c r="J425" s="43"/>
    </row>
    <row r="426" spans="1:10" x14ac:dyDescent="0.3">
      <c r="A426" s="74">
        <v>486</v>
      </c>
      <c r="B426" s="89">
        <v>13236.234</v>
      </c>
      <c r="C426" s="89">
        <v>179.51900000000001</v>
      </c>
      <c r="D426" s="90">
        <v>2.3759999999999999</v>
      </c>
      <c r="E426" s="91">
        <v>22.18</v>
      </c>
      <c r="F426" s="91">
        <v>0.505</v>
      </c>
      <c r="G426" s="92">
        <f t="shared" si="6"/>
        <v>6432809.7240000004</v>
      </c>
      <c r="J426" s="43"/>
    </row>
    <row r="427" spans="1:10" x14ac:dyDescent="0.3">
      <c r="A427" s="74">
        <v>488</v>
      </c>
      <c r="B427" s="89">
        <v>13157.679</v>
      </c>
      <c r="C427" s="89">
        <v>180.43199999999999</v>
      </c>
      <c r="D427" s="90">
        <v>2.3740000000000001</v>
      </c>
      <c r="E427" s="91">
        <v>21.98</v>
      </c>
      <c r="F427" s="91">
        <v>0.504</v>
      </c>
      <c r="G427" s="92">
        <f t="shared" si="6"/>
        <v>6420947.352</v>
      </c>
      <c r="J427" s="43"/>
    </row>
    <row r="428" spans="1:10" x14ac:dyDescent="0.3">
      <c r="A428" s="74">
        <v>491</v>
      </c>
      <c r="B428" s="89">
        <v>13124.644</v>
      </c>
      <c r="C428" s="89">
        <v>181.059</v>
      </c>
      <c r="D428" s="90">
        <v>2.3759999999999999</v>
      </c>
      <c r="E428" s="91">
        <v>20.86</v>
      </c>
      <c r="F428" s="91">
        <v>0.48099999999999998</v>
      </c>
      <c r="G428" s="92">
        <f t="shared" si="6"/>
        <v>6444200.2039999999</v>
      </c>
      <c r="J428" s="43"/>
    </row>
    <row r="429" spans="1:10" x14ac:dyDescent="0.3">
      <c r="A429" s="74">
        <v>493</v>
      </c>
      <c r="B429" s="89">
        <v>13122.88</v>
      </c>
      <c r="C429" s="89">
        <v>180.089</v>
      </c>
      <c r="D429" s="90">
        <v>2.363</v>
      </c>
      <c r="E429" s="91">
        <v>21.55</v>
      </c>
      <c r="F429" s="91">
        <v>0.49399999999999999</v>
      </c>
      <c r="G429" s="92">
        <f t="shared" si="6"/>
        <v>6469579.8399999999</v>
      </c>
      <c r="J429" s="43"/>
    </row>
    <row r="430" spans="1:10" x14ac:dyDescent="0.3">
      <c r="A430" s="74">
        <v>496</v>
      </c>
      <c r="B430" s="89">
        <v>13109.19</v>
      </c>
      <c r="C430" s="89">
        <v>180.43199999999999</v>
      </c>
      <c r="D430" s="90">
        <v>2.3650000000000002</v>
      </c>
      <c r="E430" s="91">
        <v>21.58</v>
      </c>
      <c r="F430" s="91">
        <v>0.49299999999999999</v>
      </c>
      <c r="G430" s="92">
        <f t="shared" si="6"/>
        <v>6502158.2400000002</v>
      </c>
      <c r="J430" s="43"/>
    </row>
    <row r="431" spans="1:10" x14ac:dyDescent="0.3">
      <c r="A431" s="74">
        <v>498</v>
      </c>
      <c r="B431" s="89">
        <v>13140.754999999999</v>
      </c>
      <c r="C431" s="89">
        <v>180.14599999999999</v>
      </c>
      <c r="D431" s="90">
        <v>2.367</v>
      </c>
      <c r="E431" s="91">
        <v>21.81</v>
      </c>
      <c r="F431" s="91">
        <v>0.498</v>
      </c>
      <c r="G431" s="92">
        <f t="shared" si="6"/>
        <v>6544095.9899999993</v>
      </c>
      <c r="J431" s="43"/>
    </row>
    <row r="432" spans="1:10" x14ac:dyDescent="0.3">
      <c r="A432" s="74">
        <v>501</v>
      </c>
      <c r="B432" s="89">
        <v>13171.404</v>
      </c>
      <c r="C432" s="89">
        <v>179.51900000000001</v>
      </c>
      <c r="D432" s="90">
        <v>2.3650000000000002</v>
      </c>
      <c r="E432" s="91">
        <v>21.97</v>
      </c>
      <c r="F432" s="91">
        <v>0.5</v>
      </c>
      <c r="G432" s="92">
        <f t="shared" si="6"/>
        <v>6598873.4040000001</v>
      </c>
      <c r="J432" s="43"/>
    </row>
    <row r="433" spans="1:10" x14ac:dyDescent="0.3">
      <c r="A433" s="74">
        <v>503</v>
      </c>
      <c r="B433" s="89">
        <v>13162.71</v>
      </c>
      <c r="C433" s="89">
        <v>179.69</v>
      </c>
      <c r="D433" s="90">
        <v>2.3650000000000002</v>
      </c>
      <c r="E433" s="91">
        <v>21.86</v>
      </c>
      <c r="F433" s="91">
        <v>0.497</v>
      </c>
      <c r="G433" s="92">
        <f t="shared" si="6"/>
        <v>6620843.1299999999</v>
      </c>
      <c r="J433" s="43"/>
    </row>
    <row r="434" spans="1:10" x14ac:dyDescent="0.3">
      <c r="A434" s="74">
        <v>506</v>
      </c>
      <c r="B434" s="89">
        <v>13172.587</v>
      </c>
      <c r="C434" s="89">
        <v>179.91800000000001</v>
      </c>
      <c r="D434" s="90">
        <v>2.37</v>
      </c>
      <c r="E434" s="91">
        <v>21.83</v>
      </c>
      <c r="F434" s="91">
        <v>0.498</v>
      </c>
      <c r="G434" s="92">
        <f t="shared" si="6"/>
        <v>6665329.0219999999</v>
      </c>
      <c r="J434" s="43"/>
    </row>
    <row r="435" spans="1:10" x14ac:dyDescent="0.3">
      <c r="A435" s="74">
        <v>508</v>
      </c>
      <c r="B435" s="89">
        <v>13228.174000000001</v>
      </c>
      <c r="C435" s="89">
        <v>178.548</v>
      </c>
      <c r="D435" s="90">
        <v>2.3620000000000001</v>
      </c>
      <c r="E435" s="91">
        <v>21.66</v>
      </c>
      <c r="F435" s="91">
        <v>0.49099999999999999</v>
      </c>
      <c r="G435" s="92">
        <f t="shared" si="6"/>
        <v>6719912.392</v>
      </c>
      <c r="J435" s="43"/>
    </row>
    <row r="436" spans="1:10" x14ac:dyDescent="0.3">
      <c r="A436" s="74">
        <v>511</v>
      </c>
      <c r="B436" s="89">
        <v>13219.288</v>
      </c>
      <c r="C436" s="89">
        <v>179.74700000000001</v>
      </c>
      <c r="D436" s="90">
        <v>2.3759999999999999</v>
      </c>
      <c r="E436" s="91">
        <v>21.01</v>
      </c>
      <c r="F436" s="91">
        <v>0.47899999999999998</v>
      </c>
      <c r="G436" s="92">
        <f t="shared" si="6"/>
        <v>6755056.1680000005</v>
      </c>
      <c r="J436" s="43"/>
    </row>
    <row r="437" spans="1:10" x14ac:dyDescent="0.3">
      <c r="A437" s="74">
        <v>514</v>
      </c>
      <c r="B437" s="89">
        <v>13165.771000000001</v>
      </c>
      <c r="C437" s="89">
        <v>179.46100000000001</v>
      </c>
      <c r="D437" s="90">
        <v>2.363</v>
      </c>
      <c r="E437" s="91">
        <v>21.37</v>
      </c>
      <c r="F437" s="91">
        <v>0.48899999999999999</v>
      </c>
      <c r="G437" s="92">
        <f t="shared" si="6"/>
        <v>6767206.2940000007</v>
      </c>
      <c r="J437" s="43"/>
    </row>
    <row r="438" spans="1:10" x14ac:dyDescent="0.3">
      <c r="A438" s="74">
        <v>516</v>
      </c>
      <c r="B438" s="89">
        <v>13162.019</v>
      </c>
      <c r="C438" s="89">
        <v>179.86099999999999</v>
      </c>
      <c r="D438" s="90">
        <v>2.367</v>
      </c>
      <c r="E438" s="91">
        <v>21.63</v>
      </c>
      <c r="F438" s="91">
        <v>0.49299999999999999</v>
      </c>
      <c r="G438" s="92">
        <f t="shared" si="6"/>
        <v>6791601.8040000005</v>
      </c>
      <c r="J438" s="43"/>
    </row>
    <row r="439" spans="1:10" x14ac:dyDescent="0.3">
      <c r="A439" s="74">
        <v>519</v>
      </c>
      <c r="B439" s="89">
        <v>13124.012000000001</v>
      </c>
      <c r="C439" s="89">
        <v>179.804</v>
      </c>
      <c r="D439" s="90">
        <v>2.36</v>
      </c>
      <c r="E439" s="91">
        <v>21.83</v>
      </c>
      <c r="F439" s="91">
        <v>0.498</v>
      </c>
      <c r="G439" s="92">
        <f t="shared" si="6"/>
        <v>6811362.2280000001</v>
      </c>
      <c r="J439" s="43"/>
    </row>
    <row r="440" spans="1:10" x14ac:dyDescent="0.3">
      <c r="A440" s="74">
        <v>522</v>
      </c>
      <c r="B440" s="89">
        <v>13114.846</v>
      </c>
      <c r="C440" s="89">
        <v>180.03200000000001</v>
      </c>
      <c r="D440" s="90">
        <v>2.3610000000000002</v>
      </c>
      <c r="E440" s="91">
        <v>21.98</v>
      </c>
      <c r="F440" s="91">
        <v>0.5</v>
      </c>
      <c r="G440" s="92">
        <f t="shared" si="6"/>
        <v>6845949.6119999997</v>
      </c>
      <c r="J440" s="43"/>
    </row>
    <row r="441" spans="1:10" x14ac:dyDescent="0.3">
      <c r="A441" s="74">
        <v>524</v>
      </c>
      <c r="B441" s="89">
        <v>13168.040999999999</v>
      </c>
      <c r="C441" s="89">
        <v>179.46100000000001</v>
      </c>
      <c r="D441" s="90">
        <v>2.363</v>
      </c>
      <c r="E441" s="91">
        <v>22.09</v>
      </c>
      <c r="F441" s="91">
        <v>0.501</v>
      </c>
      <c r="G441" s="92">
        <f t="shared" si="6"/>
        <v>6900053.4839999992</v>
      </c>
      <c r="J441" s="43"/>
    </row>
    <row r="442" spans="1:10" x14ac:dyDescent="0.3">
      <c r="A442" s="74">
        <v>527</v>
      </c>
      <c r="B442" s="89">
        <v>13112.501</v>
      </c>
      <c r="C442" s="89">
        <v>180.489</v>
      </c>
      <c r="D442" s="90">
        <v>2.367</v>
      </c>
      <c r="E442" s="91">
        <v>22.34</v>
      </c>
      <c r="F442" s="91">
        <v>0.51</v>
      </c>
      <c r="G442" s="92">
        <f t="shared" si="6"/>
        <v>6910288.0269999998</v>
      </c>
      <c r="J442" s="43"/>
    </row>
    <row r="443" spans="1:10" x14ac:dyDescent="0.3">
      <c r="A443" s="74">
        <v>530</v>
      </c>
      <c r="B443" s="89">
        <v>13148.379000000001</v>
      </c>
      <c r="C443" s="89">
        <v>179.57599999999999</v>
      </c>
      <c r="D443" s="90">
        <v>2.3610000000000002</v>
      </c>
      <c r="E443" s="91">
        <v>21.78</v>
      </c>
      <c r="F443" s="91">
        <v>0.496</v>
      </c>
      <c r="G443" s="92">
        <f t="shared" si="6"/>
        <v>6968640.8700000001</v>
      </c>
      <c r="J443" s="43"/>
    </row>
    <row r="444" spans="1:10" x14ac:dyDescent="0.3">
      <c r="A444" s="74">
        <v>532</v>
      </c>
      <c r="B444" s="89">
        <v>13071.826999999999</v>
      </c>
      <c r="C444" s="89">
        <v>179.74700000000001</v>
      </c>
      <c r="D444" s="90">
        <v>2.35</v>
      </c>
      <c r="E444" s="91">
        <v>21.57</v>
      </c>
      <c r="F444" s="91">
        <v>0.49099999999999999</v>
      </c>
      <c r="G444" s="92">
        <f t="shared" si="6"/>
        <v>6954211.9639999997</v>
      </c>
      <c r="J444" s="43"/>
    </row>
    <row r="445" spans="1:10" x14ac:dyDescent="0.3">
      <c r="A445" s="74">
        <v>535</v>
      </c>
      <c r="B445" s="89">
        <v>13090.337</v>
      </c>
      <c r="C445" s="89">
        <v>180.374</v>
      </c>
      <c r="D445" s="90">
        <v>2.3610000000000002</v>
      </c>
      <c r="E445" s="91">
        <v>21.68</v>
      </c>
      <c r="F445" s="91">
        <v>0.49199999999999999</v>
      </c>
      <c r="G445" s="92">
        <f t="shared" si="6"/>
        <v>7003330.2949999999</v>
      </c>
      <c r="J445" s="43"/>
    </row>
    <row r="446" spans="1:10" x14ac:dyDescent="0.3">
      <c r="A446" s="74">
        <v>538</v>
      </c>
      <c r="B446" s="89">
        <v>13106.464</v>
      </c>
      <c r="C446" s="89">
        <v>179.63300000000001</v>
      </c>
      <c r="D446" s="90">
        <v>2.3540000000000001</v>
      </c>
      <c r="E446" s="91">
        <v>21.66</v>
      </c>
      <c r="F446" s="91">
        <v>0.49199999999999999</v>
      </c>
      <c r="G446" s="92">
        <f t="shared" si="6"/>
        <v>7051277.6320000002</v>
      </c>
      <c r="J446" s="43"/>
    </row>
    <row r="447" spans="1:10" x14ac:dyDescent="0.3">
      <c r="A447" s="74">
        <v>541</v>
      </c>
      <c r="B447" s="89">
        <v>13066.522999999999</v>
      </c>
      <c r="C447" s="89">
        <v>180.489</v>
      </c>
      <c r="D447" s="90">
        <v>2.3580000000000001</v>
      </c>
      <c r="E447" s="91">
        <v>21.98</v>
      </c>
      <c r="F447" s="91">
        <v>0.5</v>
      </c>
      <c r="G447" s="92">
        <f t="shared" si="6"/>
        <v>7068988.943</v>
      </c>
      <c r="J447" s="43"/>
    </row>
    <row r="448" spans="1:10" x14ac:dyDescent="0.3">
      <c r="A448" s="74">
        <v>543</v>
      </c>
      <c r="B448" s="89">
        <v>13106.628000000001</v>
      </c>
      <c r="C448" s="89">
        <v>180.26</v>
      </c>
      <c r="D448" s="90">
        <v>2.363</v>
      </c>
      <c r="E448" s="91">
        <v>21.54</v>
      </c>
      <c r="F448" s="91">
        <v>0.49099999999999999</v>
      </c>
      <c r="G448" s="92">
        <f t="shared" si="6"/>
        <v>7116899.0040000007</v>
      </c>
      <c r="J448" s="43"/>
    </row>
    <row r="449" spans="1:10" x14ac:dyDescent="0.3">
      <c r="A449" s="74">
        <v>547</v>
      </c>
      <c r="B449" s="89">
        <v>13056.478999999999</v>
      </c>
      <c r="C449" s="89">
        <v>179.74700000000001</v>
      </c>
      <c r="D449" s="90">
        <v>2.347</v>
      </c>
      <c r="E449" s="91">
        <v>21.62</v>
      </c>
      <c r="F449" s="91">
        <v>0.49199999999999999</v>
      </c>
      <c r="G449" s="92">
        <f t="shared" si="6"/>
        <v>7141894.0129999993</v>
      </c>
      <c r="J449" s="43"/>
    </row>
    <row r="450" spans="1:10" x14ac:dyDescent="0.3">
      <c r="A450" s="74">
        <v>549</v>
      </c>
      <c r="B450" s="89">
        <v>13050.764999999999</v>
      </c>
      <c r="C450" s="89">
        <v>180.26</v>
      </c>
      <c r="D450" s="90">
        <v>2.3530000000000002</v>
      </c>
      <c r="E450" s="91">
        <v>21.34</v>
      </c>
      <c r="F450" s="91">
        <v>0.48399999999999999</v>
      </c>
      <c r="G450" s="92">
        <f t="shared" si="6"/>
        <v>7164869.9849999994</v>
      </c>
      <c r="J450" s="43"/>
    </row>
    <row r="451" spans="1:10" x14ac:dyDescent="0.3">
      <c r="A451" s="74">
        <v>553</v>
      </c>
      <c r="B451" s="89">
        <v>13110.055</v>
      </c>
      <c r="C451" s="89">
        <v>180.26</v>
      </c>
      <c r="D451" s="90">
        <v>2.363</v>
      </c>
      <c r="E451" s="91">
        <v>21.65</v>
      </c>
      <c r="F451" s="91">
        <v>0.49199999999999999</v>
      </c>
      <c r="G451" s="92">
        <f t="shared" si="6"/>
        <v>7249860.415</v>
      </c>
      <c r="J451" s="43"/>
    </row>
    <row r="452" spans="1:10" x14ac:dyDescent="0.3">
      <c r="A452" s="74">
        <v>555</v>
      </c>
      <c r="B452" s="89">
        <v>13139.099</v>
      </c>
      <c r="C452" s="89">
        <v>179.804</v>
      </c>
      <c r="D452" s="90">
        <v>2.3620000000000001</v>
      </c>
      <c r="E452" s="91">
        <v>21.97</v>
      </c>
      <c r="F452" s="91">
        <v>0.5</v>
      </c>
      <c r="G452" s="92">
        <f t="shared" si="6"/>
        <v>7292199.9450000003</v>
      </c>
      <c r="J452" s="43"/>
    </row>
    <row r="453" spans="1:10" x14ac:dyDescent="0.3">
      <c r="A453" s="74">
        <v>558</v>
      </c>
      <c r="B453" s="89">
        <v>13099.217000000001</v>
      </c>
      <c r="C453" s="89">
        <v>179.51900000000001</v>
      </c>
      <c r="D453" s="90">
        <v>2.3519999999999999</v>
      </c>
      <c r="E453" s="91">
        <v>21.86</v>
      </c>
      <c r="F453" s="91">
        <v>0.496</v>
      </c>
      <c r="G453" s="92">
        <f t="shared" si="6"/>
        <v>7309363.0860000001</v>
      </c>
      <c r="J453" s="43"/>
    </row>
    <row r="454" spans="1:10" x14ac:dyDescent="0.3">
      <c r="A454" s="74">
        <v>560</v>
      </c>
      <c r="B454" s="89">
        <v>13011.616</v>
      </c>
      <c r="C454" s="89">
        <v>180.374</v>
      </c>
      <c r="D454" s="90">
        <v>2.347</v>
      </c>
      <c r="E454" s="91">
        <v>21.46</v>
      </c>
      <c r="F454" s="91">
        <v>0.48799999999999999</v>
      </c>
      <c r="G454" s="92">
        <f t="shared" si="6"/>
        <v>7286504.96</v>
      </c>
      <c r="J454" s="43"/>
    </row>
    <row r="455" spans="1:10" x14ac:dyDescent="0.3">
      <c r="A455" s="74">
        <v>564</v>
      </c>
      <c r="B455" s="89">
        <v>13075.248</v>
      </c>
      <c r="C455" s="89">
        <v>179.86099999999999</v>
      </c>
      <c r="D455" s="90">
        <v>2.3519999999999999</v>
      </c>
      <c r="E455" s="91">
        <v>21.49</v>
      </c>
      <c r="F455" s="91">
        <v>0.48599999999999999</v>
      </c>
      <c r="G455" s="92">
        <f t="shared" si="6"/>
        <v>7374439.8719999995</v>
      </c>
      <c r="J455" s="43"/>
    </row>
    <row r="456" spans="1:10" x14ac:dyDescent="0.3">
      <c r="A456" s="74">
        <v>566</v>
      </c>
      <c r="B456" s="89">
        <v>12982.234</v>
      </c>
      <c r="C456" s="89">
        <v>180.03200000000001</v>
      </c>
      <c r="D456" s="90">
        <v>2.3370000000000002</v>
      </c>
      <c r="E456" s="91">
        <v>21.82</v>
      </c>
      <c r="F456" s="91">
        <v>0.495</v>
      </c>
      <c r="G456" s="92">
        <f t="shared" si="6"/>
        <v>7347944.4440000001</v>
      </c>
      <c r="J456" s="43"/>
    </row>
    <row r="457" spans="1:10" x14ac:dyDescent="0.3">
      <c r="A457" s="74">
        <v>571</v>
      </c>
      <c r="B457" s="89">
        <v>13054.254000000001</v>
      </c>
      <c r="C457" s="89">
        <v>179.46100000000001</v>
      </c>
      <c r="D457" s="90">
        <v>2.343</v>
      </c>
      <c r="E457" s="91">
        <v>21.68</v>
      </c>
      <c r="F457" s="91">
        <v>0.48699999999999999</v>
      </c>
      <c r="G457" s="92">
        <f t="shared" si="6"/>
        <v>7453979.0340000009</v>
      </c>
      <c r="J457" s="43"/>
    </row>
    <row r="458" spans="1:10" x14ac:dyDescent="0.3">
      <c r="A458" s="74">
        <v>573</v>
      </c>
      <c r="B458" s="89">
        <v>13026.839</v>
      </c>
      <c r="C458" s="89">
        <v>180.83099999999999</v>
      </c>
      <c r="D458" s="90">
        <v>2.3559999999999999</v>
      </c>
      <c r="E458" s="91">
        <v>21.78</v>
      </c>
      <c r="F458" s="91">
        <v>0.49399999999999999</v>
      </c>
      <c r="G458" s="92">
        <f t="shared" si="6"/>
        <v>7464378.7469999995</v>
      </c>
      <c r="J458" s="43"/>
    </row>
    <row r="459" spans="1:10" x14ac:dyDescent="0.3">
      <c r="A459" s="74">
        <v>575</v>
      </c>
      <c r="B459" s="89">
        <v>13022.995999999999</v>
      </c>
      <c r="C459" s="89">
        <v>180.83099999999999</v>
      </c>
      <c r="D459" s="90">
        <v>2.355</v>
      </c>
      <c r="E459" s="91">
        <v>21.82</v>
      </c>
      <c r="F459" s="91">
        <v>0.498</v>
      </c>
      <c r="G459" s="92">
        <f t="shared" si="6"/>
        <v>7488222.6999999993</v>
      </c>
      <c r="J459" s="43"/>
    </row>
    <row r="460" spans="1:10" x14ac:dyDescent="0.3">
      <c r="A460" s="74">
        <v>579</v>
      </c>
      <c r="B460" s="89">
        <v>13008.206</v>
      </c>
      <c r="C460" s="89">
        <v>180.26</v>
      </c>
      <c r="D460" s="90">
        <v>2.3450000000000002</v>
      </c>
      <c r="E460" s="91">
        <v>22.42</v>
      </c>
      <c r="F460" s="91">
        <v>0.50900000000000001</v>
      </c>
      <c r="G460" s="92">
        <f t="shared" si="6"/>
        <v>7531751.2740000002</v>
      </c>
      <c r="J460" s="43"/>
    </row>
    <row r="461" spans="1:10" x14ac:dyDescent="0.3">
      <c r="A461" s="74">
        <v>582</v>
      </c>
      <c r="B461" s="89">
        <v>13012.643</v>
      </c>
      <c r="C461" s="89">
        <v>179.404</v>
      </c>
      <c r="D461" s="90">
        <v>2.335</v>
      </c>
      <c r="E461" s="91">
        <v>21.72</v>
      </c>
      <c r="F461" s="91">
        <v>0.48899999999999999</v>
      </c>
      <c r="G461" s="92">
        <f t="shared" si="6"/>
        <v>7573358.2259999998</v>
      </c>
      <c r="J461" s="43"/>
    </row>
    <row r="462" spans="1:10" x14ac:dyDescent="0.3">
      <c r="A462" s="74">
        <v>584</v>
      </c>
      <c r="B462" s="89">
        <v>13043.656000000001</v>
      </c>
      <c r="C462" s="89">
        <v>179.74700000000001</v>
      </c>
      <c r="D462" s="90">
        <v>2.3450000000000002</v>
      </c>
      <c r="E462" s="91">
        <v>21.15</v>
      </c>
      <c r="F462" s="91">
        <v>0.47599999999999998</v>
      </c>
      <c r="G462" s="92">
        <f t="shared" si="6"/>
        <v>7617495.1040000003</v>
      </c>
      <c r="J462" s="43"/>
    </row>
    <row r="463" spans="1:10" x14ac:dyDescent="0.3">
      <c r="A463" s="74">
        <v>588</v>
      </c>
      <c r="B463" s="89">
        <v>12983.601000000001</v>
      </c>
      <c r="C463" s="89">
        <v>179.86099999999999</v>
      </c>
      <c r="D463" s="90">
        <v>2.335</v>
      </c>
      <c r="E463" s="91">
        <v>21.64</v>
      </c>
      <c r="F463" s="91">
        <v>0.48899999999999999</v>
      </c>
      <c r="G463" s="92">
        <f t="shared" si="6"/>
        <v>7634357.3880000003</v>
      </c>
      <c r="J463" s="43"/>
    </row>
    <row r="464" spans="1:10" x14ac:dyDescent="0.3">
      <c r="A464" s="74">
        <v>591</v>
      </c>
      <c r="B464" s="89">
        <v>13057.352000000001</v>
      </c>
      <c r="C464" s="89">
        <v>178.94800000000001</v>
      </c>
      <c r="D464" s="90">
        <v>2.3370000000000002</v>
      </c>
      <c r="E464" s="91">
        <v>22.25</v>
      </c>
      <c r="F464" s="91">
        <v>0.497</v>
      </c>
      <c r="G464" s="92">
        <f t="shared" si="6"/>
        <v>7716895.0320000006</v>
      </c>
      <c r="J464" s="43"/>
    </row>
    <row r="465" spans="1:10" x14ac:dyDescent="0.3">
      <c r="A465" s="74">
        <v>593</v>
      </c>
      <c r="B465" s="89">
        <v>12998.683999999999</v>
      </c>
      <c r="C465" s="89">
        <v>180.03200000000001</v>
      </c>
      <c r="D465" s="90">
        <v>2.34</v>
      </c>
      <c r="E465" s="91">
        <v>21.41</v>
      </c>
      <c r="F465" s="91">
        <v>0.48299999999999998</v>
      </c>
      <c r="G465" s="92">
        <f t="shared" si="6"/>
        <v>7708219.6119999997</v>
      </c>
      <c r="J465" s="43"/>
    </row>
    <row r="466" spans="1:10" x14ac:dyDescent="0.3">
      <c r="A466" s="74">
        <v>597</v>
      </c>
      <c r="B466" s="89">
        <v>12977.173000000001</v>
      </c>
      <c r="C466" s="89">
        <v>180.31700000000001</v>
      </c>
      <c r="D466" s="90">
        <v>2.34</v>
      </c>
      <c r="E466" s="91">
        <v>21.66</v>
      </c>
      <c r="F466" s="91">
        <v>0.49</v>
      </c>
      <c r="G466" s="92">
        <f t="shared" si="6"/>
        <v>7747372.2810000004</v>
      </c>
      <c r="J466" s="43"/>
    </row>
    <row r="467" spans="1:10" x14ac:dyDescent="0.3">
      <c r="A467" s="74">
        <v>600</v>
      </c>
      <c r="B467" s="89">
        <v>13009.093999999999</v>
      </c>
      <c r="C467" s="89">
        <v>180.60300000000001</v>
      </c>
      <c r="D467" s="90">
        <v>2.3490000000000002</v>
      </c>
      <c r="E467" s="91">
        <v>21.03</v>
      </c>
      <c r="F467" s="91">
        <v>0.47699999999999998</v>
      </c>
      <c r="G467" s="92">
        <f t="shared" ref="G467:G530" si="7">B467*A467</f>
        <v>7805456.3999999994</v>
      </c>
      <c r="J467" s="43"/>
    </row>
    <row r="468" spans="1:10" x14ac:dyDescent="0.3">
      <c r="A468" s="74">
        <v>602</v>
      </c>
      <c r="B468" s="89">
        <v>12995.263999999999</v>
      </c>
      <c r="C468" s="89">
        <v>179.804</v>
      </c>
      <c r="D468" s="90">
        <v>2.3370000000000002</v>
      </c>
      <c r="E468" s="91">
        <v>21.66</v>
      </c>
      <c r="F468" s="91">
        <v>0.49</v>
      </c>
      <c r="G468" s="92">
        <f t="shared" si="7"/>
        <v>7823148.9279999994</v>
      </c>
      <c r="J468" s="43"/>
    </row>
    <row r="469" spans="1:10" x14ac:dyDescent="0.3">
      <c r="A469" s="74">
        <v>607</v>
      </c>
      <c r="B469" s="89">
        <v>13021.638999999999</v>
      </c>
      <c r="C469" s="89">
        <v>179.34700000000001</v>
      </c>
      <c r="D469" s="90">
        <v>2.335</v>
      </c>
      <c r="E469" s="91">
        <v>21.43</v>
      </c>
      <c r="F469" s="91">
        <v>0.48099999999999998</v>
      </c>
      <c r="G469" s="92">
        <f t="shared" si="7"/>
        <v>7904134.8729999997</v>
      </c>
      <c r="J469" s="43"/>
    </row>
    <row r="470" spans="1:10" x14ac:dyDescent="0.3">
      <c r="A470" s="74">
        <v>609</v>
      </c>
      <c r="B470" s="89">
        <v>12989.578</v>
      </c>
      <c r="C470" s="89">
        <v>179.51900000000001</v>
      </c>
      <c r="D470" s="90">
        <v>2.3319999999999999</v>
      </c>
      <c r="E470" s="91">
        <v>21.58</v>
      </c>
      <c r="F470" s="91">
        <v>0.48499999999999999</v>
      </c>
      <c r="G470" s="92">
        <f t="shared" si="7"/>
        <v>7910653.0019999994</v>
      </c>
      <c r="J470" s="43"/>
    </row>
    <row r="471" spans="1:10" x14ac:dyDescent="0.3">
      <c r="A471" s="74">
        <v>611</v>
      </c>
      <c r="B471" s="89">
        <v>12935.837</v>
      </c>
      <c r="C471" s="89">
        <v>180.14599999999999</v>
      </c>
      <c r="D471" s="90">
        <v>2.33</v>
      </c>
      <c r="E471" s="91">
        <v>21.04</v>
      </c>
      <c r="F471" s="91">
        <v>0.47399999999999998</v>
      </c>
      <c r="G471" s="92">
        <f t="shared" si="7"/>
        <v>7903796.4069999997</v>
      </c>
      <c r="J471" s="43"/>
    </row>
    <row r="472" spans="1:10" x14ac:dyDescent="0.3">
      <c r="A472" s="74">
        <v>616</v>
      </c>
      <c r="B472" s="89">
        <v>12981.215</v>
      </c>
      <c r="C472" s="89">
        <v>179.97499999999999</v>
      </c>
      <c r="D472" s="90">
        <v>2.3359999999999999</v>
      </c>
      <c r="E472" s="91">
        <v>21.2</v>
      </c>
      <c r="F472" s="91">
        <v>0.47699999999999998</v>
      </c>
      <c r="G472" s="92">
        <f t="shared" si="7"/>
        <v>7996428.4400000004</v>
      </c>
      <c r="J472" s="43"/>
    </row>
    <row r="473" spans="1:10" x14ac:dyDescent="0.3">
      <c r="A473" s="74">
        <v>618</v>
      </c>
      <c r="B473" s="89">
        <v>12959.484</v>
      </c>
      <c r="C473" s="89">
        <v>180.26</v>
      </c>
      <c r="D473" s="90">
        <v>2.3359999999999999</v>
      </c>
      <c r="E473" s="91">
        <v>21.41</v>
      </c>
      <c r="F473" s="91">
        <v>0.48299999999999998</v>
      </c>
      <c r="G473" s="92">
        <f t="shared" si="7"/>
        <v>8008961.1120000007</v>
      </c>
      <c r="J473" s="43"/>
    </row>
    <row r="474" spans="1:10" x14ac:dyDescent="0.3">
      <c r="A474" s="74">
        <v>621</v>
      </c>
      <c r="B474" s="89">
        <v>12929.45</v>
      </c>
      <c r="C474" s="89">
        <v>180.66</v>
      </c>
      <c r="D474" s="90">
        <v>2.3359999999999999</v>
      </c>
      <c r="E474" s="91">
        <v>22.03</v>
      </c>
      <c r="F474" s="91">
        <v>0.498</v>
      </c>
      <c r="G474" s="92">
        <f t="shared" si="7"/>
        <v>8029188.4500000002</v>
      </c>
      <c r="J474" s="43"/>
    </row>
    <row r="475" spans="1:10" x14ac:dyDescent="0.3">
      <c r="A475" s="74">
        <v>626</v>
      </c>
      <c r="B475" s="89">
        <v>13022.755999999999</v>
      </c>
      <c r="C475" s="89">
        <v>179.57599999999999</v>
      </c>
      <c r="D475" s="90">
        <v>2.339</v>
      </c>
      <c r="E475" s="91">
        <v>21.98</v>
      </c>
      <c r="F475" s="91">
        <v>0.49399999999999999</v>
      </c>
      <c r="G475" s="92">
        <f t="shared" si="7"/>
        <v>8152245.2560000001</v>
      </c>
      <c r="J475" s="43"/>
    </row>
    <row r="476" spans="1:10" x14ac:dyDescent="0.3">
      <c r="A476" s="74">
        <v>628</v>
      </c>
      <c r="B476" s="89">
        <v>12952.129000000001</v>
      </c>
      <c r="C476" s="89">
        <v>180.03200000000001</v>
      </c>
      <c r="D476" s="90">
        <v>2.3319999999999999</v>
      </c>
      <c r="E476" s="91">
        <v>22.25</v>
      </c>
      <c r="F476" s="91">
        <v>0.501</v>
      </c>
      <c r="G476" s="92">
        <f t="shared" si="7"/>
        <v>8133937.0120000001</v>
      </c>
      <c r="J476" s="43"/>
    </row>
    <row r="477" spans="1:10" x14ac:dyDescent="0.3">
      <c r="A477" s="74">
        <v>630</v>
      </c>
      <c r="B477" s="89">
        <v>13020.861999999999</v>
      </c>
      <c r="C477" s="89">
        <v>179.005</v>
      </c>
      <c r="D477" s="90">
        <v>2.331</v>
      </c>
      <c r="E477" s="91">
        <v>20.3</v>
      </c>
      <c r="F477" s="91">
        <v>0.45500000000000002</v>
      </c>
      <c r="G477" s="92">
        <f t="shared" si="7"/>
        <v>8203143.0599999996</v>
      </c>
      <c r="J477" s="43"/>
    </row>
    <row r="478" spans="1:10" x14ac:dyDescent="0.3">
      <c r="A478" s="74">
        <v>635</v>
      </c>
      <c r="B478" s="89">
        <v>12940.243</v>
      </c>
      <c r="C478" s="89">
        <v>180.203</v>
      </c>
      <c r="D478" s="90">
        <v>2.3319999999999999</v>
      </c>
      <c r="E478" s="91">
        <v>20.48</v>
      </c>
      <c r="F478" s="91">
        <v>0.46200000000000002</v>
      </c>
      <c r="G478" s="92">
        <f t="shared" si="7"/>
        <v>8217054.3050000006</v>
      </c>
      <c r="J478" s="43"/>
    </row>
    <row r="479" spans="1:10" x14ac:dyDescent="0.3">
      <c r="A479" s="74">
        <v>638</v>
      </c>
      <c r="B479" s="89">
        <v>12981.147999999999</v>
      </c>
      <c r="C479" s="89">
        <v>178.37700000000001</v>
      </c>
      <c r="D479" s="90">
        <v>2.3159999999999998</v>
      </c>
      <c r="E479" s="91">
        <v>20.45</v>
      </c>
      <c r="F479" s="91">
        <v>0.45700000000000002</v>
      </c>
      <c r="G479" s="92">
        <f t="shared" si="7"/>
        <v>8281972.4239999996</v>
      </c>
      <c r="J479" s="43"/>
    </row>
    <row r="480" spans="1:10" x14ac:dyDescent="0.3">
      <c r="A480" s="74">
        <v>640</v>
      </c>
      <c r="B480" s="89">
        <v>12903.094999999999</v>
      </c>
      <c r="C480" s="89">
        <v>179.51900000000001</v>
      </c>
      <c r="D480" s="90">
        <v>2.3159999999999998</v>
      </c>
      <c r="E480" s="91">
        <v>21.35</v>
      </c>
      <c r="F480" s="91">
        <v>0.47599999999999998</v>
      </c>
      <c r="G480" s="92">
        <f t="shared" si="7"/>
        <v>8257980.7999999998</v>
      </c>
      <c r="J480" s="43"/>
    </row>
    <row r="481" spans="1:10" x14ac:dyDescent="0.3">
      <c r="A481" s="74">
        <v>645</v>
      </c>
      <c r="B481" s="89">
        <v>12905.047</v>
      </c>
      <c r="C481" s="89">
        <v>179.97499999999999</v>
      </c>
      <c r="D481" s="90">
        <v>2.323</v>
      </c>
      <c r="E481" s="91">
        <v>21.25</v>
      </c>
      <c r="F481" s="91">
        <v>0.47499999999999998</v>
      </c>
      <c r="G481" s="92">
        <f t="shared" si="7"/>
        <v>8323755.3150000004</v>
      </c>
      <c r="J481" s="43"/>
    </row>
    <row r="482" spans="1:10" x14ac:dyDescent="0.3">
      <c r="A482" s="74">
        <v>648</v>
      </c>
      <c r="B482" s="89">
        <v>12903.169</v>
      </c>
      <c r="C482" s="89">
        <v>179.86099999999999</v>
      </c>
      <c r="D482" s="90">
        <v>2.3210000000000002</v>
      </c>
      <c r="E482" s="91">
        <v>21.05</v>
      </c>
      <c r="F482" s="91">
        <v>0.47199999999999998</v>
      </c>
      <c r="G482" s="92">
        <f t="shared" si="7"/>
        <v>8361253.5120000001</v>
      </c>
      <c r="J482" s="43"/>
    </row>
    <row r="483" spans="1:10" x14ac:dyDescent="0.3">
      <c r="A483" s="74">
        <v>650</v>
      </c>
      <c r="B483" s="89">
        <v>12934.924999999999</v>
      </c>
      <c r="C483" s="89">
        <v>180.03200000000001</v>
      </c>
      <c r="D483" s="90">
        <v>2.3290000000000002</v>
      </c>
      <c r="E483" s="91">
        <v>20.329999999999998</v>
      </c>
      <c r="F483" s="91">
        <v>0.45600000000000002</v>
      </c>
      <c r="G483" s="92">
        <f t="shared" si="7"/>
        <v>8407701.25</v>
      </c>
      <c r="J483" s="43"/>
    </row>
    <row r="484" spans="1:10" x14ac:dyDescent="0.3">
      <c r="A484" s="74">
        <v>653</v>
      </c>
      <c r="B484" s="89">
        <v>12909.648999999999</v>
      </c>
      <c r="C484" s="89">
        <v>179.804</v>
      </c>
      <c r="D484" s="90">
        <v>2.3210000000000002</v>
      </c>
      <c r="E484" s="91">
        <v>20.32</v>
      </c>
      <c r="F484" s="91">
        <v>0.45700000000000002</v>
      </c>
      <c r="G484" s="92">
        <f t="shared" si="7"/>
        <v>8430000.7970000003</v>
      </c>
      <c r="J484" s="43"/>
    </row>
    <row r="485" spans="1:10" x14ac:dyDescent="0.3">
      <c r="A485" s="74">
        <v>658</v>
      </c>
      <c r="B485" s="89">
        <v>12990.852000000001</v>
      </c>
      <c r="C485" s="89">
        <v>179.57599999999999</v>
      </c>
      <c r="D485" s="90">
        <v>2.3330000000000002</v>
      </c>
      <c r="E485" s="91">
        <v>20.73</v>
      </c>
      <c r="F485" s="91">
        <v>0.46400000000000002</v>
      </c>
      <c r="G485" s="92">
        <f t="shared" si="7"/>
        <v>8547980.6160000004</v>
      </c>
      <c r="J485" s="43"/>
    </row>
    <row r="486" spans="1:10" x14ac:dyDescent="0.3">
      <c r="A486" s="74">
        <v>660</v>
      </c>
      <c r="B486" s="89">
        <v>12864.785</v>
      </c>
      <c r="C486" s="89">
        <v>181.173</v>
      </c>
      <c r="D486" s="90">
        <v>2.331</v>
      </c>
      <c r="E486" s="91">
        <v>21.27</v>
      </c>
      <c r="F486" s="91">
        <v>0.48199999999999998</v>
      </c>
      <c r="G486" s="92">
        <f t="shared" si="7"/>
        <v>8490758.0999999996</v>
      </c>
      <c r="J486" s="43"/>
    </row>
    <row r="487" spans="1:10" x14ac:dyDescent="0.3">
      <c r="A487" s="74">
        <v>665</v>
      </c>
      <c r="B487" s="89">
        <v>12841.893</v>
      </c>
      <c r="C487" s="89">
        <v>180.54599999999999</v>
      </c>
      <c r="D487" s="90">
        <v>2.319</v>
      </c>
      <c r="E487" s="91">
        <v>20.7</v>
      </c>
      <c r="F487" s="91">
        <v>0.46800000000000003</v>
      </c>
      <c r="G487" s="92">
        <f t="shared" si="7"/>
        <v>8539858.8450000007</v>
      </c>
      <c r="J487" s="43"/>
    </row>
    <row r="488" spans="1:10" x14ac:dyDescent="0.3">
      <c r="A488" s="74">
        <v>668</v>
      </c>
      <c r="B488" s="89">
        <v>12866.152</v>
      </c>
      <c r="C488" s="89">
        <v>180.089</v>
      </c>
      <c r="D488" s="90">
        <v>2.3170000000000002</v>
      </c>
      <c r="E488" s="91">
        <v>20.79</v>
      </c>
      <c r="F488" s="91">
        <v>0.46600000000000003</v>
      </c>
      <c r="G488" s="92">
        <f t="shared" si="7"/>
        <v>8594589.5360000003</v>
      </c>
      <c r="J488" s="43"/>
    </row>
    <row r="489" spans="1:10" x14ac:dyDescent="0.3">
      <c r="A489" s="74">
        <v>670</v>
      </c>
      <c r="B489" s="89">
        <v>12844.833000000001</v>
      </c>
      <c r="C489" s="89">
        <v>180.31700000000001</v>
      </c>
      <c r="D489" s="90">
        <v>2.3159999999999998</v>
      </c>
      <c r="E489" s="91">
        <v>20.94</v>
      </c>
      <c r="F489" s="91">
        <v>0.46899999999999997</v>
      </c>
      <c r="G489" s="92">
        <f t="shared" si="7"/>
        <v>8606038.1100000013</v>
      </c>
      <c r="J489" s="43"/>
    </row>
    <row r="490" spans="1:10" x14ac:dyDescent="0.3">
      <c r="A490" s="74">
        <v>676</v>
      </c>
      <c r="B490" s="89">
        <v>12899.554</v>
      </c>
      <c r="C490" s="89">
        <v>179.34700000000001</v>
      </c>
      <c r="D490" s="90">
        <v>2.3140000000000001</v>
      </c>
      <c r="E490" s="91">
        <v>20.440000000000001</v>
      </c>
      <c r="F490" s="91">
        <v>0.45600000000000002</v>
      </c>
      <c r="G490" s="92">
        <f t="shared" si="7"/>
        <v>8720098.5040000007</v>
      </c>
      <c r="J490" s="43"/>
    </row>
    <row r="491" spans="1:10" x14ac:dyDescent="0.3">
      <c r="A491" s="74">
        <v>678</v>
      </c>
      <c r="B491" s="89">
        <v>12872.659</v>
      </c>
      <c r="C491" s="89">
        <v>179.46100000000001</v>
      </c>
      <c r="D491" s="90">
        <v>2.31</v>
      </c>
      <c r="E491" s="91">
        <v>20.84</v>
      </c>
      <c r="F491" s="91">
        <v>0.46400000000000002</v>
      </c>
      <c r="G491" s="92">
        <f t="shared" si="7"/>
        <v>8727662.8019999992</v>
      </c>
      <c r="J491" s="43"/>
    </row>
    <row r="492" spans="1:10" x14ac:dyDescent="0.3">
      <c r="A492" s="74">
        <v>681</v>
      </c>
      <c r="B492" s="89">
        <v>12917.294</v>
      </c>
      <c r="C492" s="89">
        <v>178.548</v>
      </c>
      <c r="D492" s="90">
        <v>2.306</v>
      </c>
      <c r="E492" s="91">
        <v>20.64</v>
      </c>
      <c r="F492" s="91">
        <v>0.45700000000000002</v>
      </c>
      <c r="G492" s="92">
        <f t="shared" si="7"/>
        <v>8796677.2139999997</v>
      </c>
      <c r="J492" s="43"/>
    </row>
    <row r="493" spans="1:10" x14ac:dyDescent="0.3">
      <c r="A493" s="74">
        <v>686</v>
      </c>
      <c r="B493" s="89">
        <v>12856.674999999999</v>
      </c>
      <c r="C493" s="89">
        <v>180.203</v>
      </c>
      <c r="D493" s="90">
        <v>2.3170000000000002</v>
      </c>
      <c r="E493" s="91">
        <v>20.5</v>
      </c>
      <c r="F493" s="91">
        <v>0.45800000000000002</v>
      </c>
      <c r="G493" s="92">
        <f t="shared" si="7"/>
        <v>8819679.0499999989</v>
      </c>
      <c r="J493" s="43"/>
    </row>
    <row r="494" spans="1:10" x14ac:dyDescent="0.3">
      <c r="A494" s="74">
        <v>689</v>
      </c>
      <c r="B494" s="89">
        <v>12824.731</v>
      </c>
      <c r="C494" s="89">
        <v>180.489</v>
      </c>
      <c r="D494" s="90">
        <v>2.3149999999999999</v>
      </c>
      <c r="E494" s="91">
        <v>20.53</v>
      </c>
      <c r="F494" s="91">
        <v>0.46100000000000002</v>
      </c>
      <c r="G494" s="92">
        <f t="shared" si="7"/>
        <v>8836239.659</v>
      </c>
      <c r="J494" s="43"/>
    </row>
    <row r="495" spans="1:10" x14ac:dyDescent="0.3">
      <c r="A495" s="74">
        <v>691</v>
      </c>
      <c r="B495" s="89">
        <v>12997.050999999999</v>
      </c>
      <c r="C495" s="89">
        <v>178.20599999999999</v>
      </c>
      <c r="D495" s="90">
        <v>2.3159999999999998</v>
      </c>
      <c r="E495" s="91">
        <v>20.94</v>
      </c>
      <c r="F495" s="91">
        <v>0.46300000000000002</v>
      </c>
      <c r="G495" s="92">
        <f t="shared" si="7"/>
        <v>8980962.2410000004</v>
      </c>
      <c r="J495" s="43"/>
    </row>
    <row r="496" spans="1:10" x14ac:dyDescent="0.3">
      <c r="A496" s="74">
        <v>697</v>
      </c>
      <c r="B496" s="89">
        <v>12922.933000000001</v>
      </c>
      <c r="C496" s="89">
        <v>179.005</v>
      </c>
      <c r="D496" s="90">
        <v>2.3130000000000002</v>
      </c>
      <c r="E496" s="91">
        <v>20.16</v>
      </c>
      <c r="F496" s="91">
        <v>0.44900000000000001</v>
      </c>
      <c r="G496" s="92">
        <f t="shared" si="7"/>
        <v>9007284.3010000009</v>
      </c>
      <c r="J496" s="43"/>
    </row>
    <row r="497" spans="1:10" x14ac:dyDescent="0.3">
      <c r="A497" s="74">
        <v>699</v>
      </c>
      <c r="B497" s="89">
        <v>12870.576999999999</v>
      </c>
      <c r="C497" s="89">
        <v>179.63300000000001</v>
      </c>
      <c r="D497" s="90">
        <v>2.3119999999999998</v>
      </c>
      <c r="E497" s="91">
        <v>19.61</v>
      </c>
      <c r="F497" s="91">
        <v>0.438</v>
      </c>
      <c r="G497" s="92">
        <f t="shared" si="7"/>
        <v>8996533.3229999989</v>
      </c>
      <c r="J497" s="43"/>
    </row>
    <row r="498" spans="1:10" x14ac:dyDescent="0.3">
      <c r="A498" s="74">
        <v>702</v>
      </c>
      <c r="B498" s="89">
        <v>12911.954</v>
      </c>
      <c r="C498" s="89">
        <v>178.77699999999999</v>
      </c>
      <c r="D498" s="90">
        <v>2.3079999999999998</v>
      </c>
      <c r="E498" s="91">
        <v>20.239999999999998</v>
      </c>
      <c r="F498" s="91">
        <v>0.45</v>
      </c>
      <c r="G498" s="92">
        <f t="shared" si="7"/>
        <v>9064191.7080000006</v>
      </c>
      <c r="J498" s="43"/>
    </row>
    <row r="499" spans="1:10" x14ac:dyDescent="0.3">
      <c r="A499" s="74">
        <v>707</v>
      </c>
      <c r="B499" s="89">
        <v>12878.134</v>
      </c>
      <c r="C499" s="89">
        <v>179.91800000000001</v>
      </c>
      <c r="D499" s="90">
        <v>2.3170000000000002</v>
      </c>
      <c r="E499" s="91">
        <v>19.940000000000001</v>
      </c>
      <c r="F499" s="91">
        <v>0.44500000000000001</v>
      </c>
      <c r="G499" s="92">
        <f t="shared" si="7"/>
        <v>9104840.7379999999</v>
      </c>
      <c r="J499" s="43"/>
    </row>
    <row r="500" spans="1:10" x14ac:dyDescent="0.3">
      <c r="A500" s="74">
        <v>710</v>
      </c>
      <c r="B500" s="89">
        <v>12911.718000000001</v>
      </c>
      <c r="C500" s="89">
        <v>179.46100000000001</v>
      </c>
      <c r="D500" s="90">
        <v>2.3170000000000002</v>
      </c>
      <c r="E500" s="91">
        <v>19.84</v>
      </c>
      <c r="F500" s="91">
        <v>0.44400000000000001</v>
      </c>
      <c r="G500" s="92">
        <f t="shared" si="7"/>
        <v>9167319.7800000012</v>
      </c>
      <c r="J500" s="43"/>
    </row>
    <row r="501" spans="1:10" x14ac:dyDescent="0.3">
      <c r="A501" s="74">
        <v>713</v>
      </c>
      <c r="B501" s="89">
        <v>12863.800999999999</v>
      </c>
      <c r="C501" s="89">
        <v>179.57599999999999</v>
      </c>
      <c r="D501" s="90">
        <v>2.31</v>
      </c>
      <c r="E501" s="91">
        <v>20.48</v>
      </c>
      <c r="F501" s="91">
        <v>0.45800000000000002</v>
      </c>
      <c r="G501" s="92">
        <f t="shared" si="7"/>
        <v>9171890.1129999999</v>
      </c>
      <c r="J501" s="43"/>
    </row>
    <row r="502" spans="1:10" x14ac:dyDescent="0.3">
      <c r="A502" s="74">
        <v>718</v>
      </c>
      <c r="B502" s="89">
        <v>12882.014999999999</v>
      </c>
      <c r="C502" s="89">
        <v>179.46100000000001</v>
      </c>
      <c r="D502" s="90">
        <v>2.3119999999999998</v>
      </c>
      <c r="E502" s="91">
        <v>20.21</v>
      </c>
      <c r="F502" s="91">
        <v>0.45</v>
      </c>
      <c r="G502" s="92">
        <f t="shared" si="7"/>
        <v>9249286.7699999996</v>
      </c>
      <c r="J502" s="43"/>
    </row>
    <row r="503" spans="1:10" x14ac:dyDescent="0.3">
      <c r="A503" s="74">
        <v>721</v>
      </c>
      <c r="B503" s="89">
        <v>12783.316999999999</v>
      </c>
      <c r="C503" s="89">
        <v>180.14599999999999</v>
      </c>
      <c r="D503" s="90">
        <v>2.3029999999999999</v>
      </c>
      <c r="E503" s="91">
        <v>18.98</v>
      </c>
      <c r="F503" s="91">
        <v>0.42599999999999999</v>
      </c>
      <c r="G503" s="92">
        <f t="shared" si="7"/>
        <v>9216771.557</v>
      </c>
      <c r="J503" s="43"/>
    </row>
    <row r="504" spans="1:10" x14ac:dyDescent="0.3">
      <c r="A504" s="74">
        <v>724</v>
      </c>
      <c r="B504" s="89">
        <v>12834.106</v>
      </c>
      <c r="C504" s="89">
        <v>179.29</v>
      </c>
      <c r="D504" s="90">
        <v>2.3010000000000002</v>
      </c>
      <c r="E504" s="91">
        <v>19.63</v>
      </c>
      <c r="F504" s="91">
        <v>0.436</v>
      </c>
      <c r="G504" s="92">
        <f t="shared" si="7"/>
        <v>9291892.743999999</v>
      </c>
      <c r="J504" s="43"/>
    </row>
    <row r="505" spans="1:10" x14ac:dyDescent="0.3">
      <c r="A505" s="74">
        <v>730</v>
      </c>
      <c r="B505" s="89">
        <v>12867.718999999999</v>
      </c>
      <c r="C505" s="89">
        <v>178.77699999999999</v>
      </c>
      <c r="D505" s="90">
        <v>2.2999999999999998</v>
      </c>
      <c r="E505" s="91">
        <v>19.53</v>
      </c>
      <c r="F505" s="91">
        <v>0.432</v>
      </c>
      <c r="G505" s="92">
        <f t="shared" si="7"/>
        <v>9393434.8699999992</v>
      </c>
      <c r="J505" s="43"/>
    </row>
    <row r="506" spans="1:10" x14ac:dyDescent="0.3">
      <c r="A506" s="74">
        <v>732</v>
      </c>
      <c r="B506" s="89">
        <v>12853.552</v>
      </c>
      <c r="C506" s="89">
        <v>178.94800000000001</v>
      </c>
      <c r="D506" s="90">
        <v>2.2999999999999998</v>
      </c>
      <c r="E506" s="91">
        <v>19.02</v>
      </c>
      <c r="F506" s="91">
        <v>0.42199999999999999</v>
      </c>
      <c r="G506" s="92">
        <f t="shared" si="7"/>
        <v>9408800.0639999993</v>
      </c>
      <c r="J506" s="43"/>
    </row>
    <row r="507" spans="1:10" x14ac:dyDescent="0.3">
      <c r="A507" s="74">
        <v>735</v>
      </c>
      <c r="B507" s="89">
        <v>12842.588</v>
      </c>
      <c r="C507" s="89">
        <v>179.119</v>
      </c>
      <c r="D507" s="90">
        <v>2.2999999999999998</v>
      </c>
      <c r="E507" s="91">
        <v>19.62</v>
      </c>
      <c r="F507" s="91">
        <v>0.435</v>
      </c>
      <c r="G507" s="92">
        <f t="shared" si="7"/>
        <v>9439302.1799999997</v>
      </c>
      <c r="J507" s="43"/>
    </row>
    <row r="508" spans="1:10" x14ac:dyDescent="0.3">
      <c r="A508" s="74">
        <v>741</v>
      </c>
      <c r="B508" s="89">
        <v>12900.960999999999</v>
      </c>
      <c r="C508" s="89">
        <v>178.60599999999999</v>
      </c>
      <c r="D508" s="90">
        <v>2.3039999999999998</v>
      </c>
      <c r="E508" s="91">
        <v>19.829999999999998</v>
      </c>
      <c r="F508" s="91">
        <v>0.438</v>
      </c>
      <c r="G508" s="92">
        <f t="shared" si="7"/>
        <v>9559612.1009999998</v>
      </c>
      <c r="J508" s="43"/>
    </row>
    <row r="509" spans="1:10" x14ac:dyDescent="0.3">
      <c r="A509" s="74">
        <v>744</v>
      </c>
      <c r="B509" s="89">
        <v>12787.700999999999</v>
      </c>
      <c r="C509" s="89">
        <v>179.119</v>
      </c>
      <c r="D509" s="90">
        <v>2.2909999999999999</v>
      </c>
      <c r="E509" s="91">
        <v>19.84</v>
      </c>
      <c r="F509" s="91">
        <v>0.44</v>
      </c>
      <c r="G509" s="92">
        <f t="shared" si="7"/>
        <v>9514049.5439999998</v>
      </c>
      <c r="J509" s="43"/>
    </row>
    <row r="510" spans="1:10" x14ac:dyDescent="0.3">
      <c r="A510" s="74">
        <v>747</v>
      </c>
      <c r="B510" s="89">
        <v>12810.761</v>
      </c>
      <c r="C510" s="89">
        <v>178.94800000000001</v>
      </c>
      <c r="D510" s="90">
        <v>2.2919999999999998</v>
      </c>
      <c r="E510" s="91">
        <v>19.920000000000002</v>
      </c>
      <c r="F510" s="91">
        <v>0.439</v>
      </c>
      <c r="G510" s="92">
        <f t="shared" si="7"/>
        <v>9569638.4670000002</v>
      </c>
      <c r="J510" s="43"/>
    </row>
    <row r="511" spans="1:10" x14ac:dyDescent="0.3">
      <c r="A511" s="74">
        <v>752</v>
      </c>
      <c r="B511" s="89">
        <v>12784.504999999999</v>
      </c>
      <c r="C511" s="89">
        <v>179.06200000000001</v>
      </c>
      <c r="D511" s="90">
        <v>2.2890000000000001</v>
      </c>
      <c r="E511" s="91">
        <v>18.809999999999999</v>
      </c>
      <c r="F511" s="91">
        <v>0.41599999999999998</v>
      </c>
      <c r="G511" s="92">
        <f t="shared" si="7"/>
        <v>9613947.7599999998</v>
      </c>
      <c r="J511" s="43"/>
    </row>
    <row r="512" spans="1:10" x14ac:dyDescent="0.3">
      <c r="A512" s="74">
        <v>755</v>
      </c>
      <c r="B512" s="89">
        <v>12782.317999999999</v>
      </c>
      <c r="C512" s="89">
        <v>179.404</v>
      </c>
      <c r="D512" s="90">
        <v>2.2930000000000001</v>
      </c>
      <c r="E512" s="91">
        <v>18.46</v>
      </c>
      <c r="F512" s="91">
        <v>0.40899999999999997</v>
      </c>
      <c r="G512" s="92">
        <f t="shared" si="7"/>
        <v>9650650.0899999999</v>
      </c>
      <c r="J512" s="43"/>
    </row>
    <row r="513" spans="1:10" x14ac:dyDescent="0.3">
      <c r="A513" s="74">
        <v>758</v>
      </c>
      <c r="B513" s="89">
        <v>12786.486000000001</v>
      </c>
      <c r="C513" s="89">
        <v>178.72</v>
      </c>
      <c r="D513" s="90">
        <v>2.2850000000000001</v>
      </c>
      <c r="E513" s="91">
        <v>19.739999999999998</v>
      </c>
      <c r="F513" s="91">
        <v>0.435</v>
      </c>
      <c r="G513" s="92">
        <f t="shared" si="7"/>
        <v>9692156.3880000003</v>
      </c>
      <c r="J513" s="43"/>
    </row>
    <row r="514" spans="1:10" x14ac:dyDescent="0.3">
      <c r="A514" s="74">
        <v>764</v>
      </c>
      <c r="B514" s="89">
        <v>12806.026</v>
      </c>
      <c r="C514" s="89">
        <v>178.89099999999999</v>
      </c>
      <c r="D514" s="90">
        <v>2.2909999999999999</v>
      </c>
      <c r="E514" s="91">
        <v>20.07</v>
      </c>
      <c r="F514" s="91">
        <v>0.441</v>
      </c>
      <c r="G514" s="92">
        <f t="shared" si="7"/>
        <v>9783803.8640000001</v>
      </c>
      <c r="J514" s="43"/>
    </row>
    <row r="515" spans="1:10" x14ac:dyDescent="0.3">
      <c r="A515" s="74">
        <v>767</v>
      </c>
      <c r="B515" s="89">
        <v>12795.91</v>
      </c>
      <c r="C515" s="89">
        <v>179.804</v>
      </c>
      <c r="D515" s="90">
        <v>2.3010000000000002</v>
      </c>
      <c r="E515" s="91">
        <v>20.3</v>
      </c>
      <c r="F515" s="91">
        <v>0.44900000000000001</v>
      </c>
      <c r="G515" s="92">
        <f t="shared" si="7"/>
        <v>9814462.9700000007</v>
      </c>
      <c r="J515" s="43"/>
    </row>
    <row r="516" spans="1:10" x14ac:dyDescent="0.3">
      <c r="A516" s="74">
        <v>770</v>
      </c>
      <c r="B516" s="89">
        <v>12770.953</v>
      </c>
      <c r="C516" s="89">
        <v>179.233</v>
      </c>
      <c r="D516" s="90">
        <v>2.2890000000000001</v>
      </c>
      <c r="E516" s="91">
        <v>19.39</v>
      </c>
      <c r="F516" s="91">
        <v>0.43</v>
      </c>
      <c r="G516" s="92">
        <f t="shared" si="7"/>
        <v>9833633.8100000005</v>
      </c>
      <c r="J516" s="43"/>
    </row>
    <row r="517" spans="1:10" x14ac:dyDescent="0.3">
      <c r="A517" s="74">
        <v>776</v>
      </c>
      <c r="B517" s="89">
        <v>12827.62</v>
      </c>
      <c r="C517" s="89">
        <v>178.77699999999999</v>
      </c>
      <c r="D517" s="90">
        <v>2.2930000000000001</v>
      </c>
      <c r="E517" s="91">
        <v>19.04</v>
      </c>
      <c r="F517" s="91">
        <v>0.42</v>
      </c>
      <c r="G517" s="92">
        <f t="shared" si="7"/>
        <v>9954233.120000001</v>
      </c>
      <c r="J517" s="43"/>
    </row>
    <row r="518" spans="1:10" x14ac:dyDescent="0.3">
      <c r="A518" s="74">
        <v>779</v>
      </c>
      <c r="B518" s="89">
        <v>12759.521000000001</v>
      </c>
      <c r="C518" s="89">
        <v>179.404</v>
      </c>
      <c r="D518" s="90">
        <v>2.2890000000000001</v>
      </c>
      <c r="E518" s="91">
        <v>19.21</v>
      </c>
      <c r="F518" s="91">
        <v>0.42499999999999999</v>
      </c>
      <c r="G518" s="92">
        <f t="shared" si="7"/>
        <v>9939666.8590000011</v>
      </c>
      <c r="J518" s="43"/>
    </row>
    <row r="519" spans="1:10" x14ac:dyDescent="0.3">
      <c r="A519" s="74">
        <v>782</v>
      </c>
      <c r="B519" s="89">
        <v>12833.233</v>
      </c>
      <c r="C519" s="89">
        <v>178.434</v>
      </c>
      <c r="D519" s="90">
        <v>2.29</v>
      </c>
      <c r="E519" s="91">
        <v>19.8</v>
      </c>
      <c r="F519" s="91">
        <v>0.435</v>
      </c>
      <c r="G519" s="92">
        <f t="shared" si="7"/>
        <v>10035588.206</v>
      </c>
      <c r="J519" s="43"/>
    </row>
    <row r="520" spans="1:10" x14ac:dyDescent="0.3">
      <c r="A520" s="74">
        <v>788</v>
      </c>
      <c r="B520" s="89">
        <v>12686.769</v>
      </c>
      <c r="C520" s="89">
        <v>179.404</v>
      </c>
      <c r="D520" s="90">
        <v>2.2759999999999998</v>
      </c>
      <c r="E520" s="91">
        <v>19.329999999999998</v>
      </c>
      <c r="F520" s="91">
        <v>0.42699999999999999</v>
      </c>
      <c r="G520" s="92">
        <f t="shared" si="7"/>
        <v>9997173.972000001</v>
      </c>
      <c r="J520" s="43"/>
    </row>
    <row r="521" spans="1:10" x14ac:dyDescent="0.3">
      <c r="A521" s="74">
        <v>791</v>
      </c>
      <c r="B521" s="89">
        <v>12828.35</v>
      </c>
      <c r="C521" s="89">
        <v>178.66300000000001</v>
      </c>
      <c r="D521" s="90">
        <v>2.2919999999999998</v>
      </c>
      <c r="E521" s="91">
        <v>20.69</v>
      </c>
      <c r="F521" s="91">
        <v>0.45200000000000001</v>
      </c>
      <c r="G521" s="92">
        <f t="shared" si="7"/>
        <v>10147224.85</v>
      </c>
      <c r="J521" s="43"/>
    </row>
    <row r="522" spans="1:10" x14ac:dyDescent="0.3">
      <c r="A522" s="74">
        <v>794</v>
      </c>
      <c r="B522" s="89">
        <v>12826.257</v>
      </c>
      <c r="C522" s="89">
        <v>178.20599999999999</v>
      </c>
      <c r="D522" s="90">
        <v>2.286</v>
      </c>
      <c r="E522" s="91">
        <v>20.309999999999999</v>
      </c>
      <c r="F522" s="91">
        <v>0.44600000000000001</v>
      </c>
      <c r="G522" s="92">
        <f t="shared" si="7"/>
        <v>10184048.058</v>
      </c>
      <c r="J522" s="43"/>
    </row>
    <row r="523" spans="1:10" x14ac:dyDescent="0.3">
      <c r="A523" s="74">
        <v>800</v>
      </c>
      <c r="B523" s="89">
        <v>12643.428</v>
      </c>
      <c r="C523" s="89">
        <v>179.86099999999999</v>
      </c>
      <c r="D523" s="90">
        <v>2.274</v>
      </c>
      <c r="E523" s="91">
        <v>19.27</v>
      </c>
      <c r="F523" s="91">
        <v>0.42699999999999999</v>
      </c>
      <c r="G523" s="92">
        <f t="shared" si="7"/>
        <v>10114742.4</v>
      </c>
      <c r="J523" s="43"/>
    </row>
    <row r="524" spans="1:10" x14ac:dyDescent="0.3">
      <c r="A524" s="74">
        <v>803</v>
      </c>
      <c r="B524" s="89">
        <v>12713.088</v>
      </c>
      <c r="C524" s="89">
        <v>179.63300000000001</v>
      </c>
      <c r="D524" s="90">
        <v>2.2839999999999998</v>
      </c>
      <c r="E524" s="91">
        <v>18.52</v>
      </c>
      <c r="F524" s="91">
        <v>0.40799999999999997</v>
      </c>
      <c r="G524" s="92">
        <f t="shared" si="7"/>
        <v>10208609.663999999</v>
      </c>
      <c r="J524" s="43"/>
    </row>
    <row r="525" spans="1:10" x14ac:dyDescent="0.3">
      <c r="A525" s="74">
        <v>806</v>
      </c>
      <c r="B525" s="89">
        <v>12732.041999999999</v>
      </c>
      <c r="C525" s="89">
        <v>179.74700000000001</v>
      </c>
      <c r="D525" s="90">
        <v>2.2890000000000001</v>
      </c>
      <c r="E525" s="91">
        <v>18.82</v>
      </c>
      <c r="F525" s="91">
        <v>0.41599999999999998</v>
      </c>
      <c r="G525" s="92">
        <f t="shared" si="7"/>
        <v>10262025.852</v>
      </c>
      <c r="J525" s="43"/>
    </row>
    <row r="526" spans="1:10" x14ac:dyDescent="0.3">
      <c r="A526" s="74">
        <v>812</v>
      </c>
      <c r="B526" s="89">
        <v>12744.545</v>
      </c>
      <c r="C526" s="89">
        <v>180.83099999999999</v>
      </c>
      <c r="D526" s="90">
        <v>2.3050000000000002</v>
      </c>
      <c r="E526" s="91">
        <v>19.48</v>
      </c>
      <c r="F526" s="91">
        <v>0.434</v>
      </c>
      <c r="G526" s="92">
        <f t="shared" si="7"/>
        <v>10348570.540000001</v>
      </c>
      <c r="J526" s="43"/>
    </row>
    <row r="527" spans="1:10" x14ac:dyDescent="0.3">
      <c r="A527" s="74">
        <v>815</v>
      </c>
      <c r="B527" s="89">
        <v>12672.418</v>
      </c>
      <c r="C527" s="89">
        <v>179.46100000000001</v>
      </c>
      <c r="D527" s="90">
        <v>2.274</v>
      </c>
      <c r="E527" s="91">
        <v>19.79</v>
      </c>
      <c r="F527" s="91">
        <v>0.44</v>
      </c>
      <c r="G527" s="92">
        <f t="shared" si="7"/>
        <v>10328020.67</v>
      </c>
      <c r="J527" s="43"/>
    </row>
    <row r="528" spans="1:10" x14ac:dyDescent="0.3">
      <c r="A528" s="74">
        <v>819</v>
      </c>
      <c r="B528" s="89">
        <v>12729.233</v>
      </c>
      <c r="C528" s="89">
        <v>178.434</v>
      </c>
      <c r="D528" s="90">
        <v>2.2709999999999999</v>
      </c>
      <c r="E528" s="91">
        <v>19.25</v>
      </c>
      <c r="F528" s="91">
        <v>0.42099999999999999</v>
      </c>
      <c r="G528" s="92">
        <f t="shared" si="7"/>
        <v>10425241.827</v>
      </c>
      <c r="J528" s="43"/>
    </row>
    <row r="529" spans="1:10" x14ac:dyDescent="0.3">
      <c r="A529" s="74">
        <v>825</v>
      </c>
      <c r="B529" s="89">
        <v>12743.968000000001</v>
      </c>
      <c r="C529" s="89">
        <v>178.72</v>
      </c>
      <c r="D529" s="90">
        <v>2.278</v>
      </c>
      <c r="E529" s="91">
        <v>18.97</v>
      </c>
      <c r="F529" s="91">
        <v>0.41499999999999998</v>
      </c>
      <c r="G529" s="92">
        <f t="shared" si="7"/>
        <v>10513773.600000001</v>
      </c>
      <c r="J529" s="43"/>
    </row>
    <row r="530" spans="1:10" x14ac:dyDescent="0.3">
      <c r="A530" s="74">
        <v>828</v>
      </c>
      <c r="B530" s="89">
        <v>12707.2</v>
      </c>
      <c r="C530" s="89">
        <v>179.29</v>
      </c>
      <c r="D530" s="90">
        <v>2.278</v>
      </c>
      <c r="E530" s="91">
        <v>18.670000000000002</v>
      </c>
      <c r="F530" s="91">
        <v>0.41099999999999998</v>
      </c>
      <c r="G530" s="92">
        <f t="shared" si="7"/>
        <v>10521561.600000001</v>
      </c>
      <c r="J530" s="43"/>
    </row>
    <row r="531" spans="1:10" x14ac:dyDescent="0.3">
      <c r="A531" s="74">
        <v>831</v>
      </c>
      <c r="B531" s="89">
        <v>12776.222</v>
      </c>
      <c r="C531" s="89">
        <v>179.17599999999999</v>
      </c>
      <c r="D531" s="90">
        <v>2.2890000000000001</v>
      </c>
      <c r="E531" s="91">
        <v>19.02</v>
      </c>
      <c r="F531" s="91">
        <v>0.41799999999999998</v>
      </c>
      <c r="G531" s="92">
        <f t="shared" ref="G531:G594" si="8">B531*A531</f>
        <v>10617040.481999999</v>
      </c>
      <c r="J531" s="43"/>
    </row>
    <row r="532" spans="1:10" x14ac:dyDescent="0.3">
      <c r="A532" s="74">
        <v>838</v>
      </c>
      <c r="B532" s="89">
        <v>12688.75</v>
      </c>
      <c r="C532" s="89">
        <v>180.14599999999999</v>
      </c>
      <c r="D532" s="90">
        <v>2.286</v>
      </c>
      <c r="E532" s="91">
        <v>19.78</v>
      </c>
      <c r="F532" s="91">
        <v>0.439</v>
      </c>
      <c r="G532" s="92">
        <f t="shared" si="8"/>
        <v>10633172.5</v>
      </c>
      <c r="J532" s="43"/>
    </row>
    <row r="533" spans="1:10" x14ac:dyDescent="0.3">
      <c r="A533" s="74">
        <v>841</v>
      </c>
      <c r="B533" s="89">
        <v>12842.482</v>
      </c>
      <c r="C533" s="89">
        <v>178.20599999999999</v>
      </c>
      <c r="D533" s="90">
        <v>2.2890000000000001</v>
      </c>
      <c r="E533" s="91">
        <v>19.739999999999998</v>
      </c>
      <c r="F533" s="91">
        <v>0.432</v>
      </c>
      <c r="G533" s="92">
        <f t="shared" si="8"/>
        <v>10800527.362</v>
      </c>
      <c r="J533" s="43"/>
    </row>
    <row r="534" spans="1:10" x14ac:dyDescent="0.3">
      <c r="A534" s="74">
        <v>844</v>
      </c>
      <c r="B534" s="89">
        <v>12797.175999999999</v>
      </c>
      <c r="C534" s="89">
        <v>178.49100000000001</v>
      </c>
      <c r="D534" s="90">
        <v>2.2839999999999998</v>
      </c>
      <c r="E534" s="91">
        <v>19.98</v>
      </c>
      <c r="F534" s="91">
        <v>0.439</v>
      </c>
      <c r="G534" s="92">
        <f t="shared" si="8"/>
        <v>10800816.544</v>
      </c>
      <c r="J534" s="43"/>
    </row>
    <row r="535" spans="1:10" x14ac:dyDescent="0.3">
      <c r="A535" s="74">
        <v>851</v>
      </c>
      <c r="B535" s="89">
        <v>12731.397999999999</v>
      </c>
      <c r="C535" s="89">
        <v>179.005</v>
      </c>
      <c r="D535" s="90">
        <v>2.2789999999999999</v>
      </c>
      <c r="E535" s="91">
        <v>19.79</v>
      </c>
      <c r="F535" s="91">
        <v>0.435</v>
      </c>
      <c r="G535" s="92">
        <f t="shared" si="8"/>
        <v>10834419.697999999</v>
      </c>
      <c r="J535" s="43"/>
    </row>
    <row r="536" spans="1:10" x14ac:dyDescent="0.3">
      <c r="A536" s="74">
        <v>854</v>
      </c>
      <c r="B536" s="89">
        <v>12757.768</v>
      </c>
      <c r="C536" s="89">
        <v>179.74700000000001</v>
      </c>
      <c r="D536" s="90">
        <v>2.2930000000000001</v>
      </c>
      <c r="E536" s="91">
        <v>19.28</v>
      </c>
      <c r="F536" s="91">
        <v>0.42499999999999999</v>
      </c>
      <c r="G536" s="92">
        <f t="shared" si="8"/>
        <v>10895133.872</v>
      </c>
      <c r="J536" s="43"/>
    </row>
    <row r="537" spans="1:10" x14ac:dyDescent="0.3">
      <c r="A537" s="74">
        <v>857</v>
      </c>
      <c r="B537" s="89">
        <v>12672.200999999999</v>
      </c>
      <c r="C537" s="89">
        <v>180.03200000000001</v>
      </c>
      <c r="D537" s="90">
        <v>2.2810000000000001</v>
      </c>
      <c r="E537" s="91">
        <v>19.47</v>
      </c>
      <c r="F537" s="91">
        <v>0.433</v>
      </c>
      <c r="G537" s="92">
        <f t="shared" si="8"/>
        <v>10860076.256999999</v>
      </c>
      <c r="J537" s="43"/>
    </row>
    <row r="538" spans="1:10" x14ac:dyDescent="0.3">
      <c r="A538" s="74">
        <v>864</v>
      </c>
      <c r="B538" s="89">
        <v>12705.558000000001</v>
      </c>
      <c r="C538" s="89">
        <v>178.66300000000001</v>
      </c>
      <c r="D538" s="90">
        <v>2.27</v>
      </c>
      <c r="E538" s="91">
        <v>19.18</v>
      </c>
      <c r="F538" s="91">
        <v>0.42099999999999999</v>
      </c>
      <c r="G538" s="92">
        <f t="shared" si="8"/>
        <v>10977602.112000002</v>
      </c>
      <c r="J538" s="43"/>
    </row>
    <row r="539" spans="1:10" x14ac:dyDescent="0.3">
      <c r="A539" s="74">
        <v>867</v>
      </c>
      <c r="B539" s="89">
        <v>12689.332</v>
      </c>
      <c r="C539" s="89">
        <v>179.74700000000001</v>
      </c>
      <c r="D539" s="90">
        <v>2.2810000000000001</v>
      </c>
      <c r="E539" s="91">
        <v>19.3</v>
      </c>
      <c r="F539" s="91">
        <v>0.42399999999999999</v>
      </c>
      <c r="G539" s="92">
        <f t="shared" si="8"/>
        <v>11001650.844000001</v>
      </c>
      <c r="J539" s="43"/>
    </row>
    <row r="540" spans="1:10" x14ac:dyDescent="0.3">
      <c r="A540" s="74">
        <v>870</v>
      </c>
      <c r="B540" s="89">
        <v>12683.731</v>
      </c>
      <c r="C540" s="89">
        <v>179.404</v>
      </c>
      <c r="D540" s="90">
        <v>2.2759999999999998</v>
      </c>
      <c r="E540" s="91">
        <v>18.579999999999998</v>
      </c>
      <c r="F540" s="91">
        <v>0.41</v>
      </c>
      <c r="G540" s="92">
        <f t="shared" si="8"/>
        <v>11034845.970000001</v>
      </c>
      <c r="J540" s="43"/>
    </row>
    <row r="541" spans="1:10" x14ac:dyDescent="0.3">
      <c r="A541" s="74">
        <v>877</v>
      </c>
      <c r="B541" s="89">
        <v>12677.334999999999</v>
      </c>
      <c r="C541" s="89">
        <v>180.089</v>
      </c>
      <c r="D541" s="90">
        <v>2.2829999999999999</v>
      </c>
      <c r="E541" s="91">
        <v>18.63</v>
      </c>
      <c r="F541" s="91">
        <v>0.41199999999999998</v>
      </c>
      <c r="G541" s="92">
        <f t="shared" si="8"/>
        <v>11118022.795</v>
      </c>
      <c r="J541" s="43"/>
    </row>
    <row r="542" spans="1:10" x14ac:dyDescent="0.3">
      <c r="A542" s="74">
        <v>881</v>
      </c>
      <c r="B542" s="89">
        <v>12710.63</v>
      </c>
      <c r="C542" s="89">
        <v>179.34700000000001</v>
      </c>
      <c r="D542" s="90">
        <v>2.2799999999999998</v>
      </c>
      <c r="E542" s="91">
        <v>19.829999999999998</v>
      </c>
      <c r="F542" s="91">
        <v>0.437</v>
      </c>
      <c r="G542" s="92">
        <f t="shared" si="8"/>
        <v>11198065.029999999</v>
      </c>
      <c r="J542" s="43"/>
    </row>
    <row r="543" spans="1:10" x14ac:dyDescent="0.3">
      <c r="A543" s="74">
        <v>884</v>
      </c>
      <c r="B543" s="89">
        <v>12683.091</v>
      </c>
      <c r="C543" s="89">
        <v>179.34700000000001</v>
      </c>
      <c r="D543" s="90">
        <v>2.2749999999999999</v>
      </c>
      <c r="E543" s="91">
        <v>19.940000000000001</v>
      </c>
      <c r="F543" s="91">
        <v>0.438</v>
      </c>
      <c r="G543" s="92">
        <f t="shared" si="8"/>
        <v>11211852.444</v>
      </c>
      <c r="J543" s="43"/>
    </row>
    <row r="544" spans="1:10" x14ac:dyDescent="0.3">
      <c r="A544" s="74">
        <v>891</v>
      </c>
      <c r="B544" s="89">
        <v>12651.715</v>
      </c>
      <c r="C544" s="89">
        <v>178.548</v>
      </c>
      <c r="D544" s="90">
        <v>2.2589999999999999</v>
      </c>
      <c r="E544" s="91">
        <v>19.38</v>
      </c>
      <c r="F544" s="91">
        <v>0.42399999999999999</v>
      </c>
      <c r="G544" s="92">
        <f t="shared" si="8"/>
        <v>11272678.064999999</v>
      </c>
      <c r="J544" s="43"/>
    </row>
    <row r="545" spans="1:10" x14ac:dyDescent="0.3">
      <c r="A545" s="74">
        <v>894</v>
      </c>
      <c r="B545" s="89">
        <v>12718.130999999999</v>
      </c>
      <c r="C545" s="89">
        <v>179.06200000000001</v>
      </c>
      <c r="D545" s="90">
        <v>2.2770000000000001</v>
      </c>
      <c r="E545" s="91">
        <v>19.440000000000001</v>
      </c>
      <c r="F545" s="91">
        <v>0.42299999999999999</v>
      </c>
      <c r="G545" s="92">
        <f t="shared" si="8"/>
        <v>11370009.114</v>
      </c>
      <c r="J545" s="43"/>
    </row>
    <row r="546" spans="1:10" x14ac:dyDescent="0.3">
      <c r="A546" s="74">
        <v>898</v>
      </c>
      <c r="B546" s="89">
        <v>12643.022000000001</v>
      </c>
      <c r="C546" s="89">
        <v>179.91800000000001</v>
      </c>
      <c r="D546" s="90">
        <v>2.2749999999999999</v>
      </c>
      <c r="E546" s="91">
        <v>19.32</v>
      </c>
      <c r="F546" s="91">
        <v>0.42599999999999999</v>
      </c>
      <c r="G546" s="92">
        <f t="shared" si="8"/>
        <v>11353433.756000001</v>
      </c>
      <c r="J546" s="43"/>
    </row>
    <row r="547" spans="1:10" x14ac:dyDescent="0.3">
      <c r="A547" s="74">
        <v>905</v>
      </c>
      <c r="B547" s="89">
        <v>12703.826999999999</v>
      </c>
      <c r="C547" s="89">
        <v>179.29</v>
      </c>
      <c r="D547" s="90">
        <v>2.278</v>
      </c>
      <c r="E547" s="91">
        <v>19.75</v>
      </c>
      <c r="F547" s="91">
        <v>0.433</v>
      </c>
      <c r="G547" s="92">
        <f t="shared" si="8"/>
        <v>11496963.434999999</v>
      </c>
      <c r="J547" s="43"/>
    </row>
    <row r="548" spans="1:10" x14ac:dyDescent="0.3">
      <c r="A548" s="74">
        <v>908</v>
      </c>
      <c r="B548" s="89">
        <v>12649.7</v>
      </c>
      <c r="C548" s="89">
        <v>179.34700000000001</v>
      </c>
      <c r="D548" s="90">
        <v>2.2690000000000001</v>
      </c>
      <c r="E548" s="91">
        <v>20.29</v>
      </c>
      <c r="F548" s="91">
        <v>0.44500000000000001</v>
      </c>
      <c r="G548" s="92">
        <f t="shared" si="8"/>
        <v>11485927.600000001</v>
      </c>
      <c r="J548" s="43"/>
    </row>
    <row r="549" spans="1:10" x14ac:dyDescent="0.3">
      <c r="A549" s="74">
        <v>912</v>
      </c>
      <c r="B549" s="89">
        <v>12647.482</v>
      </c>
      <c r="C549" s="89">
        <v>179.51900000000001</v>
      </c>
      <c r="D549" s="90">
        <v>2.27</v>
      </c>
      <c r="E549" s="91">
        <v>20.03</v>
      </c>
      <c r="F549" s="91">
        <v>0.439</v>
      </c>
      <c r="G549" s="92">
        <f t="shared" si="8"/>
        <v>11534503.584000001</v>
      </c>
      <c r="J549" s="43"/>
    </row>
    <row r="550" spans="1:10" x14ac:dyDescent="0.3">
      <c r="A550" s="74">
        <v>919</v>
      </c>
      <c r="B550" s="89">
        <v>12623.450999999999</v>
      </c>
      <c r="C550" s="89">
        <v>179.17599999999999</v>
      </c>
      <c r="D550" s="90">
        <v>2.262</v>
      </c>
      <c r="E550" s="91">
        <v>19.18</v>
      </c>
      <c r="F550" s="91">
        <v>0.42</v>
      </c>
      <c r="G550" s="92">
        <f t="shared" si="8"/>
        <v>11600951.468999999</v>
      </c>
      <c r="J550" s="43"/>
    </row>
    <row r="551" spans="1:10" x14ac:dyDescent="0.3">
      <c r="A551" s="74">
        <v>922</v>
      </c>
      <c r="B551" s="89">
        <v>12730.513999999999</v>
      </c>
      <c r="C551" s="89">
        <v>178.26300000000001</v>
      </c>
      <c r="D551" s="90">
        <v>2.2690000000000001</v>
      </c>
      <c r="E551" s="91">
        <v>19.04</v>
      </c>
      <c r="F551" s="91">
        <v>0.41399999999999998</v>
      </c>
      <c r="G551" s="92">
        <f t="shared" si="8"/>
        <v>11737533.908</v>
      </c>
      <c r="J551" s="43"/>
    </row>
    <row r="552" spans="1:10" x14ac:dyDescent="0.3">
      <c r="A552" s="74">
        <v>926</v>
      </c>
      <c r="B552" s="89">
        <v>12668.596</v>
      </c>
      <c r="C552" s="89">
        <v>179.404</v>
      </c>
      <c r="D552" s="90">
        <v>2.2730000000000001</v>
      </c>
      <c r="E552" s="91">
        <v>19.05</v>
      </c>
      <c r="F552" s="91">
        <v>0.41799999999999998</v>
      </c>
      <c r="G552" s="92">
        <f t="shared" si="8"/>
        <v>11731119.896</v>
      </c>
      <c r="J552" s="43"/>
    </row>
    <row r="553" spans="1:10" x14ac:dyDescent="0.3">
      <c r="A553" s="74">
        <v>933</v>
      </c>
      <c r="B553" s="89">
        <v>12676.619000000001</v>
      </c>
      <c r="C553" s="89">
        <v>179.404</v>
      </c>
      <c r="D553" s="90">
        <v>2.274</v>
      </c>
      <c r="E553" s="91">
        <v>19.77</v>
      </c>
      <c r="F553" s="91">
        <v>0.433</v>
      </c>
      <c r="G553" s="92">
        <f t="shared" si="8"/>
        <v>11827285.527000001</v>
      </c>
      <c r="J553" s="43"/>
    </row>
    <row r="554" spans="1:10" x14ac:dyDescent="0.3">
      <c r="A554" s="74">
        <v>936</v>
      </c>
      <c r="B554" s="89">
        <v>12651.522000000001</v>
      </c>
      <c r="C554" s="89">
        <v>180.14599999999999</v>
      </c>
      <c r="D554" s="90">
        <v>2.2789999999999999</v>
      </c>
      <c r="E554" s="91">
        <v>19.690000000000001</v>
      </c>
      <c r="F554" s="91">
        <v>0.434</v>
      </c>
      <c r="G554" s="92">
        <f t="shared" si="8"/>
        <v>11841824.592</v>
      </c>
      <c r="J554" s="43"/>
    </row>
    <row r="555" spans="1:10" x14ac:dyDescent="0.3">
      <c r="A555" s="74">
        <v>940</v>
      </c>
      <c r="B555" s="89">
        <v>12633.255999999999</v>
      </c>
      <c r="C555" s="89">
        <v>180.203</v>
      </c>
      <c r="D555" s="90">
        <v>2.2770000000000001</v>
      </c>
      <c r="E555" s="91">
        <v>19.54</v>
      </c>
      <c r="F555" s="91">
        <v>0.432</v>
      </c>
      <c r="G555" s="92">
        <f t="shared" si="8"/>
        <v>11875260.639999999</v>
      </c>
      <c r="J555" s="43"/>
    </row>
    <row r="556" spans="1:10" x14ac:dyDescent="0.3">
      <c r="A556" s="74">
        <v>947</v>
      </c>
      <c r="B556" s="89">
        <v>12577.343999999999</v>
      </c>
      <c r="C556" s="89">
        <v>179.91800000000001</v>
      </c>
      <c r="D556" s="90">
        <v>2.2629999999999999</v>
      </c>
      <c r="E556" s="91">
        <v>19.55</v>
      </c>
      <c r="F556" s="91">
        <v>0.43099999999999999</v>
      </c>
      <c r="G556" s="92">
        <f t="shared" si="8"/>
        <v>11910744.767999999</v>
      </c>
      <c r="J556" s="43"/>
    </row>
    <row r="557" spans="1:10" x14ac:dyDescent="0.3">
      <c r="A557" s="74">
        <v>951</v>
      </c>
      <c r="B557" s="89">
        <v>12662.758</v>
      </c>
      <c r="C557" s="89">
        <v>179.86099999999999</v>
      </c>
      <c r="D557" s="90">
        <v>2.278</v>
      </c>
      <c r="E557" s="91">
        <v>19.86</v>
      </c>
      <c r="F557" s="91">
        <v>0.435</v>
      </c>
      <c r="G557" s="92">
        <f t="shared" si="8"/>
        <v>12042282.857999999</v>
      </c>
      <c r="J557" s="43"/>
    </row>
    <row r="558" spans="1:10" x14ac:dyDescent="0.3">
      <c r="A558" s="74">
        <v>954</v>
      </c>
      <c r="B558" s="89">
        <v>12621.968999999999</v>
      </c>
      <c r="C558" s="89">
        <v>180.43199999999999</v>
      </c>
      <c r="D558" s="90">
        <v>2.2770000000000001</v>
      </c>
      <c r="E558" s="91">
        <v>19.95</v>
      </c>
      <c r="F558" s="91">
        <v>0.441</v>
      </c>
      <c r="G558" s="92">
        <f t="shared" si="8"/>
        <v>12041358.425999999</v>
      </c>
      <c r="J558" s="43"/>
    </row>
    <row r="559" spans="1:10" x14ac:dyDescent="0.3">
      <c r="A559" s="74">
        <v>962</v>
      </c>
      <c r="B559" s="89">
        <v>12610.34</v>
      </c>
      <c r="C559" s="89">
        <v>180.03200000000001</v>
      </c>
      <c r="D559" s="90">
        <v>2.27</v>
      </c>
      <c r="E559" s="91">
        <v>19.670000000000002</v>
      </c>
      <c r="F559" s="91">
        <v>0.434</v>
      </c>
      <c r="G559" s="92">
        <f t="shared" si="8"/>
        <v>12131147.08</v>
      </c>
      <c r="J559" s="43"/>
    </row>
    <row r="560" spans="1:10" x14ac:dyDescent="0.3">
      <c r="A560" s="74">
        <v>966</v>
      </c>
      <c r="B560" s="89">
        <v>12602.169</v>
      </c>
      <c r="C560" s="89">
        <v>179.46100000000001</v>
      </c>
      <c r="D560" s="90">
        <v>2.262</v>
      </c>
      <c r="E560" s="91">
        <v>20.02</v>
      </c>
      <c r="F560" s="91">
        <v>0.438</v>
      </c>
      <c r="G560" s="92">
        <f t="shared" si="8"/>
        <v>12173695.254000001</v>
      </c>
      <c r="J560" s="43"/>
    </row>
    <row r="561" spans="1:10" x14ac:dyDescent="0.3">
      <c r="A561" s="74">
        <v>969</v>
      </c>
      <c r="B561" s="89">
        <v>12581.505999999999</v>
      </c>
      <c r="C561" s="89">
        <v>180.03200000000001</v>
      </c>
      <c r="D561" s="90">
        <v>2.2650000000000001</v>
      </c>
      <c r="E561" s="91">
        <v>19.41</v>
      </c>
      <c r="F561" s="91">
        <v>0.42499999999999999</v>
      </c>
      <c r="G561" s="92">
        <f t="shared" si="8"/>
        <v>12191479.313999999</v>
      </c>
      <c r="J561" s="43"/>
    </row>
    <row r="562" spans="1:10" x14ac:dyDescent="0.3">
      <c r="A562" s="74">
        <v>977</v>
      </c>
      <c r="B562" s="89">
        <v>12590.870999999999</v>
      </c>
      <c r="C562" s="89">
        <v>179.74700000000001</v>
      </c>
      <c r="D562" s="90">
        <v>2.2629999999999999</v>
      </c>
      <c r="E562" s="91">
        <v>19.88</v>
      </c>
      <c r="F562" s="91">
        <v>0.435</v>
      </c>
      <c r="G562" s="92">
        <f t="shared" si="8"/>
        <v>12301280.966999998</v>
      </c>
      <c r="J562" s="43"/>
    </row>
    <row r="563" spans="1:10" x14ac:dyDescent="0.3">
      <c r="A563" s="74">
        <v>980</v>
      </c>
      <c r="B563" s="89">
        <v>12571.237999999999</v>
      </c>
      <c r="C563" s="89">
        <v>179.46100000000001</v>
      </c>
      <c r="D563" s="90">
        <v>2.2559999999999998</v>
      </c>
      <c r="E563" s="91">
        <v>20.079999999999998</v>
      </c>
      <c r="F563" s="91">
        <v>0.438</v>
      </c>
      <c r="G563" s="92">
        <f t="shared" si="8"/>
        <v>12319813.24</v>
      </c>
      <c r="J563" s="43"/>
    </row>
    <row r="564" spans="1:10" x14ac:dyDescent="0.3">
      <c r="A564" s="74">
        <v>984</v>
      </c>
      <c r="B564" s="89">
        <v>12588.710999999999</v>
      </c>
      <c r="C564" s="89">
        <v>179.69</v>
      </c>
      <c r="D564" s="90">
        <v>2.262</v>
      </c>
      <c r="E564" s="91">
        <v>20.59</v>
      </c>
      <c r="F564" s="91">
        <v>0.44800000000000001</v>
      </c>
      <c r="G564" s="92">
        <f t="shared" si="8"/>
        <v>12387291.624</v>
      </c>
      <c r="J564" s="43"/>
    </row>
    <row r="565" spans="1:10" x14ac:dyDescent="0.3">
      <c r="A565" s="74">
        <v>992</v>
      </c>
      <c r="B565" s="89">
        <v>12564.794</v>
      </c>
      <c r="C565" s="89">
        <v>179.97499999999999</v>
      </c>
      <c r="D565" s="90">
        <v>2.2610000000000001</v>
      </c>
      <c r="E565" s="91">
        <v>20.18</v>
      </c>
      <c r="F565" s="91">
        <v>0.442</v>
      </c>
      <c r="G565" s="92">
        <f t="shared" si="8"/>
        <v>12464275.648</v>
      </c>
      <c r="J565" s="43"/>
    </row>
    <row r="566" spans="1:10" x14ac:dyDescent="0.3">
      <c r="A566" s="74">
        <v>996</v>
      </c>
      <c r="B566" s="89">
        <v>12565.495999999999</v>
      </c>
      <c r="C566" s="89">
        <v>180.203</v>
      </c>
      <c r="D566" s="90">
        <v>2.2639999999999998</v>
      </c>
      <c r="E566" s="91">
        <v>19.47</v>
      </c>
      <c r="F566" s="91">
        <v>0.42699999999999999</v>
      </c>
      <c r="G566" s="92">
        <f t="shared" si="8"/>
        <v>12515234.015999999</v>
      </c>
      <c r="J566" s="43"/>
    </row>
    <row r="567" spans="1:10" x14ac:dyDescent="0.3">
      <c r="A567" s="74">
        <v>1000</v>
      </c>
      <c r="B567" s="89">
        <v>12543.058999999999</v>
      </c>
      <c r="C567" s="89">
        <v>180.31700000000001</v>
      </c>
      <c r="D567" s="90">
        <v>2.262</v>
      </c>
      <c r="E567" s="91">
        <v>19.93</v>
      </c>
      <c r="F567" s="91">
        <v>0.438</v>
      </c>
      <c r="G567" s="92">
        <f t="shared" si="8"/>
        <v>12543059</v>
      </c>
      <c r="J567" s="43"/>
    </row>
    <row r="568" spans="1:10" x14ac:dyDescent="0.3">
      <c r="A568" s="74">
        <v>1008</v>
      </c>
      <c r="B568" s="89">
        <v>12579.425999999999</v>
      </c>
      <c r="C568" s="89">
        <v>179.404</v>
      </c>
      <c r="D568" s="90">
        <v>2.2570000000000001</v>
      </c>
      <c r="E568" s="91">
        <v>20.03</v>
      </c>
      <c r="F568" s="91">
        <v>0.437</v>
      </c>
      <c r="G568" s="92">
        <f t="shared" si="8"/>
        <v>12680061.408</v>
      </c>
      <c r="J568" s="43"/>
    </row>
    <row r="569" spans="1:10" x14ac:dyDescent="0.3">
      <c r="A569" s="74">
        <v>1011</v>
      </c>
      <c r="B569" s="89">
        <v>12533.928</v>
      </c>
      <c r="C569" s="89">
        <v>179.51900000000001</v>
      </c>
      <c r="D569" s="90">
        <v>2.25</v>
      </c>
      <c r="E569" s="91">
        <v>19.97</v>
      </c>
      <c r="F569" s="91">
        <v>0.435</v>
      </c>
      <c r="G569" s="92">
        <f t="shared" si="8"/>
        <v>12671801.208000001</v>
      </c>
      <c r="J569" s="43"/>
    </row>
    <row r="570" spans="1:10" x14ac:dyDescent="0.3">
      <c r="A570" s="74">
        <v>1016</v>
      </c>
      <c r="B570" s="89">
        <v>12622.022000000001</v>
      </c>
      <c r="C570" s="89">
        <v>179.69</v>
      </c>
      <c r="D570" s="90">
        <v>2.2679999999999998</v>
      </c>
      <c r="E570" s="91">
        <v>18.98</v>
      </c>
      <c r="F570" s="91">
        <v>0.41299999999999998</v>
      </c>
      <c r="G570" s="92">
        <f t="shared" si="8"/>
        <v>12823974.352</v>
      </c>
      <c r="J570" s="43"/>
    </row>
    <row r="571" spans="1:10" x14ac:dyDescent="0.3">
      <c r="A571" s="74">
        <v>1024</v>
      </c>
      <c r="B571" s="89">
        <v>12585.037</v>
      </c>
      <c r="C571" s="89">
        <v>179.17599999999999</v>
      </c>
      <c r="D571" s="90">
        <v>2.2549999999999999</v>
      </c>
      <c r="E571" s="91">
        <v>19.27</v>
      </c>
      <c r="F571" s="91">
        <v>0.42199999999999999</v>
      </c>
      <c r="G571" s="92">
        <f t="shared" si="8"/>
        <v>12887077.888</v>
      </c>
      <c r="J571" s="43"/>
    </row>
    <row r="572" spans="1:10" x14ac:dyDescent="0.3">
      <c r="A572" s="74">
        <v>1029</v>
      </c>
      <c r="B572" s="89">
        <v>12573.205</v>
      </c>
      <c r="C572" s="89">
        <v>180.03200000000001</v>
      </c>
      <c r="D572" s="90">
        <v>2.2639999999999998</v>
      </c>
      <c r="E572" s="91">
        <v>19.55</v>
      </c>
      <c r="F572" s="91">
        <v>0.42699999999999999</v>
      </c>
      <c r="G572" s="92">
        <f t="shared" si="8"/>
        <v>12937827.945</v>
      </c>
      <c r="J572" s="43"/>
    </row>
    <row r="573" spans="1:10" x14ac:dyDescent="0.3">
      <c r="A573" s="74">
        <v>1032</v>
      </c>
      <c r="B573" s="89">
        <v>12536.852000000001</v>
      </c>
      <c r="C573" s="89">
        <v>179.69</v>
      </c>
      <c r="D573" s="90">
        <v>2.2530000000000001</v>
      </c>
      <c r="E573" s="91">
        <v>19.46</v>
      </c>
      <c r="F573" s="91">
        <v>0.42599999999999999</v>
      </c>
      <c r="G573" s="92">
        <f t="shared" si="8"/>
        <v>12938031.264</v>
      </c>
      <c r="J573" s="43"/>
    </row>
    <row r="574" spans="1:10" x14ac:dyDescent="0.3">
      <c r="A574" s="74">
        <v>1037</v>
      </c>
      <c r="B574" s="89">
        <v>12550.950999999999</v>
      </c>
      <c r="C574" s="89">
        <v>179.91800000000001</v>
      </c>
      <c r="D574" s="90">
        <v>2.258</v>
      </c>
      <c r="E574" s="91">
        <v>18.149999999999999</v>
      </c>
      <c r="F574" s="91">
        <v>0.39700000000000002</v>
      </c>
      <c r="G574" s="92">
        <f t="shared" si="8"/>
        <v>13015336.186999999</v>
      </c>
      <c r="J574" s="43"/>
    </row>
    <row r="575" spans="1:10" x14ac:dyDescent="0.3">
      <c r="A575" s="74">
        <v>1045</v>
      </c>
      <c r="B575" s="89">
        <v>12541.878000000001</v>
      </c>
      <c r="C575" s="89">
        <v>179.69</v>
      </c>
      <c r="D575" s="90">
        <v>2.254</v>
      </c>
      <c r="E575" s="91">
        <v>19.149999999999999</v>
      </c>
      <c r="F575" s="91">
        <v>0.41899999999999998</v>
      </c>
      <c r="G575" s="92">
        <f t="shared" si="8"/>
        <v>13106262.51</v>
      </c>
      <c r="J575" s="43"/>
    </row>
    <row r="576" spans="1:10" x14ac:dyDescent="0.3">
      <c r="A576" s="74">
        <v>1048</v>
      </c>
      <c r="B576" s="89">
        <v>12540.282999999999</v>
      </c>
      <c r="C576" s="89">
        <v>180.43199999999999</v>
      </c>
      <c r="D576" s="90">
        <v>2.2629999999999999</v>
      </c>
      <c r="E576" s="91">
        <v>19.75</v>
      </c>
      <c r="F576" s="91">
        <v>0.432</v>
      </c>
      <c r="G576" s="92">
        <f t="shared" si="8"/>
        <v>13142216.583999999</v>
      </c>
      <c r="J576" s="43"/>
    </row>
    <row r="577" spans="1:10" x14ac:dyDescent="0.3">
      <c r="A577" s="74">
        <v>1053</v>
      </c>
      <c r="B577" s="89">
        <v>12550.4</v>
      </c>
      <c r="C577" s="89">
        <v>180.03200000000001</v>
      </c>
      <c r="D577" s="90">
        <v>2.2589999999999999</v>
      </c>
      <c r="E577" s="91">
        <v>20.07</v>
      </c>
      <c r="F577" s="91">
        <v>0.439</v>
      </c>
      <c r="G577" s="92">
        <f t="shared" si="8"/>
        <v>13215571.199999999</v>
      </c>
      <c r="J577" s="43"/>
    </row>
    <row r="578" spans="1:10" x14ac:dyDescent="0.3">
      <c r="A578" s="74">
        <v>1061</v>
      </c>
      <c r="B578" s="89">
        <v>12496.549000000001</v>
      </c>
      <c r="C578" s="89">
        <v>181.00200000000001</v>
      </c>
      <c r="D578" s="90">
        <v>2.262</v>
      </c>
      <c r="E578" s="91">
        <v>18.649999999999999</v>
      </c>
      <c r="F578" s="91">
        <v>0.41099999999999998</v>
      </c>
      <c r="G578" s="92">
        <f t="shared" si="8"/>
        <v>13258838.489</v>
      </c>
      <c r="J578" s="43"/>
    </row>
    <row r="579" spans="1:10" x14ac:dyDescent="0.3">
      <c r="A579" s="74">
        <v>1064</v>
      </c>
      <c r="B579" s="89">
        <v>12531.795</v>
      </c>
      <c r="C579" s="89">
        <v>180.26</v>
      </c>
      <c r="D579" s="90">
        <v>2.2589999999999999</v>
      </c>
      <c r="E579" s="91">
        <v>18.32</v>
      </c>
      <c r="F579" s="91">
        <v>0.40300000000000002</v>
      </c>
      <c r="G579" s="92">
        <f t="shared" si="8"/>
        <v>13333829.880000001</v>
      </c>
      <c r="J579" s="43"/>
    </row>
    <row r="580" spans="1:10" x14ac:dyDescent="0.3">
      <c r="A580" s="74">
        <v>1072</v>
      </c>
      <c r="B580" s="89">
        <v>12400.189</v>
      </c>
      <c r="C580" s="89">
        <v>180.203</v>
      </c>
      <c r="D580" s="90">
        <v>2.2349999999999999</v>
      </c>
      <c r="E580" s="91">
        <v>18.559999999999999</v>
      </c>
      <c r="F580" s="91">
        <v>0.40699999999999997</v>
      </c>
      <c r="G580" s="92">
        <f t="shared" si="8"/>
        <v>13293002.608000001</v>
      </c>
      <c r="J580" s="43"/>
    </row>
    <row r="581" spans="1:10" x14ac:dyDescent="0.3">
      <c r="A581" s="74">
        <v>1075</v>
      </c>
      <c r="B581" s="89">
        <v>12537.513999999999</v>
      </c>
      <c r="C581" s="89">
        <v>179.86099999999999</v>
      </c>
      <c r="D581" s="90">
        <v>2.2549999999999999</v>
      </c>
      <c r="E581" s="91">
        <v>18.510000000000002</v>
      </c>
      <c r="F581" s="91">
        <v>0.40100000000000002</v>
      </c>
      <c r="G581" s="92">
        <f t="shared" si="8"/>
        <v>13477827.549999999</v>
      </c>
      <c r="J581" s="43"/>
    </row>
    <row r="582" spans="1:10" x14ac:dyDescent="0.3">
      <c r="A582" s="74">
        <v>1080</v>
      </c>
      <c r="B582" s="89">
        <v>12472.897999999999</v>
      </c>
      <c r="C582" s="89">
        <v>179.97499999999999</v>
      </c>
      <c r="D582" s="90">
        <v>2.2450000000000001</v>
      </c>
      <c r="E582" s="91">
        <v>19.07</v>
      </c>
      <c r="F582" s="91">
        <v>0.41699999999999998</v>
      </c>
      <c r="G582" s="92">
        <f t="shared" si="8"/>
        <v>13470729.84</v>
      </c>
      <c r="J582" s="43"/>
    </row>
    <row r="583" spans="1:10" x14ac:dyDescent="0.3">
      <c r="A583" s="74">
        <v>1089</v>
      </c>
      <c r="B583" s="89">
        <v>12443.977000000001</v>
      </c>
      <c r="C583" s="89">
        <v>179.69</v>
      </c>
      <c r="D583" s="90">
        <v>2.2360000000000002</v>
      </c>
      <c r="E583" s="91">
        <v>17.940000000000001</v>
      </c>
      <c r="F583" s="91">
        <v>0.39100000000000001</v>
      </c>
      <c r="G583" s="92">
        <f t="shared" si="8"/>
        <v>13551490.953000002</v>
      </c>
      <c r="J583" s="43"/>
    </row>
    <row r="584" spans="1:10" x14ac:dyDescent="0.3">
      <c r="A584" s="74">
        <v>1094</v>
      </c>
      <c r="B584" s="89">
        <v>12448.099</v>
      </c>
      <c r="C584" s="89">
        <v>180.14599999999999</v>
      </c>
      <c r="D584" s="90">
        <v>2.242</v>
      </c>
      <c r="E584" s="91">
        <v>18.190000000000001</v>
      </c>
      <c r="F584" s="91">
        <v>0.39500000000000002</v>
      </c>
      <c r="G584" s="92">
        <f t="shared" si="8"/>
        <v>13618220.306</v>
      </c>
      <c r="J584" s="43"/>
    </row>
    <row r="585" spans="1:10" x14ac:dyDescent="0.3">
      <c r="A585" s="74">
        <v>1097</v>
      </c>
      <c r="B585" s="89">
        <v>12526.688</v>
      </c>
      <c r="C585" s="89">
        <v>179.69</v>
      </c>
      <c r="D585" s="90">
        <v>2.2509999999999999</v>
      </c>
      <c r="E585" s="91">
        <v>18.52</v>
      </c>
      <c r="F585" s="91">
        <v>0.40200000000000002</v>
      </c>
      <c r="G585" s="92">
        <f t="shared" si="8"/>
        <v>13741776.736</v>
      </c>
      <c r="J585" s="43"/>
    </row>
    <row r="586" spans="1:10" x14ac:dyDescent="0.3">
      <c r="A586" s="74">
        <v>1105</v>
      </c>
      <c r="B586" s="89">
        <v>12540.871999999999</v>
      </c>
      <c r="C586" s="89">
        <v>179.63300000000001</v>
      </c>
      <c r="D586" s="90">
        <v>2.2530000000000001</v>
      </c>
      <c r="E586" s="91">
        <v>18.22</v>
      </c>
      <c r="F586" s="91">
        <v>0.39800000000000002</v>
      </c>
      <c r="G586" s="92">
        <f t="shared" si="8"/>
        <v>13857663.559999999</v>
      </c>
      <c r="J586" s="43"/>
    </row>
    <row r="587" spans="1:10" x14ac:dyDescent="0.3">
      <c r="A587" s="74">
        <v>1111</v>
      </c>
      <c r="B587" s="89">
        <v>12461.989</v>
      </c>
      <c r="C587" s="89">
        <v>180.203</v>
      </c>
      <c r="D587" s="90">
        <v>2.246</v>
      </c>
      <c r="E587" s="91">
        <v>17.52</v>
      </c>
      <c r="F587" s="91">
        <v>0.38400000000000001</v>
      </c>
      <c r="G587" s="92">
        <f t="shared" si="8"/>
        <v>13845269.778999999</v>
      </c>
      <c r="J587" s="43"/>
    </row>
    <row r="588" spans="1:10" x14ac:dyDescent="0.3">
      <c r="A588" s="74">
        <v>1114</v>
      </c>
      <c r="B588" s="89">
        <v>12464.084000000001</v>
      </c>
      <c r="C588" s="89">
        <v>180.66</v>
      </c>
      <c r="D588" s="90">
        <v>2.2519999999999998</v>
      </c>
      <c r="E588" s="91">
        <v>17.940000000000001</v>
      </c>
      <c r="F588" s="91">
        <v>0.39300000000000002</v>
      </c>
      <c r="G588" s="92">
        <f t="shared" si="8"/>
        <v>13884989.576000001</v>
      </c>
      <c r="J588" s="43"/>
    </row>
    <row r="589" spans="1:10" x14ac:dyDescent="0.3">
      <c r="A589" s="74">
        <v>1123</v>
      </c>
      <c r="B589" s="89">
        <v>12469.522999999999</v>
      </c>
      <c r="C589" s="89">
        <v>179.97499999999999</v>
      </c>
      <c r="D589" s="90">
        <v>2.2440000000000002</v>
      </c>
      <c r="E589" s="91">
        <v>17.899999999999999</v>
      </c>
      <c r="F589" s="91">
        <v>0.39200000000000002</v>
      </c>
      <c r="G589" s="92">
        <f t="shared" si="8"/>
        <v>14003274.329</v>
      </c>
      <c r="J589" s="43"/>
    </row>
    <row r="590" spans="1:10" x14ac:dyDescent="0.3">
      <c r="A590" s="74">
        <v>1128</v>
      </c>
      <c r="B590" s="89">
        <v>12428.819</v>
      </c>
      <c r="C590" s="89">
        <v>180.66</v>
      </c>
      <c r="D590" s="90">
        <v>2.2450000000000001</v>
      </c>
      <c r="E590" s="91">
        <v>18.39</v>
      </c>
      <c r="F590" s="91">
        <v>0.40200000000000002</v>
      </c>
      <c r="G590" s="92">
        <f t="shared" si="8"/>
        <v>14019707.831999999</v>
      </c>
      <c r="J590" s="43"/>
    </row>
    <row r="591" spans="1:10" x14ac:dyDescent="0.3">
      <c r="A591" s="74">
        <v>1131</v>
      </c>
      <c r="B591" s="89">
        <v>12449.040999999999</v>
      </c>
      <c r="C591" s="89">
        <v>180.203</v>
      </c>
      <c r="D591" s="90">
        <v>2.2429999999999999</v>
      </c>
      <c r="E591" s="91">
        <v>19.25</v>
      </c>
      <c r="F591" s="91">
        <v>0.41899999999999998</v>
      </c>
      <c r="G591" s="92">
        <f t="shared" si="8"/>
        <v>14079865.370999999</v>
      </c>
      <c r="J591" s="43"/>
    </row>
    <row r="592" spans="1:10" x14ac:dyDescent="0.3">
      <c r="A592" s="74">
        <v>1137</v>
      </c>
      <c r="B592" s="89">
        <v>12408.904</v>
      </c>
      <c r="C592" s="89">
        <v>179.86099999999999</v>
      </c>
      <c r="D592" s="90">
        <v>2.2320000000000002</v>
      </c>
      <c r="E592" s="91">
        <v>17.420000000000002</v>
      </c>
      <c r="F592" s="91">
        <v>0.38</v>
      </c>
      <c r="G592" s="92">
        <f t="shared" si="8"/>
        <v>14108923.848000001</v>
      </c>
      <c r="J592" s="43"/>
    </row>
    <row r="593" spans="1:10" x14ac:dyDescent="0.3">
      <c r="A593" s="74">
        <v>1143</v>
      </c>
      <c r="B593" s="89">
        <v>12380.271000000001</v>
      </c>
      <c r="C593" s="89">
        <v>180.14599999999999</v>
      </c>
      <c r="D593" s="90">
        <v>2.23</v>
      </c>
      <c r="E593" s="91">
        <v>17.690000000000001</v>
      </c>
      <c r="F593" s="91">
        <v>0.38400000000000001</v>
      </c>
      <c r="G593" s="92">
        <f t="shared" si="8"/>
        <v>14150649.753</v>
      </c>
      <c r="J593" s="43"/>
    </row>
    <row r="594" spans="1:10" x14ac:dyDescent="0.3">
      <c r="A594" s="74">
        <v>1149</v>
      </c>
      <c r="B594" s="89">
        <v>12465.579</v>
      </c>
      <c r="C594" s="89">
        <v>178.548</v>
      </c>
      <c r="D594" s="90">
        <v>2.226</v>
      </c>
      <c r="E594" s="91">
        <v>18.690000000000001</v>
      </c>
      <c r="F594" s="91">
        <v>0.40100000000000002</v>
      </c>
      <c r="G594" s="92">
        <f t="shared" si="8"/>
        <v>14322950.271</v>
      </c>
      <c r="J594" s="43"/>
    </row>
    <row r="595" spans="1:10" x14ac:dyDescent="0.3">
      <c r="A595" s="74">
        <v>1157</v>
      </c>
      <c r="B595" s="89">
        <v>12415.647000000001</v>
      </c>
      <c r="C595" s="89">
        <v>180.88800000000001</v>
      </c>
      <c r="D595" s="90">
        <v>2.246</v>
      </c>
      <c r="E595" s="91">
        <v>17.61</v>
      </c>
      <c r="F595" s="91">
        <v>0.38300000000000001</v>
      </c>
      <c r="G595" s="92">
        <f t="shared" ref="G595:G658" si="9">B595*A595</f>
        <v>14364903.579000002</v>
      </c>
      <c r="J595" s="43"/>
    </row>
    <row r="596" spans="1:10" x14ac:dyDescent="0.3">
      <c r="A596" s="74">
        <v>1163</v>
      </c>
      <c r="B596" s="89">
        <v>12404.684999999999</v>
      </c>
      <c r="C596" s="89">
        <v>179.69</v>
      </c>
      <c r="D596" s="90">
        <v>2.2290000000000001</v>
      </c>
      <c r="E596" s="91">
        <v>17.32</v>
      </c>
      <c r="F596" s="91">
        <v>0.378</v>
      </c>
      <c r="G596" s="92">
        <f t="shared" si="9"/>
        <v>14426648.654999999</v>
      </c>
      <c r="J596" s="43"/>
    </row>
    <row r="597" spans="1:10" x14ac:dyDescent="0.3">
      <c r="A597" s="74">
        <v>1166</v>
      </c>
      <c r="B597" s="89">
        <v>12322.931</v>
      </c>
      <c r="C597" s="89">
        <v>180.489</v>
      </c>
      <c r="D597" s="90">
        <v>2.2240000000000002</v>
      </c>
      <c r="E597" s="91">
        <v>11.44</v>
      </c>
      <c r="F597" s="91">
        <v>0.251</v>
      </c>
      <c r="G597" s="92">
        <f t="shared" si="9"/>
        <v>14368537.546</v>
      </c>
      <c r="J597" s="43"/>
    </row>
    <row r="598" spans="1:10" x14ac:dyDescent="0.3">
      <c r="A598" s="74">
        <v>1172</v>
      </c>
      <c r="B598" s="89">
        <v>12366.099</v>
      </c>
      <c r="C598" s="89">
        <v>180.66</v>
      </c>
      <c r="D598" s="90">
        <v>2.234</v>
      </c>
      <c r="E598" s="91">
        <v>17.5</v>
      </c>
      <c r="F598" s="91">
        <v>0.38</v>
      </c>
      <c r="G598" s="92">
        <f t="shared" si="9"/>
        <v>14493068.028000001</v>
      </c>
      <c r="J598" s="43"/>
    </row>
    <row r="599" spans="1:10" x14ac:dyDescent="0.3">
      <c r="A599" s="74">
        <v>1181</v>
      </c>
      <c r="B599" s="89">
        <v>12395.293</v>
      </c>
      <c r="C599" s="89">
        <v>180.089</v>
      </c>
      <c r="D599" s="90">
        <v>2.2320000000000002</v>
      </c>
      <c r="E599" s="91">
        <v>17.66</v>
      </c>
      <c r="F599" s="91">
        <v>0.38400000000000001</v>
      </c>
      <c r="G599" s="92">
        <f t="shared" si="9"/>
        <v>14638841.033</v>
      </c>
      <c r="J599" s="43"/>
    </row>
    <row r="600" spans="1:10" x14ac:dyDescent="0.3">
      <c r="A600" s="74">
        <v>1184</v>
      </c>
      <c r="B600" s="89">
        <v>12362.564</v>
      </c>
      <c r="C600" s="89">
        <v>180.94499999999999</v>
      </c>
      <c r="D600" s="90">
        <v>2.2370000000000001</v>
      </c>
      <c r="E600" s="91">
        <v>16.73</v>
      </c>
      <c r="F600" s="91">
        <v>0.36499999999999999</v>
      </c>
      <c r="G600" s="92">
        <f t="shared" si="9"/>
        <v>14637275.776000001</v>
      </c>
      <c r="J600" s="43"/>
    </row>
    <row r="601" spans="1:10" x14ac:dyDescent="0.3">
      <c r="A601" s="74">
        <v>1191</v>
      </c>
      <c r="B601" s="89">
        <v>12350.434999999999</v>
      </c>
      <c r="C601" s="89">
        <v>180.60300000000001</v>
      </c>
      <c r="D601" s="90">
        <v>2.2309999999999999</v>
      </c>
      <c r="E601" s="91">
        <v>17.88</v>
      </c>
      <c r="F601" s="91">
        <v>0.39</v>
      </c>
      <c r="G601" s="92">
        <f t="shared" si="9"/>
        <v>14709368.084999999</v>
      </c>
      <c r="J601" s="43"/>
    </row>
    <row r="602" spans="1:10" x14ac:dyDescent="0.3">
      <c r="A602" s="74">
        <v>1197</v>
      </c>
      <c r="B602" s="89">
        <v>12418.924999999999</v>
      </c>
      <c r="C602" s="89">
        <v>179.005</v>
      </c>
      <c r="D602" s="90">
        <v>2.2229999999999999</v>
      </c>
      <c r="E602" s="91">
        <v>17.920000000000002</v>
      </c>
      <c r="F602" s="91">
        <v>0.38600000000000001</v>
      </c>
      <c r="G602" s="92">
        <f t="shared" si="9"/>
        <v>14865453.225</v>
      </c>
      <c r="J602" s="43"/>
    </row>
    <row r="603" spans="1:10" x14ac:dyDescent="0.3">
      <c r="A603" s="74">
        <v>1203</v>
      </c>
      <c r="B603" s="89">
        <v>12366.509</v>
      </c>
      <c r="C603" s="89">
        <v>180.26</v>
      </c>
      <c r="D603" s="90">
        <v>2.2290000000000001</v>
      </c>
      <c r="E603" s="91">
        <v>17.91</v>
      </c>
      <c r="F603" s="91">
        <v>0.38700000000000001</v>
      </c>
      <c r="G603" s="92">
        <f t="shared" si="9"/>
        <v>14876910.327</v>
      </c>
      <c r="J603" s="43"/>
    </row>
    <row r="604" spans="1:10" x14ac:dyDescent="0.3">
      <c r="A604" s="74">
        <v>1212</v>
      </c>
      <c r="B604" s="89">
        <v>12395.588</v>
      </c>
      <c r="C604" s="89">
        <v>180.03200000000001</v>
      </c>
      <c r="D604" s="90">
        <v>2.2320000000000002</v>
      </c>
      <c r="E604" s="91">
        <v>17.25</v>
      </c>
      <c r="F604" s="91">
        <v>0.374</v>
      </c>
      <c r="G604" s="92">
        <f t="shared" si="9"/>
        <v>15023452.655999999</v>
      </c>
      <c r="J604" s="43"/>
    </row>
    <row r="605" spans="1:10" x14ac:dyDescent="0.3">
      <c r="A605" s="74">
        <v>1218</v>
      </c>
      <c r="B605" s="89">
        <v>12366.791999999999</v>
      </c>
      <c r="C605" s="89">
        <v>180.26</v>
      </c>
      <c r="D605" s="90">
        <v>2.2290000000000001</v>
      </c>
      <c r="E605" s="91">
        <v>17.95</v>
      </c>
      <c r="F605" s="91">
        <v>0.39</v>
      </c>
      <c r="G605" s="92">
        <f t="shared" si="9"/>
        <v>15062752.655999999</v>
      </c>
      <c r="J605" s="43"/>
    </row>
    <row r="606" spans="1:10" x14ac:dyDescent="0.3">
      <c r="A606" s="74">
        <v>1221</v>
      </c>
      <c r="B606" s="89">
        <v>12440.424999999999</v>
      </c>
      <c r="C606" s="89">
        <v>179.57599999999999</v>
      </c>
      <c r="D606" s="90">
        <v>2.234</v>
      </c>
      <c r="E606" s="91">
        <v>17.93</v>
      </c>
      <c r="F606" s="91">
        <v>0.38700000000000001</v>
      </c>
      <c r="G606" s="92">
        <f t="shared" si="9"/>
        <v>15189758.924999999</v>
      </c>
      <c r="J606" s="43"/>
    </row>
    <row r="607" spans="1:10" x14ac:dyDescent="0.3">
      <c r="A607" s="74">
        <v>1228</v>
      </c>
      <c r="B607" s="89">
        <v>12381.507</v>
      </c>
      <c r="C607" s="89">
        <v>179.69</v>
      </c>
      <c r="D607" s="90">
        <v>2.2250000000000001</v>
      </c>
      <c r="E607" s="91">
        <v>17.28</v>
      </c>
      <c r="F607" s="91">
        <v>0.375</v>
      </c>
      <c r="G607" s="92">
        <f t="shared" si="9"/>
        <v>15204490.595999999</v>
      </c>
      <c r="J607" s="43"/>
    </row>
    <row r="608" spans="1:10" x14ac:dyDescent="0.3">
      <c r="A608" s="74">
        <v>1234</v>
      </c>
      <c r="B608" s="89">
        <v>12366.403</v>
      </c>
      <c r="C608" s="89">
        <v>180.94499999999999</v>
      </c>
      <c r="D608" s="90">
        <v>2.238</v>
      </c>
      <c r="E608" s="91">
        <v>17.61</v>
      </c>
      <c r="F608" s="91">
        <v>0.38300000000000001</v>
      </c>
      <c r="G608" s="92">
        <f t="shared" si="9"/>
        <v>15260141.302000001</v>
      </c>
      <c r="J608" s="43"/>
    </row>
    <row r="609" spans="1:10" x14ac:dyDescent="0.3">
      <c r="A609" s="74">
        <v>1240</v>
      </c>
      <c r="B609" s="89">
        <v>12384.953</v>
      </c>
      <c r="C609" s="89">
        <v>179.86099999999999</v>
      </c>
      <c r="D609" s="90">
        <v>2.2280000000000002</v>
      </c>
      <c r="E609" s="91">
        <v>17.72</v>
      </c>
      <c r="F609" s="91">
        <v>0.38500000000000001</v>
      </c>
      <c r="G609" s="92">
        <f t="shared" si="9"/>
        <v>15357341.719999999</v>
      </c>
      <c r="J609" s="43"/>
    </row>
    <row r="610" spans="1:10" x14ac:dyDescent="0.3">
      <c r="A610" s="74">
        <v>1247</v>
      </c>
      <c r="B610" s="89">
        <v>12448.463</v>
      </c>
      <c r="C610" s="89">
        <v>179.119</v>
      </c>
      <c r="D610" s="90">
        <v>2.23</v>
      </c>
      <c r="E610" s="91">
        <v>17.829999999999998</v>
      </c>
      <c r="F610" s="91">
        <v>0.38400000000000001</v>
      </c>
      <c r="G610" s="92">
        <f t="shared" si="9"/>
        <v>15523233.361</v>
      </c>
      <c r="J610" s="43"/>
    </row>
    <row r="611" spans="1:10" x14ac:dyDescent="0.3">
      <c r="A611" s="74">
        <v>1256</v>
      </c>
      <c r="B611" s="89">
        <v>12403.351000000001</v>
      </c>
      <c r="C611" s="89">
        <v>180.03200000000001</v>
      </c>
      <c r="D611" s="90">
        <v>2.2330000000000001</v>
      </c>
      <c r="E611" s="91">
        <v>16.829999999999998</v>
      </c>
      <c r="F611" s="91">
        <v>0.36499999999999999</v>
      </c>
      <c r="G611" s="92">
        <f t="shared" si="9"/>
        <v>15578608.856000001</v>
      </c>
      <c r="J611" s="43"/>
    </row>
    <row r="612" spans="1:10" x14ac:dyDescent="0.3">
      <c r="A612" s="74">
        <v>1259</v>
      </c>
      <c r="B612" s="89">
        <v>12396.968999999999</v>
      </c>
      <c r="C612" s="89">
        <v>179.63300000000001</v>
      </c>
      <c r="D612" s="90">
        <v>2.2269999999999999</v>
      </c>
      <c r="E612" s="91">
        <v>17.29</v>
      </c>
      <c r="F612" s="91">
        <v>0.375</v>
      </c>
      <c r="G612" s="92">
        <f t="shared" si="9"/>
        <v>15607783.970999999</v>
      </c>
      <c r="J612" s="43"/>
    </row>
    <row r="613" spans="1:10" x14ac:dyDescent="0.3">
      <c r="A613" s="74">
        <v>1269</v>
      </c>
      <c r="B613" s="89">
        <v>12435.849</v>
      </c>
      <c r="C613" s="89">
        <v>179.233</v>
      </c>
      <c r="D613" s="90">
        <v>2.2290000000000001</v>
      </c>
      <c r="E613" s="91">
        <v>18.3</v>
      </c>
      <c r="F613" s="91">
        <v>0.39400000000000002</v>
      </c>
      <c r="G613" s="92">
        <f t="shared" si="9"/>
        <v>15781092.381000001</v>
      </c>
      <c r="J613" s="43"/>
    </row>
    <row r="614" spans="1:10" x14ac:dyDescent="0.3">
      <c r="A614" s="74">
        <v>1276</v>
      </c>
      <c r="B614" s="89">
        <v>12333.434999999999</v>
      </c>
      <c r="C614" s="89">
        <v>181.23</v>
      </c>
      <c r="D614" s="90">
        <v>2.2349999999999999</v>
      </c>
      <c r="E614" s="91">
        <v>17.350000000000001</v>
      </c>
      <c r="F614" s="91">
        <v>0.379</v>
      </c>
      <c r="G614" s="92">
        <f t="shared" si="9"/>
        <v>15737463.059999999</v>
      </c>
      <c r="J614" s="43"/>
    </row>
    <row r="615" spans="1:10" x14ac:dyDescent="0.3">
      <c r="A615" s="74">
        <v>1279</v>
      </c>
      <c r="B615" s="89">
        <v>12346.642</v>
      </c>
      <c r="C615" s="89">
        <v>180.089</v>
      </c>
      <c r="D615" s="90">
        <v>2.2229999999999999</v>
      </c>
      <c r="E615" s="91">
        <v>17.3</v>
      </c>
      <c r="F615" s="91">
        <v>0.376</v>
      </c>
      <c r="G615" s="92">
        <f t="shared" si="9"/>
        <v>15791355.117999999</v>
      </c>
      <c r="J615" s="43"/>
    </row>
    <row r="616" spans="1:10" x14ac:dyDescent="0.3">
      <c r="A616" s="74">
        <v>1285</v>
      </c>
      <c r="B616" s="89">
        <v>12433.732</v>
      </c>
      <c r="C616" s="89">
        <v>178.89099999999999</v>
      </c>
      <c r="D616" s="90">
        <v>2.2240000000000002</v>
      </c>
      <c r="E616" s="91">
        <v>17.36</v>
      </c>
      <c r="F616" s="91">
        <v>0.373</v>
      </c>
      <c r="G616" s="92">
        <f t="shared" si="9"/>
        <v>15977345.619999999</v>
      </c>
      <c r="J616" s="43"/>
    </row>
    <row r="617" spans="1:10" x14ac:dyDescent="0.3">
      <c r="A617" s="74">
        <v>1295</v>
      </c>
      <c r="B617" s="89">
        <v>12408.805</v>
      </c>
      <c r="C617" s="89">
        <v>178.26300000000001</v>
      </c>
      <c r="D617" s="90">
        <v>2.2120000000000002</v>
      </c>
      <c r="E617" s="91">
        <v>17.39</v>
      </c>
      <c r="F617" s="91">
        <v>0.373</v>
      </c>
      <c r="G617" s="92">
        <f t="shared" si="9"/>
        <v>16069402.475</v>
      </c>
      <c r="J617" s="43"/>
    </row>
    <row r="618" spans="1:10" x14ac:dyDescent="0.3">
      <c r="A618" s="74">
        <v>1299</v>
      </c>
      <c r="B618" s="89">
        <v>12338.567999999999</v>
      </c>
      <c r="C618" s="89">
        <v>179.63300000000001</v>
      </c>
      <c r="D618" s="90">
        <v>2.2160000000000002</v>
      </c>
      <c r="E618" s="91">
        <v>17.14</v>
      </c>
      <c r="F618" s="91">
        <v>0.36799999999999999</v>
      </c>
      <c r="G618" s="92">
        <f t="shared" si="9"/>
        <v>16027799.831999999</v>
      </c>
      <c r="J618" s="43"/>
    </row>
    <row r="619" spans="1:10" x14ac:dyDescent="0.3">
      <c r="A619" s="74">
        <v>1305</v>
      </c>
      <c r="B619" s="89">
        <v>12301.918</v>
      </c>
      <c r="C619" s="89">
        <v>180.374</v>
      </c>
      <c r="D619" s="90">
        <v>2.2189999999999999</v>
      </c>
      <c r="E619" s="91">
        <v>17.440000000000001</v>
      </c>
      <c r="F619" s="91">
        <v>0.377</v>
      </c>
      <c r="G619" s="92">
        <f t="shared" si="9"/>
        <v>16054002.99</v>
      </c>
      <c r="J619" s="43"/>
    </row>
    <row r="620" spans="1:10" x14ac:dyDescent="0.3">
      <c r="A620" s="74">
        <v>1315</v>
      </c>
      <c r="B620" s="89">
        <v>12459.254999999999</v>
      </c>
      <c r="C620" s="89">
        <v>179.17599999999999</v>
      </c>
      <c r="D620" s="90">
        <v>2.2320000000000002</v>
      </c>
      <c r="E620" s="91">
        <v>18.39</v>
      </c>
      <c r="F620" s="91">
        <v>0.39400000000000002</v>
      </c>
      <c r="G620" s="92">
        <f t="shared" si="9"/>
        <v>16383920.324999999</v>
      </c>
      <c r="J620" s="43"/>
    </row>
    <row r="621" spans="1:10" x14ac:dyDescent="0.3">
      <c r="A621" s="74">
        <v>1319</v>
      </c>
      <c r="B621" s="89">
        <v>12363.153</v>
      </c>
      <c r="C621" s="89">
        <v>180.374</v>
      </c>
      <c r="D621" s="90">
        <v>2.23</v>
      </c>
      <c r="E621" s="91">
        <v>18.010000000000002</v>
      </c>
      <c r="F621" s="91">
        <v>0.39100000000000001</v>
      </c>
      <c r="G621" s="92">
        <f t="shared" si="9"/>
        <v>16306998.807</v>
      </c>
      <c r="J621" s="43"/>
    </row>
    <row r="622" spans="1:10" x14ac:dyDescent="0.3">
      <c r="A622" s="74">
        <v>1326</v>
      </c>
      <c r="B622" s="89">
        <v>12351.285</v>
      </c>
      <c r="C622" s="89">
        <v>179.63300000000001</v>
      </c>
      <c r="D622" s="90">
        <v>2.2189999999999999</v>
      </c>
      <c r="E622" s="91">
        <v>17.72</v>
      </c>
      <c r="F622" s="91">
        <v>0.38300000000000001</v>
      </c>
      <c r="G622" s="92">
        <f t="shared" si="9"/>
        <v>16377803.91</v>
      </c>
      <c r="J622" s="43"/>
    </row>
    <row r="623" spans="1:10" x14ac:dyDescent="0.3">
      <c r="A623" s="74">
        <v>1336</v>
      </c>
      <c r="B623" s="89">
        <v>12297.995000000001</v>
      </c>
      <c r="C623" s="89">
        <v>179.86099999999999</v>
      </c>
      <c r="D623" s="90">
        <v>2.2120000000000002</v>
      </c>
      <c r="E623" s="91">
        <v>17.32</v>
      </c>
      <c r="F623" s="91">
        <v>0.374</v>
      </c>
      <c r="G623" s="92">
        <f t="shared" si="9"/>
        <v>16430121.32</v>
      </c>
      <c r="J623" s="43"/>
    </row>
    <row r="624" spans="1:10" x14ac:dyDescent="0.3">
      <c r="A624" s="74">
        <v>1339</v>
      </c>
      <c r="B624" s="89">
        <v>12303.582</v>
      </c>
      <c r="C624" s="89">
        <v>179.69</v>
      </c>
      <c r="D624" s="90">
        <v>2.2109999999999999</v>
      </c>
      <c r="E624" s="91">
        <v>17.489999999999998</v>
      </c>
      <c r="F624" s="91">
        <v>0.375</v>
      </c>
      <c r="G624" s="92">
        <f t="shared" si="9"/>
        <v>16474496.298</v>
      </c>
      <c r="J624" s="43"/>
    </row>
    <row r="625" spans="1:10" x14ac:dyDescent="0.3">
      <c r="A625" s="74">
        <v>1349</v>
      </c>
      <c r="B625" s="89">
        <v>12329.165000000001</v>
      </c>
      <c r="C625" s="89">
        <v>179.97499999999999</v>
      </c>
      <c r="D625" s="90">
        <v>2.2189999999999999</v>
      </c>
      <c r="E625" s="91">
        <v>17.440000000000001</v>
      </c>
      <c r="F625" s="91">
        <v>0.375</v>
      </c>
      <c r="G625" s="92">
        <f t="shared" si="9"/>
        <v>16632043.585000001</v>
      </c>
      <c r="J625" s="43"/>
    </row>
    <row r="626" spans="1:10" x14ac:dyDescent="0.3">
      <c r="A626" s="74">
        <v>1356</v>
      </c>
      <c r="B626" s="89">
        <v>12318.723</v>
      </c>
      <c r="C626" s="89">
        <v>179.34700000000001</v>
      </c>
      <c r="D626" s="90">
        <v>2.2090000000000001</v>
      </c>
      <c r="E626" s="91">
        <v>17.399999999999999</v>
      </c>
      <c r="F626" s="91">
        <v>0.374</v>
      </c>
      <c r="G626" s="92">
        <f t="shared" si="9"/>
        <v>16704188.388</v>
      </c>
      <c r="J626" s="43"/>
    </row>
    <row r="627" spans="1:10" x14ac:dyDescent="0.3">
      <c r="A627" s="74">
        <v>1360</v>
      </c>
      <c r="B627" s="89">
        <v>12371.182000000001</v>
      </c>
      <c r="C627" s="89">
        <v>179.233</v>
      </c>
      <c r="D627" s="90">
        <v>2.2170000000000001</v>
      </c>
      <c r="E627" s="91">
        <v>18.309999999999999</v>
      </c>
      <c r="F627" s="91">
        <v>0.39100000000000001</v>
      </c>
      <c r="G627" s="92">
        <f t="shared" si="9"/>
        <v>16824807.52</v>
      </c>
      <c r="J627" s="43"/>
    </row>
    <row r="628" spans="1:10" x14ac:dyDescent="0.3">
      <c r="A628" s="74">
        <v>1367</v>
      </c>
      <c r="B628" s="89">
        <v>12274.453</v>
      </c>
      <c r="C628" s="89">
        <v>180.71700000000001</v>
      </c>
      <c r="D628" s="90">
        <v>2.218</v>
      </c>
      <c r="E628" s="91">
        <v>18.62</v>
      </c>
      <c r="F628" s="91">
        <v>0.40200000000000002</v>
      </c>
      <c r="G628" s="92">
        <f t="shared" si="9"/>
        <v>16779177.250999998</v>
      </c>
      <c r="J628" s="43"/>
    </row>
    <row r="629" spans="1:10" x14ac:dyDescent="0.3">
      <c r="A629" s="74">
        <v>1377</v>
      </c>
      <c r="B629" s="89">
        <v>12281.953</v>
      </c>
      <c r="C629" s="89">
        <v>180.203</v>
      </c>
      <c r="D629" s="90">
        <v>2.2130000000000001</v>
      </c>
      <c r="E629" s="91">
        <v>16.86</v>
      </c>
      <c r="F629" s="91">
        <v>0.36399999999999999</v>
      </c>
      <c r="G629" s="92">
        <f t="shared" si="9"/>
        <v>16912249.280999999</v>
      </c>
      <c r="J629" s="43"/>
    </row>
    <row r="630" spans="1:10" x14ac:dyDescent="0.3">
      <c r="A630" s="74">
        <v>1381</v>
      </c>
      <c r="B630" s="89">
        <v>12302.117</v>
      </c>
      <c r="C630" s="89">
        <v>179.86099999999999</v>
      </c>
      <c r="D630" s="90">
        <v>2.2130000000000001</v>
      </c>
      <c r="E630" s="91">
        <v>16.93</v>
      </c>
      <c r="F630" s="91">
        <v>0.36399999999999999</v>
      </c>
      <c r="G630" s="92">
        <f t="shared" si="9"/>
        <v>16989223.577</v>
      </c>
      <c r="J630" s="43"/>
    </row>
    <row r="631" spans="1:10" x14ac:dyDescent="0.3">
      <c r="A631" s="74">
        <v>1388</v>
      </c>
      <c r="B631" s="89">
        <v>12286.029</v>
      </c>
      <c r="C631" s="89">
        <v>179.69</v>
      </c>
      <c r="D631" s="90">
        <v>2.2080000000000002</v>
      </c>
      <c r="E631" s="91">
        <v>18.2</v>
      </c>
      <c r="F631" s="91">
        <v>0.39</v>
      </c>
      <c r="G631" s="92">
        <f t="shared" si="9"/>
        <v>17053008.252</v>
      </c>
      <c r="J631" s="43"/>
    </row>
    <row r="632" spans="1:10" x14ac:dyDescent="0.3">
      <c r="A632" s="74">
        <v>1399</v>
      </c>
      <c r="B632" s="89">
        <v>12264.502</v>
      </c>
      <c r="C632" s="89">
        <v>179.74700000000001</v>
      </c>
      <c r="D632" s="90">
        <v>2.2050000000000001</v>
      </c>
      <c r="E632" s="91">
        <v>16.95</v>
      </c>
      <c r="F632" s="91">
        <v>0.36399999999999999</v>
      </c>
      <c r="G632" s="92">
        <f t="shared" si="9"/>
        <v>17158038.298</v>
      </c>
      <c r="J632" s="43"/>
    </row>
    <row r="633" spans="1:10" x14ac:dyDescent="0.3">
      <c r="A633" s="74">
        <v>1402</v>
      </c>
      <c r="B633" s="89">
        <v>12200.941999999999</v>
      </c>
      <c r="C633" s="89">
        <v>181.23</v>
      </c>
      <c r="D633" s="90">
        <v>2.2109999999999999</v>
      </c>
      <c r="E633" s="91">
        <v>16.850000000000001</v>
      </c>
      <c r="F633" s="91">
        <v>0.36399999999999999</v>
      </c>
      <c r="G633" s="92">
        <f t="shared" si="9"/>
        <v>17105720.684</v>
      </c>
      <c r="J633" s="43"/>
    </row>
    <row r="634" spans="1:10" x14ac:dyDescent="0.3">
      <c r="A634" s="74">
        <v>1409</v>
      </c>
      <c r="B634" s="89">
        <v>12293.861999999999</v>
      </c>
      <c r="C634" s="89">
        <v>179.46100000000001</v>
      </c>
      <c r="D634" s="90">
        <v>2.206</v>
      </c>
      <c r="E634" s="91">
        <v>17.63</v>
      </c>
      <c r="F634" s="91">
        <v>0.378</v>
      </c>
      <c r="G634" s="92">
        <f t="shared" si="9"/>
        <v>17322051.557999998</v>
      </c>
      <c r="J634" s="43"/>
    </row>
    <row r="635" spans="1:10" x14ac:dyDescent="0.3">
      <c r="A635" s="74">
        <v>1417</v>
      </c>
      <c r="B635" s="89">
        <v>12260.808999999999</v>
      </c>
      <c r="C635" s="89">
        <v>179.804</v>
      </c>
      <c r="D635" s="90">
        <v>2.2050000000000001</v>
      </c>
      <c r="E635" s="91">
        <v>18.63</v>
      </c>
      <c r="F635" s="91">
        <v>0.39800000000000002</v>
      </c>
      <c r="G635" s="92">
        <f t="shared" si="9"/>
        <v>17373566.353</v>
      </c>
      <c r="J635" s="43"/>
    </row>
    <row r="636" spans="1:10" x14ac:dyDescent="0.3">
      <c r="A636" s="74">
        <v>1424</v>
      </c>
      <c r="B636" s="89">
        <v>12259.737999999999</v>
      </c>
      <c r="C636" s="89">
        <v>179.46100000000001</v>
      </c>
      <c r="D636" s="90">
        <v>2.2000000000000002</v>
      </c>
      <c r="E636" s="91">
        <v>17.21</v>
      </c>
      <c r="F636" s="91">
        <v>0.36799999999999999</v>
      </c>
      <c r="G636" s="92">
        <f t="shared" si="9"/>
        <v>17457866.912</v>
      </c>
      <c r="J636" s="43"/>
    </row>
    <row r="637" spans="1:10" x14ac:dyDescent="0.3">
      <c r="A637" s="74">
        <v>1435</v>
      </c>
      <c r="B637" s="89">
        <v>12203.732</v>
      </c>
      <c r="C637" s="89">
        <v>179.91800000000001</v>
      </c>
      <c r="D637" s="90">
        <v>2.1960000000000002</v>
      </c>
      <c r="E637" s="91">
        <v>17.86</v>
      </c>
      <c r="F637" s="91">
        <v>0.38200000000000001</v>
      </c>
      <c r="G637" s="92">
        <f t="shared" si="9"/>
        <v>17512355.420000002</v>
      </c>
      <c r="J637" s="43"/>
    </row>
    <row r="638" spans="1:10" x14ac:dyDescent="0.3">
      <c r="A638" s="74">
        <v>1439</v>
      </c>
      <c r="B638" s="89">
        <v>12220.885</v>
      </c>
      <c r="C638" s="89">
        <v>180.374</v>
      </c>
      <c r="D638" s="90">
        <v>2.2040000000000002</v>
      </c>
      <c r="E638" s="91">
        <v>18.28</v>
      </c>
      <c r="F638" s="91">
        <v>0.39</v>
      </c>
      <c r="G638" s="92">
        <f t="shared" si="9"/>
        <v>17585853.515000001</v>
      </c>
      <c r="J638" s="43"/>
    </row>
    <row r="639" spans="1:10" x14ac:dyDescent="0.3">
      <c r="A639" s="74">
        <v>1446</v>
      </c>
      <c r="B639" s="89">
        <v>12245.875</v>
      </c>
      <c r="C639" s="89">
        <v>180.31700000000001</v>
      </c>
      <c r="D639" s="90">
        <v>2.2080000000000002</v>
      </c>
      <c r="E639" s="91">
        <v>18</v>
      </c>
      <c r="F639" s="91">
        <v>0.38600000000000001</v>
      </c>
      <c r="G639" s="92">
        <f t="shared" si="9"/>
        <v>17707535.25</v>
      </c>
      <c r="J639" s="43"/>
    </row>
    <row r="640" spans="1:10" x14ac:dyDescent="0.3">
      <c r="A640" s="74">
        <v>1457</v>
      </c>
      <c r="B640" s="89">
        <v>12245.513999999999</v>
      </c>
      <c r="C640" s="89">
        <v>179.86099999999999</v>
      </c>
      <c r="D640" s="90">
        <v>2.202</v>
      </c>
      <c r="E640" s="91">
        <v>18.61</v>
      </c>
      <c r="F640" s="91">
        <v>0.39900000000000002</v>
      </c>
      <c r="G640" s="92">
        <f t="shared" si="9"/>
        <v>17841713.897999998</v>
      </c>
      <c r="J640" s="43"/>
    </row>
    <row r="641" spans="1:10" x14ac:dyDescent="0.3">
      <c r="A641" s="74">
        <v>1465</v>
      </c>
      <c r="B641" s="89">
        <v>12260.788</v>
      </c>
      <c r="C641" s="89">
        <v>179.86099999999999</v>
      </c>
      <c r="D641" s="90">
        <v>2.2050000000000001</v>
      </c>
      <c r="E641" s="91">
        <v>18.670000000000002</v>
      </c>
      <c r="F641" s="91">
        <v>0.39900000000000002</v>
      </c>
      <c r="G641" s="92">
        <f t="shared" si="9"/>
        <v>17962054.420000002</v>
      </c>
      <c r="J641" s="43"/>
    </row>
    <row r="642" spans="1:10" x14ac:dyDescent="0.3">
      <c r="A642" s="74">
        <v>1468</v>
      </c>
      <c r="B642" s="89">
        <v>12224.412</v>
      </c>
      <c r="C642" s="89">
        <v>180.089</v>
      </c>
      <c r="D642" s="90">
        <v>2.2010000000000001</v>
      </c>
      <c r="E642" s="91">
        <v>18.149999999999999</v>
      </c>
      <c r="F642" s="91">
        <v>0.38900000000000001</v>
      </c>
      <c r="G642" s="92">
        <f t="shared" si="9"/>
        <v>17945436.816</v>
      </c>
      <c r="J642" s="43"/>
    </row>
    <row r="643" spans="1:10" x14ac:dyDescent="0.3">
      <c r="A643" s="74">
        <v>1476</v>
      </c>
      <c r="B643" s="89">
        <v>12220.852000000001</v>
      </c>
      <c r="C643" s="89">
        <v>179.74700000000001</v>
      </c>
      <c r="D643" s="90">
        <v>2.1970000000000001</v>
      </c>
      <c r="E643" s="91">
        <v>18.11</v>
      </c>
      <c r="F643" s="91">
        <v>0.38700000000000001</v>
      </c>
      <c r="G643" s="92">
        <f t="shared" si="9"/>
        <v>18037977.552000001</v>
      </c>
      <c r="J643" s="43"/>
    </row>
    <row r="644" spans="1:10" x14ac:dyDescent="0.3">
      <c r="A644" s="74">
        <v>1487</v>
      </c>
      <c r="B644" s="89">
        <v>12232.457</v>
      </c>
      <c r="C644" s="89">
        <v>179.29</v>
      </c>
      <c r="D644" s="90">
        <v>2.1930000000000001</v>
      </c>
      <c r="E644" s="91">
        <v>18.04</v>
      </c>
      <c r="F644" s="91">
        <v>0.38300000000000001</v>
      </c>
      <c r="G644" s="92">
        <f t="shared" si="9"/>
        <v>18189663.559</v>
      </c>
      <c r="J644" s="43"/>
    </row>
    <row r="645" spans="1:10" x14ac:dyDescent="0.3">
      <c r="A645" s="74">
        <v>1491</v>
      </c>
      <c r="B645" s="89">
        <v>12129.862999999999</v>
      </c>
      <c r="C645" s="89">
        <v>180.31700000000001</v>
      </c>
      <c r="D645" s="90">
        <v>2.1869999999999998</v>
      </c>
      <c r="E645" s="91">
        <v>17.239999999999998</v>
      </c>
      <c r="F645" s="91">
        <v>0.36899999999999999</v>
      </c>
      <c r="G645" s="92">
        <f t="shared" si="9"/>
        <v>18085625.732999999</v>
      </c>
      <c r="J645" s="43"/>
    </row>
    <row r="646" spans="1:10" x14ac:dyDescent="0.3">
      <c r="A646" s="74">
        <v>1499</v>
      </c>
      <c r="B646" s="89">
        <v>12169.087</v>
      </c>
      <c r="C646" s="89">
        <v>180.03200000000001</v>
      </c>
      <c r="D646" s="90">
        <v>2.1909999999999998</v>
      </c>
      <c r="E646" s="91">
        <v>18.48</v>
      </c>
      <c r="F646" s="91">
        <v>0.39200000000000002</v>
      </c>
      <c r="G646" s="92">
        <f t="shared" si="9"/>
        <v>18241461.412999999</v>
      </c>
      <c r="J646" s="43"/>
    </row>
    <row r="647" spans="1:10" x14ac:dyDescent="0.3">
      <c r="A647" s="74">
        <v>1510</v>
      </c>
      <c r="B647" s="89">
        <v>12117.053</v>
      </c>
      <c r="C647" s="89">
        <v>179.06200000000001</v>
      </c>
      <c r="D647" s="90">
        <v>2.17</v>
      </c>
      <c r="E647" s="91">
        <v>18.59</v>
      </c>
      <c r="F647" s="91">
        <v>0.39300000000000002</v>
      </c>
      <c r="G647" s="92">
        <f t="shared" si="9"/>
        <v>18296750.030000001</v>
      </c>
      <c r="J647" s="43"/>
    </row>
    <row r="648" spans="1:10" x14ac:dyDescent="0.3">
      <c r="A648" s="74">
        <v>1514</v>
      </c>
      <c r="B648" s="89">
        <v>12165.806</v>
      </c>
      <c r="C648" s="89">
        <v>179.51900000000001</v>
      </c>
      <c r="D648" s="90">
        <v>2.1840000000000002</v>
      </c>
      <c r="E648" s="91">
        <v>17.8</v>
      </c>
      <c r="F648" s="91">
        <v>0.374</v>
      </c>
      <c r="G648" s="92">
        <f t="shared" si="9"/>
        <v>18419030.284000002</v>
      </c>
      <c r="J648" s="43"/>
    </row>
    <row r="649" spans="1:10" x14ac:dyDescent="0.3">
      <c r="A649" s="74">
        <v>1522</v>
      </c>
      <c r="B649" s="89">
        <v>12204.866</v>
      </c>
      <c r="C649" s="89">
        <v>179.06200000000001</v>
      </c>
      <c r="D649" s="90">
        <v>2.1850000000000001</v>
      </c>
      <c r="E649" s="91">
        <v>19.02</v>
      </c>
      <c r="F649" s="91">
        <v>0.40100000000000002</v>
      </c>
      <c r="G649" s="92">
        <f t="shared" si="9"/>
        <v>18575806.052000001</v>
      </c>
      <c r="J649" s="43"/>
    </row>
    <row r="650" spans="1:10" x14ac:dyDescent="0.3">
      <c r="A650" s="74">
        <v>1534</v>
      </c>
      <c r="B650" s="89">
        <v>12141.915000000001</v>
      </c>
      <c r="C650" s="89">
        <v>180.374</v>
      </c>
      <c r="D650" s="90">
        <v>2.19</v>
      </c>
      <c r="E650" s="91">
        <v>17.77</v>
      </c>
      <c r="F650" s="91">
        <v>0.378</v>
      </c>
      <c r="G650" s="92">
        <f t="shared" si="9"/>
        <v>18625697.610000003</v>
      </c>
      <c r="J650" s="43"/>
    </row>
    <row r="651" spans="1:10" x14ac:dyDescent="0.3">
      <c r="A651" s="74">
        <v>1537</v>
      </c>
      <c r="B651" s="89">
        <v>12183.477999999999</v>
      </c>
      <c r="C651" s="89">
        <v>178.94800000000001</v>
      </c>
      <c r="D651" s="90">
        <v>2.1800000000000002</v>
      </c>
      <c r="E651" s="91">
        <v>18.05</v>
      </c>
      <c r="F651" s="91">
        <v>0.38200000000000001</v>
      </c>
      <c r="G651" s="92">
        <f t="shared" si="9"/>
        <v>18726005.685999997</v>
      </c>
      <c r="J651" s="43"/>
    </row>
    <row r="652" spans="1:10" x14ac:dyDescent="0.3">
      <c r="A652" s="74">
        <v>1545</v>
      </c>
      <c r="B652" s="89">
        <v>12142.398999999999</v>
      </c>
      <c r="C652" s="89">
        <v>179.34700000000001</v>
      </c>
      <c r="D652" s="90">
        <v>2.1779999999999999</v>
      </c>
      <c r="E652" s="91">
        <v>18.28</v>
      </c>
      <c r="F652" s="91">
        <v>0.38600000000000001</v>
      </c>
      <c r="G652" s="92">
        <f t="shared" si="9"/>
        <v>18760006.454999998</v>
      </c>
      <c r="J652" s="43"/>
    </row>
    <row r="653" spans="1:10" x14ac:dyDescent="0.3">
      <c r="A653" s="74">
        <v>1557</v>
      </c>
      <c r="B653" s="89">
        <v>12160.566999999999</v>
      </c>
      <c r="C653" s="89">
        <v>180.31700000000001</v>
      </c>
      <c r="D653" s="90">
        <v>2.1930000000000001</v>
      </c>
      <c r="E653" s="91">
        <v>19.36</v>
      </c>
      <c r="F653" s="91">
        <v>0.40899999999999997</v>
      </c>
      <c r="G653" s="92">
        <f t="shared" si="9"/>
        <v>18934002.818999998</v>
      </c>
      <c r="J653" s="43"/>
    </row>
    <row r="654" spans="1:10" x14ac:dyDescent="0.3">
      <c r="A654" s="74">
        <v>1561</v>
      </c>
      <c r="B654" s="89">
        <v>12107.115</v>
      </c>
      <c r="C654" s="89">
        <v>180.14599999999999</v>
      </c>
      <c r="D654" s="90">
        <v>2.181</v>
      </c>
      <c r="E654" s="91">
        <v>17.22</v>
      </c>
      <c r="F654" s="91">
        <v>0.36799999999999999</v>
      </c>
      <c r="G654" s="92">
        <f t="shared" si="9"/>
        <v>18899206.515000001</v>
      </c>
      <c r="J654" s="43"/>
    </row>
    <row r="655" spans="1:10" x14ac:dyDescent="0.3">
      <c r="A655" s="74">
        <v>1569</v>
      </c>
      <c r="B655" s="89">
        <v>12155.083000000001</v>
      </c>
      <c r="C655" s="89">
        <v>178.94800000000001</v>
      </c>
      <c r="D655" s="90">
        <v>2.1749999999999998</v>
      </c>
      <c r="E655" s="91">
        <v>17.36</v>
      </c>
      <c r="F655" s="91">
        <v>0.36599999999999999</v>
      </c>
      <c r="G655" s="92">
        <f t="shared" si="9"/>
        <v>19071325.227000002</v>
      </c>
      <c r="J655" s="43"/>
    </row>
    <row r="656" spans="1:10" x14ac:dyDescent="0.3">
      <c r="A656" s="74">
        <v>1581</v>
      </c>
      <c r="B656" s="89">
        <v>12145.504999999999</v>
      </c>
      <c r="C656" s="89">
        <v>179.804</v>
      </c>
      <c r="D656" s="90">
        <v>2.1840000000000002</v>
      </c>
      <c r="E656" s="91">
        <v>17.68</v>
      </c>
      <c r="F656" s="91">
        <v>0.373</v>
      </c>
      <c r="G656" s="92">
        <f t="shared" si="9"/>
        <v>19202043.404999997</v>
      </c>
      <c r="J656" s="43"/>
    </row>
    <row r="657" spans="1:10" x14ac:dyDescent="0.3">
      <c r="A657" s="74">
        <v>1585</v>
      </c>
      <c r="B657" s="89">
        <v>12167.751</v>
      </c>
      <c r="C657" s="89">
        <v>179.34700000000001</v>
      </c>
      <c r="D657" s="90">
        <v>2.1819999999999999</v>
      </c>
      <c r="E657" s="91">
        <v>18.05</v>
      </c>
      <c r="F657" s="91">
        <v>0.38100000000000001</v>
      </c>
      <c r="G657" s="92">
        <f t="shared" si="9"/>
        <v>19285885.335000001</v>
      </c>
      <c r="J657" s="43"/>
    </row>
    <row r="658" spans="1:10" x14ac:dyDescent="0.3">
      <c r="A658" s="74">
        <v>1594</v>
      </c>
      <c r="B658" s="89">
        <v>12155.925999999999</v>
      </c>
      <c r="C658" s="89">
        <v>179.51900000000001</v>
      </c>
      <c r="D658" s="90">
        <v>2.1819999999999999</v>
      </c>
      <c r="E658" s="91">
        <v>17.53</v>
      </c>
      <c r="F658" s="91">
        <v>0.371</v>
      </c>
      <c r="G658" s="92">
        <f t="shared" si="9"/>
        <v>19376546.044</v>
      </c>
      <c r="J658" s="43"/>
    </row>
    <row r="659" spans="1:10" x14ac:dyDescent="0.3">
      <c r="A659" s="74">
        <v>1606</v>
      </c>
      <c r="B659" s="89">
        <v>12123.852999999999</v>
      </c>
      <c r="C659" s="89">
        <v>179.86099999999999</v>
      </c>
      <c r="D659" s="90">
        <v>2.181</v>
      </c>
      <c r="E659" s="91">
        <v>18.53</v>
      </c>
      <c r="F659" s="91">
        <v>0.39200000000000002</v>
      </c>
      <c r="G659" s="92">
        <f t="shared" ref="G659:G722" si="10">B659*A659</f>
        <v>19470907.917999998</v>
      </c>
      <c r="J659" s="43"/>
    </row>
    <row r="660" spans="1:10" x14ac:dyDescent="0.3">
      <c r="A660" s="74">
        <v>1610</v>
      </c>
      <c r="B660" s="89">
        <v>12084.591</v>
      </c>
      <c r="C660" s="89">
        <v>180.43199999999999</v>
      </c>
      <c r="D660" s="90">
        <v>2.1800000000000002</v>
      </c>
      <c r="E660" s="91">
        <v>17.7</v>
      </c>
      <c r="F660" s="91">
        <v>0.376</v>
      </c>
      <c r="G660" s="92">
        <f t="shared" si="10"/>
        <v>19456191.510000002</v>
      </c>
      <c r="J660" s="43"/>
    </row>
    <row r="661" spans="1:10" x14ac:dyDescent="0.3">
      <c r="A661" s="74">
        <v>1618</v>
      </c>
      <c r="B661" s="89">
        <v>12161.092000000001</v>
      </c>
      <c r="C661" s="89">
        <v>178.834</v>
      </c>
      <c r="D661" s="90">
        <v>2.1749999999999998</v>
      </c>
      <c r="E661" s="91">
        <v>18.12</v>
      </c>
      <c r="F661" s="91">
        <v>0.38100000000000001</v>
      </c>
      <c r="G661" s="92">
        <f t="shared" si="10"/>
        <v>19676646.856000002</v>
      </c>
      <c r="J661" s="43"/>
    </row>
    <row r="662" spans="1:10" x14ac:dyDescent="0.3">
      <c r="A662" s="74">
        <v>1631</v>
      </c>
      <c r="B662" s="89">
        <v>12193.045</v>
      </c>
      <c r="C662" s="89">
        <v>178.834</v>
      </c>
      <c r="D662" s="90">
        <v>2.181</v>
      </c>
      <c r="E662" s="91">
        <v>18.41</v>
      </c>
      <c r="F662" s="91">
        <v>0.38600000000000001</v>
      </c>
      <c r="G662" s="92">
        <f t="shared" si="10"/>
        <v>19886856.395</v>
      </c>
      <c r="J662" s="43"/>
    </row>
    <row r="663" spans="1:10" x14ac:dyDescent="0.3">
      <c r="A663" s="74">
        <v>1635</v>
      </c>
      <c r="B663" s="89">
        <v>12224.224</v>
      </c>
      <c r="C663" s="89">
        <v>178.94800000000001</v>
      </c>
      <c r="D663" s="90">
        <v>2.1869999999999998</v>
      </c>
      <c r="E663" s="91">
        <v>18.89</v>
      </c>
      <c r="F663" s="91">
        <v>0.39700000000000002</v>
      </c>
      <c r="G663" s="92">
        <f t="shared" si="10"/>
        <v>19986606.240000002</v>
      </c>
      <c r="J663" s="43"/>
    </row>
    <row r="664" spans="1:10" x14ac:dyDescent="0.3">
      <c r="A664" s="74">
        <v>1643</v>
      </c>
      <c r="B664" s="89">
        <v>12115.456</v>
      </c>
      <c r="C664" s="89">
        <v>178.49100000000001</v>
      </c>
      <c r="D664" s="90">
        <v>2.1629999999999998</v>
      </c>
      <c r="E664" s="91">
        <v>17.149999999999999</v>
      </c>
      <c r="F664" s="91">
        <v>0.36199999999999999</v>
      </c>
      <c r="G664" s="92">
        <f t="shared" si="10"/>
        <v>19905694.208000001</v>
      </c>
      <c r="J664" s="43"/>
    </row>
    <row r="665" spans="1:10" x14ac:dyDescent="0.3">
      <c r="A665" s="74">
        <v>1656</v>
      </c>
      <c r="B665" s="89">
        <v>12107.578</v>
      </c>
      <c r="C665" s="89">
        <v>179.404</v>
      </c>
      <c r="D665" s="90">
        <v>2.1720000000000002</v>
      </c>
      <c r="E665" s="91">
        <v>18.18</v>
      </c>
      <c r="F665" s="91">
        <v>0.38100000000000001</v>
      </c>
      <c r="G665" s="92">
        <f t="shared" si="10"/>
        <v>20050149.167999998</v>
      </c>
      <c r="J665" s="43"/>
    </row>
    <row r="666" spans="1:10" x14ac:dyDescent="0.3">
      <c r="A666" s="74">
        <v>1660</v>
      </c>
      <c r="B666" s="89">
        <v>12006.865</v>
      </c>
      <c r="C666" s="89">
        <v>180.374</v>
      </c>
      <c r="D666" s="90">
        <v>2.1659999999999999</v>
      </c>
      <c r="E666" s="91">
        <v>17.04</v>
      </c>
      <c r="F666" s="91">
        <v>0.36099999999999999</v>
      </c>
      <c r="G666" s="92">
        <f t="shared" si="10"/>
        <v>19931395.899999999</v>
      </c>
      <c r="J666" s="43"/>
    </row>
    <row r="667" spans="1:10" x14ac:dyDescent="0.3">
      <c r="A667" s="74">
        <v>1669</v>
      </c>
      <c r="B667" s="89">
        <v>12055.437</v>
      </c>
      <c r="C667" s="89">
        <v>179.404</v>
      </c>
      <c r="D667" s="90">
        <v>2.1629999999999998</v>
      </c>
      <c r="E667" s="91">
        <v>16.899999999999999</v>
      </c>
      <c r="F667" s="91">
        <v>0.35499999999999998</v>
      </c>
      <c r="G667" s="92">
        <f t="shared" si="10"/>
        <v>20120524.353</v>
      </c>
      <c r="J667" s="43"/>
    </row>
    <row r="668" spans="1:10" x14ac:dyDescent="0.3">
      <c r="A668" s="74">
        <v>1681</v>
      </c>
      <c r="B668" s="89">
        <v>12094.81</v>
      </c>
      <c r="C668" s="89">
        <v>179.46100000000001</v>
      </c>
      <c r="D668" s="90">
        <v>2.1709999999999998</v>
      </c>
      <c r="E668" s="91">
        <v>17.059999999999999</v>
      </c>
      <c r="F668" s="91">
        <v>0.35799999999999998</v>
      </c>
      <c r="G668" s="92">
        <f t="shared" si="10"/>
        <v>20331375.609999999</v>
      </c>
      <c r="J668" s="43"/>
    </row>
    <row r="669" spans="1:10" x14ac:dyDescent="0.3">
      <c r="A669" s="74">
        <v>1686</v>
      </c>
      <c r="B669" s="89">
        <v>12046.236999999999</v>
      </c>
      <c r="C669" s="89">
        <v>178.834</v>
      </c>
      <c r="D669" s="90">
        <v>2.1539999999999999</v>
      </c>
      <c r="E669" s="91">
        <v>16.670000000000002</v>
      </c>
      <c r="F669" s="91">
        <v>0.35</v>
      </c>
      <c r="G669" s="92">
        <f t="shared" si="10"/>
        <v>20309955.581999999</v>
      </c>
      <c r="J669" s="43"/>
    </row>
    <row r="670" spans="1:10" x14ac:dyDescent="0.3">
      <c r="A670" s="74">
        <v>1694</v>
      </c>
      <c r="B670" s="89">
        <v>12025.985000000001</v>
      </c>
      <c r="C670" s="89">
        <v>178.89099999999999</v>
      </c>
      <c r="D670" s="90">
        <v>2.1509999999999998</v>
      </c>
      <c r="E670" s="91">
        <v>17.43</v>
      </c>
      <c r="F670" s="91">
        <v>0.36299999999999999</v>
      </c>
      <c r="G670" s="92">
        <f t="shared" si="10"/>
        <v>20372018.59</v>
      </c>
      <c r="J670" s="43"/>
    </row>
    <row r="671" spans="1:10" x14ac:dyDescent="0.3">
      <c r="A671" s="74">
        <v>1707</v>
      </c>
      <c r="B671" s="89">
        <v>12038.326999999999</v>
      </c>
      <c r="C671" s="89">
        <v>180.03200000000001</v>
      </c>
      <c r="D671" s="90">
        <v>2.1669999999999998</v>
      </c>
      <c r="E671" s="91">
        <v>17.149999999999999</v>
      </c>
      <c r="F671" s="91">
        <v>0.35899999999999999</v>
      </c>
      <c r="G671" s="92">
        <f t="shared" si="10"/>
        <v>20549424.188999999</v>
      </c>
      <c r="J671" s="43"/>
    </row>
    <row r="672" spans="1:10" x14ac:dyDescent="0.3">
      <c r="A672" s="74">
        <v>1712</v>
      </c>
      <c r="B672" s="89">
        <v>11950.76</v>
      </c>
      <c r="C672" s="89">
        <v>179.51900000000001</v>
      </c>
      <c r="D672" s="90">
        <v>2.145</v>
      </c>
      <c r="E672" s="91">
        <v>15.6</v>
      </c>
      <c r="F672" s="91">
        <v>0.32900000000000001</v>
      </c>
      <c r="G672" s="92">
        <f t="shared" si="10"/>
        <v>20459701.120000001</v>
      </c>
      <c r="J672" s="43"/>
    </row>
    <row r="673" spans="1:10" x14ac:dyDescent="0.3">
      <c r="A673" s="74">
        <v>1721</v>
      </c>
      <c r="B673" s="89">
        <v>12006.319</v>
      </c>
      <c r="C673" s="89">
        <v>179.404</v>
      </c>
      <c r="D673" s="90">
        <v>2.1539999999999999</v>
      </c>
      <c r="E673" s="91">
        <v>16.940000000000001</v>
      </c>
      <c r="F673" s="91">
        <v>0.35299999999999998</v>
      </c>
      <c r="G673" s="92">
        <f t="shared" si="10"/>
        <v>20662874.998999998</v>
      </c>
      <c r="J673" s="43"/>
    </row>
    <row r="674" spans="1:10" x14ac:dyDescent="0.3">
      <c r="A674" s="74">
        <v>1734</v>
      </c>
      <c r="B674" s="89">
        <v>11967.582</v>
      </c>
      <c r="C674" s="89">
        <v>180.089</v>
      </c>
      <c r="D674" s="90">
        <v>2.1549999999999998</v>
      </c>
      <c r="E674" s="91">
        <v>17.3</v>
      </c>
      <c r="F674" s="91">
        <v>0.36299999999999999</v>
      </c>
      <c r="G674" s="92">
        <f t="shared" si="10"/>
        <v>20751787.188000001</v>
      </c>
      <c r="J674" s="43"/>
    </row>
    <row r="675" spans="1:10" x14ac:dyDescent="0.3">
      <c r="A675" s="74">
        <v>1738</v>
      </c>
      <c r="B675" s="89">
        <v>11989.870999999999</v>
      </c>
      <c r="C675" s="89">
        <v>179.46100000000001</v>
      </c>
      <c r="D675" s="90">
        <v>2.1520000000000001</v>
      </c>
      <c r="E675" s="91">
        <v>17.670000000000002</v>
      </c>
      <c r="F675" s="91">
        <v>0.36899999999999999</v>
      </c>
      <c r="G675" s="92">
        <f t="shared" si="10"/>
        <v>20838395.798</v>
      </c>
      <c r="J675" s="43"/>
    </row>
    <row r="676" spans="1:10" x14ac:dyDescent="0.3">
      <c r="A676" s="74">
        <v>1747</v>
      </c>
      <c r="B676" s="89">
        <v>11972.349</v>
      </c>
      <c r="C676" s="89">
        <v>180.31700000000001</v>
      </c>
      <c r="D676" s="90">
        <v>2.1589999999999998</v>
      </c>
      <c r="E676" s="91">
        <v>16.98</v>
      </c>
      <c r="F676" s="91">
        <v>0.35599999999999998</v>
      </c>
      <c r="G676" s="92">
        <f t="shared" si="10"/>
        <v>20915693.703000002</v>
      </c>
      <c r="J676" s="43"/>
    </row>
    <row r="677" spans="1:10" x14ac:dyDescent="0.3">
      <c r="A677" s="74">
        <v>1761</v>
      </c>
      <c r="B677" s="89">
        <v>11956.915999999999</v>
      </c>
      <c r="C677" s="89">
        <v>179.51900000000001</v>
      </c>
      <c r="D677" s="90">
        <v>2.1459999999999999</v>
      </c>
      <c r="E677" s="91">
        <v>16.440000000000001</v>
      </c>
      <c r="F677" s="91">
        <v>0.34499999999999997</v>
      </c>
      <c r="G677" s="92">
        <f t="shared" si="10"/>
        <v>21056129.075999998</v>
      </c>
      <c r="J677" s="43"/>
    </row>
    <row r="678" spans="1:10" x14ac:dyDescent="0.3">
      <c r="A678" s="74">
        <v>1765</v>
      </c>
      <c r="B678" s="89">
        <v>12003.446</v>
      </c>
      <c r="C678" s="89">
        <v>179.97499999999999</v>
      </c>
      <c r="D678" s="90">
        <v>2.16</v>
      </c>
      <c r="E678" s="91">
        <v>16.600000000000001</v>
      </c>
      <c r="F678" s="91">
        <v>0.34699999999999998</v>
      </c>
      <c r="G678" s="92">
        <f t="shared" si="10"/>
        <v>21186082.190000001</v>
      </c>
      <c r="J678" s="43"/>
    </row>
    <row r="679" spans="1:10" x14ac:dyDescent="0.3">
      <c r="A679" s="74">
        <v>1774</v>
      </c>
      <c r="B679" s="89">
        <v>12022.931</v>
      </c>
      <c r="C679" s="89">
        <v>180.14599999999999</v>
      </c>
      <c r="D679" s="90">
        <v>2.1659999999999999</v>
      </c>
      <c r="E679" s="91">
        <v>17.559999999999999</v>
      </c>
      <c r="F679" s="91">
        <v>0.36899999999999999</v>
      </c>
      <c r="G679" s="92">
        <f t="shared" si="10"/>
        <v>21328679.594000001</v>
      </c>
      <c r="J679" s="43"/>
    </row>
    <row r="680" spans="1:10" x14ac:dyDescent="0.3">
      <c r="A680" s="74">
        <v>1788</v>
      </c>
      <c r="B680" s="89">
        <v>11993.264999999999</v>
      </c>
      <c r="C680" s="89">
        <v>180.374</v>
      </c>
      <c r="D680" s="90">
        <v>2.1629999999999998</v>
      </c>
      <c r="E680" s="91">
        <v>16.149999999999999</v>
      </c>
      <c r="F680" s="91">
        <v>0.34200000000000003</v>
      </c>
      <c r="G680" s="92">
        <f t="shared" si="10"/>
        <v>21443957.82</v>
      </c>
      <c r="J680" s="43"/>
    </row>
    <row r="681" spans="1:10" x14ac:dyDescent="0.3">
      <c r="A681" s="74">
        <v>1792</v>
      </c>
      <c r="B681" s="89">
        <v>11984.078</v>
      </c>
      <c r="C681" s="89">
        <v>179.51900000000001</v>
      </c>
      <c r="D681" s="90">
        <v>2.1509999999999998</v>
      </c>
      <c r="E681" s="91">
        <v>16.53</v>
      </c>
      <c r="F681" s="91">
        <v>0.34699999999999998</v>
      </c>
      <c r="G681" s="92">
        <f t="shared" si="10"/>
        <v>21475467.776000001</v>
      </c>
      <c r="J681" s="43"/>
    </row>
    <row r="682" spans="1:10" x14ac:dyDescent="0.3">
      <c r="A682" s="74">
        <v>1802</v>
      </c>
      <c r="B682" s="89">
        <v>11972.691000000001</v>
      </c>
      <c r="C682" s="89">
        <v>179.29</v>
      </c>
      <c r="D682" s="90">
        <v>2.1469999999999998</v>
      </c>
      <c r="E682" s="91">
        <v>16.53</v>
      </c>
      <c r="F682" s="91">
        <v>0.34499999999999997</v>
      </c>
      <c r="G682" s="92">
        <f t="shared" si="10"/>
        <v>21574789.182</v>
      </c>
      <c r="J682" s="43"/>
    </row>
    <row r="683" spans="1:10" x14ac:dyDescent="0.3">
      <c r="A683" s="74">
        <v>1816</v>
      </c>
      <c r="B683" s="89">
        <v>11958.579</v>
      </c>
      <c r="C683" s="89">
        <v>179.91800000000001</v>
      </c>
      <c r="D683" s="90">
        <v>2.1520000000000001</v>
      </c>
      <c r="E683" s="91">
        <v>15.94</v>
      </c>
      <c r="F683" s="91">
        <v>0.33300000000000002</v>
      </c>
      <c r="G683" s="92">
        <f t="shared" si="10"/>
        <v>21716779.463999998</v>
      </c>
      <c r="J683" s="43"/>
    </row>
    <row r="684" spans="1:10" x14ac:dyDescent="0.3">
      <c r="A684" s="74">
        <v>1820</v>
      </c>
      <c r="B684" s="89">
        <v>11949.743</v>
      </c>
      <c r="C684" s="89">
        <v>179.86099999999999</v>
      </c>
      <c r="D684" s="90">
        <v>2.149</v>
      </c>
      <c r="E684" s="91">
        <v>16.510000000000002</v>
      </c>
      <c r="F684" s="91">
        <v>0.34599999999999997</v>
      </c>
      <c r="G684" s="92">
        <f t="shared" si="10"/>
        <v>21748532.260000002</v>
      </c>
      <c r="J684" s="43"/>
    </row>
    <row r="685" spans="1:10" x14ac:dyDescent="0.3">
      <c r="A685" s="74">
        <v>1830</v>
      </c>
      <c r="B685" s="89">
        <v>11907.085999999999</v>
      </c>
      <c r="C685" s="89">
        <v>179.34700000000001</v>
      </c>
      <c r="D685" s="90">
        <v>2.1360000000000001</v>
      </c>
      <c r="E685" s="91">
        <v>16.39</v>
      </c>
      <c r="F685" s="91">
        <v>0.34200000000000003</v>
      </c>
      <c r="G685" s="92">
        <f t="shared" si="10"/>
        <v>21789967.379999999</v>
      </c>
      <c r="J685" s="43"/>
    </row>
    <row r="686" spans="1:10" x14ac:dyDescent="0.3">
      <c r="A686" s="74">
        <v>1844</v>
      </c>
      <c r="B686" s="89">
        <v>12045.558000000001</v>
      </c>
      <c r="C686" s="89">
        <v>178.94800000000001</v>
      </c>
      <c r="D686" s="90">
        <v>2.1560000000000001</v>
      </c>
      <c r="E686" s="91">
        <v>17.059999999999999</v>
      </c>
      <c r="F686" s="91">
        <v>0.35199999999999998</v>
      </c>
      <c r="G686" s="92">
        <f t="shared" si="10"/>
        <v>22212008.952000003</v>
      </c>
      <c r="J686" s="43"/>
    </row>
    <row r="687" spans="1:10" x14ac:dyDescent="0.3">
      <c r="A687" s="74">
        <v>1848</v>
      </c>
      <c r="B687" s="89">
        <v>12055.367</v>
      </c>
      <c r="C687" s="89">
        <v>179.69</v>
      </c>
      <c r="D687" s="90">
        <v>2.1659999999999999</v>
      </c>
      <c r="E687" s="91">
        <v>16.39</v>
      </c>
      <c r="F687" s="91">
        <v>0.34399999999999997</v>
      </c>
      <c r="G687" s="92">
        <f t="shared" si="10"/>
        <v>22278318.216000002</v>
      </c>
      <c r="J687" s="43"/>
    </row>
    <row r="688" spans="1:10" x14ac:dyDescent="0.3">
      <c r="A688" s="74">
        <v>1858</v>
      </c>
      <c r="B688" s="89">
        <v>11962.365</v>
      </c>
      <c r="C688" s="89">
        <v>179.97499999999999</v>
      </c>
      <c r="D688" s="90">
        <v>2.153</v>
      </c>
      <c r="E688" s="91">
        <v>15.94</v>
      </c>
      <c r="F688" s="91">
        <v>0.33700000000000002</v>
      </c>
      <c r="G688" s="92">
        <f t="shared" si="10"/>
        <v>22226074.169999998</v>
      </c>
      <c r="J688" s="43"/>
    </row>
    <row r="689" spans="1:10" x14ac:dyDescent="0.3">
      <c r="A689" s="74">
        <v>1872</v>
      </c>
      <c r="B689" s="89">
        <v>11974.691000000001</v>
      </c>
      <c r="C689" s="89">
        <v>179.57599999999999</v>
      </c>
      <c r="D689" s="90">
        <v>2.15</v>
      </c>
      <c r="E689" s="91">
        <v>16.21</v>
      </c>
      <c r="F689" s="91">
        <v>0.33900000000000002</v>
      </c>
      <c r="G689" s="92">
        <f t="shared" si="10"/>
        <v>22416621.552000001</v>
      </c>
      <c r="J689" s="43"/>
    </row>
    <row r="690" spans="1:10" x14ac:dyDescent="0.3">
      <c r="A690" s="74">
        <v>1877</v>
      </c>
      <c r="B690" s="89">
        <v>12024.962</v>
      </c>
      <c r="C690" s="89">
        <v>179.404</v>
      </c>
      <c r="D690" s="90">
        <v>2.157</v>
      </c>
      <c r="E690" s="91">
        <v>16.37</v>
      </c>
      <c r="F690" s="91">
        <v>0.34200000000000003</v>
      </c>
      <c r="G690" s="92">
        <f t="shared" si="10"/>
        <v>22570853.673999999</v>
      </c>
      <c r="J690" s="43"/>
    </row>
    <row r="691" spans="1:10" x14ac:dyDescent="0.3">
      <c r="A691" s="74">
        <v>1887</v>
      </c>
      <c r="B691" s="89">
        <v>11912.034</v>
      </c>
      <c r="C691" s="89">
        <v>181.173</v>
      </c>
      <c r="D691" s="90">
        <v>2.1579999999999999</v>
      </c>
      <c r="E691" s="91">
        <v>14.9</v>
      </c>
      <c r="F691" s="91">
        <v>0.316</v>
      </c>
      <c r="G691" s="92">
        <f t="shared" si="10"/>
        <v>22478008.158</v>
      </c>
      <c r="J691" s="43"/>
    </row>
    <row r="692" spans="1:10" x14ac:dyDescent="0.3">
      <c r="A692" s="74">
        <v>1901</v>
      </c>
      <c r="B692" s="89">
        <v>11940.279</v>
      </c>
      <c r="C692" s="89">
        <v>179.46100000000001</v>
      </c>
      <c r="D692" s="90">
        <v>2.1429999999999998</v>
      </c>
      <c r="E692" s="91">
        <v>15.23</v>
      </c>
      <c r="F692" s="91">
        <v>0.32</v>
      </c>
      <c r="G692" s="92">
        <f t="shared" si="10"/>
        <v>22698470.379000001</v>
      </c>
      <c r="J692" s="43"/>
    </row>
    <row r="693" spans="1:10" x14ac:dyDescent="0.3">
      <c r="A693" s="74">
        <v>1906</v>
      </c>
      <c r="B693" s="89">
        <v>12004.216</v>
      </c>
      <c r="C693" s="89">
        <v>179.46100000000001</v>
      </c>
      <c r="D693" s="90">
        <v>2.1539999999999999</v>
      </c>
      <c r="E693" s="91">
        <v>15.93</v>
      </c>
      <c r="F693" s="91">
        <v>0.33200000000000002</v>
      </c>
      <c r="G693" s="92">
        <f t="shared" si="10"/>
        <v>22880035.696000002</v>
      </c>
      <c r="J693" s="43"/>
    </row>
    <row r="694" spans="1:10" x14ac:dyDescent="0.3">
      <c r="A694" s="74">
        <v>1916</v>
      </c>
      <c r="B694" s="89">
        <v>11906.449000000001</v>
      </c>
      <c r="C694" s="89">
        <v>180.14599999999999</v>
      </c>
      <c r="D694" s="90">
        <v>2.145</v>
      </c>
      <c r="E694" s="91">
        <v>16.22</v>
      </c>
      <c r="F694" s="91">
        <v>0.34100000000000003</v>
      </c>
      <c r="G694" s="92">
        <f t="shared" si="10"/>
        <v>22812756.284000002</v>
      </c>
      <c r="J694" s="43"/>
    </row>
    <row r="695" spans="1:10" x14ac:dyDescent="0.3">
      <c r="A695" s="74">
        <v>1930</v>
      </c>
      <c r="B695" s="89">
        <v>12010.769</v>
      </c>
      <c r="C695" s="89">
        <v>179.46100000000001</v>
      </c>
      <c r="D695" s="90">
        <v>2.1549999999999998</v>
      </c>
      <c r="E695" s="91">
        <v>16.54</v>
      </c>
      <c r="F695" s="91">
        <v>0.34399999999999997</v>
      </c>
      <c r="G695" s="92">
        <f t="shared" si="10"/>
        <v>23180784.170000002</v>
      </c>
      <c r="J695" s="43"/>
    </row>
    <row r="696" spans="1:10" x14ac:dyDescent="0.3">
      <c r="A696" s="74">
        <v>1935</v>
      </c>
      <c r="B696" s="89">
        <v>12022.442999999999</v>
      </c>
      <c r="C696" s="89">
        <v>179.69</v>
      </c>
      <c r="D696" s="90">
        <v>2.16</v>
      </c>
      <c r="E696" s="91">
        <v>17.059999999999999</v>
      </c>
      <c r="F696" s="91">
        <v>0.35699999999999998</v>
      </c>
      <c r="G696" s="92">
        <f t="shared" si="10"/>
        <v>23263427.204999998</v>
      </c>
      <c r="J696" s="43"/>
    </row>
    <row r="697" spans="1:10" x14ac:dyDescent="0.3">
      <c r="A697" s="74">
        <v>1945</v>
      </c>
      <c r="B697" s="89">
        <v>12002.226000000001</v>
      </c>
      <c r="C697" s="89">
        <v>180.26</v>
      </c>
      <c r="D697" s="90">
        <v>2.1640000000000001</v>
      </c>
      <c r="E697" s="91">
        <v>17.36</v>
      </c>
      <c r="F697" s="91">
        <v>0.36499999999999999</v>
      </c>
      <c r="G697" s="92">
        <f t="shared" si="10"/>
        <v>23344329.57</v>
      </c>
      <c r="J697" s="43"/>
    </row>
    <row r="698" spans="1:10" x14ac:dyDescent="0.3">
      <c r="A698" s="74">
        <v>1960</v>
      </c>
      <c r="B698" s="89">
        <v>12005.846</v>
      </c>
      <c r="C698" s="89">
        <v>179.29</v>
      </c>
      <c r="D698" s="90">
        <v>2.153</v>
      </c>
      <c r="E698" s="91">
        <v>18.39</v>
      </c>
      <c r="F698" s="91">
        <v>0.38500000000000001</v>
      </c>
      <c r="G698" s="92">
        <f t="shared" si="10"/>
        <v>23531458.16</v>
      </c>
      <c r="J698" s="43"/>
    </row>
    <row r="699" spans="1:10" x14ac:dyDescent="0.3">
      <c r="A699" s="74">
        <v>1965</v>
      </c>
      <c r="B699" s="89">
        <v>12010.674999999999</v>
      </c>
      <c r="C699" s="89">
        <v>179.57599999999999</v>
      </c>
      <c r="D699" s="90">
        <v>2.157</v>
      </c>
      <c r="E699" s="91">
        <v>17.91</v>
      </c>
      <c r="F699" s="91">
        <v>0.374</v>
      </c>
      <c r="G699" s="92">
        <f t="shared" si="10"/>
        <v>23600976.375</v>
      </c>
      <c r="J699" s="43"/>
    </row>
    <row r="700" spans="1:10" x14ac:dyDescent="0.3">
      <c r="A700" s="74">
        <v>1975</v>
      </c>
      <c r="B700" s="89">
        <v>11904.012000000001</v>
      </c>
      <c r="C700" s="89">
        <v>179.86099999999999</v>
      </c>
      <c r="D700" s="90">
        <v>2.141</v>
      </c>
      <c r="E700" s="91">
        <v>18.670000000000002</v>
      </c>
      <c r="F700" s="91">
        <v>0.39</v>
      </c>
      <c r="G700" s="92">
        <f t="shared" si="10"/>
        <v>23510423.700000003</v>
      </c>
      <c r="J700" s="43"/>
    </row>
    <row r="701" spans="1:10" x14ac:dyDescent="0.3">
      <c r="A701" s="74">
        <v>1991</v>
      </c>
      <c r="B701" s="89">
        <v>11936.437</v>
      </c>
      <c r="C701" s="89">
        <v>179.91800000000001</v>
      </c>
      <c r="D701" s="90">
        <v>2.1480000000000001</v>
      </c>
      <c r="E701" s="91">
        <v>16.14</v>
      </c>
      <c r="F701" s="91">
        <v>0.33700000000000002</v>
      </c>
      <c r="G701" s="92">
        <f t="shared" si="10"/>
        <v>23765446.066999998</v>
      </c>
      <c r="J701" s="43"/>
    </row>
    <row r="702" spans="1:10" x14ac:dyDescent="0.3">
      <c r="A702" s="74">
        <v>1996</v>
      </c>
      <c r="B702" s="89">
        <v>11948.272999999999</v>
      </c>
      <c r="C702" s="89">
        <v>179.57599999999999</v>
      </c>
      <c r="D702" s="90">
        <v>2.1459999999999999</v>
      </c>
      <c r="E702" s="91">
        <v>16.25</v>
      </c>
      <c r="F702" s="91">
        <v>0.33900000000000002</v>
      </c>
      <c r="G702" s="92">
        <f t="shared" si="10"/>
        <v>23848752.908</v>
      </c>
      <c r="J702" s="43"/>
    </row>
    <row r="703" spans="1:10" x14ac:dyDescent="0.3">
      <c r="A703" s="74">
        <v>2006</v>
      </c>
      <c r="B703" s="89">
        <v>11960.98</v>
      </c>
      <c r="C703" s="89">
        <v>179.404</v>
      </c>
      <c r="D703" s="90">
        <v>2.1459999999999999</v>
      </c>
      <c r="E703" s="91">
        <v>17.41</v>
      </c>
      <c r="F703" s="91">
        <v>0.36199999999999999</v>
      </c>
      <c r="G703" s="92">
        <f t="shared" si="10"/>
        <v>23993725.879999999</v>
      </c>
      <c r="J703" s="43"/>
    </row>
    <row r="704" spans="1:10" x14ac:dyDescent="0.3">
      <c r="A704" s="74">
        <v>2021</v>
      </c>
      <c r="B704" s="89">
        <v>11932.378000000001</v>
      </c>
      <c r="C704" s="89">
        <v>179.91800000000001</v>
      </c>
      <c r="D704" s="90">
        <v>2.1469999999999998</v>
      </c>
      <c r="E704" s="91">
        <v>17.61</v>
      </c>
      <c r="F704" s="91">
        <v>0.36699999999999999</v>
      </c>
      <c r="G704" s="92">
        <f t="shared" si="10"/>
        <v>24115335.938000001</v>
      </c>
      <c r="J704" s="43"/>
    </row>
    <row r="705" spans="1:10" x14ac:dyDescent="0.3">
      <c r="A705" s="74">
        <v>2027</v>
      </c>
      <c r="B705" s="89">
        <v>11971.731</v>
      </c>
      <c r="C705" s="89">
        <v>180.089</v>
      </c>
      <c r="D705" s="90">
        <v>2.1560000000000001</v>
      </c>
      <c r="E705" s="91">
        <v>18.43</v>
      </c>
      <c r="F705" s="91">
        <v>0.38400000000000001</v>
      </c>
      <c r="G705" s="92">
        <f t="shared" si="10"/>
        <v>24266698.737</v>
      </c>
      <c r="J705" s="43"/>
    </row>
    <row r="706" spans="1:10" x14ac:dyDescent="0.3">
      <c r="A706" s="74">
        <v>2037</v>
      </c>
      <c r="B706" s="89">
        <v>12001.939</v>
      </c>
      <c r="C706" s="89">
        <v>178.834</v>
      </c>
      <c r="D706" s="90">
        <v>2.1459999999999999</v>
      </c>
      <c r="E706" s="91">
        <v>17.3</v>
      </c>
      <c r="F706" s="91">
        <v>0.36</v>
      </c>
      <c r="G706" s="92">
        <f t="shared" si="10"/>
        <v>24447949.743000001</v>
      </c>
      <c r="J706" s="43"/>
    </row>
    <row r="707" spans="1:10" x14ac:dyDescent="0.3">
      <c r="A707" s="74">
        <v>2053</v>
      </c>
      <c r="B707" s="89">
        <v>11887.523999999999</v>
      </c>
      <c r="C707" s="89">
        <v>179.69</v>
      </c>
      <c r="D707" s="90">
        <v>2.1360000000000001</v>
      </c>
      <c r="E707" s="91">
        <v>16.260000000000002</v>
      </c>
      <c r="F707" s="91">
        <v>0.33900000000000002</v>
      </c>
      <c r="G707" s="92">
        <f t="shared" si="10"/>
        <v>24405086.772</v>
      </c>
      <c r="J707" s="43"/>
    </row>
    <row r="708" spans="1:10" x14ac:dyDescent="0.3">
      <c r="A708" s="74">
        <v>2058</v>
      </c>
      <c r="B708" s="89">
        <v>12019.128000000001</v>
      </c>
      <c r="C708" s="89">
        <v>178.09200000000001</v>
      </c>
      <c r="D708" s="90">
        <v>2.141</v>
      </c>
      <c r="E708" s="91">
        <v>17.489999999999998</v>
      </c>
      <c r="F708" s="91">
        <v>0.35899999999999999</v>
      </c>
      <c r="G708" s="92">
        <f t="shared" si="10"/>
        <v>24735365.424000002</v>
      </c>
      <c r="J708" s="43"/>
    </row>
    <row r="709" spans="1:10" x14ac:dyDescent="0.3">
      <c r="A709" s="74">
        <v>2069</v>
      </c>
      <c r="B709" s="89">
        <v>11946.073</v>
      </c>
      <c r="C709" s="89">
        <v>179.34700000000001</v>
      </c>
      <c r="D709" s="90">
        <v>2.1419999999999999</v>
      </c>
      <c r="E709" s="91">
        <v>17.02</v>
      </c>
      <c r="F709" s="91">
        <v>0.35299999999999998</v>
      </c>
      <c r="G709" s="92">
        <f t="shared" si="10"/>
        <v>24716425.037</v>
      </c>
      <c r="J709" s="43"/>
    </row>
    <row r="710" spans="1:10" x14ac:dyDescent="0.3">
      <c r="A710" s="74">
        <v>2084</v>
      </c>
      <c r="B710" s="89">
        <v>11823.628000000001</v>
      </c>
      <c r="C710" s="89">
        <v>180.774</v>
      </c>
      <c r="D710" s="90">
        <v>2.137</v>
      </c>
      <c r="E710" s="91">
        <v>17.25</v>
      </c>
      <c r="F710" s="91">
        <v>0.36099999999999999</v>
      </c>
      <c r="G710" s="92">
        <f t="shared" si="10"/>
        <v>24640440.752</v>
      </c>
      <c r="J710" s="43"/>
    </row>
    <row r="711" spans="1:10" x14ac:dyDescent="0.3">
      <c r="A711" s="74">
        <v>2090</v>
      </c>
      <c r="B711" s="89">
        <v>11871.713</v>
      </c>
      <c r="C711" s="89">
        <v>179.06200000000001</v>
      </c>
      <c r="D711" s="90">
        <v>2.1259999999999999</v>
      </c>
      <c r="E711" s="91">
        <v>16.79</v>
      </c>
      <c r="F711" s="91">
        <v>0.34799999999999998</v>
      </c>
      <c r="G711" s="92">
        <f t="shared" si="10"/>
        <v>24811880.169999998</v>
      </c>
      <c r="J711" s="43"/>
    </row>
    <row r="712" spans="1:10" x14ac:dyDescent="0.3">
      <c r="A712" s="74">
        <v>2101</v>
      </c>
      <c r="B712" s="89">
        <v>11885.63</v>
      </c>
      <c r="C712" s="89">
        <v>179.34700000000001</v>
      </c>
      <c r="D712" s="90">
        <v>2.1320000000000001</v>
      </c>
      <c r="E712" s="91">
        <v>16.600000000000001</v>
      </c>
      <c r="F712" s="91">
        <v>0.34200000000000003</v>
      </c>
      <c r="G712" s="92">
        <f t="shared" si="10"/>
        <v>24971708.629999999</v>
      </c>
      <c r="J712" s="43"/>
    </row>
    <row r="713" spans="1:10" x14ac:dyDescent="0.3">
      <c r="A713" s="74">
        <v>2117</v>
      </c>
      <c r="B713" s="89">
        <v>11857.812</v>
      </c>
      <c r="C713" s="89">
        <v>179.51900000000001</v>
      </c>
      <c r="D713" s="90">
        <v>2.129</v>
      </c>
      <c r="E713" s="91">
        <v>17.8</v>
      </c>
      <c r="F713" s="91">
        <v>0.36799999999999999</v>
      </c>
      <c r="G713" s="92">
        <f t="shared" si="10"/>
        <v>25102988.004000001</v>
      </c>
      <c r="J713" s="43"/>
    </row>
    <row r="714" spans="1:10" x14ac:dyDescent="0.3">
      <c r="A714" s="74">
        <v>2122</v>
      </c>
      <c r="B714" s="89">
        <v>11909.317999999999</v>
      </c>
      <c r="C714" s="89">
        <v>179.29</v>
      </c>
      <c r="D714" s="90">
        <v>2.1349999999999998</v>
      </c>
      <c r="E714" s="91">
        <v>17.170000000000002</v>
      </c>
      <c r="F714" s="91">
        <v>0.35399999999999998</v>
      </c>
      <c r="G714" s="92">
        <f t="shared" si="10"/>
        <v>25271572.796</v>
      </c>
      <c r="J714" s="43"/>
    </row>
    <row r="715" spans="1:10" x14ac:dyDescent="0.3">
      <c r="A715" s="74">
        <v>2133</v>
      </c>
      <c r="B715" s="89">
        <v>11819.191999999999</v>
      </c>
      <c r="C715" s="89">
        <v>179.74700000000001</v>
      </c>
      <c r="D715" s="90">
        <v>2.1240000000000001</v>
      </c>
      <c r="E715" s="91">
        <v>17.71</v>
      </c>
      <c r="F715" s="91">
        <v>0.36699999999999999</v>
      </c>
      <c r="G715" s="92">
        <f t="shared" si="10"/>
        <v>25210336.535999998</v>
      </c>
      <c r="J715" s="43"/>
    </row>
    <row r="716" spans="1:10" x14ac:dyDescent="0.3">
      <c r="A716" s="74">
        <v>2149</v>
      </c>
      <c r="B716" s="89">
        <v>11824.846</v>
      </c>
      <c r="C716" s="89">
        <v>179.91800000000001</v>
      </c>
      <c r="D716" s="90">
        <v>2.1280000000000001</v>
      </c>
      <c r="E716" s="91">
        <v>17.93</v>
      </c>
      <c r="F716" s="91">
        <v>0.37</v>
      </c>
      <c r="G716" s="92">
        <f t="shared" si="10"/>
        <v>25411594.053999998</v>
      </c>
      <c r="J716" s="43"/>
    </row>
    <row r="717" spans="1:10" x14ac:dyDescent="0.3">
      <c r="A717" s="74">
        <v>2155</v>
      </c>
      <c r="B717" s="89">
        <v>11878.021000000001</v>
      </c>
      <c r="C717" s="89">
        <v>179.91800000000001</v>
      </c>
      <c r="D717" s="90">
        <v>2.137</v>
      </c>
      <c r="E717" s="91">
        <v>17.940000000000001</v>
      </c>
      <c r="F717" s="91">
        <v>0.371</v>
      </c>
      <c r="G717" s="92">
        <f t="shared" si="10"/>
        <v>25597135.255000003</v>
      </c>
      <c r="J717" s="43"/>
    </row>
    <row r="718" spans="1:10" x14ac:dyDescent="0.3">
      <c r="A718" s="74">
        <v>2166</v>
      </c>
      <c r="B718" s="89">
        <v>11899.992</v>
      </c>
      <c r="C718" s="89">
        <v>178.94800000000001</v>
      </c>
      <c r="D718" s="90">
        <v>2.129</v>
      </c>
      <c r="E718" s="91">
        <v>17.88</v>
      </c>
      <c r="F718" s="91">
        <v>0.36899999999999999</v>
      </c>
      <c r="G718" s="92">
        <f t="shared" si="10"/>
        <v>25775382.672000002</v>
      </c>
      <c r="J718" s="43"/>
    </row>
    <row r="719" spans="1:10" x14ac:dyDescent="0.3">
      <c r="A719" s="74">
        <v>2183</v>
      </c>
      <c r="B719" s="89">
        <v>11853.647999999999</v>
      </c>
      <c r="C719" s="89">
        <v>179.46100000000001</v>
      </c>
      <c r="D719" s="90">
        <v>2.1269999999999998</v>
      </c>
      <c r="E719" s="91">
        <v>17.32</v>
      </c>
      <c r="F719" s="91">
        <v>0.35799999999999998</v>
      </c>
      <c r="G719" s="92">
        <f t="shared" si="10"/>
        <v>25876513.583999999</v>
      </c>
      <c r="J719" s="43"/>
    </row>
    <row r="720" spans="1:10" x14ac:dyDescent="0.3">
      <c r="A720" s="74">
        <v>2188</v>
      </c>
      <c r="B720" s="89">
        <v>11861.995000000001</v>
      </c>
      <c r="C720" s="89">
        <v>179.34700000000001</v>
      </c>
      <c r="D720" s="90">
        <v>2.1269999999999998</v>
      </c>
      <c r="E720" s="91">
        <v>16.48</v>
      </c>
      <c r="F720" s="91">
        <v>0.34</v>
      </c>
      <c r="G720" s="92">
        <f t="shared" si="10"/>
        <v>25954045.060000002</v>
      </c>
      <c r="J720" s="43"/>
    </row>
    <row r="721" spans="1:10" x14ac:dyDescent="0.3">
      <c r="A721" s="74">
        <v>2199</v>
      </c>
      <c r="B721" s="89">
        <v>11827.067999999999</v>
      </c>
      <c r="C721" s="89">
        <v>179.17599999999999</v>
      </c>
      <c r="D721" s="90">
        <v>2.1190000000000002</v>
      </c>
      <c r="E721" s="91">
        <v>17.350000000000001</v>
      </c>
      <c r="F721" s="91">
        <v>0.35699999999999998</v>
      </c>
      <c r="G721" s="92">
        <f t="shared" si="10"/>
        <v>26007722.531999998</v>
      </c>
      <c r="J721" s="43"/>
    </row>
    <row r="722" spans="1:10" x14ac:dyDescent="0.3">
      <c r="A722" s="74">
        <v>2216</v>
      </c>
      <c r="B722" s="89">
        <v>11840.67</v>
      </c>
      <c r="C722" s="89">
        <v>179.69</v>
      </c>
      <c r="D722" s="90">
        <v>2.1280000000000001</v>
      </c>
      <c r="E722" s="91">
        <v>17.13</v>
      </c>
      <c r="F722" s="91">
        <v>0.35299999999999998</v>
      </c>
      <c r="G722" s="92">
        <f t="shared" si="10"/>
        <v>26238924.719999999</v>
      </c>
      <c r="J722" s="43"/>
    </row>
    <row r="723" spans="1:10" x14ac:dyDescent="0.3">
      <c r="A723" s="74">
        <v>2222</v>
      </c>
      <c r="B723" s="89">
        <v>11843.975</v>
      </c>
      <c r="C723" s="89">
        <v>179.97499999999999</v>
      </c>
      <c r="D723" s="90">
        <v>2.1320000000000001</v>
      </c>
      <c r="E723" s="91">
        <v>16.57</v>
      </c>
      <c r="F723" s="91">
        <v>0.34300000000000003</v>
      </c>
      <c r="G723" s="92">
        <f t="shared" ref="G723:G786" si="11">B723*A723</f>
        <v>26317312.449999999</v>
      </c>
      <c r="J723" s="43"/>
    </row>
    <row r="724" spans="1:10" x14ac:dyDescent="0.3">
      <c r="A724" s="74">
        <v>2234</v>
      </c>
      <c r="B724" s="89">
        <v>11858.544</v>
      </c>
      <c r="C724" s="89">
        <v>178.434</v>
      </c>
      <c r="D724" s="90">
        <v>2.1160000000000001</v>
      </c>
      <c r="E724" s="91">
        <v>16.61</v>
      </c>
      <c r="F724" s="91">
        <v>0.34200000000000003</v>
      </c>
      <c r="G724" s="92">
        <f t="shared" si="11"/>
        <v>26491987.296</v>
      </c>
      <c r="J724" s="43"/>
    </row>
    <row r="725" spans="1:10" x14ac:dyDescent="0.3">
      <c r="A725" s="74">
        <v>2251</v>
      </c>
      <c r="B725" s="89">
        <v>11818.782999999999</v>
      </c>
      <c r="C725" s="89">
        <v>179.86099999999999</v>
      </c>
      <c r="D725" s="90">
        <v>2.1259999999999999</v>
      </c>
      <c r="E725" s="91">
        <v>17.21</v>
      </c>
      <c r="F725" s="91">
        <v>0.35399999999999998</v>
      </c>
      <c r="G725" s="92">
        <f t="shared" si="11"/>
        <v>26604080.533</v>
      </c>
      <c r="J725" s="43"/>
    </row>
    <row r="726" spans="1:10" x14ac:dyDescent="0.3">
      <c r="A726" s="74">
        <v>2256</v>
      </c>
      <c r="B726" s="89">
        <v>11893.904</v>
      </c>
      <c r="C726" s="89">
        <v>179.005</v>
      </c>
      <c r="D726" s="90">
        <v>2.129</v>
      </c>
      <c r="E726" s="91">
        <v>17.59</v>
      </c>
      <c r="F726" s="91">
        <v>0.36199999999999999</v>
      </c>
      <c r="G726" s="92">
        <f t="shared" si="11"/>
        <v>26832647.424000002</v>
      </c>
      <c r="J726" s="43"/>
    </row>
    <row r="727" spans="1:10" x14ac:dyDescent="0.3">
      <c r="A727" s="74">
        <v>2268</v>
      </c>
      <c r="B727" s="89">
        <v>11908.124</v>
      </c>
      <c r="C727" s="89">
        <v>178.66300000000001</v>
      </c>
      <c r="D727" s="90">
        <v>2.1280000000000001</v>
      </c>
      <c r="E727" s="91">
        <v>16.579999999999998</v>
      </c>
      <c r="F727" s="91">
        <v>0.34100000000000003</v>
      </c>
      <c r="G727" s="92">
        <f t="shared" si="11"/>
        <v>27007625.232000001</v>
      </c>
      <c r="J727" s="43"/>
    </row>
    <row r="728" spans="1:10" x14ac:dyDescent="0.3">
      <c r="A728" s="74">
        <v>2286</v>
      </c>
      <c r="B728" s="89">
        <v>11786.008</v>
      </c>
      <c r="C728" s="89">
        <v>179.46100000000001</v>
      </c>
      <c r="D728" s="90">
        <v>2.1150000000000002</v>
      </c>
      <c r="E728" s="91">
        <v>16.98</v>
      </c>
      <c r="F728" s="91">
        <v>0.35099999999999998</v>
      </c>
      <c r="G728" s="92">
        <f t="shared" si="11"/>
        <v>26942814.287999999</v>
      </c>
      <c r="J728" s="43"/>
    </row>
    <row r="729" spans="1:10" x14ac:dyDescent="0.3">
      <c r="A729" s="74">
        <v>2291</v>
      </c>
      <c r="B729" s="89">
        <v>11881.29</v>
      </c>
      <c r="C729" s="89">
        <v>178.548</v>
      </c>
      <c r="D729" s="90">
        <v>2.121</v>
      </c>
      <c r="E729" s="91">
        <v>17.05</v>
      </c>
      <c r="F729" s="91">
        <v>0.34799999999999998</v>
      </c>
      <c r="G729" s="92">
        <f t="shared" si="11"/>
        <v>27220035.390000001</v>
      </c>
      <c r="J729" s="43"/>
    </row>
    <row r="730" spans="1:10" x14ac:dyDescent="0.3">
      <c r="A730" s="74">
        <v>2303</v>
      </c>
      <c r="B730" s="89">
        <v>11822.359</v>
      </c>
      <c r="C730" s="89">
        <v>178.72</v>
      </c>
      <c r="D730" s="90">
        <v>2.113</v>
      </c>
      <c r="E730" s="91">
        <v>18.329999999999998</v>
      </c>
      <c r="F730" s="91">
        <v>0.375</v>
      </c>
      <c r="G730" s="92">
        <f t="shared" si="11"/>
        <v>27226892.777000003</v>
      </c>
      <c r="J730" s="43"/>
    </row>
    <row r="731" spans="1:10" x14ac:dyDescent="0.3">
      <c r="A731" s="74">
        <v>2321</v>
      </c>
      <c r="B731" s="89">
        <v>11832.147000000001</v>
      </c>
      <c r="C731" s="89">
        <v>179.69</v>
      </c>
      <c r="D731" s="90">
        <v>2.1259999999999999</v>
      </c>
      <c r="E731" s="91">
        <v>17.02</v>
      </c>
      <c r="F731" s="91">
        <v>0.34899999999999998</v>
      </c>
      <c r="G731" s="92">
        <f t="shared" si="11"/>
        <v>27462413.187000003</v>
      </c>
      <c r="J731" s="43"/>
    </row>
    <row r="732" spans="1:10" x14ac:dyDescent="0.3">
      <c r="A732" s="74">
        <v>2327</v>
      </c>
      <c r="B732" s="89">
        <v>11799.45</v>
      </c>
      <c r="C732" s="89">
        <v>179.63300000000001</v>
      </c>
      <c r="D732" s="90">
        <v>2.12</v>
      </c>
      <c r="E732" s="91">
        <v>16.11</v>
      </c>
      <c r="F732" s="91">
        <v>0.33300000000000002</v>
      </c>
      <c r="G732" s="92">
        <f t="shared" si="11"/>
        <v>27457320.150000002</v>
      </c>
      <c r="J732" s="43"/>
    </row>
    <row r="733" spans="1:10" x14ac:dyDescent="0.3">
      <c r="A733" s="74">
        <v>2339</v>
      </c>
      <c r="B733" s="89">
        <v>11846.636</v>
      </c>
      <c r="C733" s="89">
        <v>178.26300000000001</v>
      </c>
      <c r="D733" s="90">
        <v>2.1120000000000001</v>
      </c>
      <c r="E733" s="91">
        <v>16.559999999999999</v>
      </c>
      <c r="F733" s="91">
        <v>0.33900000000000002</v>
      </c>
      <c r="G733" s="92">
        <f t="shared" si="11"/>
        <v>27709281.604000002</v>
      </c>
      <c r="J733" s="43"/>
    </row>
    <row r="734" spans="1:10" x14ac:dyDescent="0.3">
      <c r="A734" s="74">
        <v>2357</v>
      </c>
      <c r="B734" s="89">
        <v>11820.163</v>
      </c>
      <c r="C734" s="89">
        <v>178.94800000000001</v>
      </c>
      <c r="D734" s="90">
        <v>2.1150000000000002</v>
      </c>
      <c r="E734" s="91">
        <v>16.53</v>
      </c>
      <c r="F734" s="91">
        <v>0.33800000000000002</v>
      </c>
      <c r="G734" s="92">
        <f t="shared" si="11"/>
        <v>27860124.191</v>
      </c>
      <c r="J734" s="43"/>
    </row>
    <row r="735" spans="1:10" x14ac:dyDescent="0.3">
      <c r="A735" s="74">
        <v>2363</v>
      </c>
      <c r="B735" s="89">
        <v>11754.562</v>
      </c>
      <c r="C735" s="89">
        <v>180.54599999999999</v>
      </c>
      <c r="D735" s="90">
        <v>2.1219999999999999</v>
      </c>
      <c r="E735" s="91">
        <v>10.88</v>
      </c>
      <c r="F735" s="91">
        <v>0.22700000000000001</v>
      </c>
      <c r="G735" s="92">
        <f t="shared" si="11"/>
        <v>27776030.006000001</v>
      </c>
      <c r="J735" s="43"/>
    </row>
    <row r="736" spans="1:10" x14ac:dyDescent="0.3">
      <c r="A736" s="74">
        <v>2375</v>
      </c>
      <c r="B736" s="89">
        <v>11806.689</v>
      </c>
      <c r="C736" s="89">
        <v>180.089</v>
      </c>
      <c r="D736" s="90">
        <v>2.1259999999999999</v>
      </c>
      <c r="E736" s="91">
        <v>15.74</v>
      </c>
      <c r="F736" s="91">
        <v>0.32600000000000001</v>
      </c>
      <c r="G736" s="92">
        <f t="shared" si="11"/>
        <v>28040886.375</v>
      </c>
      <c r="J736" s="43"/>
    </row>
    <row r="737" spans="1:13" x14ac:dyDescent="0.3">
      <c r="A737" s="74">
        <v>2393</v>
      </c>
      <c r="B737" s="89">
        <v>11761.66</v>
      </c>
      <c r="C737" s="89">
        <v>179.233</v>
      </c>
      <c r="D737" s="90">
        <v>2.1080000000000001</v>
      </c>
      <c r="E737" s="91">
        <v>18.29</v>
      </c>
      <c r="F737" s="91">
        <v>0.376</v>
      </c>
      <c r="G737" s="92">
        <f t="shared" si="11"/>
        <v>28145652.379999999</v>
      </c>
      <c r="J737" s="43"/>
    </row>
    <row r="738" spans="1:13" x14ac:dyDescent="0.3">
      <c r="A738" s="74">
        <v>2399</v>
      </c>
      <c r="B738" s="89">
        <v>11794.15</v>
      </c>
      <c r="C738" s="89">
        <v>179.233</v>
      </c>
      <c r="D738" s="90">
        <v>2.1139999999999999</v>
      </c>
      <c r="E738" s="91">
        <v>16.600000000000001</v>
      </c>
      <c r="F738" s="91">
        <v>0.33900000000000002</v>
      </c>
      <c r="G738" s="92">
        <f t="shared" si="11"/>
        <v>28294165.849999998</v>
      </c>
      <c r="J738" s="43"/>
    </row>
    <row r="739" spans="1:13" x14ac:dyDescent="0.3">
      <c r="A739" s="74">
        <v>2412</v>
      </c>
      <c r="B739" s="89">
        <v>11811.04</v>
      </c>
      <c r="C739" s="89">
        <v>179.86099999999999</v>
      </c>
      <c r="D739" s="90">
        <v>2.1240000000000001</v>
      </c>
      <c r="E739" s="91">
        <v>16.75</v>
      </c>
      <c r="F739" s="91">
        <v>0.34399999999999997</v>
      </c>
      <c r="G739" s="92">
        <f t="shared" si="11"/>
        <v>28488228.48</v>
      </c>
      <c r="J739" s="43"/>
    </row>
    <row r="740" spans="1:13" x14ac:dyDescent="0.3">
      <c r="A740" s="74">
        <v>2430</v>
      </c>
      <c r="B740" s="89">
        <v>11819.481</v>
      </c>
      <c r="C740" s="89">
        <v>179.29</v>
      </c>
      <c r="D740" s="90">
        <v>2.1190000000000002</v>
      </c>
      <c r="E740" s="90">
        <v>16.91</v>
      </c>
      <c r="F740" s="91">
        <v>0.34799999999999998</v>
      </c>
      <c r="G740" s="92">
        <f t="shared" si="11"/>
        <v>28721338.829999998</v>
      </c>
      <c r="J740" s="43"/>
      <c r="K740" s="41"/>
      <c r="L740" s="42"/>
      <c r="M740" s="41"/>
    </row>
    <row r="741" spans="1:13" x14ac:dyDescent="0.3">
      <c r="A741" s="74">
        <v>2436</v>
      </c>
      <c r="B741" s="89">
        <v>11761.870999999999</v>
      </c>
      <c r="C741" s="89">
        <v>180.489</v>
      </c>
      <c r="D741" s="90">
        <v>2.1230000000000002</v>
      </c>
      <c r="E741" s="90">
        <v>16.68</v>
      </c>
      <c r="F741" s="91">
        <v>0.34499999999999997</v>
      </c>
      <c r="G741" s="92">
        <f t="shared" si="11"/>
        <v>28651917.755999997</v>
      </c>
      <c r="J741" s="43"/>
      <c r="K741" s="18"/>
      <c r="L741" s="24"/>
      <c r="M741" s="25"/>
    </row>
    <row r="742" spans="1:13" x14ac:dyDescent="0.3">
      <c r="A742" s="74">
        <v>2449</v>
      </c>
      <c r="B742" s="89">
        <v>11808.168</v>
      </c>
      <c r="C742" s="89">
        <v>179.404</v>
      </c>
      <c r="D742" s="90">
        <v>2.1179999999999999</v>
      </c>
      <c r="E742" s="90">
        <v>16.91</v>
      </c>
      <c r="F742" s="91">
        <v>0.34799999999999998</v>
      </c>
      <c r="G742" s="92">
        <f t="shared" si="11"/>
        <v>28918203.432</v>
      </c>
      <c r="J742" s="43"/>
      <c r="K742" s="18"/>
      <c r="L742" s="24"/>
      <c r="M742" s="25"/>
    </row>
    <row r="743" spans="1:13" x14ac:dyDescent="0.3">
      <c r="A743" s="74">
        <v>2468</v>
      </c>
      <c r="B743" s="89">
        <v>11794.196</v>
      </c>
      <c r="C743" s="89">
        <v>179.97499999999999</v>
      </c>
      <c r="D743" s="90">
        <v>2.1230000000000002</v>
      </c>
      <c r="E743" s="90">
        <v>16.5</v>
      </c>
      <c r="F743" s="91">
        <v>0.34100000000000003</v>
      </c>
      <c r="G743" s="92">
        <f t="shared" si="11"/>
        <v>29108075.728</v>
      </c>
      <c r="J743" s="43"/>
      <c r="K743" s="18"/>
      <c r="L743" s="24"/>
      <c r="M743" s="25"/>
    </row>
    <row r="744" spans="1:13" x14ac:dyDescent="0.3">
      <c r="A744" s="74">
        <v>2474</v>
      </c>
      <c r="B744" s="89">
        <v>11723.002</v>
      </c>
      <c r="C744" s="89">
        <v>179.69</v>
      </c>
      <c r="D744" s="90">
        <v>2.1070000000000002</v>
      </c>
      <c r="E744" s="90">
        <v>15.92</v>
      </c>
      <c r="F744" s="91">
        <v>0.32900000000000001</v>
      </c>
      <c r="G744" s="92">
        <f t="shared" si="11"/>
        <v>29002706.948000003</v>
      </c>
      <c r="J744" s="43"/>
      <c r="K744" s="18"/>
      <c r="L744" s="24"/>
      <c r="M744" s="25"/>
    </row>
    <row r="745" spans="1:13" x14ac:dyDescent="0.3">
      <c r="A745" s="74">
        <v>2487</v>
      </c>
      <c r="B745" s="89">
        <v>11755.504000000001</v>
      </c>
      <c r="C745" s="89">
        <v>179.404</v>
      </c>
      <c r="D745" s="90">
        <v>2.109</v>
      </c>
      <c r="E745" s="90">
        <v>16.489999999999998</v>
      </c>
      <c r="F745" s="91">
        <v>0.33700000000000002</v>
      </c>
      <c r="G745" s="92">
        <f t="shared" si="11"/>
        <v>29235938.448000003</v>
      </c>
      <c r="J745" s="43"/>
      <c r="K745" s="18"/>
      <c r="L745" s="24"/>
      <c r="M745" s="25"/>
    </row>
    <row r="746" spans="1:13" x14ac:dyDescent="0.3">
      <c r="A746" s="74">
        <v>2506</v>
      </c>
      <c r="B746" s="89">
        <v>11743.486000000001</v>
      </c>
      <c r="C746" s="89">
        <v>179.86099999999999</v>
      </c>
      <c r="D746" s="90">
        <v>2.1120000000000001</v>
      </c>
      <c r="E746" s="90">
        <v>16.29</v>
      </c>
      <c r="F746" s="91">
        <v>0.33400000000000002</v>
      </c>
      <c r="G746" s="92">
        <f t="shared" si="11"/>
        <v>29429175.916000001</v>
      </c>
      <c r="J746" s="43"/>
      <c r="K746" s="18"/>
      <c r="L746" s="24"/>
      <c r="M746" s="25"/>
    </row>
    <row r="747" spans="1:13" x14ac:dyDescent="0.3">
      <c r="A747" s="74">
        <v>2512</v>
      </c>
      <c r="B747" s="89">
        <v>11734.311</v>
      </c>
      <c r="C747" s="89">
        <v>178.834</v>
      </c>
      <c r="D747" s="90">
        <v>2.0979999999999999</v>
      </c>
      <c r="E747" s="90">
        <v>16.22</v>
      </c>
      <c r="F747" s="91">
        <v>0.33200000000000002</v>
      </c>
      <c r="G747" s="92">
        <f t="shared" si="11"/>
        <v>29476589.232000001</v>
      </c>
      <c r="J747" s="43"/>
      <c r="K747" s="18"/>
      <c r="L747" s="24"/>
      <c r="M747" s="25"/>
    </row>
    <row r="748" spans="1:13" x14ac:dyDescent="0.3">
      <c r="A748" s="74">
        <v>2525</v>
      </c>
      <c r="B748" s="89">
        <v>11738.536</v>
      </c>
      <c r="C748" s="89">
        <v>179.34700000000001</v>
      </c>
      <c r="D748" s="90">
        <v>2.105</v>
      </c>
      <c r="E748" s="90">
        <v>16.170000000000002</v>
      </c>
      <c r="F748" s="91">
        <v>0.32900000000000001</v>
      </c>
      <c r="G748" s="92">
        <f t="shared" si="11"/>
        <v>29639803.399999999</v>
      </c>
      <c r="J748" s="43"/>
      <c r="K748" s="18"/>
      <c r="L748" s="24"/>
      <c r="M748" s="25"/>
    </row>
    <row r="749" spans="1:13" x14ac:dyDescent="0.3">
      <c r="A749" s="74">
        <v>2545</v>
      </c>
      <c r="B749" s="89">
        <v>11697.609</v>
      </c>
      <c r="C749" s="89">
        <v>180.14599999999999</v>
      </c>
      <c r="D749" s="90">
        <v>2.1070000000000002</v>
      </c>
      <c r="E749" s="90">
        <v>17.2</v>
      </c>
      <c r="F749" s="91">
        <v>0.35299999999999998</v>
      </c>
      <c r="G749" s="92">
        <f t="shared" si="11"/>
        <v>29770414.905000001</v>
      </c>
      <c r="J749" s="43"/>
      <c r="K749" s="18"/>
      <c r="L749" s="24"/>
      <c r="M749" s="25"/>
    </row>
    <row r="750" spans="1:13" x14ac:dyDescent="0.3">
      <c r="A750" s="74">
        <v>2551</v>
      </c>
      <c r="B750" s="89">
        <v>11738.737999999999</v>
      </c>
      <c r="C750" s="89">
        <v>179.57599999999999</v>
      </c>
      <c r="D750" s="90">
        <v>2.1080000000000001</v>
      </c>
      <c r="E750" s="90">
        <v>17.21</v>
      </c>
      <c r="F750" s="91">
        <v>0.35199999999999998</v>
      </c>
      <c r="G750" s="92">
        <f t="shared" si="11"/>
        <v>29945520.637999997</v>
      </c>
      <c r="J750" s="43"/>
      <c r="K750" s="18"/>
      <c r="L750" s="24"/>
      <c r="M750" s="25"/>
    </row>
    <row r="751" spans="1:13" x14ac:dyDescent="0.3">
      <c r="A751" s="74">
        <v>2564</v>
      </c>
      <c r="B751" s="89">
        <v>11773.857</v>
      </c>
      <c r="C751" s="89">
        <v>179.233</v>
      </c>
      <c r="D751" s="90">
        <v>2.11</v>
      </c>
      <c r="E751" s="90">
        <v>16.399999999999999</v>
      </c>
      <c r="F751" s="91">
        <v>0.33500000000000002</v>
      </c>
      <c r="G751" s="92">
        <f t="shared" si="11"/>
        <v>30188169.348000001</v>
      </c>
      <c r="J751" s="43"/>
      <c r="K751" s="18"/>
      <c r="L751" s="24"/>
      <c r="M751" s="25"/>
    </row>
    <row r="752" spans="1:13" x14ac:dyDescent="0.3">
      <c r="A752" s="74">
        <v>2584</v>
      </c>
      <c r="B752" s="89">
        <v>11760.025</v>
      </c>
      <c r="C752" s="89">
        <v>179.63300000000001</v>
      </c>
      <c r="D752" s="90">
        <v>2.1120000000000001</v>
      </c>
      <c r="E752" s="90">
        <v>17.04</v>
      </c>
      <c r="F752" s="91">
        <v>0.34899999999999998</v>
      </c>
      <c r="G752" s="92">
        <f t="shared" si="11"/>
        <v>30387904.599999998</v>
      </c>
      <c r="J752" s="43"/>
      <c r="K752" s="18"/>
      <c r="L752" s="24"/>
      <c r="M752" s="25"/>
    </row>
    <row r="753" spans="1:13" x14ac:dyDescent="0.3">
      <c r="A753" s="74">
        <v>2591</v>
      </c>
      <c r="B753" s="89">
        <v>11789.223</v>
      </c>
      <c r="C753" s="89">
        <v>178.72</v>
      </c>
      <c r="D753" s="90">
        <v>2.1070000000000002</v>
      </c>
      <c r="E753" s="90">
        <v>16.5</v>
      </c>
      <c r="F753" s="91">
        <v>0.33700000000000002</v>
      </c>
      <c r="G753" s="92">
        <f t="shared" si="11"/>
        <v>30545876.793000001</v>
      </c>
      <c r="J753" s="43"/>
      <c r="K753" s="18"/>
      <c r="L753" s="24"/>
      <c r="M753" s="25"/>
    </row>
    <row r="754" spans="1:13" x14ac:dyDescent="0.3">
      <c r="A754" s="74">
        <v>2604</v>
      </c>
      <c r="B754" s="89">
        <v>11754.668</v>
      </c>
      <c r="C754" s="89">
        <v>179.119</v>
      </c>
      <c r="D754" s="90">
        <v>2.105</v>
      </c>
      <c r="E754" s="90">
        <v>16.399999999999999</v>
      </c>
      <c r="F754" s="91">
        <v>0.33500000000000002</v>
      </c>
      <c r="G754" s="92">
        <f t="shared" si="11"/>
        <v>30609155.471999999</v>
      </c>
      <c r="J754" s="43"/>
      <c r="K754" s="18"/>
      <c r="L754" s="24"/>
      <c r="M754" s="25"/>
    </row>
    <row r="755" spans="1:13" x14ac:dyDescent="0.3">
      <c r="A755" s="74">
        <v>2624</v>
      </c>
      <c r="B755" s="89">
        <v>11699.816000000001</v>
      </c>
      <c r="C755" s="89">
        <v>180.203</v>
      </c>
      <c r="D755" s="90">
        <v>2.1080000000000001</v>
      </c>
      <c r="E755" s="90">
        <v>16.52</v>
      </c>
      <c r="F755" s="91">
        <v>0.33900000000000002</v>
      </c>
      <c r="G755" s="92">
        <f t="shared" si="11"/>
        <v>30700317.184</v>
      </c>
      <c r="J755" s="43"/>
      <c r="K755" s="18"/>
      <c r="L755" s="24"/>
      <c r="M755" s="25"/>
    </row>
    <row r="756" spans="1:13" x14ac:dyDescent="0.3">
      <c r="A756" s="74">
        <v>2631</v>
      </c>
      <c r="B756" s="89">
        <v>11656.044</v>
      </c>
      <c r="C756" s="89">
        <v>179.404</v>
      </c>
      <c r="D756" s="90">
        <v>2.0910000000000002</v>
      </c>
      <c r="E756" s="90">
        <v>16.399999999999999</v>
      </c>
      <c r="F756" s="91">
        <v>0.33600000000000002</v>
      </c>
      <c r="G756" s="92">
        <f t="shared" si="11"/>
        <v>30667051.763999999</v>
      </c>
      <c r="J756" s="43"/>
      <c r="K756" s="18"/>
      <c r="L756" s="24"/>
      <c r="M756" s="25"/>
    </row>
    <row r="757" spans="1:13" x14ac:dyDescent="0.3">
      <c r="A757" s="74">
        <v>2644</v>
      </c>
      <c r="B757" s="89">
        <v>11675.951999999999</v>
      </c>
      <c r="C757" s="89">
        <v>179.233</v>
      </c>
      <c r="D757" s="90">
        <v>2.093</v>
      </c>
      <c r="E757" s="90">
        <v>16.579999999999998</v>
      </c>
      <c r="F757" s="91">
        <v>0.33600000000000002</v>
      </c>
      <c r="G757" s="92">
        <f t="shared" si="11"/>
        <v>30871217.088</v>
      </c>
      <c r="J757" s="43"/>
      <c r="K757" s="18"/>
      <c r="L757" s="24"/>
      <c r="M757" s="25"/>
    </row>
    <row r="758" spans="1:13" x14ac:dyDescent="0.3">
      <c r="A758" s="74">
        <v>2665</v>
      </c>
      <c r="B758" s="89">
        <v>11671.965</v>
      </c>
      <c r="C758" s="89">
        <v>180.203</v>
      </c>
      <c r="D758" s="90">
        <v>2.1030000000000002</v>
      </c>
      <c r="E758" s="90">
        <v>16.850000000000001</v>
      </c>
      <c r="F758" s="91">
        <v>0.34399999999999997</v>
      </c>
      <c r="G758" s="92">
        <f t="shared" si="11"/>
        <v>31105786.725000001</v>
      </c>
      <c r="J758" s="43"/>
      <c r="K758" s="18"/>
      <c r="L758" s="24"/>
      <c r="M758" s="25"/>
    </row>
    <row r="759" spans="1:13" x14ac:dyDescent="0.3">
      <c r="A759" s="74">
        <v>2671</v>
      </c>
      <c r="B759" s="89">
        <v>11720.457</v>
      </c>
      <c r="C759" s="89">
        <v>179.06200000000001</v>
      </c>
      <c r="D759" s="90">
        <v>2.0990000000000002</v>
      </c>
      <c r="E759" s="90">
        <v>16.43</v>
      </c>
      <c r="F759" s="91">
        <v>0.33500000000000002</v>
      </c>
      <c r="G759" s="92">
        <f t="shared" si="11"/>
        <v>31305340.647</v>
      </c>
      <c r="J759" s="43"/>
      <c r="K759" s="18"/>
      <c r="L759" s="24"/>
      <c r="M759" s="25"/>
    </row>
    <row r="760" spans="1:13" x14ac:dyDescent="0.3">
      <c r="A760" s="74">
        <v>2685</v>
      </c>
      <c r="B760" s="89">
        <v>11696.998</v>
      </c>
      <c r="C760" s="89">
        <v>179.804</v>
      </c>
      <c r="D760" s="90">
        <v>2.1030000000000002</v>
      </c>
      <c r="E760" s="90">
        <v>17.190000000000001</v>
      </c>
      <c r="F760" s="91">
        <v>0.35099999999999998</v>
      </c>
      <c r="G760" s="92">
        <f t="shared" si="11"/>
        <v>31406439.629999999</v>
      </c>
      <c r="J760" s="43"/>
      <c r="K760" s="18"/>
      <c r="L760" s="24"/>
      <c r="M760" s="25"/>
    </row>
    <row r="761" spans="1:13" x14ac:dyDescent="0.3">
      <c r="A761" s="74">
        <v>2706</v>
      </c>
      <c r="B761" s="89">
        <v>11639.995000000001</v>
      </c>
      <c r="C761" s="89">
        <v>179.86099999999999</v>
      </c>
      <c r="D761" s="90">
        <v>2.0939999999999999</v>
      </c>
      <c r="E761" s="90">
        <v>16.72</v>
      </c>
      <c r="F761" s="91">
        <v>0.34200000000000003</v>
      </c>
      <c r="G761" s="92">
        <f t="shared" si="11"/>
        <v>31497826.470000003</v>
      </c>
      <c r="J761" s="43"/>
      <c r="K761" s="18"/>
      <c r="L761" s="24"/>
      <c r="M761" s="25"/>
    </row>
    <row r="762" spans="1:13" x14ac:dyDescent="0.3">
      <c r="A762" s="74">
        <v>2713</v>
      </c>
      <c r="B762" s="89">
        <v>11668.465</v>
      </c>
      <c r="C762" s="89">
        <v>179.233</v>
      </c>
      <c r="D762" s="90">
        <v>2.0910000000000002</v>
      </c>
      <c r="E762" s="90">
        <v>17.98</v>
      </c>
      <c r="F762" s="91">
        <v>0.36399999999999999</v>
      </c>
      <c r="G762" s="92">
        <f t="shared" si="11"/>
        <v>31656545.545000002</v>
      </c>
      <c r="J762" s="43"/>
      <c r="K762" s="18"/>
      <c r="L762" s="24"/>
      <c r="M762" s="25"/>
    </row>
    <row r="763" spans="1:13" x14ac:dyDescent="0.3">
      <c r="A763" s="74">
        <v>2727</v>
      </c>
      <c r="B763" s="89">
        <v>11575.383</v>
      </c>
      <c r="C763" s="89">
        <v>180.43199999999999</v>
      </c>
      <c r="D763" s="90">
        <v>2.089</v>
      </c>
      <c r="E763" s="90">
        <v>16.54</v>
      </c>
      <c r="F763" s="91">
        <v>0.33800000000000002</v>
      </c>
      <c r="G763" s="92">
        <f t="shared" si="11"/>
        <v>31566069.441</v>
      </c>
      <c r="J763" s="43"/>
      <c r="K763" s="18"/>
      <c r="L763" s="24"/>
      <c r="M763" s="25"/>
    </row>
    <row r="764" spans="1:13" x14ac:dyDescent="0.3">
      <c r="A764" s="74">
        <v>2748</v>
      </c>
      <c r="B764" s="89">
        <v>11648.486000000001</v>
      </c>
      <c r="C764" s="89">
        <v>179.97499999999999</v>
      </c>
      <c r="D764" s="90">
        <v>2.0960000000000001</v>
      </c>
      <c r="E764" s="90">
        <v>16.809999999999999</v>
      </c>
      <c r="F764" s="91">
        <v>0.34200000000000003</v>
      </c>
      <c r="G764" s="92">
        <f t="shared" si="11"/>
        <v>32010039.528000001</v>
      </c>
      <c r="J764" s="43"/>
      <c r="K764" s="18"/>
      <c r="L764" s="24"/>
      <c r="M764" s="25"/>
    </row>
    <row r="765" spans="1:13" x14ac:dyDescent="0.3">
      <c r="A765" s="74">
        <v>2755</v>
      </c>
      <c r="B765" s="89">
        <v>11642.245999999999</v>
      </c>
      <c r="C765" s="89">
        <v>178.72</v>
      </c>
      <c r="D765" s="90">
        <v>2.081</v>
      </c>
      <c r="E765" s="90">
        <v>17.66</v>
      </c>
      <c r="F765" s="91">
        <v>0.35699999999999998</v>
      </c>
      <c r="G765" s="92">
        <f t="shared" si="11"/>
        <v>32074387.729999997</v>
      </c>
      <c r="J765" s="43"/>
      <c r="K765" s="18"/>
      <c r="L765" s="24"/>
      <c r="M765" s="25"/>
    </row>
    <row r="766" spans="1:13" x14ac:dyDescent="0.3">
      <c r="A766" s="74">
        <v>2769</v>
      </c>
      <c r="B766" s="89">
        <v>11698.492</v>
      </c>
      <c r="C766" s="89">
        <v>179.57599999999999</v>
      </c>
      <c r="D766" s="90">
        <v>2.101</v>
      </c>
      <c r="E766" s="90">
        <v>17.84</v>
      </c>
      <c r="F766" s="91">
        <v>0.36</v>
      </c>
      <c r="G766" s="92">
        <f t="shared" si="11"/>
        <v>32393124.348000001</v>
      </c>
      <c r="J766" s="43"/>
      <c r="K766" s="18"/>
      <c r="L766" s="24"/>
      <c r="M766" s="25"/>
    </row>
    <row r="767" spans="1:13" x14ac:dyDescent="0.3">
      <c r="A767" s="74">
        <v>2790</v>
      </c>
      <c r="B767" s="89">
        <v>11721.009</v>
      </c>
      <c r="C767" s="89">
        <v>179.46100000000001</v>
      </c>
      <c r="D767" s="90">
        <v>2.1030000000000002</v>
      </c>
      <c r="E767" s="90">
        <v>17.37</v>
      </c>
      <c r="F767" s="91">
        <v>0.35399999999999998</v>
      </c>
      <c r="G767" s="92">
        <f t="shared" si="11"/>
        <v>32701615.109999999</v>
      </c>
      <c r="J767" s="43"/>
      <c r="K767" s="18"/>
      <c r="L767" s="24"/>
      <c r="M767" s="25"/>
    </row>
    <row r="768" spans="1:13" x14ac:dyDescent="0.3">
      <c r="A768" s="74">
        <v>2797</v>
      </c>
      <c r="B768" s="89">
        <v>11696.451999999999</v>
      </c>
      <c r="C768" s="89">
        <v>179.63300000000001</v>
      </c>
      <c r="D768" s="90">
        <v>2.101</v>
      </c>
      <c r="E768" s="90">
        <v>17.149999999999999</v>
      </c>
      <c r="F768" s="91">
        <v>0.35</v>
      </c>
      <c r="G768" s="92">
        <f t="shared" si="11"/>
        <v>32714976.243999999</v>
      </c>
      <c r="J768" s="43"/>
      <c r="K768" s="18"/>
      <c r="L768" s="24"/>
      <c r="M768" s="25"/>
    </row>
    <row r="769" spans="1:13" x14ac:dyDescent="0.3">
      <c r="A769" s="74">
        <v>2812</v>
      </c>
      <c r="B769" s="89">
        <v>11652.874</v>
      </c>
      <c r="C769" s="89">
        <v>178.834</v>
      </c>
      <c r="D769" s="90">
        <v>2.0840000000000001</v>
      </c>
      <c r="E769" s="90">
        <v>17.11</v>
      </c>
      <c r="F769" s="91">
        <v>0.34699999999999998</v>
      </c>
      <c r="G769" s="92">
        <f t="shared" si="11"/>
        <v>32767881.688000001</v>
      </c>
      <c r="J769" s="43"/>
      <c r="K769" s="18"/>
      <c r="L769" s="24"/>
      <c r="M769" s="25"/>
    </row>
    <row r="770" spans="1:13" x14ac:dyDescent="0.3">
      <c r="A770" s="74">
        <v>2833</v>
      </c>
      <c r="B770" s="89">
        <v>11717.286</v>
      </c>
      <c r="C770" s="89">
        <v>179.06200000000001</v>
      </c>
      <c r="D770" s="90">
        <v>2.0979999999999999</v>
      </c>
      <c r="E770" s="90">
        <v>16.53</v>
      </c>
      <c r="F770" s="91">
        <v>0.33400000000000002</v>
      </c>
      <c r="G770" s="92">
        <f t="shared" si="11"/>
        <v>33195071.238000002</v>
      </c>
      <c r="J770" s="43"/>
      <c r="K770" s="18"/>
      <c r="L770" s="24"/>
      <c r="M770" s="25"/>
    </row>
    <row r="771" spans="1:13" x14ac:dyDescent="0.3">
      <c r="A771" s="74">
        <v>2841</v>
      </c>
      <c r="B771" s="89">
        <v>11696.52</v>
      </c>
      <c r="C771" s="89">
        <v>178.94800000000001</v>
      </c>
      <c r="D771" s="90">
        <v>2.093</v>
      </c>
      <c r="E771" s="90">
        <v>16.84</v>
      </c>
      <c r="F771" s="91">
        <v>0.34200000000000003</v>
      </c>
      <c r="G771" s="92">
        <f t="shared" si="11"/>
        <v>33229813.32</v>
      </c>
      <c r="J771" s="43"/>
      <c r="K771" s="18"/>
      <c r="L771" s="24"/>
      <c r="M771" s="25"/>
    </row>
    <row r="772" spans="1:13" x14ac:dyDescent="0.3">
      <c r="A772" s="74">
        <v>2855</v>
      </c>
      <c r="B772" s="89">
        <v>11673.907999999999</v>
      </c>
      <c r="C772" s="89">
        <v>179.63300000000001</v>
      </c>
      <c r="D772" s="90">
        <v>2.097</v>
      </c>
      <c r="E772" s="90">
        <v>16.73</v>
      </c>
      <c r="F772" s="91">
        <v>0.34</v>
      </c>
      <c r="G772" s="92">
        <f t="shared" si="11"/>
        <v>33329007.34</v>
      </c>
      <c r="J772" s="43"/>
      <c r="K772" s="18"/>
      <c r="L772" s="24"/>
      <c r="M772" s="25"/>
    </row>
    <row r="773" spans="1:13" x14ac:dyDescent="0.3">
      <c r="A773" s="74">
        <v>2877</v>
      </c>
      <c r="B773" s="89">
        <v>11617.316999999999</v>
      </c>
      <c r="C773" s="89">
        <v>179.57599999999999</v>
      </c>
      <c r="D773" s="90">
        <v>2.0859999999999999</v>
      </c>
      <c r="E773" s="90">
        <v>16.8</v>
      </c>
      <c r="F773" s="91">
        <v>0.34200000000000003</v>
      </c>
      <c r="G773" s="92">
        <f t="shared" si="11"/>
        <v>33423021.008999996</v>
      </c>
      <c r="J773" s="43"/>
      <c r="K773" s="18"/>
      <c r="L773" s="24"/>
      <c r="M773" s="25"/>
    </row>
    <row r="774" spans="1:13" x14ac:dyDescent="0.3">
      <c r="A774" s="74">
        <v>2885</v>
      </c>
      <c r="B774" s="89">
        <v>11650.64</v>
      </c>
      <c r="C774" s="89">
        <v>179.69</v>
      </c>
      <c r="D774" s="90">
        <v>2.0939999999999999</v>
      </c>
      <c r="E774" s="90">
        <v>15.59</v>
      </c>
      <c r="F774" s="91">
        <v>0.317</v>
      </c>
      <c r="G774" s="92">
        <f t="shared" si="11"/>
        <v>33612096.399999999</v>
      </c>
      <c r="J774" s="43"/>
      <c r="K774" s="18"/>
      <c r="L774" s="24"/>
      <c r="M774" s="25"/>
    </row>
    <row r="775" spans="1:13" x14ac:dyDescent="0.3">
      <c r="A775" s="74">
        <v>2899</v>
      </c>
      <c r="B775" s="89">
        <v>11717.781000000001</v>
      </c>
      <c r="C775" s="89">
        <v>178.548</v>
      </c>
      <c r="D775" s="90">
        <v>2.0920000000000001</v>
      </c>
      <c r="E775" s="90">
        <v>15.96</v>
      </c>
      <c r="F775" s="91">
        <v>0.32300000000000001</v>
      </c>
      <c r="G775" s="92">
        <f t="shared" si="11"/>
        <v>33969847.119000003</v>
      </c>
      <c r="J775" s="43"/>
      <c r="K775" s="18"/>
      <c r="L775" s="24"/>
      <c r="M775" s="25"/>
    </row>
    <row r="776" spans="1:13" x14ac:dyDescent="0.3">
      <c r="A776" s="74">
        <v>2922</v>
      </c>
      <c r="B776" s="89">
        <v>11623.005999999999</v>
      </c>
      <c r="C776" s="89">
        <v>179.69</v>
      </c>
      <c r="D776" s="90">
        <v>2.089</v>
      </c>
      <c r="E776" s="90">
        <v>17</v>
      </c>
      <c r="F776" s="91">
        <v>0.34599999999999997</v>
      </c>
      <c r="G776" s="92">
        <f t="shared" si="11"/>
        <v>33962423.531999998</v>
      </c>
      <c r="J776" s="43"/>
      <c r="K776" s="18"/>
      <c r="L776" s="24"/>
      <c r="M776" s="25"/>
    </row>
    <row r="777" spans="1:13" x14ac:dyDescent="0.3">
      <c r="A777" s="74">
        <v>2929</v>
      </c>
      <c r="B777" s="89">
        <v>11721.824000000001</v>
      </c>
      <c r="C777" s="89">
        <v>178.94800000000001</v>
      </c>
      <c r="D777" s="90">
        <v>2.0979999999999999</v>
      </c>
      <c r="E777" s="90">
        <v>15.64</v>
      </c>
      <c r="F777" s="91">
        <v>0.317</v>
      </c>
      <c r="G777" s="92">
        <f t="shared" si="11"/>
        <v>34333222.495999999</v>
      </c>
      <c r="J777" s="43"/>
      <c r="K777" s="18"/>
      <c r="L777" s="24"/>
      <c r="M777" s="25"/>
    </row>
    <row r="778" spans="1:13" x14ac:dyDescent="0.3">
      <c r="A778" s="74">
        <v>2944</v>
      </c>
      <c r="B778" s="89">
        <v>11617.477999999999</v>
      </c>
      <c r="C778" s="89">
        <v>180.374</v>
      </c>
      <c r="D778" s="90">
        <v>2.0950000000000002</v>
      </c>
      <c r="E778" s="90">
        <v>17.09</v>
      </c>
      <c r="F778" s="91">
        <v>0.34899999999999998</v>
      </c>
      <c r="G778" s="92">
        <f t="shared" si="11"/>
        <v>34201855.232000001</v>
      </c>
      <c r="J778" s="43"/>
      <c r="K778" s="18"/>
      <c r="L778" s="24"/>
      <c r="M778" s="25"/>
    </row>
    <row r="779" spans="1:13" x14ac:dyDescent="0.3">
      <c r="A779" s="74">
        <v>2967</v>
      </c>
      <c r="B779" s="89">
        <v>11598.714</v>
      </c>
      <c r="C779" s="89">
        <v>181.173</v>
      </c>
      <c r="D779" s="90">
        <v>2.101</v>
      </c>
      <c r="E779" s="90">
        <v>11.07</v>
      </c>
      <c r="F779" s="91">
        <v>0.22900000000000001</v>
      </c>
      <c r="G779" s="92">
        <f t="shared" si="11"/>
        <v>34413384.438000001</v>
      </c>
      <c r="J779" s="43"/>
      <c r="K779" s="18"/>
      <c r="L779" s="24"/>
      <c r="M779" s="25"/>
    </row>
    <row r="780" spans="1:13" x14ac:dyDescent="0.3">
      <c r="A780" s="74">
        <v>2974</v>
      </c>
      <c r="B780" s="89">
        <v>11630.714</v>
      </c>
      <c r="C780" s="89">
        <v>180.31700000000001</v>
      </c>
      <c r="D780" s="90">
        <v>2.097</v>
      </c>
      <c r="E780" s="90">
        <v>16.88</v>
      </c>
      <c r="F780" s="91">
        <v>0.34599999999999997</v>
      </c>
      <c r="G780" s="92">
        <f t="shared" si="11"/>
        <v>34589743.435999997</v>
      </c>
      <c r="J780" s="43"/>
      <c r="K780" s="18"/>
      <c r="L780" s="24"/>
      <c r="M780" s="25"/>
    </row>
    <row r="781" spans="1:13" x14ac:dyDescent="0.3">
      <c r="A781" s="74">
        <v>2990</v>
      </c>
      <c r="B781" s="89">
        <v>11588.712</v>
      </c>
      <c r="C781" s="89">
        <v>179.74700000000001</v>
      </c>
      <c r="D781" s="90">
        <v>2.0830000000000002</v>
      </c>
      <c r="E781" s="90">
        <v>11.12</v>
      </c>
      <c r="F781" s="91">
        <v>0.22900000000000001</v>
      </c>
      <c r="G781" s="92">
        <f t="shared" si="11"/>
        <v>34650248.879999995</v>
      </c>
      <c r="J781" s="43"/>
      <c r="K781" s="18"/>
      <c r="L781" s="24"/>
      <c r="M781" s="25"/>
    </row>
    <row r="782" spans="1:13" x14ac:dyDescent="0.3">
      <c r="A782" s="74">
        <v>3013</v>
      </c>
      <c r="B782" s="89">
        <v>11577.800999999999</v>
      </c>
      <c r="C782" s="89">
        <v>180.83099999999999</v>
      </c>
      <c r="D782" s="90">
        <v>2.0939999999999999</v>
      </c>
      <c r="E782" s="90">
        <v>10.92</v>
      </c>
      <c r="F782" s="91">
        <v>0.224</v>
      </c>
      <c r="G782" s="92">
        <f t="shared" si="11"/>
        <v>34883914.412999995</v>
      </c>
      <c r="J782" s="43"/>
      <c r="K782" s="18"/>
      <c r="L782" s="24"/>
      <c r="M782" s="25"/>
    </row>
    <row r="783" spans="1:13" x14ac:dyDescent="0.3">
      <c r="A783" s="74">
        <v>3020</v>
      </c>
      <c r="B783" s="89">
        <v>11592.623</v>
      </c>
      <c r="C783" s="89">
        <v>180.83099999999999</v>
      </c>
      <c r="D783" s="90">
        <v>2.0960000000000001</v>
      </c>
      <c r="E783" s="90">
        <v>16.72</v>
      </c>
      <c r="F783" s="91">
        <v>0.34200000000000003</v>
      </c>
      <c r="G783" s="92">
        <f t="shared" si="11"/>
        <v>35009721.460000001</v>
      </c>
      <c r="J783" s="43"/>
      <c r="K783" s="18"/>
      <c r="L783" s="24"/>
      <c r="M783" s="25"/>
    </row>
    <row r="784" spans="1:13" x14ac:dyDescent="0.3">
      <c r="A784" s="74">
        <v>3036</v>
      </c>
      <c r="B784" s="89">
        <v>11592.18</v>
      </c>
      <c r="C784" s="89">
        <v>179.17599999999999</v>
      </c>
      <c r="D784" s="90">
        <v>2.077</v>
      </c>
      <c r="E784" s="90">
        <v>11.7</v>
      </c>
      <c r="F784" s="91">
        <v>0.24</v>
      </c>
      <c r="G784" s="92">
        <f t="shared" si="11"/>
        <v>35193858.480000004</v>
      </c>
      <c r="J784" s="43"/>
      <c r="K784" s="18"/>
      <c r="L784" s="24"/>
      <c r="M784" s="25"/>
    </row>
    <row r="785" spans="1:13" x14ac:dyDescent="0.3">
      <c r="A785" s="74">
        <v>3059</v>
      </c>
      <c r="B785" s="89">
        <v>11524.111999999999</v>
      </c>
      <c r="C785" s="89">
        <v>180.489</v>
      </c>
      <c r="D785" s="90">
        <v>2.08</v>
      </c>
      <c r="E785" s="90">
        <v>15.28</v>
      </c>
      <c r="F785" s="91">
        <v>0.311</v>
      </c>
      <c r="G785" s="92">
        <f t="shared" si="11"/>
        <v>35252258.607999995</v>
      </c>
      <c r="J785" s="43"/>
      <c r="K785" s="18"/>
      <c r="L785" s="24"/>
      <c r="M785" s="25"/>
    </row>
    <row r="786" spans="1:13" x14ac:dyDescent="0.3">
      <c r="A786" s="74">
        <v>3067</v>
      </c>
      <c r="B786" s="89">
        <v>11580.484</v>
      </c>
      <c r="C786" s="89">
        <v>180.374</v>
      </c>
      <c r="D786" s="90">
        <v>2.089</v>
      </c>
      <c r="E786" s="90">
        <v>16.739999999999998</v>
      </c>
      <c r="F786" s="91">
        <v>0.34</v>
      </c>
      <c r="G786" s="92">
        <f t="shared" si="11"/>
        <v>35517344.428000003</v>
      </c>
      <c r="J786" s="43"/>
      <c r="K786" s="18"/>
      <c r="L786" s="24"/>
      <c r="M786" s="25"/>
    </row>
    <row r="787" spans="1:13" x14ac:dyDescent="0.3">
      <c r="A787" s="74">
        <v>3083</v>
      </c>
      <c r="B787" s="89">
        <v>11599.237999999999</v>
      </c>
      <c r="C787" s="89">
        <v>179.233</v>
      </c>
      <c r="D787" s="90">
        <v>2.0790000000000002</v>
      </c>
      <c r="E787" s="90">
        <v>17.420000000000002</v>
      </c>
      <c r="F787" s="91">
        <v>0.35199999999999998</v>
      </c>
      <c r="G787" s="92">
        <f t="shared" ref="G787:G850" si="12">B787*A787</f>
        <v>35760450.754000001</v>
      </c>
      <c r="J787" s="43"/>
      <c r="K787" s="18"/>
      <c r="L787" s="24"/>
      <c r="M787" s="25"/>
    </row>
    <row r="788" spans="1:13" x14ac:dyDescent="0.3">
      <c r="A788" s="74">
        <v>3107</v>
      </c>
      <c r="B788" s="89">
        <v>11516.38</v>
      </c>
      <c r="C788" s="89">
        <v>180.203</v>
      </c>
      <c r="D788" s="90">
        <v>2.0750000000000002</v>
      </c>
      <c r="E788" s="90">
        <v>16.239999999999998</v>
      </c>
      <c r="F788" s="91">
        <v>0.32900000000000001</v>
      </c>
      <c r="G788" s="92">
        <f t="shared" si="12"/>
        <v>35781392.659999996</v>
      </c>
      <c r="J788" s="43"/>
      <c r="K788" s="18"/>
      <c r="L788" s="24"/>
      <c r="M788" s="25"/>
    </row>
    <row r="789" spans="1:13" x14ac:dyDescent="0.3">
      <c r="A789" s="74">
        <v>3115</v>
      </c>
      <c r="B789" s="89">
        <v>11579.282999999999</v>
      </c>
      <c r="C789" s="89">
        <v>179.63300000000001</v>
      </c>
      <c r="D789" s="90">
        <v>2.08</v>
      </c>
      <c r="E789" s="90">
        <v>16.170000000000002</v>
      </c>
      <c r="F789" s="91">
        <v>0.32600000000000001</v>
      </c>
      <c r="G789" s="92">
        <f t="shared" si="12"/>
        <v>36069466.545000002</v>
      </c>
      <c r="J789" s="43"/>
      <c r="K789" s="18"/>
      <c r="L789" s="24"/>
      <c r="M789" s="25"/>
    </row>
    <row r="790" spans="1:13" x14ac:dyDescent="0.3">
      <c r="A790" s="74">
        <v>3131</v>
      </c>
      <c r="B790" s="89">
        <v>11540.05</v>
      </c>
      <c r="C790" s="89">
        <v>180.60300000000001</v>
      </c>
      <c r="D790" s="90">
        <v>2.0840000000000001</v>
      </c>
      <c r="E790" s="90">
        <v>16.82</v>
      </c>
      <c r="F790" s="91">
        <v>0.34200000000000003</v>
      </c>
      <c r="G790" s="92">
        <f t="shared" si="12"/>
        <v>36131896.549999997</v>
      </c>
      <c r="J790" s="43"/>
      <c r="K790" s="18"/>
      <c r="L790" s="24"/>
      <c r="M790" s="25"/>
    </row>
    <row r="791" spans="1:13" x14ac:dyDescent="0.3">
      <c r="A791" s="74">
        <v>3155</v>
      </c>
      <c r="B791" s="89">
        <v>11587.444</v>
      </c>
      <c r="C791" s="89">
        <v>178.434</v>
      </c>
      <c r="D791" s="90">
        <v>2.0680000000000001</v>
      </c>
      <c r="E791" s="90">
        <v>17.14</v>
      </c>
      <c r="F791" s="91">
        <v>0.34499999999999997</v>
      </c>
      <c r="G791" s="92">
        <f t="shared" si="12"/>
        <v>36558385.82</v>
      </c>
      <c r="J791" s="43"/>
      <c r="K791" s="18"/>
      <c r="L791" s="24"/>
      <c r="M791" s="25"/>
    </row>
    <row r="792" spans="1:13" x14ac:dyDescent="0.3">
      <c r="A792" s="74">
        <v>3163</v>
      </c>
      <c r="B792" s="89">
        <v>11590.946</v>
      </c>
      <c r="C792" s="89">
        <v>179.97499999999999</v>
      </c>
      <c r="D792" s="90">
        <v>2.0859999999999999</v>
      </c>
      <c r="E792" s="90">
        <v>15.34</v>
      </c>
      <c r="F792" s="91">
        <v>0.309</v>
      </c>
      <c r="G792" s="92">
        <f t="shared" si="12"/>
        <v>36662162.197999999</v>
      </c>
      <c r="J792" s="43"/>
      <c r="K792" s="18"/>
      <c r="L792" s="24"/>
      <c r="M792" s="25"/>
    </row>
    <row r="793" spans="1:13" x14ac:dyDescent="0.3">
      <c r="A793" s="74">
        <v>3179</v>
      </c>
      <c r="B793" s="89">
        <v>11563.800999999999</v>
      </c>
      <c r="C793" s="89">
        <v>180.14599999999999</v>
      </c>
      <c r="D793" s="90">
        <v>2.0830000000000002</v>
      </c>
      <c r="E793" s="90">
        <v>17.059999999999999</v>
      </c>
      <c r="F793" s="91">
        <v>0.34699999999999998</v>
      </c>
      <c r="G793" s="92">
        <f t="shared" si="12"/>
        <v>36761323.379000001</v>
      </c>
      <c r="J793" s="43"/>
      <c r="K793" s="18"/>
      <c r="L793" s="24"/>
      <c r="M793" s="25"/>
    </row>
    <row r="794" spans="1:13" x14ac:dyDescent="0.3">
      <c r="A794" s="74">
        <v>3203</v>
      </c>
      <c r="B794" s="89">
        <v>11615.575000000001</v>
      </c>
      <c r="C794" s="89">
        <v>179.119</v>
      </c>
      <c r="D794" s="90">
        <v>2.081</v>
      </c>
      <c r="E794" s="90">
        <v>15.94</v>
      </c>
      <c r="F794" s="91">
        <v>0.32200000000000001</v>
      </c>
      <c r="G794" s="92">
        <f t="shared" si="12"/>
        <v>37204686.725000001</v>
      </c>
      <c r="J794" s="43"/>
      <c r="K794" s="18"/>
      <c r="L794" s="24"/>
      <c r="M794" s="25"/>
    </row>
    <row r="795" spans="1:13" x14ac:dyDescent="0.3">
      <c r="A795" s="74">
        <v>3212</v>
      </c>
      <c r="B795" s="89">
        <v>11544.6</v>
      </c>
      <c r="C795" s="89">
        <v>179.17599999999999</v>
      </c>
      <c r="D795" s="90">
        <v>2.069</v>
      </c>
      <c r="E795" s="90">
        <v>17.29</v>
      </c>
      <c r="F795" s="91">
        <v>0.34799999999999998</v>
      </c>
      <c r="G795" s="92">
        <f t="shared" si="12"/>
        <v>37081255.200000003</v>
      </c>
      <c r="J795" s="43"/>
      <c r="K795" s="18"/>
      <c r="L795" s="24"/>
      <c r="M795" s="25"/>
    </row>
    <row r="796" spans="1:13" x14ac:dyDescent="0.3">
      <c r="A796" s="74">
        <v>3228</v>
      </c>
      <c r="B796" s="89">
        <v>11462.465</v>
      </c>
      <c r="C796" s="89">
        <v>180.43199999999999</v>
      </c>
      <c r="D796" s="90">
        <v>2.0680000000000001</v>
      </c>
      <c r="E796" s="90">
        <v>17.09</v>
      </c>
      <c r="F796" s="91">
        <v>0.34499999999999997</v>
      </c>
      <c r="G796" s="92">
        <f t="shared" si="12"/>
        <v>37000837.020000003</v>
      </c>
      <c r="J796" s="43"/>
      <c r="K796" s="18"/>
      <c r="L796" s="24"/>
      <c r="M796" s="25"/>
    </row>
    <row r="797" spans="1:13" x14ac:dyDescent="0.3">
      <c r="A797" s="74">
        <v>3253</v>
      </c>
      <c r="B797" s="89">
        <v>11556.700999999999</v>
      </c>
      <c r="C797" s="89">
        <v>179.51900000000001</v>
      </c>
      <c r="D797" s="90">
        <v>2.0750000000000002</v>
      </c>
      <c r="E797" s="90">
        <v>16.28</v>
      </c>
      <c r="F797" s="91">
        <v>0.32700000000000001</v>
      </c>
      <c r="G797" s="92">
        <f t="shared" si="12"/>
        <v>37593948.353</v>
      </c>
      <c r="J797" s="43"/>
      <c r="K797" s="18"/>
      <c r="L797" s="24"/>
      <c r="M797" s="25"/>
    </row>
    <row r="798" spans="1:13" x14ac:dyDescent="0.3">
      <c r="A798" s="74">
        <v>3261</v>
      </c>
      <c r="B798" s="89">
        <v>11585.45</v>
      </c>
      <c r="C798" s="89">
        <v>179.17599999999999</v>
      </c>
      <c r="D798" s="90">
        <v>2.0760000000000001</v>
      </c>
      <c r="E798" s="90">
        <v>16.72</v>
      </c>
      <c r="F798" s="91">
        <v>0.33600000000000002</v>
      </c>
      <c r="G798" s="92">
        <f t="shared" si="12"/>
        <v>37780152.450000003</v>
      </c>
      <c r="J798" s="43"/>
      <c r="K798" s="18"/>
      <c r="L798" s="24"/>
      <c r="M798" s="25"/>
    </row>
    <row r="799" spans="1:13" x14ac:dyDescent="0.3">
      <c r="A799" s="74">
        <v>3278</v>
      </c>
      <c r="B799" s="89">
        <v>11553.993</v>
      </c>
      <c r="C799" s="89">
        <v>180.14599999999999</v>
      </c>
      <c r="D799" s="90">
        <v>2.081</v>
      </c>
      <c r="E799" s="90">
        <v>17.670000000000002</v>
      </c>
      <c r="F799" s="91">
        <v>0.35699999999999998</v>
      </c>
      <c r="G799" s="92">
        <f t="shared" si="12"/>
        <v>37873989.053999998</v>
      </c>
      <c r="J799" s="43"/>
      <c r="K799" s="18"/>
      <c r="L799" s="24"/>
      <c r="M799" s="25"/>
    </row>
    <row r="800" spans="1:13" x14ac:dyDescent="0.3">
      <c r="A800" s="74">
        <v>3303</v>
      </c>
      <c r="B800" s="89">
        <v>11531.825999999999</v>
      </c>
      <c r="C800" s="89">
        <v>179.804</v>
      </c>
      <c r="D800" s="90">
        <v>2.073</v>
      </c>
      <c r="E800" s="90">
        <v>16.47</v>
      </c>
      <c r="F800" s="91">
        <v>0.33400000000000002</v>
      </c>
      <c r="G800" s="92">
        <f t="shared" si="12"/>
        <v>38089621.277999997</v>
      </c>
      <c r="J800" s="43"/>
      <c r="K800" s="18"/>
      <c r="L800" s="24"/>
      <c r="M800" s="25"/>
    </row>
    <row r="801" spans="1:13" x14ac:dyDescent="0.3">
      <c r="A801" s="74">
        <v>3312</v>
      </c>
      <c r="B801" s="89">
        <v>11489.125</v>
      </c>
      <c r="C801" s="89">
        <v>179.86099999999999</v>
      </c>
      <c r="D801" s="90">
        <v>2.0659999999999998</v>
      </c>
      <c r="E801" s="90">
        <v>16.27</v>
      </c>
      <c r="F801" s="91">
        <v>0.32900000000000001</v>
      </c>
      <c r="G801" s="92">
        <f t="shared" si="12"/>
        <v>38051982</v>
      </c>
      <c r="J801" s="43"/>
      <c r="K801" s="18"/>
      <c r="L801" s="24"/>
      <c r="M801" s="25"/>
    </row>
    <row r="802" spans="1:13" x14ac:dyDescent="0.3">
      <c r="A802" s="74">
        <v>3329</v>
      </c>
      <c r="B802" s="89">
        <v>11539.877</v>
      </c>
      <c r="C802" s="89">
        <v>180.03200000000001</v>
      </c>
      <c r="D802" s="90">
        <v>2.0779999999999998</v>
      </c>
      <c r="E802" s="90">
        <v>18.579999999999998</v>
      </c>
      <c r="F802" s="91">
        <v>0.373</v>
      </c>
      <c r="G802" s="92">
        <f t="shared" si="12"/>
        <v>38416250.533</v>
      </c>
      <c r="J802" s="43"/>
      <c r="K802" s="18"/>
      <c r="L802" s="24"/>
      <c r="M802" s="25"/>
    </row>
    <row r="803" spans="1:13" x14ac:dyDescent="0.3">
      <c r="A803" s="74">
        <v>3354</v>
      </c>
      <c r="B803" s="89">
        <v>11529.744000000001</v>
      </c>
      <c r="C803" s="89">
        <v>178.89099999999999</v>
      </c>
      <c r="D803" s="90">
        <v>2.0630000000000002</v>
      </c>
      <c r="E803" s="90">
        <v>16.48</v>
      </c>
      <c r="F803" s="91">
        <v>0.33100000000000002</v>
      </c>
      <c r="G803" s="92">
        <f t="shared" si="12"/>
        <v>38670761.376000002</v>
      </c>
      <c r="J803" s="43"/>
      <c r="K803" s="18"/>
      <c r="L803" s="24"/>
      <c r="M803" s="25"/>
    </row>
    <row r="804" spans="1:13" x14ac:dyDescent="0.3">
      <c r="A804" s="74">
        <v>3363</v>
      </c>
      <c r="B804" s="89">
        <v>11527.325000000001</v>
      </c>
      <c r="C804" s="89">
        <v>179.97499999999999</v>
      </c>
      <c r="D804" s="90">
        <v>2.0750000000000002</v>
      </c>
      <c r="E804" s="90">
        <v>11.43</v>
      </c>
      <c r="F804" s="91">
        <v>0.23100000000000001</v>
      </c>
      <c r="G804" s="92">
        <f t="shared" si="12"/>
        <v>38766393.975000001</v>
      </c>
      <c r="J804" s="43"/>
      <c r="K804" s="18"/>
      <c r="L804" s="24"/>
      <c r="M804" s="25"/>
    </row>
    <row r="805" spans="1:13" x14ac:dyDescent="0.3">
      <c r="A805" s="74">
        <v>3380</v>
      </c>
      <c r="B805" s="89">
        <v>11550.453</v>
      </c>
      <c r="C805" s="89">
        <v>179.74700000000001</v>
      </c>
      <c r="D805" s="90">
        <v>2.0760000000000001</v>
      </c>
      <c r="E805" s="90">
        <v>18.52</v>
      </c>
      <c r="F805" s="91">
        <v>0.372</v>
      </c>
      <c r="G805" s="92">
        <f t="shared" si="12"/>
        <v>39040531.140000001</v>
      </c>
      <c r="J805" s="43"/>
      <c r="K805" s="18"/>
      <c r="L805" s="24"/>
      <c r="M805" s="25"/>
    </row>
    <row r="806" spans="1:13" x14ac:dyDescent="0.3">
      <c r="A806" s="74">
        <v>3406</v>
      </c>
      <c r="B806" s="89">
        <v>11562.906000000001</v>
      </c>
      <c r="C806" s="89">
        <v>179.63300000000001</v>
      </c>
      <c r="D806" s="90">
        <v>2.077</v>
      </c>
      <c r="E806" s="90">
        <v>16.63</v>
      </c>
      <c r="F806" s="91">
        <v>0.33600000000000002</v>
      </c>
      <c r="G806" s="92">
        <f t="shared" si="12"/>
        <v>39383257.836000003</v>
      </c>
      <c r="J806" s="43"/>
      <c r="K806" s="18"/>
      <c r="L806" s="24"/>
      <c r="M806" s="25"/>
    </row>
    <row r="807" spans="1:13" x14ac:dyDescent="0.3">
      <c r="A807" s="74">
        <v>3415</v>
      </c>
      <c r="B807" s="89">
        <v>11553.519</v>
      </c>
      <c r="C807" s="89">
        <v>179.74700000000001</v>
      </c>
      <c r="D807" s="90">
        <v>2.077</v>
      </c>
      <c r="E807" s="90">
        <v>17.29</v>
      </c>
      <c r="F807" s="91">
        <v>0.34899999999999998</v>
      </c>
      <c r="G807" s="92">
        <f t="shared" si="12"/>
        <v>39455267.384999998</v>
      </c>
      <c r="J807" s="43"/>
      <c r="K807" s="18"/>
      <c r="L807" s="24"/>
      <c r="M807" s="25"/>
    </row>
    <row r="808" spans="1:13" x14ac:dyDescent="0.3">
      <c r="A808" s="74">
        <v>3433</v>
      </c>
      <c r="B808" s="89">
        <v>11525.779</v>
      </c>
      <c r="C808" s="89">
        <v>180.089</v>
      </c>
      <c r="D808" s="90">
        <v>2.0760000000000001</v>
      </c>
      <c r="E808" s="90">
        <v>16.600000000000001</v>
      </c>
      <c r="F808" s="91">
        <v>0.33600000000000002</v>
      </c>
      <c r="G808" s="92">
        <f t="shared" si="12"/>
        <v>39567999.307000004</v>
      </c>
      <c r="J808" s="43"/>
      <c r="K808" s="18"/>
      <c r="L808" s="24"/>
      <c r="M808" s="25"/>
    </row>
    <row r="809" spans="1:13" x14ac:dyDescent="0.3">
      <c r="A809" s="74">
        <v>3459</v>
      </c>
      <c r="B809" s="89">
        <v>11600.858</v>
      </c>
      <c r="C809" s="89">
        <v>179.005</v>
      </c>
      <c r="D809" s="90">
        <v>2.077</v>
      </c>
      <c r="E809" s="90">
        <v>16.79</v>
      </c>
      <c r="F809" s="91">
        <v>0.33700000000000002</v>
      </c>
      <c r="G809" s="92">
        <f t="shared" si="12"/>
        <v>40127367.821999997</v>
      </c>
      <c r="J809" s="43"/>
      <c r="K809" s="18"/>
      <c r="L809" s="24"/>
      <c r="M809" s="25"/>
    </row>
    <row r="810" spans="1:13" x14ac:dyDescent="0.3">
      <c r="A810" s="74">
        <v>3468</v>
      </c>
      <c r="B810" s="89">
        <v>11534.880999999999</v>
      </c>
      <c r="C810" s="89">
        <v>179.29</v>
      </c>
      <c r="D810" s="90">
        <v>2.0680000000000001</v>
      </c>
      <c r="E810" s="90">
        <v>17.45</v>
      </c>
      <c r="F810" s="91">
        <v>0.35099999999999998</v>
      </c>
      <c r="G810" s="92">
        <f t="shared" si="12"/>
        <v>40002967.307999998</v>
      </c>
      <c r="J810" s="43"/>
      <c r="K810" s="18"/>
      <c r="L810" s="24"/>
      <c r="M810" s="25"/>
    </row>
    <row r="811" spans="1:13" x14ac:dyDescent="0.3">
      <c r="A811" s="74">
        <v>3486</v>
      </c>
      <c r="B811" s="89">
        <v>11554.861000000001</v>
      </c>
      <c r="C811" s="89">
        <v>179.17599999999999</v>
      </c>
      <c r="D811" s="90">
        <v>2.0699999999999998</v>
      </c>
      <c r="E811" s="90">
        <v>15.99</v>
      </c>
      <c r="F811" s="91">
        <v>0.32100000000000001</v>
      </c>
      <c r="G811" s="92">
        <f t="shared" si="12"/>
        <v>40280245.446000002</v>
      </c>
      <c r="J811" s="43"/>
      <c r="K811" s="18"/>
      <c r="L811" s="24"/>
      <c r="M811" s="25"/>
    </row>
    <row r="812" spans="1:13" x14ac:dyDescent="0.3">
      <c r="A812" s="74">
        <v>3513</v>
      </c>
      <c r="B812" s="89">
        <v>11538.578</v>
      </c>
      <c r="C812" s="89">
        <v>179.34700000000001</v>
      </c>
      <c r="D812" s="90">
        <v>2.069</v>
      </c>
      <c r="E812" s="90">
        <v>11.14</v>
      </c>
      <c r="F812" s="91">
        <v>0.22600000000000001</v>
      </c>
      <c r="G812" s="92">
        <f t="shared" si="12"/>
        <v>40535024.513999999</v>
      </c>
      <c r="J812" s="43"/>
      <c r="K812" s="18"/>
      <c r="L812" s="24"/>
      <c r="M812" s="25"/>
    </row>
    <row r="813" spans="1:13" x14ac:dyDescent="0.3">
      <c r="A813" s="74">
        <v>3522</v>
      </c>
      <c r="B813" s="89">
        <v>11632.169</v>
      </c>
      <c r="C813" s="89">
        <v>178.20599999999999</v>
      </c>
      <c r="D813" s="90">
        <v>2.073</v>
      </c>
      <c r="E813" s="90">
        <v>16.579999999999998</v>
      </c>
      <c r="F813" s="91">
        <v>0.33100000000000002</v>
      </c>
      <c r="G813" s="92">
        <f t="shared" si="12"/>
        <v>40968499.218000002</v>
      </c>
      <c r="J813" s="43"/>
      <c r="K813" s="18"/>
      <c r="L813" s="24"/>
      <c r="M813" s="25"/>
    </row>
    <row r="814" spans="1:13" x14ac:dyDescent="0.3">
      <c r="A814" s="74">
        <v>3540</v>
      </c>
      <c r="B814" s="89">
        <v>11533.691999999999</v>
      </c>
      <c r="C814" s="89">
        <v>180.71700000000001</v>
      </c>
      <c r="D814" s="90">
        <v>2.0840000000000001</v>
      </c>
      <c r="E814" s="90">
        <v>11.53</v>
      </c>
      <c r="F814" s="91">
        <v>0.23499999999999999</v>
      </c>
      <c r="G814" s="92">
        <f t="shared" si="12"/>
        <v>40829269.68</v>
      </c>
      <c r="J814" s="43"/>
      <c r="K814" s="18"/>
      <c r="L814" s="24"/>
      <c r="M814" s="25"/>
    </row>
    <row r="815" spans="1:13" x14ac:dyDescent="0.3">
      <c r="A815" s="74">
        <v>3567</v>
      </c>
      <c r="B815" s="89">
        <v>11523.397999999999</v>
      </c>
      <c r="C815" s="89">
        <v>179.34700000000001</v>
      </c>
      <c r="D815" s="90">
        <v>2.0670000000000002</v>
      </c>
      <c r="E815" s="90">
        <v>17</v>
      </c>
      <c r="F815" s="91">
        <v>0.34399999999999997</v>
      </c>
      <c r="G815" s="92">
        <f t="shared" si="12"/>
        <v>41103960.665999994</v>
      </c>
      <c r="J815" s="43"/>
      <c r="K815" s="18"/>
      <c r="L815" s="24"/>
      <c r="M815" s="25"/>
    </row>
    <row r="816" spans="1:13" x14ac:dyDescent="0.3">
      <c r="A816" s="74">
        <v>3576</v>
      </c>
      <c r="B816" s="89">
        <v>11553.815000000001</v>
      </c>
      <c r="C816" s="89">
        <v>179.34700000000001</v>
      </c>
      <c r="D816" s="90">
        <v>2.0720000000000001</v>
      </c>
      <c r="E816" s="90">
        <v>16.5</v>
      </c>
      <c r="F816" s="91">
        <v>0.33100000000000002</v>
      </c>
      <c r="G816" s="92">
        <f t="shared" si="12"/>
        <v>41316442.440000005</v>
      </c>
      <c r="J816" s="43"/>
      <c r="K816" s="18"/>
      <c r="L816" s="24"/>
      <c r="M816" s="25"/>
    </row>
    <row r="817" spans="1:13" x14ac:dyDescent="0.3">
      <c r="A817" s="74">
        <v>3594</v>
      </c>
      <c r="B817" s="89">
        <v>11540.86</v>
      </c>
      <c r="C817" s="89">
        <v>179.804</v>
      </c>
      <c r="D817" s="90">
        <v>2.0750000000000002</v>
      </c>
      <c r="E817" s="90">
        <v>15.49</v>
      </c>
      <c r="F817" s="91">
        <v>0.313</v>
      </c>
      <c r="G817" s="92">
        <f t="shared" si="12"/>
        <v>41477850.840000004</v>
      </c>
      <c r="J817" s="43"/>
      <c r="K817" s="18"/>
      <c r="L817" s="24"/>
      <c r="M817" s="25"/>
    </row>
    <row r="818" spans="1:13" x14ac:dyDescent="0.3">
      <c r="A818" s="74">
        <v>3622</v>
      </c>
      <c r="B818" s="89">
        <v>11494.206</v>
      </c>
      <c r="C818" s="89">
        <v>179.233</v>
      </c>
      <c r="D818" s="90">
        <v>2.06</v>
      </c>
      <c r="E818" s="90">
        <v>16.05</v>
      </c>
      <c r="F818" s="91">
        <v>0.32300000000000001</v>
      </c>
      <c r="G818" s="92">
        <f t="shared" si="12"/>
        <v>41632014.131999999</v>
      </c>
      <c r="J818" s="43"/>
      <c r="K818" s="18"/>
      <c r="L818" s="24"/>
      <c r="M818" s="25"/>
    </row>
    <row r="819" spans="1:13" x14ac:dyDescent="0.3">
      <c r="A819" s="74">
        <v>3631</v>
      </c>
      <c r="B819" s="89">
        <v>11537.509</v>
      </c>
      <c r="C819" s="89">
        <v>179.57599999999999</v>
      </c>
      <c r="D819" s="90">
        <v>2.0720000000000001</v>
      </c>
      <c r="E819" s="90">
        <v>16.21</v>
      </c>
      <c r="F819" s="91">
        <v>0.32500000000000001</v>
      </c>
      <c r="G819" s="92">
        <f t="shared" si="12"/>
        <v>41892695.178999998</v>
      </c>
      <c r="J819" s="43"/>
      <c r="K819" s="18"/>
      <c r="L819" s="24"/>
      <c r="M819" s="25"/>
    </row>
    <row r="820" spans="1:13" x14ac:dyDescent="0.3">
      <c r="A820" s="74">
        <v>3650</v>
      </c>
      <c r="B820" s="89">
        <v>11533.717000000001</v>
      </c>
      <c r="C820" s="89">
        <v>179.74700000000001</v>
      </c>
      <c r="D820" s="90">
        <v>2.073</v>
      </c>
      <c r="E820" s="90">
        <v>17.2</v>
      </c>
      <c r="F820" s="91">
        <v>0.34599999999999997</v>
      </c>
      <c r="G820" s="92">
        <f t="shared" si="12"/>
        <v>42098067.050000004</v>
      </c>
      <c r="J820" s="43"/>
      <c r="K820" s="18"/>
      <c r="L820" s="24"/>
      <c r="M820" s="25"/>
    </row>
    <row r="821" spans="1:13" x14ac:dyDescent="0.3">
      <c r="A821" s="74">
        <v>3678</v>
      </c>
      <c r="B821" s="89">
        <v>11420.232</v>
      </c>
      <c r="C821" s="89">
        <v>180.26</v>
      </c>
      <c r="D821" s="90">
        <v>2.0590000000000002</v>
      </c>
      <c r="E821" s="90">
        <v>14.32</v>
      </c>
      <c r="F821" s="91">
        <v>0.29099999999999998</v>
      </c>
      <c r="G821" s="92">
        <f t="shared" si="12"/>
        <v>42003613.295999996</v>
      </c>
      <c r="J821" s="43"/>
      <c r="K821" s="18"/>
      <c r="L821" s="24"/>
      <c r="M821" s="25"/>
    </row>
    <row r="822" spans="1:13" x14ac:dyDescent="0.3">
      <c r="A822" s="74">
        <v>3687</v>
      </c>
      <c r="B822" s="89">
        <v>11485.905000000001</v>
      </c>
      <c r="C822" s="89">
        <v>179.34700000000001</v>
      </c>
      <c r="D822" s="90">
        <v>2.06</v>
      </c>
      <c r="E822" s="90">
        <v>16.59</v>
      </c>
      <c r="F822" s="91">
        <v>0.33100000000000002</v>
      </c>
      <c r="G822" s="92">
        <f t="shared" si="12"/>
        <v>42348531.734999999</v>
      </c>
      <c r="J822" s="43"/>
      <c r="K822" s="18"/>
      <c r="L822" s="24"/>
      <c r="M822" s="25"/>
    </row>
    <row r="823" spans="1:13" x14ac:dyDescent="0.3">
      <c r="A823" s="74">
        <v>3706</v>
      </c>
      <c r="B823" s="89">
        <v>11480.468999999999</v>
      </c>
      <c r="C823" s="89">
        <v>180.14599999999999</v>
      </c>
      <c r="D823" s="90">
        <v>2.0680000000000001</v>
      </c>
      <c r="E823" s="90">
        <v>17.97</v>
      </c>
      <c r="F823" s="91">
        <v>0.36</v>
      </c>
      <c r="G823" s="92">
        <f t="shared" si="12"/>
        <v>42546618.114</v>
      </c>
      <c r="J823" s="43"/>
      <c r="K823" s="18"/>
      <c r="L823" s="24"/>
      <c r="M823" s="25"/>
    </row>
    <row r="824" spans="1:13" x14ac:dyDescent="0.3">
      <c r="A824" s="74">
        <v>3735</v>
      </c>
      <c r="B824" s="89">
        <v>11486.611000000001</v>
      </c>
      <c r="C824" s="89">
        <v>179.91800000000001</v>
      </c>
      <c r="D824" s="90">
        <v>2.0670000000000002</v>
      </c>
      <c r="E824" s="90">
        <v>17.399999999999999</v>
      </c>
      <c r="F824" s="91">
        <v>0.35</v>
      </c>
      <c r="G824" s="92">
        <f t="shared" si="12"/>
        <v>42902492.085000001</v>
      </c>
      <c r="J824" s="43"/>
      <c r="K824" s="18"/>
      <c r="L824" s="24"/>
      <c r="M824" s="25"/>
    </row>
    <row r="825" spans="1:13" x14ac:dyDescent="0.3">
      <c r="A825" s="74">
        <v>3744</v>
      </c>
      <c r="B825" s="89">
        <v>11466.715</v>
      </c>
      <c r="C825" s="89">
        <v>180.089</v>
      </c>
      <c r="D825" s="90">
        <v>2.0649999999999999</v>
      </c>
      <c r="E825" s="90">
        <v>17.239999999999998</v>
      </c>
      <c r="F825" s="91">
        <v>0.34699999999999998</v>
      </c>
      <c r="G825" s="92">
        <f t="shared" si="12"/>
        <v>42931380.960000001</v>
      </c>
      <c r="J825" s="43"/>
      <c r="K825" s="18"/>
      <c r="L825" s="24"/>
      <c r="M825" s="25"/>
    </row>
    <row r="826" spans="1:13" x14ac:dyDescent="0.3">
      <c r="A826" s="74">
        <v>3764</v>
      </c>
      <c r="B826" s="89">
        <v>11415.143</v>
      </c>
      <c r="C826" s="89">
        <v>179.91800000000001</v>
      </c>
      <c r="D826" s="90">
        <v>2.0539999999999998</v>
      </c>
      <c r="E826" s="90">
        <v>16.57</v>
      </c>
      <c r="F826" s="91">
        <v>0.33300000000000002</v>
      </c>
      <c r="G826" s="92">
        <f t="shared" si="12"/>
        <v>42966598.251999997</v>
      </c>
      <c r="J826" s="43"/>
      <c r="K826" s="18"/>
      <c r="L826" s="24"/>
      <c r="M826" s="25"/>
    </row>
    <row r="827" spans="1:13" x14ac:dyDescent="0.3">
      <c r="A827" s="74">
        <v>3793</v>
      </c>
      <c r="B827" s="89">
        <v>11428.103999999999</v>
      </c>
      <c r="C827" s="89">
        <v>180.31700000000001</v>
      </c>
      <c r="D827" s="90">
        <v>2.0609999999999999</v>
      </c>
      <c r="E827" s="90">
        <v>16.63</v>
      </c>
      <c r="F827" s="91">
        <v>0.33300000000000002</v>
      </c>
      <c r="G827" s="92">
        <f t="shared" si="12"/>
        <v>43346798.471999995</v>
      </c>
      <c r="J827" s="43"/>
      <c r="K827" s="18"/>
      <c r="L827" s="24"/>
      <c r="M827" s="25"/>
    </row>
    <row r="828" spans="1:13" x14ac:dyDescent="0.3">
      <c r="A828" s="74">
        <v>3802</v>
      </c>
      <c r="B828" s="89">
        <v>11486.629000000001</v>
      </c>
      <c r="C828" s="89">
        <v>180.14599999999999</v>
      </c>
      <c r="D828" s="90">
        <v>2.069</v>
      </c>
      <c r="E828" s="90">
        <v>17.78</v>
      </c>
      <c r="F828" s="91">
        <v>0.35599999999999998</v>
      </c>
      <c r="G828" s="92">
        <f t="shared" si="12"/>
        <v>43672163.458000004</v>
      </c>
      <c r="J828" s="43"/>
      <c r="K828" s="18"/>
      <c r="L828" s="24"/>
      <c r="M828" s="25"/>
    </row>
    <row r="829" spans="1:13" x14ac:dyDescent="0.3">
      <c r="A829" s="74">
        <v>3822</v>
      </c>
      <c r="B829" s="89">
        <v>11447.664000000001</v>
      </c>
      <c r="C829" s="89">
        <v>180.26</v>
      </c>
      <c r="D829" s="90">
        <v>2.0640000000000001</v>
      </c>
      <c r="E829" s="90">
        <v>18.12</v>
      </c>
      <c r="F829" s="91">
        <v>0.36499999999999999</v>
      </c>
      <c r="G829" s="92">
        <f t="shared" si="12"/>
        <v>43752971.808000006</v>
      </c>
      <c r="J829" s="43"/>
      <c r="K829" s="18"/>
      <c r="L829" s="24"/>
      <c r="M829" s="25"/>
    </row>
    <row r="830" spans="1:13" x14ac:dyDescent="0.3">
      <c r="A830" s="74">
        <v>3851</v>
      </c>
      <c r="B830" s="89">
        <v>11472.815000000001</v>
      </c>
      <c r="C830" s="89">
        <v>180.03200000000001</v>
      </c>
      <c r="D830" s="90">
        <v>2.0649999999999999</v>
      </c>
      <c r="E830" s="90">
        <v>17.100000000000001</v>
      </c>
      <c r="F830" s="91">
        <v>0.34300000000000003</v>
      </c>
      <c r="G830" s="92">
        <f t="shared" si="12"/>
        <v>44181810.565000005</v>
      </c>
      <c r="J830" s="43"/>
      <c r="K830" s="18"/>
      <c r="L830" s="24"/>
      <c r="M830" s="25"/>
    </row>
    <row r="831" spans="1:13" x14ac:dyDescent="0.3">
      <c r="A831" s="74">
        <v>3861</v>
      </c>
      <c r="B831" s="89">
        <v>11471.825000000001</v>
      </c>
      <c r="C831" s="89">
        <v>179.97499999999999</v>
      </c>
      <c r="D831" s="90">
        <v>2.0649999999999999</v>
      </c>
      <c r="E831" s="90">
        <v>17</v>
      </c>
      <c r="F831" s="91">
        <v>0.34200000000000003</v>
      </c>
      <c r="G831" s="92">
        <f t="shared" si="12"/>
        <v>44292716.325000003</v>
      </c>
      <c r="J831" s="43"/>
      <c r="K831" s="18"/>
      <c r="L831" s="24"/>
      <c r="M831" s="25"/>
    </row>
    <row r="832" spans="1:13" x14ac:dyDescent="0.3">
      <c r="A832" s="74">
        <v>3881</v>
      </c>
      <c r="B832" s="89">
        <v>11423.156999999999</v>
      </c>
      <c r="C832" s="89">
        <v>180.489</v>
      </c>
      <c r="D832" s="90">
        <v>2.0619999999999998</v>
      </c>
      <c r="E832" s="90">
        <v>17.329999999999998</v>
      </c>
      <c r="F832" s="91">
        <v>0.34899999999999998</v>
      </c>
      <c r="G832" s="92">
        <f t="shared" si="12"/>
        <v>44333272.316999994</v>
      </c>
      <c r="J832" s="43"/>
      <c r="K832" s="18"/>
      <c r="L832" s="24"/>
      <c r="M832" s="25"/>
    </row>
    <row r="833" spans="1:13" x14ac:dyDescent="0.3">
      <c r="A833" s="74">
        <v>3911</v>
      </c>
      <c r="B833" s="89">
        <v>11409.446</v>
      </c>
      <c r="C833" s="89">
        <v>179.06200000000001</v>
      </c>
      <c r="D833" s="90">
        <v>2.0430000000000001</v>
      </c>
      <c r="E833" s="90">
        <v>16.670000000000002</v>
      </c>
      <c r="F833" s="91">
        <v>0.33300000000000002</v>
      </c>
      <c r="G833" s="92">
        <f t="shared" si="12"/>
        <v>44622343.306000002</v>
      </c>
      <c r="J833" s="43"/>
      <c r="K833" s="18"/>
      <c r="L833" s="24"/>
      <c r="M833" s="25"/>
    </row>
    <row r="834" spans="1:13" x14ac:dyDescent="0.3">
      <c r="A834" s="74">
        <v>3921</v>
      </c>
      <c r="B834" s="89">
        <v>11439.172</v>
      </c>
      <c r="C834" s="89">
        <v>179.34700000000001</v>
      </c>
      <c r="D834" s="90">
        <v>2.052</v>
      </c>
      <c r="E834" s="90">
        <v>16.940000000000001</v>
      </c>
      <c r="F834" s="91">
        <v>0.33600000000000002</v>
      </c>
      <c r="G834" s="92">
        <f t="shared" si="12"/>
        <v>44852993.412</v>
      </c>
      <c r="J834" s="43"/>
      <c r="K834" s="18"/>
      <c r="L834" s="24"/>
      <c r="M834" s="25"/>
    </row>
    <row r="835" spans="1:13" x14ac:dyDescent="0.3">
      <c r="A835" s="74">
        <v>3941</v>
      </c>
      <c r="B835" s="89">
        <v>11452.593000000001</v>
      </c>
      <c r="C835" s="89">
        <v>179.233</v>
      </c>
      <c r="D835" s="90">
        <v>2.0529999999999999</v>
      </c>
      <c r="E835" s="90">
        <v>16.13</v>
      </c>
      <c r="F835" s="91">
        <v>0.32100000000000001</v>
      </c>
      <c r="G835" s="92">
        <f t="shared" si="12"/>
        <v>45134669.013000004</v>
      </c>
      <c r="J835" s="43"/>
      <c r="K835" s="18"/>
      <c r="L835" s="24"/>
      <c r="M835" s="25"/>
    </row>
    <row r="836" spans="1:13" x14ac:dyDescent="0.3">
      <c r="A836" s="74">
        <v>3971</v>
      </c>
      <c r="B836" s="89">
        <v>11483.771000000001</v>
      </c>
      <c r="C836" s="89">
        <v>179.34700000000001</v>
      </c>
      <c r="D836" s="90">
        <v>2.06</v>
      </c>
      <c r="E836" s="90">
        <v>16.809999999999999</v>
      </c>
      <c r="F836" s="91">
        <v>0.33500000000000002</v>
      </c>
      <c r="G836" s="92">
        <f t="shared" si="12"/>
        <v>45602054.641000003</v>
      </c>
      <c r="J836" s="43"/>
      <c r="K836" s="18"/>
      <c r="L836" s="24"/>
      <c r="M836" s="25"/>
    </row>
    <row r="837" spans="1:13" x14ac:dyDescent="0.3">
      <c r="A837" s="74">
        <v>3982</v>
      </c>
      <c r="B837" s="89">
        <v>11432.19</v>
      </c>
      <c r="C837" s="89">
        <v>179.74700000000001</v>
      </c>
      <c r="D837" s="90">
        <v>2.0550000000000002</v>
      </c>
      <c r="E837" s="90">
        <v>17.309999999999999</v>
      </c>
      <c r="F837" s="91">
        <v>0.34599999999999997</v>
      </c>
      <c r="G837" s="92">
        <f t="shared" si="12"/>
        <v>45522980.580000006</v>
      </c>
      <c r="J837" s="43"/>
      <c r="K837" s="18"/>
      <c r="L837" s="24"/>
      <c r="M837" s="25"/>
    </row>
    <row r="838" spans="1:13" x14ac:dyDescent="0.3">
      <c r="A838" s="74">
        <v>4002</v>
      </c>
      <c r="B838" s="89">
        <v>11475.584000000001</v>
      </c>
      <c r="C838" s="89">
        <v>179.57599999999999</v>
      </c>
      <c r="D838" s="90">
        <v>2.0609999999999999</v>
      </c>
      <c r="E838" s="90">
        <v>17.55</v>
      </c>
      <c r="F838" s="91">
        <v>0.35</v>
      </c>
      <c r="G838" s="92">
        <f t="shared" si="12"/>
        <v>45925287.168000005</v>
      </c>
      <c r="J838" s="43"/>
      <c r="K838" s="18"/>
      <c r="L838" s="24"/>
      <c r="M838" s="25"/>
    </row>
    <row r="839" spans="1:13" x14ac:dyDescent="0.3">
      <c r="A839" s="74">
        <v>4033</v>
      </c>
      <c r="B839" s="89">
        <v>11428.162</v>
      </c>
      <c r="C839" s="89">
        <v>180.03200000000001</v>
      </c>
      <c r="D839" s="90">
        <v>2.0569999999999999</v>
      </c>
      <c r="E839" s="90">
        <v>17.190000000000001</v>
      </c>
      <c r="F839" s="91">
        <v>0.34499999999999997</v>
      </c>
      <c r="G839" s="92">
        <f t="shared" si="12"/>
        <v>46089777.346000001</v>
      </c>
      <c r="J839" s="43"/>
      <c r="K839" s="18"/>
      <c r="L839" s="24"/>
      <c r="M839" s="25"/>
    </row>
    <row r="840" spans="1:13" x14ac:dyDescent="0.3">
      <c r="A840" s="74">
        <v>4043</v>
      </c>
      <c r="B840" s="89">
        <v>11425.824000000001</v>
      </c>
      <c r="C840" s="89">
        <v>179.119</v>
      </c>
      <c r="D840" s="90">
        <v>2.0470000000000002</v>
      </c>
      <c r="E840" s="90">
        <v>16.190000000000001</v>
      </c>
      <c r="F840" s="91">
        <v>0.32300000000000001</v>
      </c>
      <c r="G840" s="92">
        <f t="shared" si="12"/>
        <v>46194606.432000004</v>
      </c>
      <c r="J840" s="43"/>
      <c r="K840" s="11"/>
      <c r="L840" s="11"/>
      <c r="M840" s="11"/>
    </row>
    <row r="841" spans="1:13" x14ac:dyDescent="0.3">
      <c r="A841" s="75">
        <v>4064</v>
      </c>
      <c r="B841" s="97">
        <v>11455.09</v>
      </c>
      <c r="C841" s="97">
        <v>180.089</v>
      </c>
      <c r="D841" s="91">
        <v>2.0630000000000002</v>
      </c>
      <c r="E841" s="91">
        <v>16.16</v>
      </c>
      <c r="F841" s="91">
        <v>0.32200000000000001</v>
      </c>
      <c r="G841" s="92">
        <f t="shared" si="12"/>
        <v>46553485.759999998</v>
      </c>
      <c r="J841" s="43"/>
    </row>
    <row r="842" spans="1:13" x14ac:dyDescent="0.3">
      <c r="A842" s="75">
        <v>4095</v>
      </c>
      <c r="B842" s="97">
        <v>11417.018</v>
      </c>
      <c r="C842" s="97">
        <v>178.89099999999999</v>
      </c>
      <c r="D842" s="91">
        <v>2.0419999999999998</v>
      </c>
      <c r="E842" s="91">
        <v>16.05</v>
      </c>
      <c r="F842" s="91">
        <v>0.32100000000000001</v>
      </c>
      <c r="G842" s="92">
        <f t="shared" si="12"/>
        <v>46752688.710000001</v>
      </c>
      <c r="J842" s="43"/>
    </row>
    <row r="843" spans="1:13" x14ac:dyDescent="0.3">
      <c r="A843" s="75">
        <v>4106</v>
      </c>
      <c r="B843" s="97">
        <v>11485.174000000001</v>
      </c>
      <c r="C843" s="97">
        <v>178.834</v>
      </c>
      <c r="D843" s="91">
        <v>2.0539999999999998</v>
      </c>
      <c r="E843" s="91">
        <v>16.68</v>
      </c>
      <c r="F843" s="91">
        <v>0.33</v>
      </c>
      <c r="G843" s="92">
        <f t="shared" si="12"/>
        <v>47158124.444000006</v>
      </c>
      <c r="J843" s="43"/>
    </row>
    <row r="844" spans="1:13" x14ac:dyDescent="0.3">
      <c r="A844" s="75">
        <v>4127</v>
      </c>
      <c r="B844" s="97">
        <v>11387.523999999999</v>
      </c>
      <c r="C844" s="97">
        <v>179.63300000000001</v>
      </c>
      <c r="D844" s="91">
        <v>2.0459999999999998</v>
      </c>
      <c r="E844" s="91">
        <v>16.55</v>
      </c>
      <c r="F844" s="91">
        <v>0.33</v>
      </c>
      <c r="G844" s="92">
        <f t="shared" si="12"/>
        <v>46996311.548</v>
      </c>
      <c r="J844" s="43"/>
    </row>
    <row r="845" spans="1:13" x14ac:dyDescent="0.3">
      <c r="A845" s="75">
        <v>4159</v>
      </c>
      <c r="B845" s="97">
        <v>11410.594999999999</v>
      </c>
      <c r="C845" s="97">
        <v>179.34700000000001</v>
      </c>
      <c r="D845" s="91">
        <v>2.0459999999999998</v>
      </c>
      <c r="E845" s="91">
        <v>15.99</v>
      </c>
      <c r="F845" s="91">
        <v>0.318</v>
      </c>
      <c r="G845" s="92">
        <f t="shared" si="12"/>
        <v>47456664.604999997</v>
      </c>
      <c r="J845" s="43"/>
    </row>
    <row r="846" spans="1:13" x14ac:dyDescent="0.3">
      <c r="A846" s="75">
        <v>4169</v>
      </c>
      <c r="B846" s="97">
        <v>11419.29</v>
      </c>
      <c r="C846" s="97">
        <v>180.089</v>
      </c>
      <c r="D846" s="91">
        <v>2.056</v>
      </c>
      <c r="E846" s="91">
        <v>17.45</v>
      </c>
      <c r="F846" s="91">
        <v>0.34699999999999998</v>
      </c>
      <c r="G846" s="92">
        <f t="shared" si="12"/>
        <v>47607020.010000005</v>
      </c>
      <c r="J846" s="43"/>
    </row>
    <row r="847" spans="1:13" x14ac:dyDescent="0.3">
      <c r="A847" s="75">
        <v>4191</v>
      </c>
      <c r="B847" s="97">
        <v>11408.33</v>
      </c>
      <c r="C847" s="97">
        <v>179.804</v>
      </c>
      <c r="D847" s="91">
        <v>2.0510000000000002</v>
      </c>
      <c r="E847" s="91">
        <v>16.04</v>
      </c>
      <c r="F847" s="91">
        <v>0.32100000000000001</v>
      </c>
      <c r="G847" s="92">
        <f t="shared" si="12"/>
        <v>47812311.030000001</v>
      </c>
      <c r="J847" s="43"/>
    </row>
    <row r="848" spans="1:13" x14ac:dyDescent="0.3">
      <c r="A848" s="75">
        <v>4223</v>
      </c>
      <c r="B848" s="97">
        <v>11390.717000000001</v>
      </c>
      <c r="C848" s="97">
        <v>180.43199999999999</v>
      </c>
      <c r="D848" s="91">
        <v>2.0550000000000002</v>
      </c>
      <c r="E848" s="91">
        <v>17.53</v>
      </c>
      <c r="F848" s="91">
        <v>0.35</v>
      </c>
      <c r="G848" s="92">
        <f t="shared" si="12"/>
        <v>48102997.891000003</v>
      </c>
      <c r="J848" s="43"/>
    </row>
    <row r="849" spans="1:10" x14ac:dyDescent="0.3">
      <c r="A849" s="75">
        <v>4234</v>
      </c>
      <c r="B849" s="97">
        <v>11427.24</v>
      </c>
      <c r="C849" s="97">
        <v>179.17599999999999</v>
      </c>
      <c r="D849" s="91">
        <v>2.0470000000000002</v>
      </c>
      <c r="E849" s="91">
        <v>17.829999999999998</v>
      </c>
      <c r="F849" s="91">
        <v>0.35399999999999998</v>
      </c>
      <c r="G849" s="92">
        <f t="shared" si="12"/>
        <v>48382934.159999996</v>
      </c>
      <c r="J849" s="43"/>
    </row>
    <row r="850" spans="1:10" x14ac:dyDescent="0.3">
      <c r="A850" s="75">
        <v>4255</v>
      </c>
      <c r="B850" s="97">
        <v>11423.924999999999</v>
      </c>
      <c r="C850" s="97">
        <v>179.404</v>
      </c>
      <c r="D850" s="91">
        <v>2.0499999999999998</v>
      </c>
      <c r="E850" s="91">
        <v>18.47</v>
      </c>
      <c r="F850" s="91">
        <v>0.36599999999999999</v>
      </c>
      <c r="G850" s="92">
        <f t="shared" si="12"/>
        <v>48608800.875</v>
      </c>
      <c r="J850" s="43"/>
    </row>
    <row r="851" spans="1:10" x14ac:dyDescent="0.3">
      <c r="A851" s="75">
        <v>4288</v>
      </c>
      <c r="B851" s="97">
        <v>11390.6</v>
      </c>
      <c r="C851" s="97">
        <v>180.43199999999999</v>
      </c>
      <c r="D851" s="91">
        <v>2.0550000000000002</v>
      </c>
      <c r="E851" s="91">
        <v>18</v>
      </c>
      <c r="F851" s="91">
        <v>0.35899999999999999</v>
      </c>
      <c r="G851" s="92">
        <f t="shared" ref="G851:G914" si="13">B851*A851</f>
        <v>48842892.800000004</v>
      </c>
      <c r="J851" s="43"/>
    </row>
    <row r="852" spans="1:10" x14ac:dyDescent="0.3">
      <c r="A852" s="75">
        <v>4299</v>
      </c>
      <c r="B852" s="97">
        <v>11310.272999999999</v>
      </c>
      <c r="C852" s="97">
        <v>180.089</v>
      </c>
      <c r="D852" s="91">
        <v>2.0369999999999999</v>
      </c>
      <c r="E852" s="91">
        <v>15.89</v>
      </c>
      <c r="F852" s="91">
        <v>0.31900000000000001</v>
      </c>
      <c r="G852" s="92">
        <f t="shared" si="13"/>
        <v>48622863.626999997</v>
      </c>
      <c r="J852" s="43"/>
    </row>
    <row r="853" spans="1:10" x14ac:dyDescent="0.3">
      <c r="A853" s="75">
        <v>4321</v>
      </c>
      <c r="B853" s="97">
        <v>11398.206</v>
      </c>
      <c r="C853" s="97">
        <v>180.31700000000001</v>
      </c>
      <c r="D853" s="91">
        <v>2.0550000000000002</v>
      </c>
      <c r="E853" s="91">
        <v>18.059999999999999</v>
      </c>
      <c r="F853" s="91">
        <v>0.35799999999999998</v>
      </c>
      <c r="G853" s="92">
        <f t="shared" si="13"/>
        <v>49251648.126000002</v>
      </c>
      <c r="J853" s="43"/>
    </row>
    <row r="854" spans="1:10" x14ac:dyDescent="0.3">
      <c r="A854" s="75">
        <v>4355</v>
      </c>
      <c r="B854" s="97">
        <v>11377.178</v>
      </c>
      <c r="C854" s="97">
        <v>179.63300000000001</v>
      </c>
      <c r="D854" s="91">
        <v>2.044</v>
      </c>
      <c r="E854" s="91">
        <v>18.079999999999998</v>
      </c>
      <c r="F854" s="91">
        <v>0.36</v>
      </c>
      <c r="G854" s="92">
        <f t="shared" si="13"/>
        <v>49547610.189999998</v>
      </c>
      <c r="J854" s="43"/>
    </row>
    <row r="855" spans="1:10" x14ac:dyDescent="0.3">
      <c r="A855" s="75">
        <v>4366</v>
      </c>
      <c r="B855" s="97">
        <v>11423.996999999999</v>
      </c>
      <c r="C855" s="97">
        <v>179.34700000000001</v>
      </c>
      <c r="D855" s="91">
        <v>2.0489999999999999</v>
      </c>
      <c r="E855" s="91">
        <v>16.95</v>
      </c>
      <c r="F855" s="91">
        <v>0.33600000000000002</v>
      </c>
      <c r="G855" s="92">
        <f t="shared" si="13"/>
        <v>49877170.901999995</v>
      </c>
      <c r="J855" s="43"/>
    </row>
    <row r="856" spans="1:10" x14ac:dyDescent="0.3">
      <c r="A856" s="75">
        <v>4388</v>
      </c>
      <c r="B856" s="97">
        <v>11391.799000000001</v>
      </c>
      <c r="C856" s="97">
        <v>179.46100000000001</v>
      </c>
      <c r="D856" s="91">
        <v>2.044</v>
      </c>
      <c r="E856" s="91">
        <v>17.14</v>
      </c>
      <c r="F856" s="91">
        <v>0.34100000000000003</v>
      </c>
      <c r="G856" s="92">
        <f t="shared" si="13"/>
        <v>49987214.012000002</v>
      </c>
      <c r="J856" s="43"/>
    </row>
    <row r="857" spans="1:10" x14ac:dyDescent="0.3">
      <c r="A857" s="75">
        <v>4422</v>
      </c>
      <c r="B857" s="97">
        <v>11390.454</v>
      </c>
      <c r="C857" s="97">
        <v>179.91800000000001</v>
      </c>
      <c r="D857" s="91">
        <v>2.0489999999999999</v>
      </c>
      <c r="E857" s="91">
        <v>18.25</v>
      </c>
      <c r="F857" s="91">
        <v>0.36199999999999999</v>
      </c>
      <c r="G857" s="92">
        <f t="shared" si="13"/>
        <v>50368587.588</v>
      </c>
      <c r="J857" s="43"/>
    </row>
    <row r="858" spans="1:10" x14ac:dyDescent="0.3">
      <c r="A858" s="75">
        <v>4433</v>
      </c>
      <c r="B858" s="97">
        <v>11277.075000000001</v>
      </c>
      <c r="C858" s="97">
        <v>180.14599999999999</v>
      </c>
      <c r="D858" s="91">
        <v>2.032</v>
      </c>
      <c r="E858" s="91">
        <v>16.77</v>
      </c>
      <c r="F858" s="91">
        <v>0.33500000000000002</v>
      </c>
      <c r="G858" s="92">
        <f t="shared" si="13"/>
        <v>49991273.475000001</v>
      </c>
      <c r="J858" s="43"/>
    </row>
    <row r="859" spans="1:10" x14ac:dyDescent="0.3">
      <c r="A859" s="75">
        <v>4456</v>
      </c>
      <c r="B859" s="97">
        <v>11402.449000000001</v>
      </c>
      <c r="C859" s="97">
        <v>179.51900000000001</v>
      </c>
      <c r="D859" s="91">
        <v>2.0470000000000002</v>
      </c>
      <c r="E859" s="91">
        <v>17.940000000000001</v>
      </c>
      <c r="F859" s="91">
        <v>0.35299999999999998</v>
      </c>
      <c r="G859" s="92">
        <f t="shared" si="13"/>
        <v>50809312.744000003</v>
      </c>
      <c r="J859" s="43"/>
    </row>
    <row r="860" spans="1:10" x14ac:dyDescent="0.3">
      <c r="A860" s="75">
        <v>4490</v>
      </c>
      <c r="B860" s="97">
        <v>11377.992</v>
      </c>
      <c r="C860" s="97">
        <v>180.26</v>
      </c>
      <c r="D860" s="91">
        <v>2.0510000000000002</v>
      </c>
      <c r="E860" s="91">
        <v>17.899999999999999</v>
      </c>
      <c r="F860" s="91">
        <v>0.35599999999999998</v>
      </c>
      <c r="G860" s="92">
        <f t="shared" si="13"/>
        <v>51087184.079999998</v>
      </c>
      <c r="J860" s="43"/>
    </row>
    <row r="861" spans="1:10" x14ac:dyDescent="0.3">
      <c r="A861" s="75">
        <v>4502</v>
      </c>
      <c r="B861" s="97">
        <v>11345.046</v>
      </c>
      <c r="C861" s="97">
        <v>180.14599999999999</v>
      </c>
      <c r="D861" s="91">
        <v>2.044</v>
      </c>
      <c r="E861" s="91">
        <v>17.61</v>
      </c>
      <c r="F861" s="91">
        <v>0.35099999999999998</v>
      </c>
      <c r="G861" s="92">
        <f t="shared" si="13"/>
        <v>51075397.092</v>
      </c>
      <c r="J861" s="43"/>
    </row>
    <row r="862" spans="1:10" x14ac:dyDescent="0.3">
      <c r="A862" s="75">
        <v>4525</v>
      </c>
      <c r="B862" s="97">
        <v>11418.011</v>
      </c>
      <c r="C862" s="97">
        <v>179.233</v>
      </c>
      <c r="D862" s="91">
        <v>2.0459999999999998</v>
      </c>
      <c r="E862" s="91">
        <v>16.72</v>
      </c>
      <c r="F862" s="91">
        <v>0.33100000000000002</v>
      </c>
      <c r="G862" s="92">
        <f t="shared" si="13"/>
        <v>51666499.774999999</v>
      </c>
      <c r="J862" s="43"/>
    </row>
    <row r="863" spans="1:10" x14ac:dyDescent="0.3">
      <c r="A863" s="75">
        <v>4560</v>
      </c>
      <c r="B863" s="97">
        <v>11363.654</v>
      </c>
      <c r="C863" s="97">
        <v>179.06200000000001</v>
      </c>
      <c r="D863" s="91">
        <v>2.0350000000000001</v>
      </c>
      <c r="E863" s="91">
        <v>15.82</v>
      </c>
      <c r="F863" s="91">
        <v>0.314</v>
      </c>
      <c r="G863" s="92">
        <f t="shared" si="13"/>
        <v>51818262.240000002</v>
      </c>
      <c r="J863" s="43"/>
    </row>
    <row r="864" spans="1:10" x14ac:dyDescent="0.3">
      <c r="A864" s="75">
        <v>4571</v>
      </c>
      <c r="B864" s="97">
        <v>11388.027</v>
      </c>
      <c r="C864" s="97">
        <v>178.66300000000001</v>
      </c>
      <c r="D864" s="91">
        <v>2.0350000000000001</v>
      </c>
      <c r="E864" s="91">
        <v>16.510000000000002</v>
      </c>
      <c r="F864" s="91">
        <v>0.32500000000000001</v>
      </c>
      <c r="G864" s="92">
        <f t="shared" si="13"/>
        <v>52054671.417000003</v>
      </c>
      <c r="J864" s="43"/>
    </row>
    <row r="865" spans="1:10" x14ac:dyDescent="0.3">
      <c r="A865" s="75">
        <v>4595</v>
      </c>
      <c r="B865" s="97">
        <v>11438.688</v>
      </c>
      <c r="C865" s="97">
        <v>179.404</v>
      </c>
      <c r="D865" s="91">
        <v>2.052</v>
      </c>
      <c r="E865" s="91">
        <v>17.3</v>
      </c>
      <c r="F865" s="91">
        <v>0.34100000000000003</v>
      </c>
      <c r="G865" s="92">
        <f t="shared" si="13"/>
        <v>52560771.359999999</v>
      </c>
      <c r="J865" s="43"/>
    </row>
    <row r="866" spans="1:10" x14ac:dyDescent="0.3">
      <c r="A866" s="75">
        <v>4630</v>
      </c>
      <c r="B866" s="97">
        <v>11357.004000000001</v>
      </c>
      <c r="C866" s="97">
        <v>179.63300000000001</v>
      </c>
      <c r="D866" s="91">
        <v>2.04</v>
      </c>
      <c r="E866" s="91">
        <v>17.91</v>
      </c>
      <c r="F866" s="91">
        <v>0.35599999999999998</v>
      </c>
      <c r="G866" s="92">
        <f t="shared" si="13"/>
        <v>52582928.520000003</v>
      </c>
      <c r="J866" s="43"/>
    </row>
    <row r="867" spans="1:10" x14ac:dyDescent="0.3">
      <c r="A867" s="75">
        <v>4642</v>
      </c>
      <c r="B867" s="97">
        <v>11398.798000000001</v>
      </c>
      <c r="C867" s="97">
        <v>180.089</v>
      </c>
      <c r="D867" s="91">
        <v>2.0529999999999999</v>
      </c>
      <c r="E867" s="91">
        <v>17.72</v>
      </c>
      <c r="F867" s="91">
        <v>0.35199999999999998</v>
      </c>
      <c r="G867" s="92">
        <f t="shared" si="13"/>
        <v>52913220.316</v>
      </c>
      <c r="J867" s="43"/>
    </row>
    <row r="868" spans="1:10" x14ac:dyDescent="0.3">
      <c r="A868" s="75">
        <v>4666</v>
      </c>
      <c r="B868" s="97">
        <v>11351.512000000001</v>
      </c>
      <c r="C868" s="97">
        <v>179.34700000000001</v>
      </c>
      <c r="D868" s="91">
        <v>2.036</v>
      </c>
      <c r="E868" s="91">
        <v>16.41</v>
      </c>
      <c r="F868" s="91">
        <v>0.32700000000000001</v>
      </c>
      <c r="G868" s="92">
        <f t="shared" si="13"/>
        <v>52966154.992000006</v>
      </c>
      <c r="J868" s="43"/>
    </row>
    <row r="869" spans="1:10" x14ac:dyDescent="0.3">
      <c r="A869" s="75">
        <v>4702</v>
      </c>
      <c r="B869" s="97">
        <v>11328.189</v>
      </c>
      <c r="C869" s="97">
        <v>179.51900000000001</v>
      </c>
      <c r="D869" s="91">
        <v>2.0339999999999998</v>
      </c>
      <c r="E869" s="91">
        <v>15.19</v>
      </c>
      <c r="F869" s="91">
        <v>0.30099999999999999</v>
      </c>
      <c r="G869" s="92">
        <f t="shared" si="13"/>
        <v>53265144.678000003</v>
      </c>
      <c r="J869" s="43"/>
    </row>
    <row r="870" spans="1:10" x14ac:dyDescent="0.3">
      <c r="A870" s="75">
        <v>4714</v>
      </c>
      <c r="B870" s="97">
        <v>11401.38</v>
      </c>
      <c r="C870" s="97">
        <v>179.51900000000001</v>
      </c>
      <c r="D870" s="91">
        <v>2.0470000000000002</v>
      </c>
      <c r="E870" s="91">
        <v>18.45</v>
      </c>
      <c r="F870" s="91">
        <v>0.36299999999999999</v>
      </c>
      <c r="G870" s="92">
        <f t="shared" si="13"/>
        <v>53746105.319999993</v>
      </c>
      <c r="J870" s="43"/>
    </row>
    <row r="871" spans="1:10" x14ac:dyDescent="0.3">
      <c r="A871" s="75">
        <v>4738</v>
      </c>
      <c r="B871" s="97">
        <v>11339.683999999999</v>
      </c>
      <c r="C871" s="97">
        <v>179.91800000000001</v>
      </c>
      <c r="D871" s="91">
        <v>2.04</v>
      </c>
      <c r="E871" s="91">
        <v>18.010000000000002</v>
      </c>
      <c r="F871" s="91">
        <v>0.35799999999999998</v>
      </c>
      <c r="G871" s="92">
        <f t="shared" si="13"/>
        <v>53727422.791999996</v>
      </c>
      <c r="J871" s="43"/>
    </row>
    <row r="872" spans="1:10" x14ac:dyDescent="0.3">
      <c r="A872" s="75">
        <v>4775</v>
      </c>
      <c r="B872" s="97">
        <v>11296.281000000001</v>
      </c>
      <c r="C872" s="97">
        <v>180.26</v>
      </c>
      <c r="D872" s="91">
        <v>2.036</v>
      </c>
      <c r="E872" s="91">
        <v>17.190000000000001</v>
      </c>
      <c r="F872" s="91">
        <v>0.34200000000000003</v>
      </c>
      <c r="G872" s="92">
        <f t="shared" si="13"/>
        <v>53939741.775000006</v>
      </c>
      <c r="J872" s="43"/>
    </row>
    <row r="873" spans="1:10" x14ac:dyDescent="0.3">
      <c r="A873" s="75">
        <v>4787</v>
      </c>
      <c r="B873" s="97">
        <v>11381.617</v>
      </c>
      <c r="C873" s="97">
        <v>179.804</v>
      </c>
      <c r="D873" s="91">
        <v>2.0459999999999998</v>
      </c>
      <c r="E873" s="91">
        <v>17.16</v>
      </c>
      <c r="F873" s="91">
        <v>0.34</v>
      </c>
      <c r="G873" s="92">
        <f t="shared" si="13"/>
        <v>54483800.579000004</v>
      </c>
      <c r="J873" s="43"/>
    </row>
    <row r="874" spans="1:10" x14ac:dyDescent="0.3">
      <c r="A874" s="75">
        <v>4811</v>
      </c>
      <c r="B874" s="97">
        <v>11336.478999999999</v>
      </c>
      <c r="C874" s="97">
        <v>179.91800000000001</v>
      </c>
      <c r="D874" s="91">
        <v>2.04</v>
      </c>
      <c r="E874" s="91">
        <v>18.100000000000001</v>
      </c>
      <c r="F874" s="91">
        <v>0.36</v>
      </c>
      <c r="G874" s="92">
        <f t="shared" si="13"/>
        <v>54539800.468999997</v>
      </c>
      <c r="J874" s="43"/>
    </row>
    <row r="875" spans="1:10" x14ac:dyDescent="0.3">
      <c r="A875" s="75">
        <v>4848</v>
      </c>
      <c r="B875" s="97">
        <v>11320.880999999999</v>
      </c>
      <c r="C875" s="97">
        <v>179.119</v>
      </c>
      <c r="D875" s="91">
        <v>2.028</v>
      </c>
      <c r="E875" s="91">
        <v>17</v>
      </c>
      <c r="F875" s="91">
        <v>0.33600000000000002</v>
      </c>
      <c r="G875" s="92">
        <f t="shared" si="13"/>
        <v>54883631.088</v>
      </c>
      <c r="J875" s="43"/>
    </row>
    <row r="876" spans="1:10" x14ac:dyDescent="0.3">
      <c r="A876" s="75">
        <v>4861</v>
      </c>
      <c r="B876" s="97">
        <v>11304.757</v>
      </c>
      <c r="C876" s="97">
        <v>179.86099999999999</v>
      </c>
      <c r="D876" s="91">
        <v>2.0329999999999999</v>
      </c>
      <c r="E876" s="91">
        <v>17.920000000000002</v>
      </c>
      <c r="F876" s="91">
        <v>0.35299999999999998</v>
      </c>
      <c r="G876" s="92">
        <f t="shared" si="13"/>
        <v>54952423.776999995</v>
      </c>
      <c r="J876" s="43"/>
    </row>
    <row r="877" spans="1:10" x14ac:dyDescent="0.3">
      <c r="A877" s="75">
        <v>4886</v>
      </c>
      <c r="B877" s="97">
        <v>11364.143</v>
      </c>
      <c r="C877" s="97">
        <v>179.404</v>
      </c>
      <c r="D877" s="91">
        <v>2.0390000000000001</v>
      </c>
      <c r="E877" s="91">
        <v>17.05</v>
      </c>
      <c r="F877" s="91">
        <v>0.33600000000000002</v>
      </c>
      <c r="G877" s="92">
        <f t="shared" si="13"/>
        <v>55525202.697999999</v>
      </c>
      <c r="J877" s="43"/>
    </row>
    <row r="878" spans="1:10" x14ac:dyDescent="0.3">
      <c r="A878" s="75">
        <v>4923</v>
      </c>
      <c r="B878" s="97">
        <v>11259.851000000001</v>
      </c>
      <c r="C878" s="97">
        <v>180.203</v>
      </c>
      <c r="D878" s="91">
        <v>2.0289999999999999</v>
      </c>
      <c r="E878" s="91">
        <v>17.829999999999998</v>
      </c>
      <c r="F878" s="91">
        <v>0.35399999999999998</v>
      </c>
      <c r="G878" s="92">
        <f t="shared" si="13"/>
        <v>55432246.473000005</v>
      </c>
      <c r="J878" s="43"/>
    </row>
    <row r="879" spans="1:10" x14ac:dyDescent="0.3">
      <c r="A879" s="75">
        <v>4936</v>
      </c>
      <c r="B879" s="97">
        <v>11357.281000000001</v>
      </c>
      <c r="C879" s="97">
        <v>179.06200000000001</v>
      </c>
      <c r="D879" s="91">
        <v>2.0339999999999998</v>
      </c>
      <c r="E879" s="91">
        <v>17.7</v>
      </c>
      <c r="F879" s="91">
        <v>0.34699999999999998</v>
      </c>
      <c r="G879" s="92">
        <f t="shared" si="13"/>
        <v>56059539.016000003</v>
      </c>
      <c r="J879" s="43"/>
    </row>
    <row r="880" spans="1:10" x14ac:dyDescent="0.3">
      <c r="A880" s="75">
        <v>4961</v>
      </c>
      <c r="B880" s="97">
        <v>11315.137000000001</v>
      </c>
      <c r="C880" s="97">
        <v>179.57599999999999</v>
      </c>
      <c r="D880" s="91">
        <v>2.032</v>
      </c>
      <c r="E880" s="91">
        <v>17.03</v>
      </c>
      <c r="F880" s="91">
        <v>0.33600000000000002</v>
      </c>
      <c r="G880" s="92">
        <f t="shared" si="13"/>
        <v>56134394.657000005</v>
      </c>
      <c r="J880" s="43"/>
    </row>
    <row r="881" spans="1:10" x14ac:dyDescent="0.3">
      <c r="A881" s="75">
        <v>5000</v>
      </c>
      <c r="B881" s="97">
        <v>11330.293</v>
      </c>
      <c r="C881" s="97">
        <v>179.29</v>
      </c>
      <c r="D881" s="91">
        <v>2.0310000000000001</v>
      </c>
      <c r="E881" s="91">
        <v>17.14</v>
      </c>
      <c r="F881" s="91">
        <v>0.33800000000000002</v>
      </c>
      <c r="G881" s="92">
        <f t="shared" si="13"/>
        <v>56651465</v>
      </c>
      <c r="J881" s="43"/>
    </row>
    <row r="882" spans="1:10" x14ac:dyDescent="0.3">
      <c r="A882" s="75">
        <v>5012</v>
      </c>
      <c r="B882" s="97">
        <v>11307.186</v>
      </c>
      <c r="C882" s="97">
        <v>178.89099999999999</v>
      </c>
      <c r="D882" s="91">
        <v>2.0230000000000001</v>
      </c>
      <c r="E882" s="91">
        <v>17.27</v>
      </c>
      <c r="F882" s="91">
        <v>0.33900000000000002</v>
      </c>
      <c r="G882" s="92">
        <f t="shared" si="13"/>
        <v>56671616.232000001</v>
      </c>
      <c r="J882" s="43"/>
    </row>
    <row r="883" spans="1:10" x14ac:dyDescent="0.3">
      <c r="A883" s="75">
        <v>5038</v>
      </c>
      <c r="B883" s="97">
        <v>11273.596</v>
      </c>
      <c r="C883" s="97">
        <v>179.06200000000001</v>
      </c>
      <c r="D883" s="91">
        <v>2.0190000000000001</v>
      </c>
      <c r="E883" s="91">
        <v>16.28</v>
      </c>
      <c r="F883" s="91">
        <v>0.31900000000000001</v>
      </c>
      <c r="G883" s="92">
        <f t="shared" si="13"/>
        <v>56796376.647999994</v>
      </c>
      <c r="J883" s="43"/>
    </row>
    <row r="884" spans="1:10" x14ac:dyDescent="0.3">
      <c r="A884" s="75">
        <v>5077</v>
      </c>
      <c r="B884" s="97">
        <v>11312.338</v>
      </c>
      <c r="C884" s="97">
        <v>179.404</v>
      </c>
      <c r="D884" s="91">
        <v>2.0289999999999999</v>
      </c>
      <c r="E884" s="91">
        <v>16.77</v>
      </c>
      <c r="F884" s="91">
        <v>0.32900000000000001</v>
      </c>
      <c r="G884" s="92">
        <f t="shared" si="13"/>
        <v>57432740.026000001</v>
      </c>
      <c r="J884" s="43"/>
    </row>
    <row r="885" spans="1:10" x14ac:dyDescent="0.3">
      <c r="A885" s="75">
        <v>5090</v>
      </c>
      <c r="B885" s="97">
        <v>11277.584999999999</v>
      </c>
      <c r="C885" s="97">
        <v>178.60599999999999</v>
      </c>
      <c r="D885" s="91">
        <v>2.0139999999999998</v>
      </c>
      <c r="E885" s="91">
        <v>16.600000000000001</v>
      </c>
      <c r="F885" s="91">
        <v>0.32600000000000001</v>
      </c>
      <c r="G885" s="92">
        <f t="shared" si="13"/>
        <v>57402907.649999999</v>
      </c>
      <c r="J885" s="43"/>
    </row>
    <row r="886" spans="1:10" x14ac:dyDescent="0.3">
      <c r="A886" s="75">
        <v>5116</v>
      </c>
      <c r="B886" s="97">
        <v>11361.578</v>
      </c>
      <c r="C886" s="97">
        <v>178.26300000000001</v>
      </c>
      <c r="D886" s="91">
        <v>2.0249999999999999</v>
      </c>
      <c r="E886" s="91">
        <v>17.190000000000001</v>
      </c>
      <c r="F886" s="91">
        <v>0.33400000000000002</v>
      </c>
      <c r="G886" s="92">
        <f t="shared" si="13"/>
        <v>58125833.048</v>
      </c>
      <c r="J886" s="43"/>
    </row>
    <row r="887" spans="1:10" x14ac:dyDescent="0.3">
      <c r="A887" s="75">
        <v>5155</v>
      </c>
      <c r="B887" s="97">
        <v>11254.082</v>
      </c>
      <c r="C887" s="97">
        <v>179.63300000000001</v>
      </c>
      <c r="D887" s="91">
        <v>2.0219999999999998</v>
      </c>
      <c r="E887" s="91">
        <v>16.48</v>
      </c>
      <c r="F887" s="91">
        <v>0.32400000000000001</v>
      </c>
      <c r="G887" s="92">
        <f t="shared" si="13"/>
        <v>58014792.710000001</v>
      </c>
      <c r="J887" s="43"/>
    </row>
    <row r="888" spans="1:10" x14ac:dyDescent="0.3">
      <c r="A888" s="75">
        <v>5169</v>
      </c>
      <c r="B888" s="97">
        <v>11322.096</v>
      </c>
      <c r="C888" s="97">
        <v>179.46100000000001</v>
      </c>
      <c r="D888" s="91">
        <v>2.032</v>
      </c>
      <c r="E888" s="91">
        <v>17</v>
      </c>
      <c r="F888" s="91">
        <v>0.33400000000000002</v>
      </c>
      <c r="G888" s="92">
        <f t="shared" si="13"/>
        <v>58523914.223999999</v>
      </c>
      <c r="J888" s="43"/>
    </row>
    <row r="889" spans="1:10" x14ac:dyDescent="0.3">
      <c r="A889" s="75">
        <v>5195</v>
      </c>
      <c r="B889" s="97">
        <v>11283.624</v>
      </c>
      <c r="C889" s="97">
        <v>180.203</v>
      </c>
      <c r="D889" s="91">
        <v>2.0329999999999999</v>
      </c>
      <c r="E889" s="91">
        <v>17.489999999999998</v>
      </c>
      <c r="F889" s="91">
        <v>0.34599999999999997</v>
      </c>
      <c r="G889" s="92">
        <f t="shared" si="13"/>
        <v>58618426.68</v>
      </c>
      <c r="J889" s="43"/>
    </row>
    <row r="890" spans="1:10" x14ac:dyDescent="0.3">
      <c r="A890" s="75">
        <v>5235</v>
      </c>
      <c r="B890" s="97">
        <v>11305.021000000001</v>
      </c>
      <c r="C890" s="97">
        <v>179.51900000000001</v>
      </c>
      <c r="D890" s="91">
        <v>2.0289999999999999</v>
      </c>
      <c r="E890" s="91">
        <v>17.2</v>
      </c>
      <c r="F890" s="91">
        <v>0.33900000000000002</v>
      </c>
      <c r="G890" s="92">
        <f t="shared" si="13"/>
        <v>59181784.935000002</v>
      </c>
      <c r="J890" s="43"/>
    </row>
    <row r="891" spans="1:10" x14ac:dyDescent="0.3">
      <c r="A891" s="75">
        <v>5249</v>
      </c>
      <c r="B891" s="97">
        <v>11269.144</v>
      </c>
      <c r="C891" s="97">
        <v>180.60300000000001</v>
      </c>
      <c r="D891" s="91">
        <v>2.0350000000000001</v>
      </c>
      <c r="E891" s="91">
        <v>17.850000000000001</v>
      </c>
      <c r="F891" s="91">
        <v>0.35299999999999998</v>
      </c>
      <c r="G891" s="92">
        <f t="shared" si="13"/>
        <v>59151736.855999999</v>
      </c>
      <c r="J891" s="43"/>
    </row>
    <row r="892" spans="1:10" x14ac:dyDescent="0.3">
      <c r="A892" s="75">
        <v>5275</v>
      </c>
      <c r="B892" s="97">
        <v>11237.72</v>
      </c>
      <c r="C892" s="97">
        <v>179.804</v>
      </c>
      <c r="D892" s="91">
        <v>2.0209999999999999</v>
      </c>
      <c r="E892" s="91">
        <v>16.75</v>
      </c>
      <c r="F892" s="91">
        <v>0.33200000000000002</v>
      </c>
      <c r="G892" s="92">
        <f t="shared" si="13"/>
        <v>59278973</v>
      </c>
      <c r="J892" s="43"/>
    </row>
    <row r="893" spans="1:10" x14ac:dyDescent="0.3">
      <c r="A893" s="75">
        <v>5316</v>
      </c>
      <c r="B893" s="97">
        <v>11270.216</v>
      </c>
      <c r="C893" s="97">
        <v>180.43199999999999</v>
      </c>
      <c r="D893" s="91">
        <v>2.0339999999999998</v>
      </c>
      <c r="E893" s="91">
        <v>17.59</v>
      </c>
      <c r="F893" s="91">
        <v>0.34599999999999997</v>
      </c>
      <c r="G893" s="92">
        <f t="shared" si="13"/>
        <v>59912468.256000005</v>
      </c>
      <c r="J893" s="43"/>
    </row>
    <row r="894" spans="1:10" x14ac:dyDescent="0.3">
      <c r="A894" s="75">
        <v>5330</v>
      </c>
      <c r="B894" s="97">
        <v>11265.401</v>
      </c>
      <c r="C894" s="97">
        <v>180.374</v>
      </c>
      <c r="D894" s="91">
        <v>2.032</v>
      </c>
      <c r="E894" s="91">
        <v>17.98</v>
      </c>
      <c r="F894" s="91">
        <v>0.35599999999999998</v>
      </c>
      <c r="G894" s="92">
        <f t="shared" si="13"/>
        <v>60044587.329999998</v>
      </c>
      <c r="J894" s="43"/>
    </row>
    <row r="895" spans="1:10" x14ac:dyDescent="0.3">
      <c r="A895" s="75">
        <v>5357</v>
      </c>
      <c r="B895" s="97">
        <v>11258.5</v>
      </c>
      <c r="C895" s="97">
        <v>179.86099999999999</v>
      </c>
      <c r="D895" s="91">
        <v>2.0249999999999999</v>
      </c>
      <c r="E895" s="91">
        <v>17.37</v>
      </c>
      <c r="F895" s="91">
        <v>0.34300000000000003</v>
      </c>
      <c r="G895" s="92">
        <f t="shared" si="13"/>
        <v>60311784.5</v>
      </c>
      <c r="J895" s="43"/>
    </row>
    <row r="896" spans="1:10" x14ac:dyDescent="0.3">
      <c r="A896" s="75">
        <v>5398</v>
      </c>
      <c r="B896" s="97">
        <v>11289.713</v>
      </c>
      <c r="C896" s="97">
        <v>179.804</v>
      </c>
      <c r="D896" s="91">
        <v>2.0299999999999998</v>
      </c>
      <c r="E896" s="91">
        <v>17.97</v>
      </c>
      <c r="F896" s="91">
        <v>0.35299999999999998</v>
      </c>
      <c r="G896" s="92">
        <f t="shared" si="13"/>
        <v>60941870.773999996</v>
      </c>
      <c r="J896" s="43"/>
    </row>
    <row r="897" spans="1:10" x14ac:dyDescent="0.3">
      <c r="A897" s="75">
        <v>5412</v>
      </c>
      <c r="B897" s="97">
        <v>11261.611999999999</v>
      </c>
      <c r="C897" s="97">
        <v>179.46100000000001</v>
      </c>
      <c r="D897" s="91">
        <v>2.0209999999999999</v>
      </c>
      <c r="E897" s="91">
        <v>17.95</v>
      </c>
      <c r="F897" s="91">
        <v>0.35299999999999998</v>
      </c>
      <c r="G897" s="92">
        <f t="shared" si="13"/>
        <v>60947844.143999994</v>
      </c>
      <c r="J897" s="43"/>
    </row>
    <row r="898" spans="1:10" x14ac:dyDescent="0.3">
      <c r="A898" s="75">
        <v>5440</v>
      </c>
      <c r="B898" s="97">
        <v>11148.89</v>
      </c>
      <c r="C898" s="97">
        <v>180.83099999999999</v>
      </c>
      <c r="D898" s="91">
        <v>2.016</v>
      </c>
      <c r="E898" s="91">
        <v>12.19</v>
      </c>
      <c r="F898" s="91">
        <v>0.24299999999999999</v>
      </c>
      <c r="G898" s="92">
        <f t="shared" si="13"/>
        <v>60649961.599999994</v>
      </c>
      <c r="J898" s="43"/>
    </row>
    <row r="899" spans="1:10" x14ac:dyDescent="0.3">
      <c r="A899" s="75">
        <v>5482</v>
      </c>
      <c r="B899" s="97">
        <v>11238.028</v>
      </c>
      <c r="C899" s="97">
        <v>179.63300000000001</v>
      </c>
      <c r="D899" s="91">
        <v>2.0190000000000001</v>
      </c>
      <c r="E899" s="91">
        <v>17.309999999999999</v>
      </c>
      <c r="F899" s="91">
        <v>0.33900000000000002</v>
      </c>
      <c r="G899" s="92">
        <f t="shared" si="13"/>
        <v>61606869.495999999</v>
      </c>
      <c r="J899" s="43"/>
    </row>
    <row r="900" spans="1:10" x14ac:dyDescent="0.3">
      <c r="A900" s="75">
        <v>5496</v>
      </c>
      <c r="B900" s="97">
        <v>11266.733</v>
      </c>
      <c r="C900" s="97">
        <v>179.51900000000001</v>
      </c>
      <c r="D900" s="91">
        <v>2.0230000000000001</v>
      </c>
      <c r="E900" s="91">
        <v>16.72</v>
      </c>
      <c r="F900" s="91">
        <v>0.32800000000000001</v>
      </c>
      <c r="G900" s="92">
        <f t="shared" si="13"/>
        <v>61921964.568000004</v>
      </c>
      <c r="J900" s="43"/>
    </row>
    <row r="901" spans="1:10" x14ac:dyDescent="0.3">
      <c r="A901" s="75">
        <v>5524</v>
      </c>
      <c r="B901" s="97">
        <v>11269.699000000001</v>
      </c>
      <c r="C901" s="97">
        <v>179.86099999999999</v>
      </c>
      <c r="D901" s="91">
        <v>2.0270000000000001</v>
      </c>
      <c r="E901" s="91">
        <v>17.8</v>
      </c>
      <c r="F901" s="91">
        <v>0.35</v>
      </c>
      <c r="G901" s="92">
        <f t="shared" si="13"/>
        <v>62253817.276000001</v>
      </c>
      <c r="J901" s="43"/>
    </row>
    <row r="902" spans="1:10" x14ac:dyDescent="0.3">
      <c r="A902" s="75">
        <v>5567</v>
      </c>
      <c r="B902" s="97">
        <v>11299.887000000001</v>
      </c>
      <c r="C902" s="97">
        <v>178.89099999999999</v>
      </c>
      <c r="D902" s="91">
        <v>2.0209999999999999</v>
      </c>
      <c r="E902" s="91">
        <v>17.75</v>
      </c>
      <c r="F902" s="91">
        <v>0.34799999999999998</v>
      </c>
      <c r="G902" s="92">
        <f t="shared" si="13"/>
        <v>62906470.929000005</v>
      </c>
      <c r="J902" s="43"/>
    </row>
    <row r="903" spans="1:10" x14ac:dyDescent="0.3">
      <c r="A903" s="75">
        <v>5581</v>
      </c>
      <c r="B903" s="97">
        <v>11276.331</v>
      </c>
      <c r="C903" s="97">
        <v>178.20599999999999</v>
      </c>
      <c r="D903" s="91">
        <v>2.0099999999999998</v>
      </c>
      <c r="E903" s="91">
        <v>16.64</v>
      </c>
      <c r="F903" s="91">
        <v>0.32400000000000001</v>
      </c>
      <c r="G903" s="92">
        <f t="shared" si="13"/>
        <v>62933203.311000004</v>
      </c>
      <c r="J903" s="43"/>
    </row>
    <row r="904" spans="1:10" x14ac:dyDescent="0.3">
      <c r="A904" s="75">
        <v>5610</v>
      </c>
      <c r="B904" s="97">
        <v>11382.179</v>
      </c>
      <c r="C904" s="97">
        <v>177.464</v>
      </c>
      <c r="D904" s="91">
        <v>2.02</v>
      </c>
      <c r="E904" s="91">
        <v>16.77</v>
      </c>
      <c r="F904" s="91">
        <v>0.32300000000000001</v>
      </c>
      <c r="G904" s="92">
        <f t="shared" si="13"/>
        <v>63854024.189999998</v>
      </c>
      <c r="J904" s="43"/>
    </row>
    <row r="905" spans="1:10" x14ac:dyDescent="0.3">
      <c r="A905" s="75">
        <v>5653</v>
      </c>
      <c r="B905" s="97">
        <v>11304.290999999999</v>
      </c>
      <c r="C905" s="97">
        <v>178.94800000000001</v>
      </c>
      <c r="D905" s="91">
        <v>2.0230000000000001</v>
      </c>
      <c r="E905" s="91">
        <v>16.920000000000002</v>
      </c>
      <c r="F905" s="91">
        <v>0.33100000000000002</v>
      </c>
      <c r="G905" s="92">
        <f t="shared" si="13"/>
        <v>63903157.022999994</v>
      </c>
      <c r="J905" s="43"/>
    </row>
    <row r="906" spans="1:10" x14ac:dyDescent="0.3">
      <c r="A906" s="75">
        <v>5667</v>
      </c>
      <c r="B906" s="97">
        <v>11263.028</v>
      </c>
      <c r="C906" s="97">
        <v>179.63300000000001</v>
      </c>
      <c r="D906" s="91">
        <v>2.0230000000000001</v>
      </c>
      <c r="E906" s="91">
        <v>16.670000000000002</v>
      </c>
      <c r="F906" s="91">
        <v>0.32800000000000001</v>
      </c>
      <c r="G906" s="92">
        <f t="shared" si="13"/>
        <v>63827579.675999999</v>
      </c>
      <c r="J906" s="43"/>
    </row>
    <row r="907" spans="1:10" x14ac:dyDescent="0.3">
      <c r="A907" s="75">
        <v>5696</v>
      </c>
      <c r="B907" s="97">
        <v>11293.505999999999</v>
      </c>
      <c r="C907" s="97">
        <v>179.34700000000001</v>
      </c>
      <c r="D907" s="91">
        <v>2.0249999999999999</v>
      </c>
      <c r="E907" s="91">
        <v>18.27</v>
      </c>
      <c r="F907" s="91">
        <v>0.35799999999999998</v>
      </c>
      <c r="G907" s="92">
        <f t="shared" si="13"/>
        <v>64327810.175999999</v>
      </c>
      <c r="J907" s="43"/>
    </row>
    <row r="908" spans="1:10" x14ac:dyDescent="0.3">
      <c r="A908" s="75">
        <v>5740</v>
      </c>
      <c r="B908" s="97">
        <v>11233.419</v>
      </c>
      <c r="C908" s="97">
        <v>180.374</v>
      </c>
      <c r="D908" s="91">
        <v>2.0259999999999998</v>
      </c>
      <c r="E908" s="91">
        <v>18.350000000000001</v>
      </c>
      <c r="F908" s="91">
        <v>0.36199999999999999</v>
      </c>
      <c r="G908" s="92">
        <f t="shared" si="13"/>
        <v>64479825.060000002</v>
      </c>
      <c r="J908" s="43"/>
    </row>
    <row r="909" spans="1:10" x14ac:dyDescent="0.3">
      <c r="A909" s="75">
        <v>5755</v>
      </c>
      <c r="B909" s="97">
        <v>11289.871999999999</v>
      </c>
      <c r="C909" s="97">
        <v>179.233</v>
      </c>
      <c r="D909" s="91">
        <v>2.024</v>
      </c>
      <c r="E909" s="91">
        <v>18.41</v>
      </c>
      <c r="F909" s="91">
        <v>0.36099999999999999</v>
      </c>
      <c r="G909" s="92">
        <f t="shared" si="13"/>
        <v>64973213.359999999</v>
      </c>
      <c r="J909" s="43"/>
    </row>
    <row r="910" spans="1:10" x14ac:dyDescent="0.3">
      <c r="A910" s="75">
        <v>5784</v>
      </c>
      <c r="B910" s="97">
        <v>11197.019</v>
      </c>
      <c r="C910" s="97">
        <v>180.31700000000001</v>
      </c>
      <c r="D910" s="91">
        <v>2.0190000000000001</v>
      </c>
      <c r="E910" s="91">
        <v>17.07</v>
      </c>
      <c r="F910" s="91">
        <v>0.33700000000000002</v>
      </c>
      <c r="G910" s="92">
        <f t="shared" si="13"/>
        <v>64763557.895999998</v>
      </c>
      <c r="J910" s="43"/>
    </row>
    <row r="911" spans="1:10" x14ac:dyDescent="0.3">
      <c r="A911" s="75">
        <v>5829</v>
      </c>
      <c r="B911" s="97">
        <v>11223.992</v>
      </c>
      <c r="C911" s="97">
        <v>179.233</v>
      </c>
      <c r="D911" s="91">
        <v>2.012</v>
      </c>
      <c r="E911" s="91">
        <v>17.2</v>
      </c>
      <c r="F911" s="91">
        <v>0.33600000000000002</v>
      </c>
      <c r="G911" s="92">
        <f t="shared" si="13"/>
        <v>65424649.368000001</v>
      </c>
      <c r="J911" s="43"/>
    </row>
    <row r="912" spans="1:10" x14ac:dyDescent="0.3">
      <c r="A912" s="75">
        <v>5844</v>
      </c>
      <c r="B912" s="97">
        <v>11224.714</v>
      </c>
      <c r="C912" s="97">
        <v>179.74700000000001</v>
      </c>
      <c r="D912" s="91">
        <v>2.0179999999999998</v>
      </c>
      <c r="E912" s="91">
        <v>17.940000000000001</v>
      </c>
      <c r="F912" s="91">
        <v>0.35</v>
      </c>
      <c r="G912" s="92">
        <f t="shared" si="13"/>
        <v>65597228.615999997</v>
      </c>
      <c r="J912" s="43"/>
    </row>
    <row r="913" spans="1:10" x14ac:dyDescent="0.3">
      <c r="A913" s="75">
        <v>5874</v>
      </c>
      <c r="B913" s="97">
        <v>11253.134</v>
      </c>
      <c r="C913" s="97">
        <v>179.69</v>
      </c>
      <c r="D913" s="91">
        <v>2.0219999999999998</v>
      </c>
      <c r="E913" s="91">
        <v>18.29</v>
      </c>
      <c r="F913" s="91">
        <v>0.35799999999999998</v>
      </c>
      <c r="G913" s="92">
        <f t="shared" si="13"/>
        <v>66100909.115999997</v>
      </c>
      <c r="J913" s="43"/>
    </row>
    <row r="914" spans="1:10" x14ac:dyDescent="0.3">
      <c r="A914" s="75">
        <v>5919</v>
      </c>
      <c r="B914" s="97">
        <v>11212.495000000001</v>
      </c>
      <c r="C914" s="97">
        <v>179.46100000000001</v>
      </c>
      <c r="D914" s="91">
        <v>2.012</v>
      </c>
      <c r="E914" s="91">
        <v>18</v>
      </c>
      <c r="F914" s="91">
        <v>0.35199999999999998</v>
      </c>
      <c r="G914" s="92">
        <f t="shared" si="13"/>
        <v>66366757.905000001</v>
      </c>
      <c r="J914" s="43"/>
    </row>
    <row r="915" spans="1:10" x14ac:dyDescent="0.3">
      <c r="A915" s="75">
        <v>5934</v>
      </c>
      <c r="B915" s="97">
        <v>11280.723</v>
      </c>
      <c r="C915" s="97">
        <v>179.005</v>
      </c>
      <c r="D915" s="91">
        <v>2.0190000000000001</v>
      </c>
      <c r="E915" s="91">
        <v>17.690000000000001</v>
      </c>
      <c r="F915" s="91">
        <v>0.34399999999999997</v>
      </c>
      <c r="G915" s="92">
        <f t="shared" ref="G915:G978" si="14">B915*A915</f>
        <v>66939810.281999998</v>
      </c>
      <c r="J915" s="43"/>
    </row>
    <row r="916" spans="1:10" x14ac:dyDescent="0.3">
      <c r="A916" s="75">
        <v>5965</v>
      </c>
      <c r="B916" s="97">
        <v>11158.712</v>
      </c>
      <c r="C916" s="97">
        <v>180.26</v>
      </c>
      <c r="D916" s="91">
        <v>2.0110000000000001</v>
      </c>
      <c r="E916" s="91">
        <v>16.579999999999998</v>
      </c>
      <c r="F916" s="91">
        <v>0.32700000000000001</v>
      </c>
      <c r="G916" s="92">
        <f t="shared" si="14"/>
        <v>66561717.079999998</v>
      </c>
      <c r="J916" s="43"/>
    </row>
    <row r="917" spans="1:10" x14ac:dyDescent="0.3">
      <c r="A917" s="75">
        <v>6011</v>
      </c>
      <c r="B917" s="97">
        <v>11157.029</v>
      </c>
      <c r="C917" s="97">
        <v>179.57599999999999</v>
      </c>
      <c r="D917" s="91">
        <v>2.004</v>
      </c>
      <c r="E917" s="91">
        <v>10.93</v>
      </c>
      <c r="F917" s="91">
        <v>0.215</v>
      </c>
      <c r="G917" s="92">
        <f t="shared" si="14"/>
        <v>67064901.319000006</v>
      </c>
      <c r="J917" s="43"/>
    </row>
    <row r="918" spans="1:10" x14ac:dyDescent="0.3">
      <c r="A918" s="75">
        <v>6026</v>
      </c>
      <c r="B918" s="97">
        <v>11194.704</v>
      </c>
      <c r="C918" s="97">
        <v>180.14599999999999</v>
      </c>
      <c r="D918" s="91">
        <v>2.0169999999999999</v>
      </c>
      <c r="E918" s="91">
        <v>17.760000000000002</v>
      </c>
      <c r="F918" s="91">
        <v>0.34599999999999997</v>
      </c>
      <c r="G918" s="92">
        <f t="shared" si="14"/>
        <v>67459286.304000005</v>
      </c>
      <c r="J918" s="43"/>
    </row>
    <row r="919" spans="1:10" x14ac:dyDescent="0.3">
      <c r="A919" s="75">
        <v>6057</v>
      </c>
      <c r="B919" s="97">
        <v>11225.4</v>
      </c>
      <c r="C919" s="97">
        <v>179.91800000000001</v>
      </c>
      <c r="D919" s="91">
        <v>2.02</v>
      </c>
      <c r="E919" s="91">
        <v>16.559999999999999</v>
      </c>
      <c r="F919" s="91">
        <v>0.32500000000000001</v>
      </c>
      <c r="G919" s="92">
        <f t="shared" si="14"/>
        <v>67992247.799999997</v>
      </c>
      <c r="J919" s="43"/>
    </row>
    <row r="920" spans="1:10" x14ac:dyDescent="0.3">
      <c r="A920" s="75">
        <v>6104</v>
      </c>
      <c r="B920" s="97">
        <v>11199.499</v>
      </c>
      <c r="C920" s="97">
        <v>179.804</v>
      </c>
      <c r="D920" s="91">
        <v>2.0139999999999998</v>
      </c>
      <c r="E920" s="91">
        <v>17.170000000000002</v>
      </c>
      <c r="F920" s="91">
        <v>0.33700000000000002</v>
      </c>
      <c r="G920" s="92">
        <f t="shared" si="14"/>
        <v>68361741.895999998</v>
      </c>
      <c r="J920" s="43"/>
    </row>
    <row r="921" spans="1:10" x14ac:dyDescent="0.3">
      <c r="A921" s="75">
        <v>6119</v>
      </c>
      <c r="B921" s="97">
        <v>11162.849</v>
      </c>
      <c r="C921" s="97">
        <v>179.63300000000001</v>
      </c>
      <c r="D921" s="91">
        <v>2.0049999999999999</v>
      </c>
      <c r="E921" s="91">
        <v>18.66</v>
      </c>
      <c r="F921" s="91">
        <v>0.36399999999999999</v>
      </c>
      <c r="G921" s="92">
        <f t="shared" si="14"/>
        <v>68305473.031000003</v>
      </c>
      <c r="J921" s="43"/>
    </row>
    <row r="922" spans="1:10" x14ac:dyDescent="0.3">
      <c r="A922" s="75">
        <v>6151</v>
      </c>
      <c r="B922" s="97">
        <v>11197.465</v>
      </c>
      <c r="C922" s="97">
        <v>180.374</v>
      </c>
      <c r="D922" s="91">
        <v>2.02</v>
      </c>
      <c r="E922" s="91">
        <v>18.010000000000002</v>
      </c>
      <c r="F922" s="91">
        <v>0.35199999999999998</v>
      </c>
      <c r="G922" s="92">
        <f t="shared" si="14"/>
        <v>68875607.215000004</v>
      </c>
      <c r="J922" s="43"/>
    </row>
    <row r="923" spans="1:10" x14ac:dyDescent="0.3">
      <c r="A923" s="75">
        <v>6198</v>
      </c>
      <c r="B923" s="97">
        <v>11222.225</v>
      </c>
      <c r="C923" s="97">
        <v>179.29</v>
      </c>
      <c r="D923" s="91">
        <v>2.012</v>
      </c>
      <c r="E923" s="91">
        <v>19.010000000000002</v>
      </c>
      <c r="F923" s="91">
        <v>0.371</v>
      </c>
      <c r="G923" s="92">
        <f t="shared" si="14"/>
        <v>69555350.549999997</v>
      </c>
      <c r="J923" s="43"/>
    </row>
    <row r="924" spans="1:10" x14ac:dyDescent="0.3">
      <c r="A924" s="75">
        <v>6214</v>
      </c>
      <c r="B924" s="97">
        <v>11196.751</v>
      </c>
      <c r="C924" s="97">
        <v>179.63300000000001</v>
      </c>
      <c r="D924" s="91">
        <v>2.0110000000000001</v>
      </c>
      <c r="E924" s="91">
        <v>18.52</v>
      </c>
      <c r="F924" s="91">
        <v>0.36099999999999999</v>
      </c>
      <c r="G924" s="92">
        <f t="shared" si="14"/>
        <v>69576610.714000002</v>
      </c>
      <c r="J924" s="43"/>
    </row>
    <row r="925" spans="1:10" x14ac:dyDescent="0.3">
      <c r="A925" s="75">
        <v>6246</v>
      </c>
      <c r="B925" s="97">
        <v>11195.984</v>
      </c>
      <c r="C925" s="97">
        <v>179.97499999999999</v>
      </c>
      <c r="D925" s="91">
        <v>2.0150000000000001</v>
      </c>
      <c r="E925" s="91">
        <v>18.04</v>
      </c>
      <c r="F925" s="91">
        <v>0.35199999999999998</v>
      </c>
      <c r="G925" s="92">
        <f t="shared" si="14"/>
        <v>69930116.063999996</v>
      </c>
      <c r="J925" s="43"/>
    </row>
    <row r="926" spans="1:10" x14ac:dyDescent="0.3">
      <c r="A926" s="75">
        <v>6294</v>
      </c>
      <c r="B926" s="97">
        <v>11180.25</v>
      </c>
      <c r="C926" s="97">
        <v>179.34700000000001</v>
      </c>
      <c r="D926" s="91">
        <v>2.0049999999999999</v>
      </c>
      <c r="E926" s="91">
        <v>17.809999999999999</v>
      </c>
      <c r="F926" s="91">
        <v>0.34799999999999998</v>
      </c>
      <c r="G926" s="92">
        <f t="shared" si="14"/>
        <v>70368493.5</v>
      </c>
      <c r="J926" s="43"/>
    </row>
    <row r="927" spans="1:10" x14ac:dyDescent="0.3">
      <c r="A927" s="75">
        <v>6310</v>
      </c>
      <c r="B927" s="97">
        <v>11156.68</v>
      </c>
      <c r="C927" s="97">
        <v>179.97499999999999</v>
      </c>
      <c r="D927" s="91">
        <v>2.008</v>
      </c>
      <c r="E927" s="91">
        <v>18.600000000000001</v>
      </c>
      <c r="F927" s="91">
        <v>0.36199999999999999</v>
      </c>
      <c r="G927" s="92">
        <f t="shared" si="14"/>
        <v>70398650.799999997</v>
      </c>
      <c r="J927" s="43"/>
    </row>
    <row r="928" spans="1:10" x14ac:dyDescent="0.3">
      <c r="A928" s="75">
        <v>6342</v>
      </c>
      <c r="B928" s="97">
        <v>11148.742</v>
      </c>
      <c r="C928" s="97">
        <v>179.63300000000001</v>
      </c>
      <c r="D928" s="91">
        <v>2.0030000000000001</v>
      </c>
      <c r="E928" s="91">
        <v>16.64</v>
      </c>
      <c r="F928" s="91">
        <v>0.32500000000000001</v>
      </c>
      <c r="G928" s="92">
        <f t="shared" si="14"/>
        <v>70705321.763999999</v>
      </c>
      <c r="J928" s="43"/>
    </row>
    <row r="929" spans="1:10" x14ac:dyDescent="0.3">
      <c r="A929" s="75">
        <v>6391</v>
      </c>
      <c r="B929" s="97">
        <v>11139.725</v>
      </c>
      <c r="C929" s="97">
        <v>179.46100000000001</v>
      </c>
      <c r="D929" s="91">
        <v>1.9990000000000001</v>
      </c>
      <c r="E929" s="91">
        <v>11.18</v>
      </c>
      <c r="F929" s="91">
        <v>0.219</v>
      </c>
      <c r="G929" s="92">
        <f t="shared" si="14"/>
        <v>71193982.475000009</v>
      </c>
      <c r="J929" s="43"/>
    </row>
    <row r="930" spans="1:10" x14ac:dyDescent="0.3">
      <c r="A930" s="75">
        <v>6408</v>
      </c>
      <c r="B930" s="97">
        <v>11215.781000000001</v>
      </c>
      <c r="C930" s="97">
        <v>179.46100000000001</v>
      </c>
      <c r="D930" s="91">
        <v>2.0129999999999999</v>
      </c>
      <c r="E930" s="91">
        <v>17.45</v>
      </c>
      <c r="F930" s="91">
        <v>0.33800000000000002</v>
      </c>
      <c r="G930" s="92">
        <f t="shared" si="14"/>
        <v>71870724.648000002</v>
      </c>
      <c r="J930" s="43"/>
    </row>
    <row r="931" spans="1:10" x14ac:dyDescent="0.3">
      <c r="A931" s="75">
        <v>6441</v>
      </c>
      <c r="B931" s="97">
        <v>11155.977999999999</v>
      </c>
      <c r="C931" s="97">
        <v>179.51900000000001</v>
      </c>
      <c r="D931" s="91">
        <v>2.0030000000000001</v>
      </c>
      <c r="E931" s="91">
        <v>15.79</v>
      </c>
      <c r="F931" s="91">
        <v>0.309</v>
      </c>
      <c r="G931" s="92">
        <f t="shared" si="14"/>
        <v>71855654.297999993</v>
      </c>
      <c r="J931" s="43"/>
    </row>
    <row r="932" spans="1:10" x14ac:dyDescent="0.3">
      <c r="A932" s="75">
        <v>6490</v>
      </c>
      <c r="B932" s="97">
        <v>11099.371999999999</v>
      </c>
      <c r="C932" s="97">
        <v>179.46100000000001</v>
      </c>
      <c r="D932" s="91">
        <v>1.992</v>
      </c>
      <c r="E932" s="91">
        <v>11.35</v>
      </c>
      <c r="F932" s="91">
        <v>0.222</v>
      </c>
      <c r="G932" s="92">
        <f t="shared" si="14"/>
        <v>72034924.280000001</v>
      </c>
      <c r="J932" s="43"/>
    </row>
    <row r="933" spans="1:10" x14ac:dyDescent="0.3">
      <c r="A933" s="75">
        <v>6507</v>
      </c>
      <c r="B933" s="97">
        <v>11109.540999999999</v>
      </c>
      <c r="C933" s="97">
        <v>179.86099999999999</v>
      </c>
      <c r="D933" s="91">
        <v>1.998</v>
      </c>
      <c r="E933" s="91">
        <v>16.829999999999998</v>
      </c>
      <c r="F933" s="91">
        <v>0.32600000000000001</v>
      </c>
      <c r="G933" s="92">
        <f t="shared" si="14"/>
        <v>72289783.287</v>
      </c>
      <c r="J933" s="43"/>
    </row>
    <row r="934" spans="1:10" x14ac:dyDescent="0.3">
      <c r="A934" s="75">
        <v>6540</v>
      </c>
      <c r="B934" s="97">
        <v>11168.632</v>
      </c>
      <c r="C934" s="97">
        <v>178.834</v>
      </c>
      <c r="D934" s="91">
        <v>1.9970000000000001</v>
      </c>
      <c r="E934" s="91">
        <v>16.72</v>
      </c>
      <c r="F934" s="91">
        <v>0.32300000000000001</v>
      </c>
      <c r="G934" s="92">
        <f t="shared" si="14"/>
        <v>73042853.280000001</v>
      </c>
      <c r="J934" s="43"/>
    </row>
    <row r="935" spans="1:10" x14ac:dyDescent="0.3">
      <c r="A935" s="75">
        <v>6591</v>
      </c>
      <c r="B935" s="97">
        <v>11148.209000000001</v>
      </c>
      <c r="C935" s="97">
        <v>179.91800000000001</v>
      </c>
      <c r="D935" s="91">
        <v>2.0059999999999998</v>
      </c>
      <c r="E935" s="91">
        <v>16.350000000000001</v>
      </c>
      <c r="F935" s="91">
        <v>0.318</v>
      </c>
      <c r="G935" s="92">
        <f t="shared" si="14"/>
        <v>73477845.519000009</v>
      </c>
      <c r="J935" s="43"/>
    </row>
    <row r="936" spans="1:10" x14ac:dyDescent="0.3">
      <c r="A936" s="75">
        <v>6607</v>
      </c>
      <c r="B936" s="97">
        <v>11132.094999999999</v>
      </c>
      <c r="C936" s="97">
        <v>180.31700000000001</v>
      </c>
      <c r="D936" s="91">
        <v>2.0070000000000001</v>
      </c>
      <c r="E936" s="91">
        <v>17.899999999999999</v>
      </c>
      <c r="F936" s="91">
        <v>0.34899999999999998</v>
      </c>
      <c r="G936" s="92">
        <f t="shared" si="14"/>
        <v>73549751.664999992</v>
      </c>
      <c r="J936" s="43"/>
    </row>
    <row r="937" spans="1:10" x14ac:dyDescent="0.3">
      <c r="A937" s="75">
        <v>6641</v>
      </c>
      <c r="B937" s="97">
        <v>11151.504999999999</v>
      </c>
      <c r="C937" s="97">
        <v>178.548</v>
      </c>
      <c r="D937" s="91">
        <v>1.9910000000000001</v>
      </c>
      <c r="E937" s="91">
        <v>17.54</v>
      </c>
      <c r="F937" s="91">
        <v>0.34</v>
      </c>
      <c r="G937" s="92">
        <f t="shared" si="14"/>
        <v>74057144.704999998</v>
      </c>
      <c r="J937" s="43"/>
    </row>
    <row r="938" spans="1:10" x14ac:dyDescent="0.3">
      <c r="A938" s="75">
        <v>6692</v>
      </c>
      <c r="B938" s="97">
        <v>11146.91</v>
      </c>
      <c r="C938" s="97">
        <v>179.86099999999999</v>
      </c>
      <c r="D938" s="91">
        <v>2.0049999999999999</v>
      </c>
      <c r="E938" s="91">
        <v>18.170000000000002</v>
      </c>
      <c r="F938" s="91">
        <v>0.35099999999999998</v>
      </c>
      <c r="G938" s="92">
        <f t="shared" si="14"/>
        <v>74595121.719999999</v>
      </c>
      <c r="J938" s="43"/>
    </row>
    <row r="939" spans="1:10" x14ac:dyDescent="0.3">
      <c r="A939" s="75">
        <v>6710</v>
      </c>
      <c r="B939" s="97">
        <v>11125.53</v>
      </c>
      <c r="C939" s="97">
        <v>179.29</v>
      </c>
      <c r="D939" s="91">
        <v>1.9950000000000001</v>
      </c>
      <c r="E939" s="91">
        <v>17.670000000000002</v>
      </c>
      <c r="F939" s="91">
        <v>0.34300000000000003</v>
      </c>
      <c r="G939" s="92">
        <f t="shared" si="14"/>
        <v>74652306.299999997</v>
      </c>
      <c r="J939" s="43"/>
    </row>
    <row r="940" spans="1:10" x14ac:dyDescent="0.3">
      <c r="A940" s="75">
        <v>6744</v>
      </c>
      <c r="B940" s="97">
        <v>11162.959000000001</v>
      </c>
      <c r="C940" s="97">
        <v>179.69</v>
      </c>
      <c r="D940" s="91">
        <v>2.0059999999999998</v>
      </c>
      <c r="E940" s="91">
        <v>19.09</v>
      </c>
      <c r="F940" s="91">
        <v>0.36799999999999999</v>
      </c>
      <c r="G940" s="92">
        <f t="shared" si="14"/>
        <v>75282995.496000007</v>
      </c>
      <c r="J940" s="43"/>
    </row>
    <row r="941" spans="1:10" x14ac:dyDescent="0.3">
      <c r="A941" s="75">
        <v>6796</v>
      </c>
      <c r="B941" s="97">
        <v>11079.3</v>
      </c>
      <c r="C941" s="97">
        <v>179.46100000000001</v>
      </c>
      <c r="D941" s="91">
        <v>1.988</v>
      </c>
      <c r="E941" s="91">
        <v>17.989999999999998</v>
      </c>
      <c r="F941" s="91">
        <v>0.35</v>
      </c>
      <c r="G941" s="92">
        <f t="shared" si="14"/>
        <v>75294922.799999997</v>
      </c>
      <c r="J941" s="43"/>
    </row>
    <row r="942" spans="1:10" x14ac:dyDescent="0.3">
      <c r="A942" s="75">
        <v>6813</v>
      </c>
      <c r="B942" s="97">
        <v>11075.906000000001</v>
      </c>
      <c r="C942" s="97">
        <v>180.089</v>
      </c>
      <c r="D942" s="91">
        <v>1.9950000000000001</v>
      </c>
      <c r="E942" s="91">
        <v>17.63</v>
      </c>
      <c r="F942" s="91">
        <v>0.34100000000000003</v>
      </c>
      <c r="G942" s="92">
        <f t="shared" si="14"/>
        <v>75460147.578000009</v>
      </c>
      <c r="J942" s="43"/>
    </row>
    <row r="943" spans="1:10" x14ac:dyDescent="0.3">
      <c r="A943" s="75">
        <v>6848</v>
      </c>
      <c r="B943" s="97">
        <v>11015.58</v>
      </c>
      <c r="C943" s="97">
        <v>181.91499999999999</v>
      </c>
      <c r="D943" s="91">
        <v>2.004</v>
      </c>
      <c r="E943" s="91">
        <v>17.43</v>
      </c>
      <c r="F943" s="91">
        <v>0.34200000000000003</v>
      </c>
      <c r="G943" s="92">
        <f t="shared" si="14"/>
        <v>75434691.840000004</v>
      </c>
      <c r="J943" s="43"/>
    </row>
    <row r="944" spans="1:10" x14ac:dyDescent="0.3">
      <c r="A944" s="75">
        <v>6901</v>
      </c>
      <c r="B944" s="97">
        <v>11028.967000000001</v>
      </c>
      <c r="C944" s="97">
        <v>179.46100000000001</v>
      </c>
      <c r="D944" s="91">
        <v>1.9790000000000001</v>
      </c>
      <c r="E944" s="91">
        <v>17.86</v>
      </c>
      <c r="F944" s="91">
        <v>0.34699999999999998</v>
      </c>
      <c r="G944" s="92">
        <f t="shared" si="14"/>
        <v>76110901.267000005</v>
      </c>
      <c r="J944" s="43"/>
    </row>
    <row r="945" spans="1:10" x14ac:dyDescent="0.3">
      <c r="A945" s="75">
        <v>6919</v>
      </c>
      <c r="B945" s="97">
        <v>11073.116</v>
      </c>
      <c r="C945" s="97">
        <v>179.91800000000001</v>
      </c>
      <c r="D945" s="91">
        <v>1.992</v>
      </c>
      <c r="E945" s="91">
        <v>16.98</v>
      </c>
      <c r="F945" s="91">
        <v>0.32700000000000001</v>
      </c>
      <c r="G945" s="92">
        <f t="shared" si="14"/>
        <v>76614889.604000002</v>
      </c>
      <c r="J945" s="43"/>
    </row>
    <row r="946" spans="1:10" x14ac:dyDescent="0.3">
      <c r="A946" s="75">
        <v>6954</v>
      </c>
      <c r="B946" s="97">
        <v>11076.147000000001</v>
      </c>
      <c r="C946" s="97">
        <v>179.69</v>
      </c>
      <c r="D946" s="91">
        <v>1.99</v>
      </c>
      <c r="E946" s="91">
        <v>16.54</v>
      </c>
      <c r="F946" s="91">
        <v>0.32</v>
      </c>
      <c r="G946" s="92">
        <f t="shared" si="14"/>
        <v>77023526.238000005</v>
      </c>
      <c r="J946" s="43"/>
    </row>
    <row r="947" spans="1:10" x14ac:dyDescent="0.3">
      <c r="A947" s="75">
        <v>7008</v>
      </c>
      <c r="B947" s="97">
        <v>11047.634</v>
      </c>
      <c r="C947" s="97">
        <v>180.71700000000001</v>
      </c>
      <c r="D947" s="91">
        <v>1.996</v>
      </c>
      <c r="E947" s="91">
        <v>17.5</v>
      </c>
      <c r="F947" s="91">
        <v>0.34</v>
      </c>
      <c r="G947" s="92">
        <f t="shared" si="14"/>
        <v>77421819.071999997</v>
      </c>
      <c r="J947" s="43"/>
    </row>
    <row r="948" spans="1:10" x14ac:dyDescent="0.3">
      <c r="A948" s="75">
        <v>7026</v>
      </c>
      <c r="B948" s="97">
        <v>11021.451999999999</v>
      </c>
      <c r="C948" s="97">
        <v>180.089</v>
      </c>
      <c r="D948" s="91">
        <v>1.9850000000000001</v>
      </c>
      <c r="E948" s="91">
        <v>16.57</v>
      </c>
      <c r="F948" s="91">
        <v>0.32200000000000001</v>
      </c>
      <c r="G948" s="92">
        <f t="shared" si="14"/>
        <v>77436721.751999989</v>
      </c>
      <c r="J948" s="43"/>
    </row>
    <row r="949" spans="1:10" x14ac:dyDescent="0.3">
      <c r="A949" s="75">
        <v>7062</v>
      </c>
      <c r="B949" s="97">
        <v>11073.290999999999</v>
      </c>
      <c r="C949" s="97">
        <v>180.26</v>
      </c>
      <c r="D949" s="91">
        <v>1.996</v>
      </c>
      <c r="E949" s="91">
        <v>17.670000000000002</v>
      </c>
      <c r="F949" s="91">
        <v>0.34100000000000003</v>
      </c>
      <c r="G949" s="92">
        <f t="shared" si="14"/>
        <v>78199581.041999996</v>
      </c>
      <c r="J949" s="43"/>
    </row>
    <row r="950" spans="1:10" x14ac:dyDescent="0.3">
      <c r="A950" s="75">
        <v>7116</v>
      </c>
      <c r="B950" s="97">
        <v>11045.951999999999</v>
      </c>
      <c r="C950" s="97">
        <v>179.57599999999999</v>
      </c>
      <c r="D950" s="91">
        <v>1.984</v>
      </c>
      <c r="E950" s="91">
        <v>15.67</v>
      </c>
      <c r="F950" s="91">
        <v>0.30399999999999999</v>
      </c>
      <c r="G950" s="92">
        <f t="shared" si="14"/>
        <v>78602994.431999996</v>
      </c>
      <c r="J950" s="43"/>
    </row>
    <row r="951" spans="1:10" x14ac:dyDescent="0.3">
      <c r="A951" s="75">
        <v>7135</v>
      </c>
      <c r="B951" s="97">
        <v>11076.099</v>
      </c>
      <c r="C951" s="97">
        <v>179.74700000000001</v>
      </c>
      <c r="D951" s="91">
        <v>1.9910000000000001</v>
      </c>
      <c r="E951" s="91">
        <v>16.489999999999998</v>
      </c>
      <c r="F951" s="91">
        <v>0.318</v>
      </c>
      <c r="G951" s="92">
        <f t="shared" si="14"/>
        <v>79027966.364999995</v>
      </c>
      <c r="J951" s="43"/>
    </row>
    <row r="952" spans="1:10" x14ac:dyDescent="0.3">
      <c r="A952" s="75">
        <v>7171</v>
      </c>
      <c r="B952" s="97">
        <v>11082.835999999999</v>
      </c>
      <c r="C952" s="97">
        <v>179.57599999999999</v>
      </c>
      <c r="D952" s="91">
        <v>1.99</v>
      </c>
      <c r="E952" s="91">
        <v>14.9</v>
      </c>
      <c r="F952" s="91">
        <v>0.28899999999999998</v>
      </c>
      <c r="G952" s="92">
        <f t="shared" si="14"/>
        <v>79475016.956</v>
      </c>
      <c r="J952" s="43"/>
    </row>
    <row r="953" spans="1:10" x14ac:dyDescent="0.3">
      <c r="A953" s="75">
        <v>7226</v>
      </c>
      <c r="B953" s="97">
        <v>11018.897000000001</v>
      </c>
      <c r="C953" s="97">
        <v>180.26</v>
      </c>
      <c r="D953" s="91">
        <v>1.986</v>
      </c>
      <c r="E953" s="91">
        <v>17.09</v>
      </c>
      <c r="F953" s="91">
        <v>0.33100000000000002</v>
      </c>
      <c r="G953" s="92">
        <f t="shared" si="14"/>
        <v>79622549.722000003</v>
      </c>
      <c r="J953" s="43"/>
    </row>
    <row r="954" spans="1:10" x14ac:dyDescent="0.3">
      <c r="A954" s="75">
        <v>7245</v>
      </c>
      <c r="B954" s="97">
        <v>11113.921</v>
      </c>
      <c r="C954" s="97">
        <v>179.119</v>
      </c>
      <c r="D954" s="91">
        <v>1.9910000000000001</v>
      </c>
      <c r="E954" s="91">
        <v>18.36</v>
      </c>
      <c r="F954" s="91">
        <v>0.35199999999999998</v>
      </c>
      <c r="G954" s="92">
        <f t="shared" si="14"/>
        <v>80520357.644999996</v>
      </c>
      <c r="J954" s="43"/>
    </row>
    <row r="955" spans="1:10" x14ac:dyDescent="0.3">
      <c r="A955" s="75">
        <v>7282</v>
      </c>
      <c r="B955" s="97">
        <v>11066.453</v>
      </c>
      <c r="C955" s="97">
        <v>178.434</v>
      </c>
      <c r="D955" s="91">
        <v>1.9750000000000001</v>
      </c>
      <c r="E955" s="91">
        <v>17.98</v>
      </c>
      <c r="F955" s="91">
        <v>0.34499999999999997</v>
      </c>
      <c r="G955" s="92">
        <f t="shared" si="14"/>
        <v>80585910.745999992</v>
      </c>
      <c r="J955" s="43"/>
    </row>
    <row r="956" spans="1:10" x14ac:dyDescent="0.3">
      <c r="A956" s="75">
        <v>7338</v>
      </c>
      <c r="B956" s="97">
        <v>11047.852999999999</v>
      </c>
      <c r="C956" s="97">
        <v>179.51900000000001</v>
      </c>
      <c r="D956" s="91">
        <v>1.9830000000000001</v>
      </c>
      <c r="E956" s="91">
        <v>17.36</v>
      </c>
      <c r="F956" s="91">
        <v>0.33200000000000002</v>
      </c>
      <c r="G956" s="92">
        <f t="shared" si="14"/>
        <v>81069145.313999996</v>
      </c>
      <c r="J956" s="43"/>
    </row>
    <row r="957" spans="1:10" x14ac:dyDescent="0.3">
      <c r="A957" s="75">
        <v>7357</v>
      </c>
      <c r="B957" s="97">
        <v>11011.322</v>
      </c>
      <c r="C957" s="97">
        <v>180.31700000000001</v>
      </c>
      <c r="D957" s="91">
        <v>1.986</v>
      </c>
      <c r="E957" s="91">
        <v>16.579999999999998</v>
      </c>
      <c r="F957" s="91">
        <v>0.32100000000000001</v>
      </c>
      <c r="G957" s="92">
        <f t="shared" si="14"/>
        <v>81010295.953999996</v>
      </c>
      <c r="J957" s="43"/>
    </row>
    <row r="958" spans="1:10" x14ac:dyDescent="0.3">
      <c r="A958" s="75">
        <v>7395</v>
      </c>
      <c r="B958" s="97">
        <v>11071.491</v>
      </c>
      <c r="C958" s="97">
        <v>179.97499999999999</v>
      </c>
      <c r="D958" s="91">
        <v>1.9930000000000001</v>
      </c>
      <c r="E958" s="91">
        <v>18.149999999999999</v>
      </c>
      <c r="F958" s="91">
        <v>0.35</v>
      </c>
      <c r="G958" s="92">
        <f t="shared" si="14"/>
        <v>81873675.944999993</v>
      </c>
      <c r="J958" s="43"/>
    </row>
    <row r="959" spans="1:10" x14ac:dyDescent="0.3">
      <c r="A959" s="75">
        <v>7452</v>
      </c>
      <c r="B959" s="97">
        <v>11015.782999999999</v>
      </c>
      <c r="C959" s="97">
        <v>179.34700000000001</v>
      </c>
      <c r="D959" s="91">
        <v>1.976</v>
      </c>
      <c r="E959" s="91">
        <v>16.27</v>
      </c>
      <c r="F959" s="91">
        <v>0.315</v>
      </c>
      <c r="G959" s="92">
        <f t="shared" si="14"/>
        <v>82089614.915999994</v>
      </c>
      <c r="J959" s="43"/>
    </row>
    <row r="960" spans="1:10" x14ac:dyDescent="0.3">
      <c r="A960" s="75">
        <v>7471</v>
      </c>
      <c r="B960" s="97">
        <v>11044.477999999999</v>
      </c>
      <c r="C960" s="97">
        <v>179.233</v>
      </c>
      <c r="D960" s="91">
        <v>1.98</v>
      </c>
      <c r="E960" s="91">
        <v>17.14</v>
      </c>
      <c r="F960" s="91">
        <v>0.32800000000000001</v>
      </c>
      <c r="G960" s="92">
        <f t="shared" si="14"/>
        <v>82513295.137999997</v>
      </c>
      <c r="J960" s="43"/>
    </row>
    <row r="961" spans="1:10" x14ac:dyDescent="0.3">
      <c r="A961" s="75">
        <v>7509</v>
      </c>
      <c r="B961" s="97">
        <v>10989.427</v>
      </c>
      <c r="C961" s="97">
        <v>180.089</v>
      </c>
      <c r="D961" s="91">
        <v>1.9790000000000001</v>
      </c>
      <c r="E961" s="91">
        <v>16.29</v>
      </c>
      <c r="F961" s="91">
        <v>0.314</v>
      </c>
      <c r="G961" s="92">
        <f t="shared" si="14"/>
        <v>82519607.342999995</v>
      </c>
      <c r="J961" s="43"/>
    </row>
    <row r="962" spans="1:10" x14ac:dyDescent="0.3">
      <c r="A962" s="75">
        <v>7567</v>
      </c>
      <c r="B962" s="97">
        <v>10938.955</v>
      </c>
      <c r="C962" s="97">
        <v>180.14599999999999</v>
      </c>
      <c r="D962" s="91">
        <v>1.9710000000000001</v>
      </c>
      <c r="E962" s="91">
        <v>15.77</v>
      </c>
      <c r="F962" s="91">
        <v>0.30499999999999999</v>
      </c>
      <c r="G962" s="92">
        <f t="shared" si="14"/>
        <v>82775072.484999999</v>
      </c>
      <c r="J962" s="43"/>
    </row>
    <row r="963" spans="1:10" x14ac:dyDescent="0.3">
      <c r="A963" s="75">
        <v>7586</v>
      </c>
      <c r="B963" s="97">
        <v>11002.088</v>
      </c>
      <c r="C963" s="97">
        <v>180.203</v>
      </c>
      <c r="D963" s="91">
        <v>1.9830000000000001</v>
      </c>
      <c r="E963" s="91">
        <v>16.93</v>
      </c>
      <c r="F963" s="91">
        <v>0.32500000000000001</v>
      </c>
      <c r="G963" s="92">
        <f t="shared" si="14"/>
        <v>83461839.568000004</v>
      </c>
      <c r="J963" s="43"/>
    </row>
    <row r="964" spans="1:10" x14ac:dyDescent="0.3">
      <c r="A964" s="75">
        <v>7625</v>
      </c>
      <c r="B964" s="97">
        <v>10934.823</v>
      </c>
      <c r="C964" s="97">
        <v>180.089</v>
      </c>
      <c r="D964" s="91">
        <v>1.9690000000000001</v>
      </c>
      <c r="E964" s="91">
        <v>15.66</v>
      </c>
      <c r="F964" s="91">
        <v>0.30299999999999999</v>
      </c>
      <c r="G964" s="92">
        <f t="shared" si="14"/>
        <v>83378025.375</v>
      </c>
      <c r="J964" s="43"/>
    </row>
    <row r="965" spans="1:10" x14ac:dyDescent="0.3">
      <c r="A965" s="75">
        <v>7684</v>
      </c>
      <c r="B965" s="97">
        <v>11001.454</v>
      </c>
      <c r="C965" s="97">
        <v>179.86099999999999</v>
      </c>
      <c r="D965" s="91">
        <v>1.9790000000000001</v>
      </c>
      <c r="E965" s="91">
        <v>16.600000000000001</v>
      </c>
      <c r="F965" s="91">
        <v>0.318</v>
      </c>
      <c r="G965" s="92">
        <f t="shared" si="14"/>
        <v>84535172.535999998</v>
      </c>
      <c r="J965" s="43"/>
    </row>
    <row r="966" spans="1:10" x14ac:dyDescent="0.3">
      <c r="A966" s="75">
        <v>7704</v>
      </c>
      <c r="B966" s="97">
        <v>11016.434999999999</v>
      </c>
      <c r="C966" s="97">
        <v>180.374</v>
      </c>
      <c r="D966" s="91">
        <v>1.9870000000000001</v>
      </c>
      <c r="E966" s="91">
        <v>17.170000000000002</v>
      </c>
      <c r="F966" s="91">
        <v>0.33100000000000002</v>
      </c>
      <c r="G966" s="92">
        <f t="shared" si="14"/>
        <v>84870615.239999995</v>
      </c>
      <c r="J966" s="43"/>
    </row>
    <row r="967" spans="1:10" x14ac:dyDescent="0.3">
      <c r="A967" s="75">
        <v>7743</v>
      </c>
      <c r="B967" s="97">
        <v>10971.959000000001</v>
      </c>
      <c r="C967" s="97">
        <v>179.804</v>
      </c>
      <c r="D967" s="91">
        <v>1.9730000000000001</v>
      </c>
      <c r="E967" s="91">
        <v>16.12</v>
      </c>
      <c r="F967" s="91">
        <v>0.312</v>
      </c>
      <c r="G967" s="92">
        <f t="shared" si="14"/>
        <v>84955878.537</v>
      </c>
      <c r="J967" s="43"/>
    </row>
    <row r="968" spans="1:10" x14ac:dyDescent="0.3">
      <c r="A968" s="75">
        <v>7803</v>
      </c>
      <c r="B968" s="97">
        <v>11036.77</v>
      </c>
      <c r="C968" s="97">
        <v>180.03200000000001</v>
      </c>
      <c r="D968" s="91">
        <v>1.9870000000000001</v>
      </c>
      <c r="E968" s="91">
        <v>18.010000000000002</v>
      </c>
      <c r="F968" s="91">
        <v>0.34499999999999997</v>
      </c>
      <c r="G968" s="92">
        <f t="shared" si="14"/>
        <v>86119916.310000002</v>
      </c>
      <c r="J968" s="43"/>
    </row>
    <row r="969" spans="1:10" x14ac:dyDescent="0.3">
      <c r="A969" s="75">
        <v>7823</v>
      </c>
      <c r="B969" s="97">
        <v>10936.735000000001</v>
      </c>
      <c r="C969" s="97">
        <v>179.86099999999999</v>
      </c>
      <c r="D969" s="91">
        <v>1.9670000000000001</v>
      </c>
      <c r="E969" s="91">
        <v>16.57</v>
      </c>
      <c r="F969" s="91">
        <v>0.32</v>
      </c>
      <c r="G969" s="92">
        <f t="shared" si="14"/>
        <v>85558077.905000001</v>
      </c>
      <c r="J969" s="43"/>
    </row>
    <row r="970" spans="1:10" x14ac:dyDescent="0.3">
      <c r="A970" s="75">
        <v>7863</v>
      </c>
      <c r="B970" s="97">
        <v>10897.907999999999</v>
      </c>
      <c r="C970" s="97">
        <v>179.804</v>
      </c>
      <c r="D970" s="91">
        <v>1.9590000000000001</v>
      </c>
      <c r="E970" s="91">
        <v>16.489999999999998</v>
      </c>
      <c r="F970" s="91">
        <v>0.316</v>
      </c>
      <c r="G970" s="92">
        <f t="shared" si="14"/>
        <v>85690250.604000002</v>
      </c>
      <c r="J970" s="43"/>
    </row>
    <row r="971" spans="1:10" x14ac:dyDescent="0.3">
      <c r="A971" s="75">
        <v>7923</v>
      </c>
      <c r="B971" s="97">
        <v>11001.07</v>
      </c>
      <c r="C971" s="97">
        <v>179.51900000000001</v>
      </c>
      <c r="D971" s="91">
        <v>1.9750000000000001</v>
      </c>
      <c r="E971" s="91">
        <v>17.66</v>
      </c>
      <c r="F971" s="91">
        <v>0.33600000000000002</v>
      </c>
      <c r="G971" s="92">
        <f t="shared" si="14"/>
        <v>87161477.609999999</v>
      </c>
      <c r="J971" s="43"/>
    </row>
    <row r="972" spans="1:10" x14ac:dyDescent="0.3">
      <c r="A972" s="75">
        <v>7944</v>
      </c>
      <c r="B972" s="97">
        <v>10978.037</v>
      </c>
      <c r="C972" s="97">
        <v>179.91800000000001</v>
      </c>
      <c r="D972" s="91">
        <v>1.9750000000000001</v>
      </c>
      <c r="E972" s="91">
        <v>17.38</v>
      </c>
      <c r="F972" s="91">
        <v>0.33400000000000002</v>
      </c>
      <c r="G972" s="92">
        <f t="shared" si="14"/>
        <v>87209525.928000003</v>
      </c>
      <c r="J972" s="43"/>
    </row>
    <row r="973" spans="1:10" x14ac:dyDescent="0.3">
      <c r="A973" s="75">
        <v>7985</v>
      </c>
      <c r="B973" s="97">
        <v>10954.788</v>
      </c>
      <c r="C973" s="97">
        <v>180.089</v>
      </c>
      <c r="D973" s="91">
        <v>1.9730000000000001</v>
      </c>
      <c r="E973" s="91">
        <v>17.66</v>
      </c>
      <c r="F973" s="91">
        <v>0.33900000000000002</v>
      </c>
      <c r="G973" s="92">
        <f t="shared" si="14"/>
        <v>87473982.180000007</v>
      </c>
      <c r="J973" s="43"/>
    </row>
    <row r="974" spans="1:10" x14ac:dyDescent="0.3">
      <c r="A974" s="75">
        <v>8046</v>
      </c>
      <c r="B974" s="97">
        <v>10967.773999999999</v>
      </c>
      <c r="C974" s="97">
        <v>180.374</v>
      </c>
      <c r="D974" s="91">
        <v>1.978</v>
      </c>
      <c r="E974" s="91">
        <v>17.66</v>
      </c>
      <c r="F974" s="91">
        <v>0.33900000000000002</v>
      </c>
      <c r="G974" s="92">
        <f t="shared" si="14"/>
        <v>88246709.604000002</v>
      </c>
      <c r="J974" s="43"/>
    </row>
    <row r="975" spans="1:10" x14ac:dyDescent="0.3">
      <c r="A975" s="75">
        <v>8067</v>
      </c>
      <c r="B975" s="97">
        <v>10978.322</v>
      </c>
      <c r="C975" s="97">
        <v>179.57599999999999</v>
      </c>
      <c r="D975" s="91">
        <v>1.9710000000000001</v>
      </c>
      <c r="E975" s="91">
        <v>16.12</v>
      </c>
      <c r="F975" s="91">
        <v>0.31</v>
      </c>
      <c r="G975" s="92">
        <f t="shared" si="14"/>
        <v>88562123.574000001</v>
      </c>
      <c r="J975" s="43"/>
    </row>
    <row r="976" spans="1:10" x14ac:dyDescent="0.3">
      <c r="A976" s="75">
        <v>8108</v>
      </c>
      <c r="B976" s="97">
        <v>10955.773999999999</v>
      </c>
      <c r="C976" s="97">
        <v>180.203</v>
      </c>
      <c r="D976" s="91">
        <v>1.974</v>
      </c>
      <c r="E976" s="91">
        <v>16.25</v>
      </c>
      <c r="F976" s="91">
        <v>0.313</v>
      </c>
      <c r="G976" s="92">
        <f t="shared" si="14"/>
        <v>88829415.591999993</v>
      </c>
      <c r="J976" s="43"/>
    </row>
    <row r="977" spans="1:10" x14ac:dyDescent="0.3">
      <c r="A977" s="75">
        <v>8171</v>
      </c>
      <c r="B977" s="97">
        <v>10940.945</v>
      </c>
      <c r="C977" s="97">
        <v>179.804</v>
      </c>
      <c r="D977" s="91">
        <v>1.9670000000000001</v>
      </c>
      <c r="E977" s="91">
        <v>15.51</v>
      </c>
      <c r="F977" s="91">
        <v>0.29799999999999999</v>
      </c>
      <c r="G977" s="92">
        <f t="shared" si="14"/>
        <v>89398461.594999999</v>
      </c>
      <c r="J977" s="43"/>
    </row>
    <row r="978" spans="1:10" x14ac:dyDescent="0.3">
      <c r="A978" s="75">
        <v>8191</v>
      </c>
      <c r="B978" s="97">
        <v>10886.531000000001</v>
      </c>
      <c r="C978" s="97">
        <v>180.88800000000001</v>
      </c>
      <c r="D978" s="91">
        <v>1.9690000000000001</v>
      </c>
      <c r="E978" s="91">
        <v>15.79</v>
      </c>
      <c r="F978" s="91">
        <v>0.30499999999999999</v>
      </c>
      <c r="G978" s="92">
        <f t="shared" si="14"/>
        <v>89171575.421000004</v>
      </c>
      <c r="J978" s="43"/>
    </row>
    <row r="979" spans="1:10" x14ac:dyDescent="0.3">
      <c r="A979" s="75">
        <v>8233</v>
      </c>
      <c r="B979" s="97">
        <v>10889.093999999999</v>
      </c>
      <c r="C979" s="97">
        <v>179.91800000000001</v>
      </c>
      <c r="D979" s="91">
        <v>1.9590000000000001</v>
      </c>
      <c r="E979" s="91">
        <v>15.28</v>
      </c>
      <c r="F979" s="91">
        <v>0.29299999999999998</v>
      </c>
      <c r="G979" s="92">
        <f t="shared" ref="G979:G1042" si="15">B979*A979</f>
        <v>89649910.901999995</v>
      </c>
      <c r="J979" s="43"/>
    </row>
    <row r="980" spans="1:10" x14ac:dyDescent="0.3">
      <c r="A980" s="75">
        <v>8297</v>
      </c>
      <c r="B980" s="97">
        <v>10929.883</v>
      </c>
      <c r="C980" s="97">
        <v>180.203</v>
      </c>
      <c r="D980" s="91">
        <v>1.97</v>
      </c>
      <c r="E980" s="91">
        <v>17.78</v>
      </c>
      <c r="F980" s="91">
        <v>0.33900000000000002</v>
      </c>
      <c r="G980" s="92">
        <f t="shared" si="15"/>
        <v>90685239.251000002</v>
      </c>
      <c r="J980" s="43"/>
    </row>
    <row r="981" spans="1:10" x14ac:dyDescent="0.3">
      <c r="A981" s="75">
        <v>8318</v>
      </c>
      <c r="B981" s="97">
        <v>10918.715</v>
      </c>
      <c r="C981" s="97">
        <v>179.91800000000001</v>
      </c>
      <c r="D981" s="91">
        <v>1.964</v>
      </c>
      <c r="E981" s="91">
        <v>17.12</v>
      </c>
      <c r="F981" s="91">
        <v>0.32800000000000001</v>
      </c>
      <c r="G981" s="92">
        <f t="shared" si="15"/>
        <v>90821871.370000005</v>
      </c>
      <c r="J981" s="43"/>
    </row>
    <row r="982" spans="1:10" x14ac:dyDescent="0.3">
      <c r="A982" s="75">
        <v>8361</v>
      </c>
      <c r="B982" s="97">
        <v>10931.097</v>
      </c>
      <c r="C982" s="97">
        <v>180.26</v>
      </c>
      <c r="D982" s="91">
        <v>1.97</v>
      </c>
      <c r="E982" s="91">
        <v>17.43</v>
      </c>
      <c r="F982" s="91">
        <v>0.33400000000000002</v>
      </c>
      <c r="G982" s="92">
        <f t="shared" si="15"/>
        <v>91394902.017000005</v>
      </c>
      <c r="J982" s="43"/>
    </row>
    <row r="983" spans="1:10" x14ac:dyDescent="0.3">
      <c r="A983" s="75">
        <v>8425</v>
      </c>
      <c r="B983" s="97">
        <v>10865.144</v>
      </c>
      <c r="C983" s="97">
        <v>180.54599999999999</v>
      </c>
      <c r="D983" s="91">
        <v>1.962</v>
      </c>
      <c r="E983" s="91">
        <v>17.96</v>
      </c>
      <c r="F983" s="91">
        <v>0.34499999999999997</v>
      </c>
      <c r="G983" s="92">
        <f t="shared" si="15"/>
        <v>91538838.200000003</v>
      </c>
      <c r="J983" s="43"/>
    </row>
    <row r="984" spans="1:10" x14ac:dyDescent="0.3">
      <c r="A984" s="75">
        <v>8447</v>
      </c>
      <c r="B984" s="97">
        <v>10955.879000000001</v>
      </c>
      <c r="C984" s="97">
        <v>179.29</v>
      </c>
      <c r="D984" s="91">
        <v>1.964</v>
      </c>
      <c r="E984" s="91">
        <v>17.88</v>
      </c>
      <c r="F984" s="91">
        <v>0.34</v>
      </c>
      <c r="G984" s="92">
        <f t="shared" si="15"/>
        <v>92544309.913000003</v>
      </c>
      <c r="J984" s="43"/>
    </row>
    <row r="985" spans="1:10" x14ac:dyDescent="0.3">
      <c r="A985" s="75">
        <v>8490</v>
      </c>
      <c r="B985" s="97">
        <v>10913.188</v>
      </c>
      <c r="C985" s="97">
        <v>179.233</v>
      </c>
      <c r="D985" s="91">
        <v>1.956</v>
      </c>
      <c r="E985" s="91">
        <v>17.82</v>
      </c>
      <c r="F985" s="91">
        <v>0.33900000000000002</v>
      </c>
      <c r="G985" s="92">
        <f t="shared" si="15"/>
        <v>92652966.120000005</v>
      </c>
      <c r="J985" s="43"/>
    </row>
    <row r="986" spans="1:10" x14ac:dyDescent="0.3">
      <c r="A986" s="75">
        <v>8556</v>
      </c>
      <c r="B986" s="97">
        <v>10926.715</v>
      </c>
      <c r="C986" s="97">
        <v>177.97800000000001</v>
      </c>
      <c r="D986" s="91">
        <v>1.9450000000000001</v>
      </c>
      <c r="E986" s="91">
        <v>16.68</v>
      </c>
      <c r="F986" s="91">
        <v>0.314</v>
      </c>
      <c r="G986" s="92">
        <f t="shared" si="15"/>
        <v>93488973.540000007</v>
      </c>
      <c r="J986" s="43"/>
    </row>
    <row r="987" spans="1:10" x14ac:dyDescent="0.3">
      <c r="A987" s="75">
        <v>8577</v>
      </c>
      <c r="B987" s="97">
        <v>10878.304</v>
      </c>
      <c r="C987" s="97">
        <v>180.60300000000001</v>
      </c>
      <c r="D987" s="91">
        <v>1.9650000000000001</v>
      </c>
      <c r="E987" s="91">
        <v>16.190000000000001</v>
      </c>
      <c r="F987" s="91">
        <v>0.308</v>
      </c>
      <c r="G987" s="92">
        <f t="shared" si="15"/>
        <v>93303213.408000007</v>
      </c>
      <c r="J987" s="43"/>
    </row>
    <row r="988" spans="1:10" x14ac:dyDescent="0.3">
      <c r="A988" s="75">
        <v>8621</v>
      </c>
      <c r="B988" s="97">
        <v>10878.428</v>
      </c>
      <c r="C988" s="97">
        <v>179.69</v>
      </c>
      <c r="D988" s="91">
        <v>1.9550000000000001</v>
      </c>
      <c r="E988" s="91">
        <v>16.52</v>
      </c>
      <c r="F988" s="91">
        <v>0.316</v>
      </c>
      <c r="G988" s="92">
        <f t="shared" si="15"/>
        <v>93782927.788000003</v>
      </c>
      <c r="J988" s="43"/>
    </row>
    <row r="989" spans="1:10" x14ac:dyDescent="0.3">
      <c r="A989" s="75">
        <v>8688</v>
      </c>
      <c r="B989" s="97">
        <v>10945.587</v>
      </c>
      <c r="C989" s="97">
        <v>180.203</v>
      </c>
      <c r="D989" s="91">
        <v>1.972</v>
      </c>
      <c r="E989" s="91">
        <v>16.97</v>
      </c>
      <c r="F989" s="91">
        <v>0.32300000000000001</v>
      </c>
      <c r="G989" s="92">
        <f t="shared" si="15"/>
        <v>95095259.855999991</v>
      </c>
      <c r="J989" s="43"/>
    </row>
    <row r="990" spans="1:10" x14ac:dyDescent="0.3">
      <c r="A990" s="75">
        <v>8710</v>
      </c>
      <c r="B990" s="97">
        <v>10921.939</v>
      </c>
      <c r="C990" s="97">
        <v>179.06200000000001</v>
      </c>
      <c r="D990" s="91">
        <v>1.956</v>
      </c>
      <c r="E990" s="91">
        <v>16.059999999999999</v>
      </c>
      <c r="F990" s="91">
        <v>0.307</v>
      </c>
      <c r="G990" s="92">
        <f t="shared" si="15"/>
        <v>95130088.689999998</v>
      </c>
      <c r="J990" s="43"/>
    </row>
    <row r="991" spans="1:10" x14ac:dyDescent="0.3">
      <c r="A991" s="75">
        <v>8755</v>
      </c>
      <c r="B991" s="97">
        <v>10940.647000000001</v>
      </c>
      <c r="C991" s="97">
        <v>180.66</v>
      </c>
      <c r="D991" s="91">
        <v>1.9770000000000001</v>
      </c>
      <c r="E991" s="91">
        <v>16.48</v>
      </c>
      <c r="F991" s="91">
        <v>0.315</v>
      </c>
      <c r="G991" s="92">
        <f t="shared" si="15"/>
        <v>95785364.485000014</v>
      </c>
      <c r="J991" s="43"/>
    </row>
    <row r="992" spans="1:10" x14ac:dyDescent="0.3">
      <c r="A992" s="75">
        <v>8822</v>
      </c>
      <c r="B992" s="97">
        <v>10905.365</v>
      </c>
      <c r="C992" s="97">
        <v>179.86099999999999</v>
      </c>
      <c r="D992" s="91">
        <v>1.9610000000000001</v>
      </c>
      <c r="E992" s="91">
        <v>16.41</v>
      </c>
      <c r="F992" s="91">
        <v>0.316</v>
      </c>
      <c r="G992" s="92">
        <f t="shared" si="15"/>
        <v>96207130.030000001</v>
      </c>
      <c r="J992" s="43"/>
    </row>
    <row r="993" spans="1:10" x14ac:dyDescent="0.3">
      <c r="A993" s="75">
        <v>8845</v>
      </c>
      <c r="B993" s="97">
        <v>10888.097</v>
      </c>
      <c r="C993" s="97">
        <v>179.46100000000001</v>
      </c>
      <c r="D993" s="91">
        <v>1.954</v>
      </c>
      <c r="E993" s="91">
        <v>17.39</v>
      </c>
      <c r="F993" s="91">
        <v>0.33100000000000002</v>
      </c>
      <c r="G993" s="92">
        <f t="shared" si="15"/>
        <v>96305217.965000004</v>
      </c>
      <c r="J993" s="43"/>
    </row>
    <row r="994" spans="1:10" x14ac:dyDescent="0.3">
      <c r="A994" s="75">
        <v>8890</v>
      </c>
      <c r="B994" s="97">
        <v>10869.067999999999</v>
      </c>
      <c r="C994" s="97">
        <v>179.404</v>
      </c>
      <c r="D994" s="91">
        <v>1.95</v>
      </c>
      <c r="E994" s="91">
        <v>17</v>
      </c>
      <c r="F994" s="91">
        <v>0.32200000000000001</v>
      </c>
      <c r="G994" s="92">
        <f t="shared" si="15"/>
        <v>96626014.519999996</v>
      </c>
      <c r="J994" s="43"/>
    </row>
    <row r="995" spans="1:10" x14ac:dyDescent="0.3">
      <c r="A995" s="75">
        <v>8959</v>
      </c>
      <c r="B995" s="97">
        <v>10937.1</v>
      </c>
      <c r="C995" s="97">
        <v>179.51900000000001</v>
      </c>
      <c r="D995" s="91">
        <v>1.9630000000000001</v>
      </c>
      <c r="E995" s="91">
        <v>17.75</v>
      </c>
      <c r="F995" s="91">
        <v>0.33500000000000002</v>
      </c>
      <c r="G995" s="92">
        <f t="shared" si="15"/>
        <v>97985478.900000006</v>
      </c>
      <c r="J995" s="43"/>
    </row>
    <row r="996" spans="1:10" x14ac:dyDescent="0.3">
      <c r="A996" s="75">
        <v>8982</v>
      </c>
      <c r="B996" s="97">
        <v>10887.251</v>
      </c>
      <c r="C996" s="97">
        <v>179.06200000000001</v>
      </c>
      <c r="D996" s="91">
        <v>1.9490000000000001</v>
      </c>
      <c r="E996" s="91">
        <v>18.07</v>
      </c>
      <c r="F996" s="91">
        <v>0.34300000000000003</v>
      </c>
      <c r="G996" s="92">
        <f t="shared" si="15"/>
        <v>97789288.482000008</v>
      </c>
      <c r="J996" s="43"/>
    </row>
    <row r="997" spans="1:10" x14ac:dyDescent="0.3">
      <c r="A997" s="75">
        <v>9028</v>
      </c>
      <c r="B997" s="97">
        <v>10849.831</v>
      </c>
      <c r="C997" s="97">
        <v>179.46100000000001</v>
      </c>
      <c r="D997" s="91">
        <v>1.9470000000000001</v>
      </c>
      <c r="E997" s="91">
        <v>16.940000000000001</v>
      </c>
      <c r="F997" s="91">
        <v>0.32</v>
      </c>
      <c r="G997" s="92">
        <f t="shared" si="15"/>
        <v>97952274.268000007</v>
      </c>
      <c r="J997" s="43"/>
    </row>
    <row r="998" spans="1:10" x14ac:dyDescent="0.3">
      <c r="A998" s="75">
        <v>9097</v>
      </c>
      <c r="B998" s="97">
        <v>10854.922</v>
      </c>
      <c r="C998" s="97">
        <v>180.03200000000001</v>
      </c>
      <c r="D998" s="91">
        <v>1.954</v>
      </c>
      <c r="E998" s="91">
        <v>15.81</v>
      </c>
      <c r="F998" s="91">
        <v>0.3</v>
      </c>
      <c r="G998" s="92">
        <f t="shared" si="15"/>
        <v>98747225.434</v>
      </c>
      <c r="J998" s="43"/>
    </row>
    <row r="999" spans="1:10" x14ac:dyDescent="0.3">
      <c r="A999" s="75">
        <v>9121</v>
      </c>
      <c r="B999" s="97">
        <v>10880.468999999999</v>
      </c>
      <c r="C999" s="97">
        <v>179.233</v>
      </c>
      <c r="D999" s="91">
        <v>1.95</v>
      </c>
      <c r="E999" s="91">
        <v>15.61</v>
      </c>
      <c r="F999" s="91">
        <v>0.29599999999999999</v>
      </c>
      <c r="G999" s="92">
        <f t="shared" si="15"/>
        <v>99240757.748999998</v>
      </c>
      <c r="J999" s="43"/>
    </row>
    <row r="1000" spans="1:10" x14ac:dyDescent="0.3">
      <c r="A1000" s="75">
        <v>9167</v>
      </c>
      <c r="B1000" s="97">
        <v>10874.665000000001</v>
      </c>
      <c r="C1000" s="97">
        <v>180.489</v>
      </c>
      <c r="D1000" s="91">
        <v>1.9630000000000001</v>
      </c>
      <c r="E1000" s="91">
        <v>16.36</v>
      </c>
      <c r="F1000" s="91">
        <v>0.312</v>
      </c>
      <c r="G1000" s="92">
        <f t="shared" si="15"/>
        <v>99688054.055000007</v>
      </c>
      <c r="J1000" s="43"/>
    </row>
    <row r="1001" spans="1:10" x14ac:dyDescent="0.3">
      <c r="A1001" s="75">
        <v>9238</v>
      </c>
      <c r="B1001" s="97">
        <v>10875.726000000001</v>
      </c>
      <c r="C1001" s="97">
        <v>180.14599999999999</v>
      </c>
      <c r="D1001" s="91">
        <v>1.9590000000000001</v>
      </c>
      <c r="E1001" s="91">
        <v>16.22</v>
      </c>
      <c r="F1001" s="91">
        <v>0.311</v>
      </c>
      <c r="G1001" s="92">
        <f t="shared" si="15"/>
        <v>100469956.788</v>
      </c>
      <c r="J1001" s="43"/>
    </row>
    <row r="1002" spans="1:10" x14ac:dyDescent="0.3">
      <c r="A1002" s="75">
        <v>9262</v>
      </c>
      <c r="B1002" s="97">
        <v>10831.034</v>
      </c>
      <c r="C1002" s="97">
        <v>180.489</v>
      </c>
      <c r="D1002" s="91">
        <v>1.9550000000000001</v>
      </c>
      <c r="E1002" s="91">
        <v>17.52</v>
      </c>
      <c r="F1002" s="91">
        <v>0.33500000000000002</v>
      </c>
      <c r="G1002" s="92">
        <f t="shared" si="15"/>
        <v>100317036.90799999</v>
      </c>
      <c r="J1002" s="43"/>
    </row>
    <row r="1003" spans="1:10" x14ac:dyDescent="0.3">
      <c r="A1003" s="75">
        <v>9309</v>
      </c>
      <c r="B1003" s="97">
        <v>10885.46</v>
      </c>
      <c r="C1003" s="97">
        <v>179.91800000000001</v>
      </c>
      <c r="D1003" s="91">
        <v>1.958</v>
      </c>
      <c r="E1003" s="91">
        <v>17.22</v>
      </c>
      <c r="F1003" s="91">
        <v>0.32700000000000001</v>
      </c>
      <c r="G1003" s="92">
        <f t="shared" si="15"/>
        <v>101332747.13999999</v>
      </c>
      <c r="J1003" s="43"/>
    </row>
    <row r="1004" spans="1:10" x14ac:dyDescent="0.3">
      <c r="A1004" s="75">
        <v>9381</v>
      </c>
      <c r="B1004" s="97">
        <v>10840.749</v>
      </c>
      <c r="C1004" s="97">
        <v>181.345</v>
      </c>
      <c r="D1004" s="91">
        <v>1.966</v>
      </c>
      <c r="E1004" s="91">
        <v>17.59</v>
      </c>
      <c r="F1004" s="91">
        <v>0.33700000000000002</v>
      </c>
      <c r="G1004" s="92">
        <f t="shared" si="15"/>
        <v>101697066.369</v>
      </c>
      <c r="J1004" s="43"/>
    </row>
    <row r="1005" spans="1:10" x14ac:dyDescent="0.3">
      <c r="A1005" s="75">
        <v>9405</v>
      </c>
      <c r="B1005" s="97">
        <v>10842.181</v>
      </c>
      <c r="C1005" s="97">
        <v>180.26</v>
      </c>
      <c r="D1005" s="91">
        <v>1.954</v>
      </c>
      <c r="E1005" s="91">
        <v>17.66</v>
      </c>
      <c r="F1005" s="91">
        <v>0.33800000000000002</v>
      </c>
      <c r="G1005" s="92">
        <f t="shared" si="15"/>
        <v>101970712.30500001</v>
      </c>
      <c r="J1005" s="43"/>
    </row>
    <row r="1006" spans="1:10" x14ac:dyDescent="0.3">
      <c r="A1006" s="75">
        <v>9453</v>
      </c>
      <c r="B1006" s="97">
        <v>10848.144</v>
      </c>
      <c r="C1006" s="97">
        <v>179.404</v>
      </c>
      <c r="D1006" s="91">
        <v>1.946</v>
      </c>
      <c r="E1006" s="91">
        <v>17.649999999999999</v>
      </c>
      <c r="F1006" s="91">
        <v>0.33400000000000002</v>
      </c>
      <c r="G1006" s="92">
        <f t="shared" si="15"/>
        <v>102547505.23200001</v>
      </c>
      <c r="J1006" s="43"/>
    </row>
    <row r="1007" spans="1:10" x14ac:dyDescent="0.3">
      <c r="A1007" s="75">
        <v>9526</v>
      </c>
      <c r="B1007" s="97">
        <v>10816.300999999999</v>
      </c>
      <c r="C1007" s="97">
        <v>179.74700000000001</v>
      </c>
      <c r="D1007" s="91">
        <v>1.944</v>
      </c>
      <c r="E1007" s="91">
        <v>16.8</v>
      </c>
      <c r="F1007" s="91">
        <v>0.318</v>
      </c>
      <c r="G1007" s="92">
        <f t="shared" si="15"/>
        <v>103036083.32599999</v>
      </c>
      <c r="J1007" s="43"/>
    </row>
    <row r="1008" spans="1:10" x14ac:dyDescent="0.3">
      <c r="A1008" s="75">
        <v>9550</v>
      </c>
      <c r="B1008" s="97">
        <v>10883.001</v>
      </c>
      <c r="C1008" s="97">
        <v>179.17599999999999</v>
      </c>
      <c r="D1008" s="91">
        <v>1.95</v>
      </c>
      <c r="E1008" s="91">
        <v>16.52</v>
      </c>
      <c r="F1008" s="91">
        <v>0.311</v>
      </c>
      <c r="G1008" s="92">
        <f t="shared" si="15"/>
        <v>103932659.55</v>
      </c>
      <c r="J1008" s="43"/>
    </row>
    <row r="1009" spans="1:10" x14ac:dyDescent="0.3">
      <c r="A1009" s="75">
        <v>9599</v>
      </c>
      <c r="B1009" s="97">
        <v>10762.712</v>
      </c>
      <c r="C1009" s="97">
        <v>180.43199999999999</v>
      </c>
      <c r="D1009" s="91">
        <v>1.9419999999999999</v>
      </c>
      <c r="E1009" s="91">
        <v>15.71</v>
      </c>
      <c r="F1009" s="91">
        <v>0.29899999999999999</v>
      </c>
      <c r="G1009" s="92">
        <f t="shared" si="15"/>
        <v>103311272.48799999</v>
      </c>
      <c r="J1009" s="43"/>
    </row>
    <row r="1010" spans="1:10" x14ac:dyDescent="0.3">
      <c r="A1010" s="75">
        <v>9673</v>
      </c>
      <c r="B1010" s="97">
        <v>10769.342000000001</v>
      </c>
      <c r="C1010" s="97">
        <v>180.26</v>
      </c>
      <c r="D1010" s="91">
        <v>1.9410000000000001</v>
      </c>
      <c r="E1010" s="91">
        <v>15.9</v>
      </c>
      <c r="F1010" s="91">
        <v>0.30199999999999999</v>
      </c>
      <c r="G1010" s="92">
        <f t="shared" si="15"/>
        <v>104171845.16600001</v>
      </c>
      <c r="J1010" s="43"/>
    </row>
    <row r="1011" spans="1:10" x14ac:dyDescent="0.3">
      <c r="A1011" s="75">
        <v>9698</v>
      </c>
      <c r="B1011" s="97">
        <v>10842.366</v>
      </c>
      <c r="C1011" s="97">
        <v>179.233</v>
      </c>
      <c r="D1011" s="91">
        <v>1.9430000000000001</v>
      </c>
      <c r="E1011" s="91">
        <v>15.76</v>
      </c>
      <c r="F1011" s="91">
        <v>0.29699999999999999</v>
      </c>
      <c r="G1011" s="92">
        <f t="shared" si="15"/>
        <v>105149265.46799999</v>
      </c>
      <c r="J1011" s="43"/>
    </row>
    <row r="1012" spans="1:10" x14ac:dyDescent="0.3">
      <c r="A1012" s="75">
        <v>9748</v>
      </c>
      <c r="B1012" s="97">
        <v>10796.346</v>
      </c>
      <c r="C1012" s="97">
        <v>181.00200000000001</v>
      </c>
      <c r="D1012" s="91">
        <v>1.954</v>
      </c>
      <c r="E1012" s="91">
        <v>16.61</v>
      </c>
      <c r="F1012" s="91">
        <v>0.316</v>
      </c>
      <c r="G1012" s="92">
        <f t="shared" si="15"/>
        <v>105242780.808</v>
      </c>
      <c r="J1012" s="43"/>
    </row>
    <row r="1013" spans="1:10" x14ac:dyDescent="0.3">
      <c r="A1013" s="75">
        <v>9823</v>
      </c>
      <c r="B1013" s="97">
        <v>10782.295</v>
      </c>
      <c r="C1013" s="97">
        <v>179.97499999999999</v>
      </c>
      <c r="D1013" s="91">
        <v>1.9410000000000001</v>
      </c>
      <c r="E1013" s="91">
        <v>17.52</v>
      </c>
      <c r="F1013" s="91">
        <v>0.33300000000000002</v>
      </c>
      <c r="G1013" s="92">
        <f t="shared" si="15"/>
        <v>105914483.785</v>
      </c>
      <c r="J1013" s="43"/>
    </row>
    <row r="1014" spans="1:10" x14ac:dyDescent="0.3">
      <c r="A1014" s="75">
        <v>9848</v>
      </c>
      <c r="B1014" s="97">
        <v>10762.592000000001</v>
      </c>
      <c r="C1014" s="97">
        <v>179.91800000000001</v>
      </c>
      <c r="D1014" s="91">
        <v>1.9359999999999999</v>
      </c>
      <c r="E1014" s="91">
        <v>17.05</v>
      </c>
      <c r="F1014" s="91">
        <v>0.32200000000000001</v>
      </c>
      <c r="G1014" s="92">
        <f t="shared" si="15"/>
        <v>105990006.016</v>
      </c>
      <c r="J1014" s="43"/>
    </row>
    <row r="1015" spans="1:10" x14ac:dyDescent="0.3">
      <c r="A1015" s="75">
        <v>9899</v>
      </c>
      <c r="B1015" s="97">
        <v>10797.561</v>
      </c>
      <c r="C1015" s="97">
        <v>179.51900000000001</v>
      </c>
      <c r="D1015" s="91">
        <v>1.9379999999999999</v>
      </c>
      <c r="E1015" s="91">
        <v>17.899999999999999</v>
      </c>
      <c r="F1015" s="91">
        <v>0.33600000000000002</v>
      </c>
      <c r="G1015" s="92">
        <f t="shared" si="15"/>
        <v>106885056.339</v>
      </c>
      <c r="J1015" s="43"/>
    </row>
    <row r="1016" spans="1:10" x14ac:dyDescent="0.3">
      <c r="A1016" s="75">
        <v>9975</v>
      </c>
      <c r="B1016" s="97">
        <v>10792.326999999999</v>
      </c>
      <c r="C1016" s="97">
        <v>179.63300000000001</v>
      </c>
      <c r="D1016" s="91">
        <v>1.9390000000000001</v>
      </c>
      <c r="E1016" s="91">
        <v>18.149999999999999</v>
      </c>
      <c r="F1016" s="91">
        <v>0.34100000000000003</v>
      </c>
      <c r="G1016" s="92">
        <f t="shared" si="15"/>
        <v>107653461.82499999</v>
      </c>
      <c r="J1016" s="43"/>
    </row>
    <row r="1017" spans="1:10" x14ac:dyDescent="0.3">
      <c r="A1017" s="75">
        <v>10000</v>
      </c>
      <c r="B1017" s="97">
        <v>10793.017</v>
      </c>
      <c r="C1017" s="97">
        <v>180.089</v>
      </c>
      <c r="D1017" s="91">
        <v>1.944</v>
      </c>
      <c r="E1017" s="91">
        <v>18.489999999999998</v>
      </c>
      <c r="F1017" s="91">
        <v>0.34799999999999998</v>
      </c>
      <c r="G1017" s="92">
        <f t="shared" si="15"/>
        <v>107930170</v>
      </c>
      <c r="J1017" s="43"/>
    </row>
    <row r="1018" spans="1:10" x14ac:dyDescent="0.3">
      <c r="A1018" s="75">
        <v>10078</v>
      </c>
      <c r="B1018" s="97">
        <v>10809.775</v>
      </c>
      <c r="C1018" s="97">
        <v>179.404</v>
      </c>
      <c r="D1018" s="91">
        <v>1.9390000000000001</v>
      </c>
      <c r="E1018" s="91">
        <v>17.61</v>
      </c>
      <c r="F1018" s="91">
        <v>0.33200000000000002</v>
      </c>
      <c r="G1018" s="92">
        <f t="shared" si="15"/>
        <v>108940912.45</v>
      </c>
      <c r="J1018" s="43"/>
    </row>
    <row r="1019" spans="1:10" x14ac:dyDescent="0.3">
      <c r="A1019" s="75">
        <v>10116</v>
      </c>
      <c r="B1019" s="97">
        <v>10840.227000000001</v>
      </c>
      <c r="C1019" s="97">
        <v>179.233</v>
      </c>
      <c r="D1019" s="91">
        <v>1.9430000000000001</v>
      </c>
      <c r="E1019" s="91">
        <v>17.3</v>
      </c>
      <c r="F1019" s="91">
        <v>0.32500000000000001</v>
      </c>
      <c r="G1019" s="92">
        <f t="shared" si="15"/>
        <v>109659736.332</v>
      </c>
      <c r="J1019" s="43"/>
    </row>
    <row r="1020" spans="1:10" x14ac:dyDescent="0.3">
      <c r="A1020" s="75">
        <v>10155</v>
      </c>
      <c r="B1020" s="97">
        <v>10791.843000000001</v>
      </c>
      <c r="C1020" s="97">
        <v>179.17599999999999</v>
      </c>
      <c r="D1020" s="91">
        <v>1.9339999999999999</v>
      </c>
      <c r="E1020" s="91">
        <v>16.559999999999999</v>
      </c>
      <c r="F1020" s="91">
        <v>0.312</v>
      </c>
      <c r="G1020" s="92">
        <f t="shared" si="15"/>
        <v>109591165.66500001</v>
      </c>
      <c r="J1020" s="43"/>
    </row>
    <row r="1021" spans="1:10" x14ac:dyDescent="0.3">
      <c r="A1021" s="75">
        <v>10233</v>
      </c>
      <c r="B1021" s="97">
        <v>10768.157999999999</v>
      </c>
      <c r="C1021" s="97">
        <v>179.46100000000001</v>
      </c>
      <c r="D1021" s="91">
        <v>1.9319999999999999</v>
      </c>
      <c r="E1021" s="91">
        <v>16.71</v>
      </c>
      <c r="F1021" s="91">
        <v>0.314</v>
      </c>
      <c r="G1021" s="92">
        <f t="shared" si="15"/>
        <v>110190560.814</v>
      </c>
      <c r="J1021" s="43"/>
    </row>
    <row r="1022" spans="1:10" x14ac:dyDescent="0.3">
      <c r="A1022" s="75">
        <v>10273</v>
      </c>
      <c r="B1022" s="97">
        <v>10774.951999999999</v>
      </c>
      <c r="C1022" s="97">
        <v>179.06200000000001</v>
      </c>
      <c r="D1022" s="91">
        <v>1.929</v>
      </c>
      <c r="E1022" s="91">
        <v>16.43</v>
      </c>
      <c r="F1022" s="91">
        <v>0.308</v>
      </c>
      <c r="G1022" s="92">
        <f t="shared" si="15"/>
        <v>110691081.896</v>
      </c>
      <c r="J1022" s="43"/>
    </row>
    <row r="1023" spans="1:10" x14ac:dyDescent="0.3">
      <c r="A1023" s="75">
        <v>10312</v>
      </c>
      <c r="B1023" s="97">
        <v>10758.16</v>
      </c>
      <c r="C1023" s="97">
        <v>180.774</v>
      </c>
      <c r="D1023" s="91">
        <v>1.9450000000000001</v>
      </c>
      <c r="E1023" s="91">
        <v>18.14</v>
      </c>
      <c r="F1023" s="91">
        <v>0.34100000000000003</v>
      </c>
      <c r="G1023" s="92">
        <f t="shared" si="15"/>
        <v>110938145.92</v>
      </c>
      <c r="J1023" s="43"/>
    </row>
    <row r="1024" spans="1:10" x14ac:dyDescent="0.3">
      <c r="A1024" s="75">
        <v>10392</v>
      </c>
      <c r="B1024" s="97">
        <v>10749.385</v>
      </c>
      <c r="C1024" s="97">
        <v>180.31700000000001</v>
      </c>
      <c r="D1024" s="91">
        <v>1.9379999999999999</v>
      </c>
      <c r="E1024" s="91">
        <v>17.850000000000001</v>
      </c>
      <c r="F1024" s="91">
        <v>0.33800000000000002</v>
      </c>
      <c r="G1024" s="92">
        <f t="shared" si="15"/>
        <v>111707608.92</v>
      </c>
      <c r="J1024" s="43"/>
    </row>
    <row r="1025" spans="1:10" x14ac:dyDescent="0.3">
      <c r="A1025" s="75">
        <v>10432</v>
      </c>
      <c r="B1025" s="97">
        <v>10766.294</v>
      </c>
      <c r="C1025" s="97">
        <v>179.57599999999999</v>
      </c>
      <c r="D1025" s="91">
        <v>1.9330000000000001</v>
      </c>
      <c r="E1025" s="91">
        <v>18.34</v>
      </c>
      <c r="F1025" s="91">
        <v>0.34399999999999997</v>
      </c>
      <c r="G1025" s="92">
        <f t="shared" si="15"/>
        <v>112313979.008</v>
      </c>
      <c r="J1025" s="43"/>
    </row>
    <row r="1026" spans="1:10" x14ac:dyDescent="0.3">
      <c r="A1026" s="75">
        <v>10472</v>
      </c>
      <c r="B1026" s="97">
        <v>10746.013000000001</v>
      </c>
      <c r="C1026" s="97">
        <v>179.46100000000001</v>
      </c>
      <c r="D1026" s="91">
        <v>1.9279999999999999</v>
      </c>
      <c r="E1026" s="91">
        <v>17.68</v>
      </c>
      <c r="F1026" s="91">
        <v>0.33100000000000002</v>
      </c>
      <c r="G1026" s="92">
        <f t="shared" si="15"/>
        <v>112532248.13600001</v>
      </c>
      <c r="J1026" s="43"/>
    </row>
    <row r="1027" spans="1:10" x14ac:dyDescent="0.3">
      <c r="A1027" s="75">
        <v>10552</v>
      </c>
      <c r="B1027" s="97">
        <v>10772.237999999999</v>
      </c>
      <c r="C1027" s="97">
        <v>179.97499999999999</v>
      </c>
      <c r="D1027" s="91">
        <v>1.9390000000000001</v>
      </c>
      <c r="E1027" s="91">
        <v>18.23</v>
      </c>
      <c r="F1027" s="91">
        <v>0.34100000000000003</v>
      </c>
      <c r="G1027" s="92">
        <f t="shared" si="15"/>
        <v>113668655.37599999</v>
      </c>
      <c r="J1027" s="43"/>
    </row>
    <row r="1028" spans="1:10" x14ac:dyDescent="0.3">
      <c r="A1028" s="75">
        <v>10593</v>
      </c>
      <c r="B1028" s="97">
        <v>10761.243</v>
      </c>
      <c r="C1028" s="97">
        <v>179.17599999999999</v>
      </c>
      <c r="D1028" s="91">
        <v>1.9279999999999999</v>
      </c>
      <c r="E1028" s="91">
        <v>17.46</v>
      </c>
      <c r="F1028" s="91">
        <v>0.32800000000000001</v>
      </c>
      <c r="G1028" s="92">
        <f t="shared" si="15"/>
        <v>113993847.09900001</v>
      </c>
      <c r="J1028" s="43"/>
    </row>
    <row r="1029" spans="1:10" x14ac:dyDescent="0.3">
      <c r="A1029" s="75">
        <v>10634</v>
      </c>
      <c r="B1029" s="97">
        <v>10785.018</v>
      </c>
      <c r="C1029" s="97">
        <v>179.57599999999999</v>
      </c>
      <c r="D1029" s="91">
        <v>1.9370000000000001</v>
      </c>
      <c r="E1029" s="91">
        <v>16.829999999999998</v>
      </c>
      <c r="F1029" s="91">
        <v>0.315</v>
      </c>
      <c r="G1029" s="92">
        <f t="shared" si="15"/>
        <v>114687881.412</v>
      </c>
      <c r="J1029" s="43"/>
    </row>
    <row r="1030" spans="1:10" x14ac:dyDescent="0.3">
      <c r="A1030" s="75">
        <v>10716</v>
      </c>
      <c r="B1030" s="97">
        <v>10706.529</v>
      </c>
      <c r="C1030" s="97">
        <v>181.459</v>
      </c>
      <c r="D1030" s="91">
        <v>1.9430000000000001</v>
      </c>
      <c r="E1030" s="91">
        <v>18.18</v>
      </c>
      <c r="F1030" s="91">
        <v>0.34499999999999997</v>
      </c>
      <c r="G1030" s="92">
        <f t="shared" si="15"/>
        <v>114731164.764</v>
      </c>
      <c r="J1030" s="43"/>
    </row>
    <row r="1031" spans="1:10" x14ac:dyDescent="0.3">
      <c r="A1031" s="75">
        <v>10757</v>
      </c>
      <c r="B1031" s="97">
        <v>10745.13</v>
      </c>
      <c r="C1031" s="97">
        <v>180.089</v>
      </c>
      <c r="D1031" s="91">
        <v>1.9350000000000001</v>
      </c>
      <c r="E1031" s="91">
        <v>16.63</v>
      </c>
      <c r="F1031" s="91">
        <v>0.315</v>
      </c>
      <c r="G1031" s="92">
        <f t="shared" si="15"/>
        <v>115585363.41</v>
      </c>
      <c r="J1031" s="43"/>
    </row>
    <row r="1032" spans="1:10" x14ac:dyDescent="0.3">
      <c r="A1032" s="75">
        <v>10798</v>
      </c>
      <c r="B1032" s="97">
        <v>10753.053</v>
      </c>
      <c r="C1032" s="97">
        <v>180.374</v>
      </c>
      <c r="D1032" s="91">
        <v>1.94</v>
      </c>
      <c r="E1032" s="91">
        <v>16.91</v>
      </c>
      <c r="F1032" s="91">
        <v>0.31900000000000001</v>
      </c>
      <c r="G1032" s="92">
        <f t="shared" si="15"/>
        <v>116111466.294</v>
      </c>
      <c r="J1032" s="43"/>
    </row>
    <row r="1033" spans="1:10" x14ac:dyDescent="0.3">
      <c r="A1033" s="75">
        <v>10881</v>
      </c>
      <c r="B1033" s="97">
        <v>10714.684999999999</v>
      </c>
      <c r="C1033" s="97">
        <v>180.83099999999999</v>
      </c>
      <c r="D1033" s="91">
        <v>1.9379999999999999</v>
      </c>
      <c r="E1033" s="91">
        <v>17.350000000000001</v>
      </c>
      <c r="F1033" s="91">
        <v>0.32900000000000001</v>
      </c>
      <c r="G1033" s="92">
        <f t="shared" si="15"/>
        <v>116586487.485</v>
      </c>
      <c r="J1033" s="43"/>
    </row>
    <row r="1034" spans="1:10" x14ac:dyDescent="0.3">
      <c r="A1034" s="75">
        <v>10923</v>
      </c>
      <c r="B1034" s="97">
        <v>10749.6</v>
      </c>
      <c r="C1034" s="97">
        <v>180.089</v>
      </c>
      <c r="D1034" s="91">
        <v>1.9359999999999999</v>
      </c>
      <c r="E1034" s="91">
        <v>17.600000000000001</v>
      </c>
      <c r="F1034" s="91">
        <v>0.33200000000000002</v>
      </c>
      <c r="G1034" s="92">
        <f t="shared" si="15"/>
        <v>117417880.8</v>
      </c>
      <c r="J1034" s="43"/>
    </row>
    <row r="1035" spans="1:10" x14ac:dyDescent="0.3">
      <c r="A1035" s="75">
        <v>10965</v>
      </c>
      <c r="B1035" s="97">
        <v>10715.816000000001</v>
      </c>
      <c r="C1035" s="97">
        <v>179.34700000000001</v>
      </c>
      <c r="D1035" s="91">
        <v>1.9219999999999999</v>
      </c>
      <c r="E1035" s="91">
        <v>17.36</v>
      </c>
      <c r="F1035" s="91">
        <v>0.32600000000000001</v>
      </c>
      <c r="G1035" s="92">
        <f t="shared" si="15"/>
        <v>117498922.44000001</v>
      </c>
      <c r="J1035" s="43"/>
    </row>
    <row r="1036" spans="1:10" x14ac:dyDescent="0.3">
      <c r="A1036" s="75">
        <v>11050</v>
      </c>
      <c r="B1036" s="97">
        <v>10670.584999999999</v>
      </c>
      <c r="C1036" s="97">
        <v>179.91800000000001</v>
      </c>
      <c r="D1036" s="91">
        <v>1.92</v>
      </c>
      <c r="E1036" s="91">
        <v>17.37</v>
      </c>
      <c r="F1036" s="91">
        <v>0.32500000000000001</v>
      </c>
      <c r="G1036" s="92">
        <f t="shared" si="15"/>
        <v>117909964.24999999</v>
      </c>
      <c r="J1036" s="43"/>
    </row>
    <row r="1037" spans="1:10" x14ac:dyDescent="0.3">
      <c r="A1037" s="75">
        <v>11092</v>
      </c>
      <c r="B1037" s="97">
        <v>10798.116</v>
      </c>
      <c r="C1037" s="97">
        <v>179.119</v>
      </c>
      <c r="D1037" s="91">
        <v>1.9339999999999999</v>
      </c>
      <c r="E1037" s="91">
        <v>17.36</v>
      </c>
      <c r="F1037" s="91">
        <v>0.32300000000000001</v>
      </c>
      <c r="G1037" s="92">
        <f t="shared" si="15"/>
        <v>119772702.67200001</v>
      </c>
      <c r="J1037" s="43"/>
    </row>
    <row r="1038" spans="1:10" x14ac:dyDescent="0.3">
      <c r="A1038" s="75">
        <v>11135</v>
      </c>
      <c r="B1038" s="97">
        <v>10735.623</v>
      </c>
      <c r="C1038" s="97">
        <v>179.17599999999999</v>
      </c>
      <c r="D1038" s="91">
        <v>1.9239999999999999</v>
      </c>
      <c r="E1038" s="91">
        <v>15.96</v>
      </c>
      <c r="F1038" s="91">
        <v>0.3</v>
      </c>
      <c r="G1038" s="92">
        <f t="shared" si="15"/>
        <v>119541162.10499999</v>
      </c>
      <c r="J1038" s="43"/>
    </row>
    <row r="1039" spans="1:10" x14ac:dyDescent="0.3">
      <c r="A1039" s="75">
        <v>11221</v>
      </c>
      <c r="B1039" s="97">
        <v>10796.056</v>
      </c>
      <c r="C1039" s="97">
        <v>179.69</v>
      </c>
      <c r="D1039" s="91">
        <v>1.94</v>
      </c>
      <c r="E1039" s="91">
        <v>15.94</v>
      </c>
      <c r="F1039" s="91">
        <v>0.29899999999999999</v>
      </c>
      <c r="G1039" s="92">
        <f t="shared" si="15"/>
        <v>121142544.376</v>
      </c>
      <c r="J1039" s="43"/>
    </row>
    <row r="1040" spans="1:10" x14ac:dyDescent="0.3">
      <c r="A1040" s="75">
        <v>11264</v>
      </c>
      <c r="B1040" s="97">
        <v>10743.671</v>
      </c>
      <c r="C1040" s="97">
        <v>180.14599999999999</v>
      </c>
      <c r="D1040" s="91">
        <v>1.9350000000000001</v>
      </c>
      <c r="E1040" s="91">
        <v>17.75</v>
      </c>
      <c r="F1040" s="91">
        <v>0.33500000000000002</v>
      </c>
      <c r="G1040" s="92">
        <f t="shared" si="15"/>
        <v>121016710.14400001</v>
      </c>
      <c r="J1040" s="43"/>
    </row>
    <row r="1041" spans="1:10" x14ac:dyDescent="0.3">
      <c r="A1041" s="75">
        <v>11307</v>
      </c>
      <c r="B1041" s="97">
        <v>10659.44</v>
      </c>
      <c r="C1041" s="97">
        <v>179.74700000000001</v>
      </c>
      <c r="D1041" s="91">
        <v>1.9159999999999999</v>
      </c>
      <c r="E1041" s="91">
        <v>15.75</v>
      </c>
      <c r="F1041" s="91">
        <v>0.29699999999999999</v>
      </c>
      <c r="G1041" s="92">
        <f t="shared" si="15"/>
        <v>120526288.08000001</v>
      </c>
      <c r="J1041" s="43"/>
    </row>
    <row r="1042" spans="1:10" x14ac:dyDescent="0.3">
      <c r="A1042" s="75">
        <v>11394</v>
      </c>
      <c r="B1042" s="97">
        <v>10694.450999999999</v>
      </c>
      <c r="C1042" s="97">
        <v>179.233</v>
      </c>
      <c r="D1042" s="91">
        <v>1.917</v>
      </c>
      <c r="E1042" s="91">
        <v>18.14</v>
      </c>
      <c r="F1042" s="91">
        <v>0.33600000000000002</v>
      </c>
      <c r="G1042" s="92">
        <f t="shared" si="15"/>
        <v>121852574.69399999</v>
      </c>
      <c r="J1042" s="43"/>
    </row>
    <row r="1043" spans="1:10" x14ac:dyDescent="0.3">
      <c r="A1043" s="75">
        <v>11438</v>
      </c>
      <c r="B1043" s="97">
        <v>10723.511</v>
      </c>
      <c r="C1043" s="97">
        <v>179.97499999999999</v>
      </c>
      <c r="D1043" s="91">
        <v>1.93</v>
      </c>
      <c r="E1043" s="91">
        <v>18.36</v>
      </c>
      <c r="F1043" s="91">
        <v>0.34200000000000003</v>
      </c>
      <c r="G1043" s="92">
        <f t="shared" ref="G1043:G1106" si="16">B1043*A1043</f>
        <v>122655518.818</v>
      </c>
      <c r="J1043" s="43"/>
    </row>
    <row r="1044" spans="1:10" x14ac:dyDescent="0.3">
      <c r="A1044" s="75">
        <v>11482</v>
      </c>
      <c r="B1044" s="97">
        <v>10673.138000000001</v>
      </c>
      <c r="C1044" s="97">
        <v>179.233</v>
      </c>
      <c r="D1044" s="91">
        <v>1.913</v>
      </c>
      <c r="E1044" s="91">
        <v>17.809999999999999</v>
      </c>
      <c r="F1044" s="91">
        <v>0.33300000000000002</v>
      </c>
      <c r="G1044" s="92">
        <f t="shared" si="16"/>
        <v>122548970.516</v>
      </c>
      <c r="J1044" s="43"/>
    </row>
    <row r="1045" spans="1:10" x14ac:dyDescent="0.3">
      <c r="A1045" s="75">
        <v>11570</v>
      </c>
      <c r="B1045" s="97">
        <v>10668.86</v>
      </c>
      <c r="C1045" s="97">
        <v>179.51900000000001</v>
      </c>
      <c r="D1045" s="91">
        <v>1.915</v>
      </c>
      <c r="E1045" s="91">
        <v>17.5</v>
      </c>
      <c r="F1045" s="91">
        <v>0.32500000000000001</v>
      </c>
      <c r="G1045" s="92">
        <f t="shared" si="16"/>
        <v>123438710.2</v>
      </c>
      <c r="J1045" s="43"/>
    </row>
    <row r="1046" spans="1:10" x14ac:dyDescent="0.3">
      <c r="A1046" s="75">
        <v>11615</v>
      </c>
      <c r="B1046" s="97">
        <v>10659.499</v>
      </c>
      <c r="C1046" s="97">
        <v>178.72</v>
      </c>
      <c r="D1046" s="91">
        <v>1.905</v>
      </c>
      <c r="E1046" s="91">
        <v>17.100000000000001</v>
      </c>
      <c r="F1046" s="91">
        <v>0.316</v>
      </c>
      <c r="G1046" s="92">
        <f t="shared" si="16"/>
        <v>123810080.88499999</v>
      </c>
      <c r="J1046" s="43"/>
    </row>
    <row r="1047" spans="1:10" x14ac:dyDescent="0.3">
      <c r="A1047" s="75">
        <v>11660</v>
      </c>
      <c r="B1047" s="97">
        <v>10644.654</v>
      </c>
      <c r="C1047" s="97">
        <v>179.86099999999999</v>
      </c>
      <c r="D1047" s="91">
        <v>1.915</v>
      </c>
      <c r="E1047" s="91">
        <v>16.59</v>
      </c>
      <c r="F1047" s="91">
        <v>0.308</v>
      </c>
      <c r="G1047" s="92">
        <f t="shared" si="16"/>
        <v>124116665.64</v>
      </c>
      <c r="J1047" s="43"/>
    </row>
    <row r="1048" spans="1:10" x14ac:dyDescent="0.3">
      <c r="A1048" s="75">
        <v>11749</v>
      </c>
      <c r="B1048" s="97">
        <v>10630.529</v>
      </c>
      <c r="C1048" s="97">
        <v>179.74700000000001</v>
      </c>
      <c r="D1048" s="91">
        <v>1.911</v>
      </c>
      <c r="E1048" s="91">
        <v>16.28</v>
      </c>
      <c r="F1048" s="91">
        <v>0.30299999999999999</v>
      </c>
      <c r="G1048" s="92">
        <f t="shared" si="16"/>
        <v>124898085.221</v>
      </c>
      <c r="J1048" s="43"/>
    </row>
    <row r="1049" spans="1:10" x14ac:dyDescent="0.3">
      <c r="A1049" s="75">
        <v>11795</v>
      </c>
      <c r="B1049" s="97">
        <v>10606.084999999999</v>
      </c>
      <c r="C1049" s="97">
        <v>180.774</v>
      </c>
      <c r="D1049" s="91">
        <v>1.917</v>
      </c>
      <c r="E1049" s="91">
        <v>17.07</v>
      </c>
      <c r="F1049" s="91">
        <v>0.31900000000000001</v>
      </c>
      <c r="G1049" s="92">
        <f t="shared" si="16"/>
        <v>125098772.57499999</v>
      </c>
      <c r="J1049" s="43"/>
    </row>
    <row r="1050" spans="1:10" x14ac:dyDescent="0.3">
      <c r="A1050" s="75">
        <v>11840</v>
      </c>
      <c r="B1050" s="97">
        <v>10621.949000000001</v>
      </c>
      <c r="C1050" s="97">
        <v>181.00200000000001</v>
      </c>
      <c r="D1050" s="91">
        <v>1.923</v>
      </c>
      <c r="E1050" s="91">
        <v>17.84</v>
      </c>
      <c r="F1050" s="91">
        <v>0.33400000000000002</v>
      </c>
      <c r="G1050" s="92">
        <f t="shared" si="16"/>
        <v>125763876.16000001</v>
      </c>
      <c r="J1050" s="43"/>
    </row>
    <row r="1051" spans="1:10" x14ac:dyDescent="0.3">
      <c r="A1051" s="75">
        <v>11931</v>
      </c>
      <c r="B1051" s="97">
        <v>10637.278</v>
      </c>
      <c r="C1051" s="97">
        <v>180.374</v>
      </c>
      <c r="D1051" s="91">
        <v>1.919</v>
      </c>
      <c r="E1051" s="91">
        <v>17.510000000000002</v>
      </c>
      <c r="F1051" s="91">
        <v>0.32800000000000001</v>
      </c>
      <c r="G1051" s="92">
        <f t="shared" si="16"/>
        <v>126913363.818</v>
      </c>
      <c r="J1051" s="43"/>
    </row>
    <row r="1052" spans="1:10" x14ac:dyDescent="0.3">
      <c r="A1052" s="75">
        <v>11977</v>
      </c>
      <c r="B1052" s="97">
        <v>10578.058999999999</v>
      </c>
      <c r="C1052" s="97">
        <v>180.54599999999999</v>
      </c>
      <c r="D1052" s="91">
        <v>1.91</v>
      </c>
      <c r="E1052" s="91">
        <v>18</v>
      </c>
      <c r="F1052" s="91">
        <v>0.33700000000000002</v>
      </c>
      <c r="G1052" s="92">
        <f t="shared" si="16"/>
        <v>126693412.64299999</v>
      </c>
      <c r="J1052" s="43"/>
    </row>
    <row r="1053" spans="1:10" x14ac:dyDescent="0.3">
      <c r="A1053" s="75">
        <v>12023</v>
      </c>
      <c r="B1053" s="97">
        <v>10678.968000000001</v>
      </c>
      <c r="C1053" s="97">
        <v>178.94800000000001</v>
      </c>
      <c r="D1053" s="91">
        <v>1.911</v>
      </c>
      <c r="E1053" s="91">
        <v>18.600000000000001</v>
      </c>
      <c r="F1053" s="91">
        <v>0.34300000000000003</v>
      </c>
      <c r="G1053" s="92">
        <f t="shared" si="16"/>
        <v>128393232.26400001</v>
      </c>
      <c r="J1053" s="43"/>
    </row>
    <row r="1054" spans="1:10" x14ac:dyDescent="0.3">
      <c r="A1054" s="75">
        <v>12116</v>
      </c>
      <c r="B1054" s="97">
        <v>10678.544</v>
      </c>
      <c r="C1054" s="97">
        <v>179.005</v>
      </c>
      <c r="D1054" s="91">
        <v>1.9119999999999999</v>
      </c>
      <c r="E1054" s="91">
        <v>17.739999999999998</v>
      </c>
      <c r="F1054" s="91">
        <v>0.32800000000000001</v>
      </c>
      <c r="G1054" s="92">
        <f t="shared" si="16"/>
        <v>129381239.104</v>
      </c>
      <c r="J1054" s="43"/>
    </row>
    <row r="1055" spans="1:10" x14ac:dyDescent="0.3">
      <c r="A1055" s="75">
        <v>12162</v>
      </c>
      <c r="B1055" s="97">
        <v>10666.106</v>
      </c>
      <c r="C1055" s="97">
        <v>180.26</v>
      </c>
      <c r="D1055" s="91">
        <v>1.923</v>
      </c>
      <c r="E1055" s="91">
        <v>17.02</v>
      </c>
      <c r="F1055" s="91">
        <v>0.317</v>
      </c>
      <c r="G1055" s="92">
        <f t="shared" si="16"/>
        <v>129721181.17199999</v>
      </c>
      <c r="J1055" s="43"/>
    </row>
    <row r="1056" spans="1:10" x14ac:dyDescent="0.3">
      <c r="A1056" s="75">
        <v>12209</v>
      </c>
      <c r="B1056" s="97">
        <v>10633.821</v>
      </c>
      <c r="C1056" s="97">
        <v>179.34700000000001</v>
      </c>
      <c r="D1056" s="91">
        <v>1.907</v>
      </c>
      <c r="E1056" s="91">
        <v>16.670000000000002</v>
      </c>
      <c r="F1056" s="91">
        <v>0.311</v>
      </c>
      <c r="G1056" s="92">
        <f t="shared" si="16"/>
        <v>129828320.589</v>
      </c>
      <c r="J1056" s="43"/>
    </row>
    <row r="1057" spans="1:10" x14ac:dyDescent="0.3">
      <c r="A1057" s="75">
        <v>12303</v>
      </c>
      <c r="B1057" s="97">
        <v>10585.111000000001</v>
      </c>
      <c r="C1057" s="97">
        <v>179.86099999999999</v>
      </c>
      <c r="D1057" s="91">
        <v>1.9039999999999999</v>
      </c>
      <c r="E1057" s="91">
        <v>16.11</v>
      </c>
      <c r="F1057" s="91">
        <v>0.29899999999999999</v>
      </c>
      <c r="G1057" s="92">
        <f t="shared" si="16"/>
        <v>130228620.63300002</v>
      </c>
      <c r="J1057" s="43"/>
    </row>
    <row r="1058" spans="1:10" x14ac:dyDescent="0.3">
      <c r="A1058" s="75">
        <v>12350</v>
      </c>
      <c r="B1058" s="97">
        <v>10639.109</v>
      </c>
      <c r="C1058" s="97">
        <v>180.374</v>
      </c>
      <c r="D1058" s="91">
        <v>1.919</v>
      </c>
      <c r="E1058" s="91">
        <v>16.86</v>
      </c>
      <c r="F1058" s="91">
        <v>0.313</v>
      </c>
      <c r="G1058" s="92">
        <f t="shared" si="16"/>
        <v>131392996.15000001</v>
      </c>
      <c r="J1058" s="43"/>
    </row>
    <row r="1059" spans="1:10" x14ac:dyDescent="0.3">
      <c r="A1059" s="75">
        <v>12398</v>
      </c>
      <c r="B1059" s="97">
        <v>10544.072</v>
      </c>
      <c r="C1059" s="97">
        <v>181.00200000000001</v>
      </c>
      <c r="D1059" s="91">
        <v>1.9079999999999999</v>
      </c>
      <c r="E1059" s="91">
        <v>14.27</v>
      </c>
      <c r="F1059" s="91">
        <v>0.26900000000000002</v>
      </c>
      <c r="G1059" s="92">
        <f t="shared" si="16"/>
        <v>130725404.656</v>
      </c>
      <c r="J1059" s="43"/>
    </row>
    <row r="1060" spans="1:10" x14ac:dyDescent="0.3">
      <c r="A1060" s="75">
        <v>12493</v>
      </c>
      <c r="B1060" s="97">
        <v>10625.851000000001</v>
      </c>
      <c r="C1060" s="97">
        <v>179.97499999999999</v>
      </c>
      <c r="D1060" s="91">
        <v>1.9119999999999999</v>
      </c>
      <c r="E1060" s="91">
        <v>18.73</v>
      </c>
      <c r="F1060" s="91">
        <v>0.34699999999999998</v>
      </c>
      <c r="G1060" s="92">
        <f t="shared" si="16"/>
        <v>132748756.54300001</v>
      </c>
      <c r="J1060" s="43"/>
    </row>
    <row r="1061" spans="1:10" x14ac:dyDescent="0.3">
      <c r="A1061" s="75">
        <v>12542</v>
      </c>
      <c r="B1061" s="97">
        <v>10596.58</v>
      </c>
      <c r="C1061" s="97">
        <v>180.14599999999999</v>
      </c>
      <c r="D1061" s="91">
        <v>1.909</v>
      </c>
      <c r="E1061" s="91">
        <v>18.579999999999998</v>
      </c>
      <c r="F1061" s="91">
        <v>0.34499999999999997</v>
      </c>
      <c r="G1061" s="92">
        <f t="shared" si="16"/>
        <v>132902306.36</v>
      </c>
      <c r="J1061" s="43"/>
    </row>
    <row r="1062" spans="1:10" x14ac:dyDescent="0.3">
      <c r="A1062" s="75">
        <v>12590</v>
      </c>
      <c r="B1062" s="97">
        <v>10561.063</v>
      </c>
      <c r="C1062" s="97">
        <v>179.63300000000001</v>
      </c>
      <c r="D1062" s="91">
        <v>1.897</v>
      </c>
      <c r="E1062" s="91">
        <v>18.25</v>
      </c>
      <c r="F1062" s="91">
        <v>0.33800000000000002</v>
      </c>
      <c r="G1062" s="92">
        <f t="shared" si="16"/>
        <v>132963783.17</v>
      </c>
      <c r="J1062" s="43"/>
    </row>
    <row r="1063" spans="1:10" x14ac:dyDescent="0.3">
      <c r="A1063" s="75">
        <v>12687</v>
      </c>
      <c r="B1063" s="97">
        <v>10646.704</v>
      </c>
      <c r="C1063" s="97">
        <v>178.09200000000001</v>
      </c>
      <c r="D1063" s="91">
        <v>1.8959999999999999</v>
      </c>
      <c r="E1063" s="91">
        <v>17.04</v>
      </c>
      <c r="F1063" s="91">
        <v>0.311</v>
      </c>
      <c r="G1063" s="92">
        <f t="shared" si="16"/>
        <v>135074733.648</v>
      </c>
      <c r="J1063" s="43"/>
    </row>
    <row r="1064" spans="1:10" x14ac:dyDescent="0.3">
      <c r="A1064" s="75">
        <v>12736</v>
      </c>
      <c r="B1064" s="97">
        <v>10593.591</v>
      </c>
      <c r="C1064" s="97">
        <v>178.434</v>
      </c>
      <c r="D1064" s="91">
        <v>1.89</v>
      </c>
      <c r="E1064" s="91">
        <v>16.190000000000001</v>
      </c>
      <c r="F1064" s="91">
        <v>0.29699999999999999</v>
      </c>
      <c r="G1064" s="92">
        <f t="shared" si="16"/>
        <v>134919974.97600001</v>
      </c>
      <c r="J1064" s="43"/>
    </row>
    <row r="1065" spans="1:10" x14ac:dyDescent="0.3">
      <c r="A1065" s="75">
        <v>12784</v>
      </c>
      <c r="B1065" s="97">
        <v>10553.861999999999</v>
      </c>
      <c r="C1065" s="97">
        <v>179.06200000000001</v>
      </c>
      <c r="D1065" s="91">
        <v>1.89</v>
      </c>
      <c r="E1065" s="91">
        <v>16.43</v>
      </c>
      <c r="F1065" s="91">
        <v>0.30099999999999999</v>
      </c>
      <c r="G1065" s="92">
        <f t="shared" si="16"/>
        <v>134920571.808</v>
      </c>
      <c r="J1065" s="43"/>
    </row>
    <row r="1066" spans="1:10" x14ac:dyDescent="0.3">
      <c r="A1066" s="75">
        <v>12883</v>
      </c>
      <c r="B1066" s="97">
        <v>10549.325000000001</v>
      </c>
      <c r="C1066" s="97">
        <v>179.51900000000001</v>
      </c>
      <c r="D1066" s="91">
        <v>1.8939999999999999</v>
      </c>
      <c r="E1066" s="91">
        <v>16.88</v>
      </c>
      <c r="F1066" s="91">
        <v>0.31</v>
      </c>
      <c r="G1066" s="92">
        <f t="shared" si="16"/>
        <v>135906953.97500002</v>
      </c>
      <c r="J1066" s="43"/>
    </row>
    <row r="1067" spans="1:10" x14ac:dyDescent="0.3">
      <c r="A1067" s="75">
        <v>12933</v>
      </c>
      <c r="B1067" s="97">
        <v>10557.069</v>
      </c>
      <c r="C1067" s="97">
        <v>179.69</v>
      </c>
      <c r="D1067" s="91">
        <v>1.897</v>
      </c>
      <c r="E1067" s="91">
        <v>18.13</v>
      </c>
      <c r="F1067" s="91">
        <v>0.33300000000000002</v>
      </c>
      <c r="G1067" s="92">
        <f t="shared" si="16"/>
        <v>136534573.377</v>
      </c>
      <c r="J1067" s="43"/>
    </row>
    <row r="1068" spans="1:10" x14ac:dyDescent="0.3">
      <c r="A1068" s="75">
        <v>12982</v>
      </c>
      <c r="B1068" s="97">
        <v>10604.728999999999</v>
      </c>
      <c r="C1068" s="97">
        <v>180.203</v>
      </c>
      <c r="D1068" s="91">
        <v>1.911</v>
      </c>
      <c r="E1068" s="91">
        <v>19.010000000000002</v>
      </c>
      <c r="F1068" s="91">
        <v>0.35</v>
      </c>
      <c r="G1068" s="92">
        <f t="shared" si="16"/>
        <v>137670591.87799999</v>
      </c>
      <c r="J1068" s="43"/>
    </row>
    <row r="1069" spans="1:10" x14ac:dyDescent="0.3">
      <c r="A1069" s="75">
        <v>13082</v>
      </c>
      <c r="B1069" s="97">
        <v>10607.370999999999</v>
      </c>
      <c r="C1069" s="97">
        <v>179.46100000000001</v>
      </c>
      <c r="D1069" s="91">
        <v>1.9039999999999999</v>
      </c>
      <c r="E1069" s="91">
        <v>17.95</v>
      </c>
      <c r="F1069" s="91">
        <v>0.33200000000000002</v>
      </c>
      <c r="G1069" s="92">
        <f t="shared" si="16"/>
        <v>138765627.42199999</v>
      </c>
      <c r="J1069" s="43"/>
    </row>
    <row r="1070" spans="1:10" x14ac:dyDescent="0.3">
      <c r="A1070" s="75">
        <v>13133</v>
      </c>
      <c r="B1070" s="97">
        <v>10627.599</v>
      </c>
      <c r="C1070" s="97">
        <v>179.29</v>
      </c>
      <c r="D1070" s="91">
        <v>1.905</v>
      </c>
      <c r="E1070" s="91">
        <v>18.420000000000002</v>
      </c>
      <c r="F1070" s="91">
        <v>0.33900000000000002</v>
      </c>
      <c r="G1070" s="92">
        <f t="shared" si="16"/>
        <v>139572257.667</v>
      </c>
      <c r="J1070" s="43"/>
    </row>
    <row r="1071" spans="1:10" x14ac:dyDescent="0.3">
      <c r="A1071" s="75">
        <v>13183</v>
      </c>
      <c r="B1071" s="97">
        <v>10538.781000000001</v>
      </c>
      <c r="C1071" s="97">
        <v>179.69</v>
      </c>
      <c r="D1071" s="91">
        <v>1.8939999999999999</v>
      </c>
      <c r="E1071" s="91">
        <v>17.260000000000002</v>
      </c>
      <c r="F1071" s="91">
        <v>0.31900000000000001</v>
      </c>
      <c r="G1071" s="92">
        <f t="shared" si="16"/>
        <v>138932749.92300001</v>
      </c>
      <c r="J1071" s="43"/>
    </row>
    <row r="1072" spans="1:10" x14ac:dyDescent="0.3">
      <c r="A1072" s="75">
        <v>13285</v>
      </c>
      <c r="B1072" s="97">
        <v>10604.790999999999</v>
      </c>
      <c r="C1072" s="97">
        <v>179.34700000000001</v>
      </c>
      <c r="D1072" s="91">
        <v>1.9019999999999999</v>
      </c>
      <c r="E1072" s="91">
        <v>16.850000000000001</v>
      </c>
      <c r="F1072" s="91">
        <v>0.31</v>
      </c>
      <c r="G1072" s="92">
        <f t="shared" si="16"/>
        <v>140884648.435</v>
      </c>
      <c r="J1072" s="43"/>
    </row>
    <row r="1073" spans="1:10" x14ac:dyDescent="0.3">
      <c r="A1073" s="75">
        <v>13336</v>
      </c>
      <c r="B1073" s="97">
        <v>10548.483</v>
      </c>
      <c r="C1073" s="97">
        <v>179.69</v>
      </c>
      <c r="D1073" s="91">
        <v>1.895</v>
      </c>
      <c r="E1073" s="91">
        <v>17.07</v>
      </c>
      <c r="F1073" s="91">
        <v>0.315</v>
      </c>
      <c r="G1073" s="92">
        <f t="shared" si="16"/>
        <v>140674569.28799999</v>
      </c>
      <c r="J1073" s="43"/>
    </row>
    <row r="1074" spans="1:10" x14ac:dyDescent="0.3">
      <c r="A1074" s="75">
        <v>13387</v>
      </c>
      <c r="B1074" s="97">
        <v>10564.91</v>
      </c>
      <c r="C1074" s="97">
        <v>179.97499999999999</v>
      </c>
      <c r="D1074" s="91">
        <v>1.901</v>
      </c>
      <c r="E1074" s="91">
        <v>17.84</v>
      </c>
      <c r="F1074" s="91">
        <v>0.32900000000000001</v>
      </c>
      <c r="G1074" s="92">
        <f t="shared" si="16"/>
        <v>141432450.16999999</v>
      </c>
      <c r="J1074" s="43"/>
    </row>
    <row r="1075" spans="1:10" x14ac:dyDescent="0.3">
      <c r="A1075" s="75">
        <v>13490</v>
      </c>
      <c r="B1075" s="97">
        <v>10555.541999999999</v>
      </c>
      <c r="C1075" s="97">
        <v>179.404</v>
      </c>
      <c r="D1075" s="91">
        <v>1.8939999999999999</v>
      </c>
      <c r="E1075" s="91">
        <v>18.27</v>
      </c>
      <c r="F1075" s="91">
        <v>0.33600000000000002</v>
      </c>
      <c r="G1075" s="92">
        <f t="shared" si="16"/>
        <v>142394261.57999998</v>
      </c>
      <c r="J1075" s="43"/>
    </row>
    <row r="1076" spans="1:10" x14ac:dyDescent="0.3">
      <c r="A1076" s="75">
        <v>13542</v>
      </c>
      <c r="B1076" s="97">
        <v>10522.37</v>
      </c>
      <c r="C1076" s="97">
        <v>180.089</v>
      </c>
      <c r="D1076" s="91">
        <v>1.895</v>
      </c>
      <c r="E1076" s="91">
        <v>18.149999999999999</v>
      </c>
      <c r="F1076" s="91">
        <v>0.33400000000000002</v>
      </c>
      <c r="G1076" s="92">
        <f t="shared" si="16"/>
        <v>142493934.54000002</v>
      </c>
      <c r="J1076" s="43"/>
    </row>
    <row r="1077" spans="1:10" x14ac:dyDescent="0.3">
      <c r="A1077" s="75">
        <v>13594</v>
      </c>
      <c r="B1077" s="97">
        <v>10619.07</v>
      </c>
      <c r="C1077" s="97">
        <v>179.404</v>
      </c>
      <c r="D1077" s="91">
        <v>1.905</v>
      </c>
      <c r="E1077" s="91">
        <v>17.559999999999999</v>
      </c>
      <c r="F1077" s="91">
        <v>0.32200000000000001</v>
      </c>
      <c r="G1077" s="92">
        <f t="shared" si="16"/>
        <v>144355637.57999998</v>
      </c>
      <c r="J1077" s="43"/>
    </row>
    <row r="1078" spans="1:10" x14ac:dyDescent="0.3">
      <c r="A1078" s="75">
        <v>13699</v>
      </c>
      <c r="B1078" s="97">
        <v>10573.722</v>
      </c>
      <c r="C1078" s="97">
        <v>179.46100000000001</v>
      </c>
      <c r="D1078" s="91">
        <v>1.8979999999999999</v>
      </c>
      <c r="E1078" s="91">
        <v>17.54</v>
      </c>
      <c r="F1078" s="91">
        <v>0.32400000000000001</v>
      </c>
      <c r="G1078" s="92">
        <f t="shared" si="16"/>
        <v>144849417.678</v>
      </c>
      <c r="J1078" s="43"/>
    </row>
    <row r="1079" spans="1:10" x14ac:dyDescent="0.3">
      <c r="A1079" s="75">
        <v>13751</v>
      </c>
      <c r="B1079" s="97">
        <v>10557.853999999999</v>
      </c>
      <c r="C1079" s="97">
        <v>179.005</v>
      </c>
      <c r="D1079" s="91">
        <v>1.89</v>
      </c>
      <c r="E1079" s="91">
        <v>17.02</v>
      </c>
      <c r="F1079" s="91">
        <v>0.313</v>
      </c>
      <c r="G1079" s="92">
        <f t="shared" si="16"/>
        <v>145181050.354</v>
      </c>
      <c r="J1079" s="43"/>
    </row>
    <row r="1080" spans="1:10" x14ac:dyDescent="0.3">
      <c r="A1080" s="75">
        <v>13804</v>
      </c>
      <c r="B1080" s="97">
        <v>10612.484</v>
      </c>
      <c r="C1080" s="97">
        <v>180.26</v>
      </c>
      <c r="D1080" s="91">
        <v>1.913</v>
      </c>
      <c r="E1080" s="91">
        <v>18.53</v>
      </c>
      <c r="F1080" s="91">
        <v>0.34</v>
      </c>
      <c r="G1080" s="92">
        <f t="shared" si="16"/>
        <v>146494729.13600001</v>
      </c>
      <c r="J1080" s="43"/>
    </row>
    <row r="1081" spans="1:10" x14ac:dyDescent="0.3">
      <c r="A1081" s="75">
        <v>13911</v>
      </c>
      <c r="B1081" s="97">
        <v>10569.523999999999</v>
      </c>
      <c r="C1081" s="97">
        <v>179.74700000000001</v>
      </c>
      <c r="D1081" s="91">
        <v>1.9</v>
      </c>
      <c r="E1081" s="91">
        <v>18.25</v>
      </c>
      <c r="F1081" s="91">
        <v>0.33900000000000002</v>
      </c>
      <c r="G1081" s="92">
        <f t="shared" si="16"/>
        <v>147032648.36399999</v>
      </c>
      <c r="J1081" s="43"/>
    </row>
    <row r="1082" spans="1:10" x14ac:dyDescent="0.3">
      <c r="A1082" s="75">
        <v>13964</v>
      </c>
      <c r="B1082" s="97">
        <v>10606.916999999999</v>
      </c>
      <c r="C1082" s="97">
        <v>179.17599999999999</v>
      </c>
      <c r="D1082" s="91">
        <v>1.901</v>
      </c>
      <c r="E1082" s="91">
        <v>19.43</v>
      </c>
      <c r="F1082" s="91">
        <v>0.35599999999999998</v>
      </c>
      <c r="G1082" s="92">
        <f t="shared" si="16"/>
        <v>148114988.98800001</v>
      </c>
      <c r="J1082" s="43"/>
    </row>
    <row r="1083" spans="1:10" x14ac:dyDescent="0.3">
      <c r="A1083" s="75">
        <v>14018</v>
      </c>
      <c r="B1083" s="97">
        <v>10533.526</v>
      </c>
      <c r="C1083" s="97">
        <v>180.31700000000001</v>
      </c>
      <c r="D1083" s="91">
        <v>1.899</v>
      </c>
      <c r="E1083" s="91">
        <v>18.579999999999998</v>
      </c>
      <c r="F1083" s="91">
        <v>0.34300000000000003</v>
      </c>
      <c r="G1083" s="92">
        <f t="shared" si="16"/>
        <v>147658967.46799999</v>
      </c>
      <c r="J1083" s="43"/>
    </row>
    <row r="1084" spans="1:10" x14ac:dyDescent="0.3">
      <c r="A1084" s="75">
        <v>14126</v>
      </c>
      <c r="B1084" s="97">
        <v>10555.397000000001</v>
      </c>
      <c r="C1084" s="97">
        <v>179.17599999999999</v>
      </c>
      <c r="D1084" s="91">
        <v>1.891</v>
      </c>
      <c r="E1084" s="91">
        <v>17.91</v>
      </c>
      <c r="F1084" s="91">
        <v>0.32900000000000001</v>
      </c>
      <c r="G1084" s="92">
        <f t="shared" si="16"/>
        <v>149105538.02200001</v>
      </c>
      <c r="J1084" s="43"/>
    </row>
    <row r="1085" spans="1:10" x14ac:dyDescent="0.3">
      <c r="A1085" s="75">
        <v>14180</v>
      </c>
      <c r="B1085" s="97">
        <v>10474.106</v>
      </c>
      <c r="C1085" s="97">
        <v>180.71700000000001</v>
      </c>
      <c r="D1085" s="91">
        <v>1.893</v>
      </c>
      <c r="E1085" s="91">
        <v>19.59</v>
      </c>
      <c r="F1085" s="91">
        <v>0.36</v>
      </c>
      <c r="G1085" s="92">
        <f t="shared" si="16"/>
        <v>148522823.07999998</v>
      </c>
      <c r="J1085" s="43"/>
    </row>
    <row r="1086" spans="1:10" x14ac:dyDescent="0.3">
      <c r="A1086" s="75">
        <v>14235</v>
      </c>
      <c r="B1086" s="97">
        <v>10523.932000000001</v>
      </c>
      <c r="C1086" s="97">
        <v>180.03200000000001</v>
      </c>
      <c r="D1086" s="91">
        <v>1.895</v>
      </c>
      <c r="E1086" s="91">
        <v>18.78</v>
      </c>
      <c r="F1086" s="91">
        <v>0.34499999999999997</v>
      </c>
      <c r="G1086" s="92">
        <f t="shared" si="16"/>
        <v>149808172.02000001</v>
      </c>
      <c r="J1086" s="43"/>
    </row>
    <row r="1087" spans="1:10" x14ac:dyDescent="0.3">
      <c r="A1087" s="75">
        <v>14344</v>
      </c>
      <c r="B1087" s="97">
        <v>10522.962</v>
      </c>
      <c r="C1087" s="97">
        <v>179.91800000000001</v>
      </c>
      <c r="D1087" s="91">
        <v>1.893</v>
      </c>
      <c r="E1087" s="91">
        <v>18.95</v>
      </c>
      <c r="F1087" s="91">
        <v>0.34799999999999998</v>
      </c>
      <c r="G1087" s="92">
        <f t="shared" si="16"/>
        <v>150941366.928</v>
      </c>
      <c r="J1087" s="43"/>
    </row>
    <row r="1088" spans="1:10" x14ac:dyDescent="0.3">
      <c r="A1088" s="75">
        <v>14400</v>
      </c>
      <c r="B1088" s="97">
        <v>10552.182000000001</v>
      </c>
      <c r="C1088" s="97">
        <v>179.29</v>
      </c>
      <c r="D1088" s="91">
        <v>1.8919999999999999</v>
      </c>
      <c r="E1088" s="91">
        <v>18.739999999999998</v>
      </c>
      <c r="F1088" s="91">
        <v>0.34300000000000003</v>
      </c>
      <c r="G1088" s="92">
        <f t="shared" si="16"/>
        <v>151951420.80000001</v>
      </c>
      <c r="J1088" s="43"/>
    </row>
    <row r="1089" spans="1:10" x14ac:dyDescent="0.3">
      <c r="A1089" s="75">
        <v>14455</v>
      </c>
      <c r="B1089" s="97">
        <v>10557.377</v>
      </c>
      <c r="C1089" s="97">
        <v>179.233</v>
      </c>
      <c r="D1089" s="91">
        <v>1.8919999999999999</v>
      </c>
      <c r="E1089" s="91">
        <v>18.149999999999999</v>
      </c>
      <c r="F1089" s="91">
        <v>0.33200000000000002</v>
      </c>
      <c r="G1089" s="92">
        <f t="shared" si="16"/>
        <v>152606884.535</v>
      </c>
      <c r="J1089" s="43"/>
    </row>
    <row r="1090" spans="1:10" x14ac:dyDescent="0.3">
      <c r="A1090" s="75">
        <v>14566</v>
      </c>
      <c r="B1090" s="97">
        <v>10503.41</v>
      </c>
      <c r="C1090" s="97">
        <v>179.51900000000001</v>
      </c>
      <c r="D1090" s="91">
        <v>1.8859999999999999</v>
      </c>
      <c r="E1090" s="91">
        <v>18.32</v>
      </c>
      <c r="F1090" s="91">
        <v>0.33600000000000002</v>
      </c>
      <c r="G1090" s="92">
        <f t="shared" si="16"/>
        <v>152992670.06</v>
      </c>
      <c r="J1090" s="43"/>
    </row>
    <row r="1091" spans="1:10" x14ac:dyDescent="0.3">
      <c r="A1091" s="75">
        <v>14622</v>
      </c>
      <c r="B1091" s="97">
        <v>10535.192999999999</v>
      </c>
      <c r="C1091" s="97">
        <v>179.06200000000001</v>
      </c>
      <c r="D1091" s="91">
        <v>1.8859999999999999</v>
      </c>
      <c r="E1091" s="91">
        <v>17.88</v>
      </c>
      <c r="F1091" s="91">
        <v>0.32600000000000001</v>
      </c>
      <c r="G1091" s="92">
        <f t="shared" si="16"/>
        <v>154045592.046</v>
      </c>
      <c r="J1091" s="43"/>
    </row>
    <row r="1092" spans="1:10" x14ac:dyDescent="0.3">
      <c r="A1092" s="75">
        <v>14678</v>
      </c>
      <c r="B1092" s="97">
        <v>10468.835999999999</v>
      </c>
      <c r="C1092" s="97">
        <v>179.91800000000001</v>
      </c>
      <c r="D1092" s="91">
        <v>1.8839999999999999</v>
      </c>
      <c r="E1092" s="91">
        <v>16.87</v>
      </c>
      <c r="F1092" s="91">
        <v>0.31</v>
      </c>
      <c r="G1092" s="92">
        <f t="shared" si="16"/>
        <v>153661574.808</v>
      </c>
      <c r="J1092" s="43"/>
    </row>
    <row r="1093" spans="1:10" x14ac:dyDescent="0.3">
      <c r="A1093" s="75">
        <v>14792</v>
      </c>
      <c r="B1093" s="97">
        <v>10438.341</v>
      </c>
      <c r="C1093" s="97">
        <v>179.69</v>
      </c>
      <c r="D1093" s="91">
        <v>1.8759999999999999</v>
      </c>
      <c r="E1093" s="91">
        <v>16.61</v>
      </c>
      <c r="F1093" s="91">
        <v>0.30399999999999999</v>
      </c>
      <c r="G1093" s="92">
        <f t="shared" si="16"/>
        <v>154403940.072</v>
      </c>
      <c r="J1093" s="43"/>
    </row>
    <row r="1094" spans="1:10" x14ac:dyDescent="0.3">
      <c r="A1094" s="75">
        <v>14848</v>
      </c>
      <c r="B1094" s="97">
        <v>10504.695</v>
      </c>
      <c r="C1094" s="97">
        <v>179.57599999999999</v>
      </c>
      <c r="D1094" s="91">
        <v>1.8859999999999999</v>
      </c>
      <c r="E1094" s="91">
        <v>16.440000000000001</v>
      </c>
      <c r="F1094" s="91">
        <v>0.3</v>
      </c>
      <c r="G1094" s="92">
        <f t="shared" si="16"/>
        <v>155973711.35999998</v>
      </c>
      <c r="J1094" s="43"/>
    </row>
    <row r="1095" spans="1:10" x14ac:dyDescent="0.3">
      <c r="A1095" s="75">
        <v>14906</v>
      </c>
      <c r="B1095" s="97">
        <v>10478.705</v>
      </c>
      <c r="C1095" s="97">
        <v>179.91800000000001</v>
      </c>
      <c r="D1095" s="91">
        <v>1.885</v>
      </c>
      <c r="E1095" s="91">
        <v>17.559999999999999</v>
      </c>
      <c r="F1095" s="91">
        <v>0.32200000000000001</v>
      </c>
      <c r="G1095" s="92">
        <f t="shared" si="16"/>
        <v>156195576.72999999</v>
      </c>
      <c r="J1095" s="43"/>
    </row>
    <row r="1096" spans="1:10" x14ac:dyDescent="0.3">
      <c r="A1096" s="75">
        <v>15020</v>
      </c>
      <c r="B1096" s="97">
        <v>10442.275</v>
      </c>
      <c r="C1096" s="97">
        <v>179.005</v>
      </c>
      <c r="D1096" s="91">
        <v>1.869</v>
      </c>
      <c r="E1096" s="91">
        <v>18.38</v>
      </c>
      <c r="F1096" s="91">
        <v>0.33500000000000002</v>
      </c>
      <c r="G1096" s="92">
        <f t="shared" si="16"/>
        <v>156842970.5</v>
      </c>
      <c r="J1096" s="43"/>
    </row>
    <row r="1097" spans="1:10" x14ac:dyDescent="0.3">
      <c r="A1097" s="75">
        <v>15078</v>
      </c>
      <c r="B1097" s="97">
        <v>10458.594999999999</v>
      </c>
      <c r="C1097" s="97">
        <v>179.29</v>
      </c>
      <c r="D1097" s="91">
        <v>1.875</v>
      </c>
      <c r="E1097" s="91">
        <v>17.59</v>
      </c>
      <c r="F1097" s="91">
        <v>0.31900000000000001</v>
      </c>
      <c r="G1097" s="92">
        <f t="shared" si="16"/>
        <v>157694695.41</v>
      </c>
      <c r="J1097" s="43"/>
    </row>
    <row r="1098" spans="1:10" x14ac:dyDescent="0.3">
      <c r="A1098" s="75">
        <v>15136</v>
      </c>
      <c r="B1098" s="97">
        <v>10447.455</v>
      </c>
      <c r="C1098" s="97">
        <v>179.69</v>
      </c>
      <c r="D1098" s="91">
        <v>1.877</v>
      </c>
      <c r="E1098" s="91">
        <v>17.239999999999998</v>
      </c>
      <c r="F1098" s="91">
        <v>0.314</v>
      </c>
      <c r="G1098" s="92">
        <f t="shared" si="16"/>
        <v>158132678.88</v>
      </c>
      <c r="J1098" s="43"/>
    </row>
    <row r="1099" spans="1:10" x14ac:dyDescent="0.3">
      <c r="A1099" s="75">
        <v>15253</v>
      </c>
      <c r="B1099" s="97">
        <v>10411.027</v>
      </c>
      <c r="C1099" s="97">
        <v>179.57599999999999</v>
      </c>
      <c r="D1099" s="91">
        <v>1.87</v>
      </c>
      <c r="E1099" s="91">
        <v>17.100000000000001</v>
      </c>
      <c r="F1099" s="91">
        <v>0.312</v>
      </c>
      <c r="G1099" s="92">
        <f t="shared" si="16"/>
        <v>158799394.831</v>
      </c>
      <c r="J1099" s="43"/>
    </row>
    <row r="1100" spans="1:10" x14ac:dyDescent="0.3">
      <c r="A1100" s="75">
        <v>15311</v>
      </c>
      <c r="B1100" s="97">
        <v>10441.494000000001</v>
      </c>
      <c r="C1100" s="97">
        <v>180.31700000000001</v>
      </c>
      <c r="D1100" s="91">
        <v>1.883</v>
      </c>
      <c r="E1100" s="91">
        <v>16.82</v>
      </c>
      <c r="F1100" s="91">
        <v>0.307</v>
      </c>
      <c r="G1100" s="92">
        <f t="shared" si="16"/>
        <v>159869714.634</v>
      </c>
      <c r="J1100" s="43"/>
    </row>
    <row r="1101" spans="1:10" x14ac:dyDescent="0.3">
      <c r="A1101" s="75">
        <v>15370</v>
      </c>
      <c r="B1101" s="97">
        <v>10426.261</v>
      </c>
      <c r="C1101" s="97">
        <v>179.86099999999999</v>
      </c>
      <c r="D1101" s="91">
        <v>1.875</v>
      </c>
      <c r="E1101" s="91">
        <v>16.25</v>
      </c>
      <c r="F1101" s="91">
        <v>0.29799999999999999</v>
      </c>
      <c r="G1101" s="92">
        <f t="shared" si="16"/>
        <v>160251631.56999999</v>
      </c>
      <c r="J1101" s="43"/>
    </row>
    <row r="1102" spans="1:10" x14ac:dyDescent="0.3">
      <c r="A1102" s="75">
        <v>15489</v>
      </c>
      <c r="B1102" s="97">
        <v>10349.323</v>
      </c>
      <c r="C1102" s="97">
        <v>180.60300000000001</v>
      </c>
      <c r="D1102" s="91">
        <v>1.869</v>
      </c>
      <c r="E1102" s="91">
        <v>17.68</v>
      </c>
      <c r="F1102" s="91">
        <v>0.32300000000000001</v>
      </c>
      <c r="G1102" s="92">
        <f t="shared" si="16"/>
        <v>160300663.947</v>
      </c>
      <c r="J1102" s="43"/>
    </row>
    <row r="1103" spans="1:10" x14ac:dyDescent="0.3">
      <c r="A1103" s="75">
        <v>15548</v>
      </c>
      <c r="B1103" s="97">
        <v>10419.273999999999</v>
      </c>
      <c r="C1103" s="97">
        <v>179.74700000000001</v>
      </c>
      <c r="D1103" s="91">
        <v>1.873</v>
      </c>
      <c r="E1103" s="91">
        <v>17.899999999999999</v>
      </c>
      <c r="F1103" s="91">
        <v>0.32500000000000001</v>
      </c>
      <c r="G1103" s="92">
        <f t="shared" si="16"/>
        <v>161998872.15199998</v>
      </c>
      <c r="J1103" s="43"/>
    </row>
    <row r="1104" spans="1:10" x14ac:dyDescent="0.3">
      <c r="A1104" s="75">
        <v>15608</v>
      </c>
      <c r="B1104" s="97">
        <v>10436.859</v>
      </c>
      <c r="C1104" s="97">
        <v>179.46100000000001</v>
      </c>
      <c r="D1104" s="91">
        <v>1.873</v>
      </c>
      <c r="E1104" s="91">
        <v>17.55</v>
      </c>
      <c r="F1104" s="91">
        <v>0.31900000000000001</v>
      </c>
      <c r="G1104" s="92">
        <f t="shared" si="16"/>
        <v>162898495.27200001</v>
      </c>
      <c r="J1104" s="43"/>
    </row>
    <row r="1105" spans="1:10" x14ac:dyDescent="0.3">
      <c r="A1105" s="75">
        <v>15728</v>
      </c>
      <c r="B1105" s="97">
        <v>10417.689</v>
      </c>
      <c r="C1105" s="97">
        <v>179.34700000000001</v>
      </c>
      <c r="D1105" s="91">
        <v>1.8680000000000001</v>
      </c>
      <c r="E1105" s="91">
        <v>17.649999999999999</v>
      </c>
      <c r="F1105" s="91">
        <v>0.32</v>
      </c>
      <c r="G1105" s="92">
        <f t="shared" si="16"/>
        <v>163849412.59200001</v>
      </c>
      <c r="J1105" s="43"/>
    </row>
    <row r="1106" spans="1:10" x14ac:dyDescent="0.3">
      <c r="A1106" s="75">
        <v>15789</v>
      </c>
      <c r="B1106" s="97">
        <v>10421.953</v>
      </c>
      <c r="C1106" s="97">
        <v>179.404</v>
      </c>
      <c r="D1106" s="91">
        <v>1.87</v>
      </c>
      <c r="E1106" s="91">
        <v>17.649999999999999</v>
      </c>
      <c r="F1106" s="91">
        <v>0.32</v>
      </c>
      <c r="G1106" s="92">
        <f t="shared" si="16"/>
        <v>164552215.917</v>
      </c>
      <c r="J1106" s="43"/>
    </row>
    <row r="1107" spans="1:10" x14ac:dyDescent="0.3">
      <c r="A1107" s="75">
        <v>15849</v>
      </c>
      <c r="B1107" s="97">
        <v>10368.535</v>
      </c>
      <c r="C1107" s="97">
        <v>179.63300000000001</v>
      </c>
      <c r="D1107" s="91">
        <v>1.863</v>
      </c>
      <c r="E1107" s="91">
        <v>16.47</v>
      </c>
      <c r="F1107" s="91">
        <v>0.29899999999999999</v>
      </c>
      <c r="G1107" s="92">
        <f t="shared" ref="G1107:G1170" si="17">B1107*A1107</f>
        <v>164330911.215</v>
      </c>
      <c r="J1107" s="43"/>
    </row>
    <row r="1108" spans="1:10" x14ac:dyDescent="0.3">
      <c r="A1108" s="75">
        <v>15972</v>
      </c>
      <c r="B1108" s="97">
        <v>10409.799000000001</v>
      </c>
      <c r="C1108" s="97">
        <v>178.94800000000001</v>
      </c>
      <c r="D1108" s="91">
        <v>1.863</v>
      </c>
      <c r="E1108" s="91">
        <v>17.149999999999999</v>
      </c>
      <c r="F1108" s="91">
        <v>0.309</v>
      </c>
      <c r="G1108" s="92">
        <f t="shared" si="17"/>
        <v>166265309.62800002</v>
      </c>
      <c r="J1108" s="43"/>
    </row>
    <row r="1109" spans="1:10" x14ac:dyDescent="0.3">
      <c r="A1109" s="75">
        <v>16033</v>
      </c>
      <c r="B1109" s="97">
        <v>10406.1</v>
      </c>
      <c r="C1109" s="97">
        <v>180.03200000000001</v>
      </c>
      <c r="D1109" s="91">
        <v>1.873</v>
      </c>
      <c r="E1109" s="91">
        <v>18.579999999999998</v>
      </c>
      <c r="F1109" s="91">
        <v>0.33600000000000002</v>
      </c>
      <c r="G1109" s="92">
        <f t="shared" si="17"/>
        <v>166841001.30000001</v>
      </c>
      <c r="J1109" s="43"/>
    </row>
    <row r="1110" spans="1:10" x14ac:dyDescent="0.3">
      <c r="A1110" s="75">
        <v>16095</v>
      </c>
      <c r="B1110" s="97">
        <v>10361.058999999999</v>
      </c>
      <c r="C1110" s="97">
        <v>179.804</v>
      </c>
      <c r="D1110" s="91">
        <v>1.863</v>
      </c>
      <c r="E1110" s="91">
        <v>17.670000000000002</v>
      </c>
      <c r="F1110" s="91">
        <v>0.32200000000000001</v>
      </c>
      <c r="G1110" s="92">
        <f t="shared" si="17"/>
        <v>166761244.60499999</v>
      </c>
      <c r="J1110" s="43"/>
    </row>
    <row r="1111" spans="1:10" x14ac:dyDescent="0.3">
      <c r="A1111" s="75">
        <v>16219</v>
      </c>
      <c r="B1111" s="97">
        <v>10359.966</v>
      </c>
      <c r="C1111" s="97">
        <v>180.66</v>
      </c>
      <c r="D1111" s="91">
        <v>1.8720000000000001</v>
      </c>
      <c r="E1111" s="91">
        <v>18.03</v>
      </c>
      <c r="F1111" s="91">
        <v>0.32800000000000001</v>
      </c>
      <c r="G1111" s="92">
        <f t="shared" si="17"/>
        <v>168028288.55400002</v>
      </c>
      <c r="J1111" s="43"/>
    </row>
    <row r="1112" spans="1:10" x14ac:dyDescent="0.3">
      <c r="A1112" s="75">
        <v>16281</v>
      </c>
      <c r="B1112" s="97">
        <v>10334.030000000001</v>
      </c>
      <c r="C1112" s="97">
        <v>179.804</v>
      </c>
      <c r="D1112" s="91">
        <v>1.8580000000000001</v>
      </c>
      <c r="E1112" s="91">
        <v>16.100000000000001</v>
      </c>
      <c r="F1112" s="91">
        <v>0.29299999999999998</v>
      </c>
      <c r="G1112" s="92">
        <f t="shared" si="17"/>
        <v>168248342.43000001</v>
      </c>
      <c r="J1112" s="43"/>
    </row>
    <row r="1113" spans="1:10" x14ac:dyDescent="0.3">
      <c r="A1113" s="75">
        <v>16344</v>
      </c>
      <c r="B1113" s="97">
        <v>10421.594999999999</v>
      </c>
      <c r="C1113" s="97">
        <v>178.834</v>
      </c>
      <c r="D1113" s="91">
        <v>1.8640000000000001</v>
      </c>
      <c r="E1113" s="91">
        <v>16.86</v>
      </c>
      <c r="F1113" s="91">
        <v>0.30299999999999999</v>
      </c>
      <c r="G1113" s="92">
        <f t="shared" si="17"/>
        <v>170330548.67999998</v>
      </c>
      <c r="J1113" s="43"/>
    </row>
    <row r="1114" spans="1:10" x14ac:dyDescent="0.3">
      <c r="A1114" s="75">
        <v>16469</v>
      </c>
      <c r="B1114" s="97">
        <v>10348.548000000001</v>
      </c>
      <c r="C1114" s="97">
        <v>179.233</v>
      </c>
      <c r="D1114" s="91">
        <v>1.855</v>
      </c>
      <c r="E1114" s="91">
        <v>16.829999999999998</v>
      </c>
      <c r="F1114" s="91">
        <v>0.30399999999999999</v>
      </c>
      <c r="G1114" s="92">
        <f t="shared" si="17"/>
        <v>170430237.01200002</v>
      </c>
      <c r="J1114" s="43"/>
    </row>
    <row r="1115" spans="1:10" x14ac:dyDescent="0.3">
      <c r="A1115" s="75">
        <v>16533</v>
      </c>
      <c r="B1115" s="97">
        <v>10397.197</v>
      </c>
      <c r="C1115" s="97">
        <v>181.00200000000001</v>
      </c>
      <c r="D1115" s="91">
        <v>1.8819999999999999</v>
      </c>
      <c r="E1115" s="91">
        <v>17.57</v>
      </c>
      <c r="F1115" s="91">
        <v>0.31900000000000001</v>
      </c>
      <c r="G1115" s="92">
        <f t="shared" si="17"/>
        <v>171896858.00099999</v>
      </c>
      <c r="J1115" s="43"/>
    </row>
    <row r="1116" spans="1:10" x14ac:dyDescent="0.3">
      <c r="A1116" s="75">
        <v>16596</v>
      </c>
      <c r="B1116" s="97">
        <v>10424.939</v>
      </c>
      <c r="C1116" s="97">
        <v>178.32</v>
      </c>
      <c r="D1116" s="91">
        <v>1.859</v>
      </c>
      <c r="E1116" s="91">
        <v>18.39</v>
      </c>
      <c r="F1116" s="91">
        <v>0.33300000000000002</v>
      </c>
      <c r="G1116" s="92">
        <f t="shared" si="17"/>
        <v>173012287.64399999</v>
      </c>
      <c r="J1116" s="43"/>
    </row>
    <row r="1117" spans="1:10" x14ac:dyDescent="0.3">
      <c r="A1117" s="75">
        <v>16724</v>
      </c>
      <c r="B1117" s="97">
        <v>10294.145</v>
      </c>
      <c r="C1117" s="97">
        <v>180.54599999999999</v>
      </c>
      <c r="D1117" s="91">
        <v>1.859</v>
      </c>
      <c r="E1117" s="91">
        <v>17.05</v>
      </c>
      <c r="F1117" s="91">
        <v>0.309</v>
      </c>
      <c r="G1117" s="92">
        <f t="shared" si="17"/>
        <v>172159280.98000002</v>
      </c>
      <c r="J1117" s="43"/>
    </row>
    <row r="1118" spans="1:10" x14ac:dyDescent="0.3">
      <c r="A1118" s="75">
        <v>16789</v>
      </c>
      <c r="B1118" s="97">
        <v>10320.397000000001</v>
      </c>
      <c r="C1118" s="97">
        <v>178.94800000000001</v>
      </c>
      <c r="D1118" s="91">
        <v>1.847</v>
      </c>
      <c r="E1118" s="91">
        <v>16.96</v>
      </c>
      <c r="F1118" s="91">
        <v>0.30499999999999999</v>
      </c>
      <c r="G1118" s="92">
        <f t="shared" si="17"/>
        <v>173269145.23300001</v>
      </c>
      <c r="J1118" s="43"/>
    </row>
    <row r="1119" spans="1:10" x14ac:dyDescent="0.3">
      <c r="A1119" s="75">
        <v>16853</v>
      </c>
      <c r="B1119" s="97">
        <v>10327.647000000001</v>
      </c>
      <c r="C1119" s="97">
        <v>179.804</v>
      </c>
      <c r="D1119" s="91">
        <v>1.857</v>
      </c>
      <c r="E1119" s="91">
        <v>16.36</v>
      </c>
      <c r="F1119" s="91">
        <v>0.29399999999999998</v>
      </c>
      <c r="G1119" s="92">
        <f t="shared" si="17"/>
        <v>174051834.891</v>
      </c>
      <c r="J1119" s="43"/>
    </row>
    <row r="1120" spans="1:10" x14ac:dyDescent="0.3">
      <c r="A1120" s="75">
        <v>16983</v>
      </c>
      <c r="B1120" s="97">
        <v>10330.454</v>
      </c>
      <c r="C1120" s="97">
        <v>179.46100000000001</v>
      </c>
      <c r="D1120" s="91">
        <v>1.8540000000000001</v>
      </c>
      <c r="E1120" s="91">
        <v>17.57</v>
      </c>
      <c r="F1120" s="91">
        <v>0.316</v>
      </c>
      <c r="G1120" s="92">
        <f t="shared" si="17"/>
        <v>175442100.28200001</v>
      </c>
      <c r="J1120" s="43"/>
    </row>
    <row r="1121" spans="1:10" x14ac:dyDescent="0.3">
      <c r="A1121" s="75">
        <v>17048</v>
      </c>
      <c r="B1121" s="97">
        <v>10287.182000000001</v>
      </c>
      <c r="C1121" s="97">
        <v>180.14599999999999</v>
      </c>
      <c r="D1121" s="91">
        <v>1.853</v>
      </c>
      <c r="E1121" s="91">
        <v>17.11</v>
      </c>
      <c r="F1121" s="91">
        <v>0.309</v>
      </c>
      <c r="G1121" s="92">
        <f t="shared" si="17"/>
        <v>175375878.736</v>
      </c>
      <c r="J1121" s="43"/>
    </row>
    <row r="1122" spans="1:10" x14ac:dyDescent="0.3">
      <c r="A1122" s="75">
        <v>17114</v>
      </c>
      <c r="B1122" s="97">
        <v>10267.370000000001</v>
      </c>
      <c r="C1122" s="97">
        <v>181.28700000000001</v>
      </c>
      <c r="D1122" s="91">
        <v>1.861</v>
      </c>
      <c r="E1122" s="91">
        <v>17.09</v>
      </c>
      <c r="F1122" s="91">
        <v>0.31</v>
      </c>
      <c r="G1122" s="92">
        <f t="shared" si="17"/>
        <v>175715770.18000001</v>
      </c>
      <c r="J1122" s="43"/>
    </row>
    <row r="1123" spans="1:10" x14ac:dyDescent="0.3">
      <c r="A1123" s="75">
        <v>17246</v>
      </c>
      <c r="B1123" s="97">
        <v>10315.535</v>
      </c>
      <c r="C1123" s="97">
        <v>179.69</v>
      </c>
      <c r="D1123" s="91">
        <v>1.8540000000000001</v>
      </c>
      <c r="E1123" s="91">
        <v>17.809999999999999</v>
      </c>
      <c r="F1123" s="91">
        <v>0.32200000000000001</v>
      </c>
      <c r="G1123" s="92">
        <f t="shared" si="17"/>
        <v>177901716.60999998</v>
      </c>
      <c r="J1123" s="43"/>
    </row>
    <row r="1124" spans="1:10" x14ac:dyDescent="0.3">
      <c r="A1124" s="75">
        <v>17312</v>
      </c>
      <c r="B1124" s="97">
        <v>10335.69</v>
      </c>
      <c r="C1124" s="97">
        <v>179.233</v>
      </c>
      <c r="D1124" s="91">
        <v>1.8520000000000001</v>
      </c>
      <c r="E1124" s="91">
        <v>16.64</v>
      </c>
      <c r="F1124" s="91">
        <v>0.29899999999999999</v>
      </c>
      <c r="G1124" s="92">
        <f t="shared" si="17"/>
        <v>178931465.28</v>
      </c>
      <c r="J1124" s="43"/>
    </row>
    <row r="1125" spans="1:10" x14ac:dyDescent="0.3">
      <c r="A1125" s="75">
        <v>17379</v>
      </c>
      <c r="B1125" s="97">
        <v>10498.055</v>
      </c>
      <c r="C1125" s="97">
        <v>180.26</v>
      </c>
      <c r="D1125" s="91">
        <v>1.8919999999999999</v>
      </c>
      <c r="E1125" s="91">
        <v>17.28</v>
      </c>
      <c r="F1125" s="91">
        <v>0.312</v>
      </c>
      <c r="G1125" s="92">
        <f t="shared" si="17"/>
        <v>182445697.845</v>
      </c>
      <c r="J1125" s="43"/>
    </row>
    <row r="1126" spans="1:10" x14ac:dyDescent="0.3">
      <c r="A1126" s="75">
        <v>17512</v>
      </c>
      <c r="B1126" s="97">
        <v>10377.957</v>
      </c>
      <c r="C1126" s="97">
        <v>178.94800000000001</v>
      </c>
      <c r="D1126" s="91">
        <v>1.857</v>
      </c>
      <c r="E1126" s="91">
        <v>17.43</v>
      </c>
      <c r="F1126" s="91">
        <v>0.31900000000000001</v>
      </c>
      <c r="G1126" s="92">
        <f t="shared" si="17"/>
        <v>181738782.984</v>
      </c>
      <c r="J1126" s="43"/>
    </row>
    <row r="1127" spans="1:10" x14ac:dyDescent="0.3">
      <c r="A1127" s="75">
        <v>17580</v>
      </c>
      <c r="B1127" s="97">
        <v>10245.44</v>
      </c>
      <c r="C1127" s="97">
        <v>179.97499999999999</v>
      </c>
      <c r="D1127" s="91">
        <v>1.8440000000000001</v>
      </c>
      <c r="E1127" s="91">
        <v>17.73</v>
      </c>
      <c r="F1127" s="91">
        <v>0.32</v>
      </c>
      <c r="G1127" s="92">
        <f t="shared" si="17"/>
        <v>180114835.20000002</v>
      </c>
      <c r="J1127" s="43"/>
    </row>
    <row r="1128" spans="1:10" x14ac:dyDescent="0.3">
      <c r="A1128" s="75">
        <v>17647</v>
      </c>
      <c r="B1128" s="97">
        <v>10301.1</v>
      </c>
      <c r="C1128" s="97">
        <v>179.119</v>
      </c>
      <c r="D1128" s="91">
        <v>1.845</v>
      </c>
      <c r="E1128" s="91">
        <v>17.62</v>
      </c>
      <c r="F1128" s="91">
        <v>0.314</v>
      </c>
      <c r="G1128" s="92">
        <f t="shared" si="17"/>
        <v>181783511.70000002</v>
      </c>
      <c r="J1128" s="43"/>
    </row>
    <row r="1129" spans="1:10" x14ac:dyDescent="0.3">
      <c r="A1129" s="75">
        <v>17783</v>
      </c>
      <c r="B1129" s="97">
        <v>10282.447</v>
      </c>
      <c r="C1129" s="97">
        <v>179.57599999999999</v>
      </c>
      <c r="D1129" s="91">
        <v>1.8460000000000001</v>
      </c>
      <c r="E1129" s="91">
        <v>16.73</v>
      </c>
      <c r="F1129" s="91">
        <v>0.3</v>
      </c>
      <c r="G1129" s="92">
        <f t="shared" si="17"/>
        <v>182852755.00100002</v>
      </c>
      <c r="J1129" s="43"/>
    </row>
    <row r="1130" spans="1:10" x14ac:dyDescent="0.3">
      <c r="A1130" s="75">
        <v>17852</v>
      </c>
      <c r="B1130" s="97">
        <v>10325.656000000001</v>
      </c>
      <c r="C1130" s="97">
        <v>179.804</v>
      </c>
      <c r="D1130" s="91">
        <v>1.857</v>
      </c>
      <c r="E1130" s="91">
        <v>17.100000000000001</v>
      </c>
      <c r="F1130" s="91">
        <v>0.307</v>
      </c>
      <c r="G1130" s="92">
        <f t="shared" si="17"/>
        <v>184333610.912</v>
      </c>
      <c r="J1130" s="43"/>
    </row>
    <row r="1131" spans="1:10" x14ac:dyDescent="0.3">
      <c r="A1131" s="75">
        <v>17920</v>
      </c>
      <c r="B1131" s="97">
        <v>10288.341</v>
      </c>
      <c r="C1131" s="97">
        <v>180.54599999999999</v>
      </c>
      <c r="D1131" s="91">
        <v>1.8580000000000001</v>
      </c>
      <c r="E1131" s="91">
        <v>16.82</v>
      </c>
      <c r="F1131" s="91">
        <v>0.30499999999999999</v>
      </c>
      <c r="G1131" s="92">
        <f t="shared" si="17"/>
        <v>184367070.72</v>
      </c>
      <c r="J1131" s="43"/>
    </row>
    <row r="1132" spans="1:10" x14ac:dyDescent="0.3">
      <c r="A1132" s="75">
        <v>18058</v>
      </c>
      <c r="B1132" s="97">
        <v>10251.290999999999</v>
      </c>
      <c r="C1132" s="97">
        <v>179.86099999999999</v>
      </c>
      <c r="D1132" s="91">
        <v>1.8440000000000001</v>
      </c>
      <c r="E1132" s="91">
        <v>18.190000000000001</v>
      </c>
      <c r="F1132" s="91">
        <v>0.32800000000000001</v>
      </c>
      <c r="G1132" s="92">
        <f t="shared" si="17"/>
        <v>185117812.87799999</v>
      </c>
      <c r="J1132" s="43"/>
    </row>
    <row r="1133" spans="1:10" x14ac:dyDescent="0.3">
      <c r="A1133" s="75">
        <v>18128</v>
      </c>
      <c r="B1133" s="97">
        <v>10246.773999999999</v>
      </c>
      <c r="C1133" s="97">
        <v>180.26</v>
      </c>
      <c r="D1133" s="91">
        <v>1.847</v>
      </c>
      <c r="E1133" s="91">
        <v>19.61</v>
      </c>
      <c r="F1133" s="91">
        <v>0.35099999999999998</v>
      </c>
      <c r="G1133" s="92">
        <f t="shared" si="17"/>
        <v>185753519.072</v>
      </c>
      <c r="J1133" s="43"/>
    </row>
    <row r="1134" spans="1:10" x14ac:dyDescent="0.3">
      <c r="A1134" s="75">
        <v>18198</v>
      </c>
      <c r="B1134" s="97">
        <v>10324.134</v>
      </c>
      <c r="C1134" s="97">
        <v>178.37700000000001</v>
      </c>
      <c r="D1134" s="91">
        <v>1.8420000000000001</v>
      </c>
      <c r="E1134" s="91">
        <v>18.04</v>
      </c>
      <c r="F1134" s="91">
        <v>0.32100000000000001</v>
      </c>
      <c r="G1134" s="92">
        <f t="shared" si="17"/>
        <v>187878590.53200001</v>
      </c>
      <c r="J1134" s="43"/>
    </row>
    <row r="1135" spans="1:10" x14ac:dyDescent="0.3">
      <c r="A1135" s="75">
        <v>18338</v>
      </c>
      <c r="B1135" s="97">
        <v>10287.289000000001</v>
      </c>
      <c r="C1135" s="97">
        <v>178.89099999999999</v>
      </c>
      <c r="D1135" s="91">
        <v>1.84</v>
      </c>
      <c r="E1135" s="91">
        <v>16.71</v>
      </c>
      <c r="F1135" s="91">
        <v>0.29799999999999999</v>
      </c>
      <c r="G1135" s="92">
        <f t="shared" si="17"/>
        <v>188648305.68200001</v>
      </c>
      <c r="J1135" s="43"/>
    </row>
    <row r="1136" spans="1:10" x14ac:dyDescent="0.3">
      <c r="A1136" s="75">
        <v>18408</v>
      </c>
      <c r="B1136" s="97">
        <v>10297.165000000001</v>
      </c>
      <c r="C1136" s="97">
        <v>179.005</v>
      </c>
      <c r="D1136" s="91">
        <v>1.843</v>
      </c>
      <c r="E1136" s="91">
        <v>16.86</v>
      </c>
      <c r="F1136" s="91">
        <v>0.3</v>
      </c>
      <c r="G1136" s="92">
        <f t="shared" si="17"/>
        <v>189550213.32000002</v>
      </c>
      <c r="J1136" s="43"/>
    </row>
    <row r="1137" spans="1:10" x14ac:dyDescent="0.3">
      <c r="A1137" s="75">
        <v>18479</v>
      </c>
      <c r="B1137" s="97">
        <v>10229.194</v>
      </c>
      <c r="C1137" s="97">
        <v>180.66</v>
      </c>
      <c r="D1137" s="91">
        <v>1.8480000000000001</v>
      </c>
      <c r="E1137" s="91">
        <v>16.29</v>
      </c>
      <c r="F1137" s="91">
        <v>0.29399999999999998</v>
      </c>
      <c r="G1137" s="92">
        <f t="shared" si="17"/>
        <v>189025275.926</v>
      </c>
      <c r="J1137" s="43"/>
    </row>
    <row r="1138" spans="1:10" x14ac:dyDescent="0.3">
      <c r="A1138" s="75">
        <v>18621</v>
      </c>
      <c r="B1138" s="97">
        <v>10307.651</v>
      </c>
      <c r="C1138" s="97">
        <v>180.14599999999999</v>
      </c>
      <c r="D1138" s="91">
        <v>1.857</v>
      </c>
      <c r="E1138" s="91">
        <v>17.72</v>
      </c>
      <c r="F1138" s="91">
        <v>0.31900000000000001</v>
      </c>
      <c r="G1138" s="92">
        <f t="shared" si="17"/>
        <v>191938769.271</v>
      </c>
      <c r="J1138" s="43"/>
    </row>
    <row r="1139" spans="1:10" x14ac:dyDescent="0.3">
      <c r="A1139" s="75">
        <v>18693</v>
      </c>
      <c r="B1139" s="97">
        <v>10238.564</v>
      </c>
      <c r="C1139" s="97">
        <v>179.119</v>
      </c>
      <c r="D1139" s="91">
        <v>1.8340000000000001</v>
      </c>
      <c r="E1139" s="91">
        <v>17.91</v>
      </c>
      <c r="F1139" s="91">
        <v>0.32200000000000001</v>
      </c>
      <c r="G1139" s="92">
        <f t="shared" si="17"/>
        <v>191389476.852</v>
      </c>
      <c r="J1139" s="43"/>
    </row>
    <row r="1140" spans="1:10" x14ac:dyDescent="0.3">
      <c r="A1140" s="75">
        <v>18765</v>
      </c>
      <c r="B1140" s="97">
        <v>10205.902</v>
      </c>
      <c r="C1140" s="97">
        <v>180.43199999999999</v>
      </c>
      <c r="D1140" s="91">
        <v>1.841</v>
      </c>
      <c r="E1140" s="91">
        <v>17.03</v>
      </c>
      <c r="F1140" s="91">
        <v>0.30499999999999999</v>
      </c>
      <c r="G1140" s="92">
        <f t="shared" si="17"/>
        <v>191513751.03</v>
      </c>
      <c r="J1140" s="43"/>
    </row>
    <row r="1141" spans="1:10" x14ac:dyDescent="0.3">
      <c r="A1141" s="75">
        <v>18909</v>
      </c>
      <c r="B1141" s="97">
        <v>10250.112999999999</v>
      </c>
      <c r="C1141" s="97">
        <v>179.233</v>
      </c>
      <c r="D1141" s="91">
        <v>1.837</v>
      </c>
      <c r="E1141" s="91">
        <v>16.899999999999999</v>
      </c>
      <c r="F1141" s="91">
        <v>0.30199999999999999</v>
      </c>
      <c r="G1141" s="92">
        <f t="shared" si="17"/>
        <v>193819386.71699998</v>
      </c>
      <c r="J1141" s="43"/>
    </row>
    <row r="1142" spans="1:10" x14ac:dyDescent="0.3">
      <c r="A1142" s="75">
        <v>18982</v>
      </c>
      <c r="B1142" s="97">
        <v>10244.097</v>
      </c>
      <c r="C1142" s="97">
        <v>180.03200000000001</v>
      </c>
      <c r="D1142" s="91">
        <v>1.8440000000000001</v>
      </c>
      <c r="E1142" s="91">
        <v>16.61</v>
      </c>
      <c r="F1142" s="91">
        <v>0.29699999999999999</v>
      </c>
      <c r="G1142" s="92">
        <f t="shared" si="17"/>
        <v>194453449.25400001</v>
      </c>
      <c r="J1142" s="43"/>
    </row>
    <row r="1143" spans="1:10" x14ac:dyDescent="0.3">
      <c r="A1143" s="75">
        <v>19055</v>
      </c>
      <c r="B1143" s="97">
        <v>10234.962</v>
      </c>
      <c r="C1143" s="97">
        <v>179.63300000000001</v>
      </c>
      <c r="D1143" s="91">
        <v>1.839</v>
      </c>
      <c r="E1143" s="91">
        <v>17.78</v>
      </c>
      <c r="F1143" s="91">
        <v>0.318</v>
      </c>
      <c r="G1143" s="92">
        <f t="shared" si="17"/>
        <v>195027200.91</v>
      </c>
      <c r="J1143" s="43"/>
    </row>
    <row r="1144" spans="1:10" x14ac:dyDescent="0.3">
      <c r="A1144" s="75">
        <v>19202</v>
      </c>
      <c r="B1144" s="97">
        <v>10263.937</v>
      </c>
      <c r="C1144" s="97">
        <v>178.94800000000001</v>
      </c>
      <c r="D1144" s="91">
        <v>1.837</v>
      </c>
      <c r="E1144" s="91">
        <v>17.95</v>
      </c>
      <c r="F1144" s="91">
        <v>0.31900000000000001</v>
      </c>
      <c r="G1144" s="92">
        <f t="shared" si="17"/>
        <v>197088118.27399999</v>
      </c>
      <c r="J1144" s="43"/>
    </row>
    <row r="1145" spans="1:10" x14ac:dyDescent="0.3">
      <c r="A1145" s="75">
        <v>19276</v>
      </c>
      <c r="B1145" s="97">
        <v>10272.501</v>
      </c>
      <c r="C1145" s="97">
        <v>178.548</v>
      </c>
      <c r="D1145" s="91">
        <v>1.8340000000000001</v>
      </c>
      <c r="E1145" s="91">
        <v>17.579999999999998</v>
      </c>
      <c r="F1145" s="91">
        <v>0.311</v>
      </c>
      <c r="G1145" s="92">
        <f t="shared" si="17"/>
        <v>198012729.27599999</v>
      </c>
      <c r="J1145" s="43"/>
    </row>
    <row r="1146" spans="1:10" x14ac:dyDescent="0.3">
      <c r="A1146" s="75">
        <v>19350</v>
      </c>
      <c r="B1146" s="97">
        <v>10259.395</v>
      </c>
      <c r="C1146" s="97">
        <v>178.89099999999999</v>
      </c>
      <c r="D1146" s="91">
        <v>1.835</v>
      </c>
      <c r="E1146" s="91">
        <v>17.45</v>
      </c>
      <c r="F1146" s="91">
        <v>0.309</v>
      </c>
      <c r="G1146" s="92">
        <f t="shared" si="17"/>
        <v>198519293.25</v>
      </c>
      <c r="J1146" s="43"/>
    </row>
    <row r="1147" spans="1:10" x14ac:dyDescent="0.3">
      <c r="A1147" s="75">
        <v>19499</v>
      </c>
      <c r="B1147" s="97">
        <v>10204.39</v>
      </c>
      <c r="C1147" s="97">
        <v>180.31700000000001</v>
      </c>
      <c r="D1147" s="91">
        <v>1.84</v>
      </c>
      <c r="E1147" s="91">
        <v>17.41</v>
      </c>
      <c r="F1147" s="91">
        <v>0.311</v>
      </c>
      <c r="G1147" s="92">
        <f t="shared" si="17"/>
        <v>198975400.60999998</v>
      </c>
      <c r="J1147" s="43"/>
    </row>
    <row r="1148" spans="1:10" x14ac:dyDescent="0.3">
      <c r="A1148" s="75">
        <v>19574</v>
      </c>
      <c r="B1148" s="97">
        <v>10219.088</v>
      </c>
      <c r="C1148" s="97">
        <v>180.489</v>
      </c>
      <c r="D1148" s="91">
        <v>1.8440000000000001</v>
      </c>
      <c r="E1148" s="91">
        <v>18.13</v>
      </c>
      <c r="F1148" s="91">
        <v>0.32500000000000001</v>
      </c>
      <c r="G1148" s="92">
        <f t="shared" si="17"/>
        <v>200028428.51199999</v>
      </c>
      <c r="J1148" s="43"/>
    </row>
    <row r="1149" spans="1:10" x14ac:dyDescent="0.3">
      <c r="A1149" s="75">
        <v>19649</v>
      </c>
      <c r="B1149" s="97">
        <v>10179.787</v>
      </c>
      <c r="C1149" s="97">
        <v>180.26</v>
      </c>
      <c r="D1149" s="91">
        <v>1.835</v>
      </c>
      <c r="E1149" s="91">
        <v>18.27</v>
      </c>
      <c r="F1149" s="91">
        <v>0.32800000000000001</v>
      </c>
      <c r="G1149" s="92">
        <f t="shared" si="17"/>
        <v>200022634.76300001</v>
      </c>
      <c r="J1149" s="43"/>
    </row>
    <row r="1150" spans="1:10" x14ac:dyDescent="0.3">
      <c r="A1150" s="75">
        <v>19801</v>
      </c>
      <c r="B1150" s="97">
        <v>10283.789000000001</v>
      </c>
      <c r="C1150" s="97">
        <v>178.94800000000001</v>
      </c>
      <c r="D1150" s="91">
        <v>1.84</v>
      </c>
      <c r="E1150" s="91">
        <v>18.07</v>
      </c>
      <c r="F1150" s="91">
        <v>0.32</v>
      </c>
      <c r="G1150" s="92">
        <f t="shared" si="17"/>
        <v>203629305.98900002</v>
      </c>
      <c r="J1150" s="43"/>
    </row>
    <row r="1151" spans="1:10" x14ac:dyDescent="0.3">
      <c r="A1151" s="75">
        <v>19877</v>
      </c>
      <c r="B1151" s="97">
        <v>10276.954</v>
      </c>
      <c r="C1151" s="97">
        <v>179.005</v>
      </c>
      <c r="D1151" s="91">
        <v>1.84</v>
      </c>
      <c r="E1151" s="91">
        <v>17.600000000000001</v>
      </c>
      <c r="F1151" s="91">
        <v>0.313</v>
      </c>
      <c r="G1151" s="92">
        <f t="shared" si="17"/>
        <v>204275014.65799999</v>
      </c>
      <c r="J1151" s="43"/>
    </row>
    <row r="1152" spans="1:10" x14ac:dyDescent="0.3">
      <c r="A1152" s="75">
        <v>19953</v>
      </c>
      <c r="B1152" s="97">
        <v>10235.02</v>
      </c>
      <c r="C1152" s="97">
        <v>180.489</v>
      </c>
      <c r="D1152" s="91">
        <v>1.847</v>
      </c>
      <c r="E1152" s="91">
        <v>17.27</v>
      </c>
      <c r="F1152" s="91">
        <v>0.31</v>
      </c>
      <c r="G1152" s="92">
        <f t="shared" si="17"/>
        <v>204219354.06</v>
      </c>
      <c r="J1152" s="43"/>
    </row>
    <row r="1153" spans="1:10" x14ac:dyDescent="0.3">
      <c r="A1153" s="75">
        <v>20107</v>
      </c>
      <c r="B1153" s="97">
        <v>10181.864</v>
      </c>
      <c r="C1153" s="97">
        <v>179.57599999999999</v>
      </c>
      <c r="D1153" s="91">
        <v>1.8280000000000001</v>
      </c>
      <c r="E1153" s="91">
        <v>18.72</v>
      </c>
      <c r="F1153" s="91">
        <v>0.33500000000000002</v>
      </c>
      <c r="G1153" s="92">
        <f t="shared" si="17"/>
        <v>204726739.44799998</v>
      </c>
      <c r="J1153" s="43"/>
    </row>
    <row r="1154" spans="1:10" x14ac:dyDescent="0.3">
      <c r="A1154" s="75">
        <v>20184</v>
      </c>
      <c r="B1154" s="97">
        <v>10157.050999999999</v>
      </c>
      <c r="C1154" s="97">
        <v>180.66</v>
      </c>
      <c r="D1154" s="91">
        <v>1.835</v>
      </c>
      <c r="E1154" s="91">
        <v>18.22</v>
      </c>
      <c r="F1154" s="91">
        <v>0.32500000000000001</v>
      </c>
      <c r="G1154" s="92">
        <f t="shared" si="17"/>
        <v>205009917.384</v>
      </c>
      <c r="J1154" s="43"/>
    </row>
    <row r="1155" spans="1:10" x14ac:dyDescent="0.3">
      <c r="A1155" s="75">
        <v>20262</v>
      </c>
      <c r="B1155" s="97">
        <v>10193.346</v>
      </c>
      <c r="C1155" s="97">
        <v>179.29</v>
      </c>
      <c r="D1155" s="91">
        <v>1.8280000000000001</v>
      </c>
      <c r="E1155" s="91">
        <v>18.37</v>
      </c>
      <c r="F1155" s="91">
        <v>0.32600000000000001</v>
      </c>
      <c r="G1155" s="92">
        <f t="shared" si="17"/>
        <v>206537576.65199998</v>
      </c>
      <c r="J1155" s="43"/>
    </row>
    <row r="1156" spans="1:10" x14ac:dyDescent="0.3">
      <c r="A1156" s="75">
        <v>20418</v>
      </c>
      <c r="B1156" s="97">
        <v>10143.089</v>
      </c>
      <c r="C1156" s="97">
        <v>180.03200000000001</v>
      </c>
      <c r="D1156" s="91">
        <v>1.8260000000000001</v>
      </c>
      <c r="E1156" s="91">
        <v>16.79</v>
      </c>
      <c r="F1156" s="91">
        <v>0.29899999999999999</v>
      </c>
      <c r="G1156" s="92">
        <f t="shared" si="17"/>
        <v>207101591.20199999</v>
      </c>
      <c r="J1156" s="43"/>
    </row>
    <row r="1157" spans="1:10" x14ac:dyDescent="0.3">
      <c r="A1157" s="75">
        <v>20496</v>
      </c>
      <c r="B1157" s="97">
        <v>10257.316000000001</v>
      </c>
      <c r="C1157" s="97">
        <v>179.29</v>
      </c>
      <c r="D1157" s="91">
        <v>1.839</v>
      </c>
      <c r="E1157" s="91">
        <v>17.66</v>
      </c>
      <c r="F1157" s="91">
        <v>0.312</v>
      </c>
      <c r="G1157" s="92">
        <f t="shared" si="17"/>
        <v>210233948.736</v>
      </c>
      <c r="J1157" s="43"/>
    </row>
    <row r="1158" spans="1:10" x14ac:dyDescent="0.3">
      <c r="A1158" s="75">
        <v>20575</v>
      </c>
      <c r="B1158" s="97">
        <v>10159.262000000001</v>
      </c>
      <c r="C1158" s="97">
        <v>180.60300000000001</v>
      </c>
      <c r="D1158" s="91">
        <v>1.835</v>
      </c>
      <c r="E1158" s="91">
        <v>17.559999999999999</v>
      </c>
      <c r="F1158" s="91">
        <v>0.315</v>
      </c>
      <c r="G1158" s="92">
        <f t="shared" si="17"/>
        <v>209026815.65000001</v>
      </c>
      <c r="J1158" s="43"/>
    </row>
    <row r="1159" spans="1:10" x14ac:dyDescent="0.3">
      <c r="A1159" s="75">
        <v>20734</v>
      </c>
      <c r="B1159" s="97">
        <v>10124.317999999999</v>
      </c>
      <c r="C1159" s="97">
        <v>179.86099999999999</v>
      </c>
      <c r="D1159" s="91">
        <v>1.821</v>
      </c>
      <c r="E1159" s="91">
        <v>17.920000000000002</v>
      </c>
      <c r="F1159" s="91">
        <v>0.31900000000000001</v>
      </c>
      <c r="G1159" s="92">
        <f t="shared" si="17"/>
        <v>209917609.41199997</v>
      </c>
      <c r="J1159" s="43"/>
    </row>
    <row r="1160" spans="1:10" x14ac:dyDescent="0.3">
      <c r="A1160" s="75">
        <v>20813</v>
      </c>
      <c r="B1160" s="97">
        <v>10204.450000000001</v>
      </c>
      <c r="C1160" s="97">
        <v>179.06200000000001</v>
      </c>
      <c r="D1160" s="91">
        <v>1.827</v>
      </c>
      <c r="E1160" s="91">
        <v>18.02</v>
      </c>
      <c r="F1160" s="91">
        <v>0.317</v>
      </c>
      <c r="G1160" s="92">
        <f t="shared" si="17"/>
        <v>212385217.85000002</v>
      </c>
      <c r="J1160" s="43"/>
    </row>
    <row r="1161" spans="1:10" x14ac:dyDescent="0.3">
      <c r="A1161" s="75">
        <v>20893</v>
      </c>
      <c r="B1161" s="97">
        <v>10139.516</v>
      </c>
      <c r="C1161" s="97">
        <v>179.57599999999999</v>
      </c>
      <c r="D1161" s="91">
        <v>1.821</v>
      </c>
      <c r="E1161" s="91">
        <v>16.399999999999999</v>
      </c>
      <c r="F1161" s="91">
        <v>0.29099999999999998</v>
      </c>
      <c r="G1161" s="92">
        <f t="shared" si="17"/>
        <v>211844907.78799999</v>
      </c>
      <c r="J1161" s="43"/>
    </row>
    <row r="1162" spans="1:10" x14ac:dyDescent="0.3">
      <c r="A1162" s="75">
        <v>21054</v>
      </c>
      <c r="B1162" s="97">
        <v>10143.361000000001</v>
      </c>
      <c r="C1162" s="97">
        <v>179.97499999999999</v>
      </c>
      <c r="D1162" s="91">
        <v>1.8260000000000001</v>
      </c>
      <c r="E1162" s="91">
        <v>18.399999999999999</v>
      </c>
      <c r="F1162" s="91">
        <v>0.32500000000000001</v>
      </c>
      <c r="G1162" s="92">
        <f t="shared" si="17"/>
        <v>213558322.49400002</v>
      </c>
      <c r="J1162" s="43"/>
    </row>
    <row r="1163" spans="1:10" x14ac:dyDescent="0.3">
      <c r="A1163" s="75">
        <v>21135</v>
      </c>
      <c r="B1163" s="97">
        <v>10105.709999999999</v>
      </c>
      <c r="C1163" s="97">
        <v>179.86099999999999</v>
      </c>
      <c r="D1163" s="91">
        <v>1.8180000000000001</v>
      </c>
      <c r="E1163" s="91">
        <v>17.489999999999998</v>
      </c>
      <c r="F1163" s="91">
        <v>0.31</v>
      </c>
      <c r="G1163" s="92">
        <f t="shared" si="17"/>
        <v>213584180.84999999</v>
      </c>
      <c r="J1163" s="43"/>
    </row>
    <row r="1164" spans="1:10" x14ac:dyDescent="0.3">
      <c r="A1164" s="75">
        <v>21217</v>
      </c>
      <c r="B1164" s="97">
        <v>10116.117</v>
      </c>
      <c r="C1164" s="97">
        <v>179.57599999999999</v>
      </c>
      <c r="D1164" s="91">
        <v>1.8169999999999999</v>
      </c>
      <c r="E1164" s="91">
        <v>17.72</v>
      </c>
      <c r="F1164" s="91">
        <v>0.312</v>
      </c>
      <c r="G1164" s="92">
        <f t="shared" si="17"/>
        <v>214633654.389</v>
      </c>
      <c r="J1164" s="43"/>
    </row>
    <row r="1165" spans="1:10" x14ac:dyDescent="0.3">
      <c r="A1165" s="75">
        <v>21380</v>
      </c>
      <c r="B1165" s="97">
        <v>10160.422</v>
      </c>
      <c r="C1165" s="97">
        <v>179.804</v>
      </c>
      <c r="D1165" s="91">
        <v>1.827</v>
      </c>
      <c r="E1165" s="91">
        <v>17.309999999999999</v>
      </c>
      <c r="F1165" s="91">
        <v>0.30599999999999999</v>
      </c>
      <c r="G1165" s="92">
        <f t="shared" si="17"/>
        <v>217229822.36000001</v>
      </c>
      <c r="J1165" s="43"/>
    </row>
    <row r="1166" spans="1:10" x14ac:dyDescent="0.3">
      <c r="A1166" s="75">
        <v>21462</v>
      </c>
      <c r="B1166" s="97">
        <v>10145.415000000001</v>
      </c>
      <c r="C1166" s="97">
        <v>181.40199999999999</v>
      </c>
      <c r="D1166" s="91">
        <v>1.84</v>
      </c>
      <c r="E1166" s="91">
        <v>17.649999999999999</v>
      </c>
      <c r="F1166" s="91">
        <v>0.316</v>
      </c>
      <c r="G1166" s="92">
        <f t="shared" si="17"/>
        <v>217740896.73000002</v>
      </c>
      <c r="J1166" s="43"/>
    </row>
    <row r="1167" spans="1:10" x14ac:dyDescent="0.3">
      <c r="A1167" s="75">
        <v>21545</v>
      </c>
      <c r="B1167" s="97">
        <v>10168.928</v>
      </c>
      <c r="C1167" s="97">
        <v>179.86099999999999</v>
      </c>
      <c r="D1167" s="91">
        <v>1.829</v>
      </c>
      <c r="E1167" s="91">
        <v>18.45</v>
      </c>
      <c r="F1167" s="91">
        <v>0.32900000000000001</v>
      </c>
      <c r="G1167" s="92">
        <f t="shared" si="17"/>
        <v>219089553.75999999</v>
      </c>
      <c r="J1167" s="43"/>
    </row>
    <row r="1168" spans="1:10" x14ac:dyDescent="0.3">
      <c r="A1168" s="75">
        <v>21711</v>
      </c>
      <c r="B1168" s="97">
        <v>10151.723</v>
      </c>
      <c r="C1168" s="97">
        <v>179.63300000000001</v>
      </c>
      <c r="D1168" s="91">
        <v>1.8240000000000001</v>
      </c>
      <c r="E1168" s="91">
        <v>17.829999999999998</v>
      </c>
      <c r="F1168" s="91">
        <v>0.316</v>
      </c>
      <c r="G1168" s="92">
        <f t="shared" si="17"/>
        <v>220404058.053</v>
      </c>
      <c r="J1168" s="43"/>
    </row>
    <row r="1169" spans="1:10" x14ac:dyDescent="0.3">
      <c r="A1169" s="75">
        <v>21794</v>
      </c>
      <c r="B1169" s="97">
        <v>10178.424000000001</v>
      </c>
      <c r="C1169" s="97">
        <v>179.06200000000001</v>
      </c>
      <c r="D1169" s="91">
        <v>1.823</v>
      </c>
      <c r="E1169" s="91">
        <v>17.600000000000001</v>
      </c>
      <c r="F1169" s="91">
        <v>0.31</v>
      </c>
      <c r="G1169" s="92">
        <f t="shared" si="17"/>
        <v>221828572.65600002</v>
      </c>
      <c r="J1169" s="43"/>
    </row>
    <row r="1170" spans="1:10" x14ac:dyDescent="0.3">
      <c r="A1170" s="75">
        <v>21878</v>
      </c>
      <c r="B1170" s="97">
        <v>10067.945</v>
      </c>
      <c r="C1170" s="97">
        <v>180.83099999999999</v>
      </c>
      <c r="D1170" s="91">
        <v>1.821</v>
      </c>
      <c r="E1170" s="91">
        <v>18.18</v>
      </c>
      <c r="F1170" s="91">
        <v>0.32300000000000001</v>
      </c>
      <c r="G1170" s="92">
        <f t="shared" si="17"/>
        <v>220266500.71000001</v>
      </c>
      <c r="J1170" s="43"/>
    </row>
    <row r="1171" spans="1:10" x14ac:dyDescent="0.3">
      <c r="A1171" s="75">
        <v>22047</v>
      </c>
      <c r="B1171" s="97">
        <v>10169.778</v>
      </c>
      <c r="C1171" s="97">
        <v>178.548</v>
      </c>
      <c r="D1171" s="91">
        <v>1.8160000000000001</v>
      </c>
      <c r="E1171" s="91">
        <v>18.18</v>
      </c>
      <c r="F1171" s="91">
        <v>0.31900000000000001</v>
      </c>
      <c r="G1171" s="92">
        <f t="shared" ref="G1171:G1234" si="18">B1171*A1171</f>
        <v>224213095.56600001</v>
      </c>
      <c r="J1171" s="43"/>
    </row>
    <row r="1172" spans="1:10" x14ac:dyDescent="0.3">
      <c r="A1172" s="75">
        <v>22131</v>
      </c>
      <c r="B1172" s="97">
        <v>10151.065000000001</v>
      </c>
      <c r="C1172" s="97">
        <v>179.119</v>
      </c>
      <c r="D1172" s="91">
        <v>1.8180000000000001</v>
      </c>
      <c r="E1172" s="91">
        <v>17.46</v>
      </c>
      <c r="F1172" s="91">
        <v>0.307</v>
      </c>
      <c r="G1172" s="92">
        <f t="shared" si="18"/>
        <v>224653219.51500002</v>
      </c>
      <c r="J1172" s="43"/>
    </row>
    <row r="1173" spans="1:10" x14ac:dyDescent="0.3">
      <c r="A1173" s="75">
        <v>22217</v>
      </c>
      <c r="B1173" s="97">
        <v>10176.83</v>
      </c>
      <c r="C1173" s="97">
        <v>178.37700000000001</v>
      </c>
      <c r="D1173" s="91">
        <v>1.8149999999999999</v>
      </c>
      <c r="E1173" s="91">
        <v>17.78</v>
      </c>
      <c r="F1173" s="91">
        <v>0.311</v>
      </c>
      <c r="G1173" s="92">
        <f t="shared" si="18"/>
        <v>226098632.10999998</v>
      </c>
      <c r="J1173" s="43"/>
    </row>
    <row r="1174" spans="1:10" x14ac:dyDescent="0.3">
      <c r="A1174" s="75">
        <v>22388</v>
      </c>
      <c r="B1174" s="97">
        <v>10163.339</v>
      </c>
      <c r="C1174" s="97">
        <v>179.69</v>
      </c>
      <c r="D1174" s="91">
        <v>1.8260000000000001</v>
      </c>
      <c r="E1174" s="91">
        <v>17.34</v>
      </c>
      <c r="F1174" s="91">
        <v>0.30599999999999999</v>
      </c>
      <c r="G1174" s="92">
        <f t="shared" si="18"/>
        <v>227536833.53200001</v>
      </c>
      <c r="J1174" s="43"/>
    </row>
    <row r="1175" spans="1:10" x14ac:dyDescent="0.3">
      <c r="A1175" s="75">
        <v>22474</v>
      </c>
      <c r="B1175" s="97">
        <v>10062.209999999999</v>
      </c>
      <c r="C1175" s="97">
        <v>179.63300000000001</v>
      </c>
      <c r="D1175" s="91">
        <v>1.8080000000000001</v>
      </c>
      <c r="E1175" s="91">
        <v>16.68</v>
      </c>
      <c r="F1175" s="91">
        <v>0.29599999999999999</v>
      </c>
      <c r="G1175" s="92">
        <f t="shared" si="18"/>
        <v>226138107.53999999</v>
      </c>
      <c r="J1175" s="43"/>
    </row>
    <row r="1176" spans="1:10" x14ac:dyDescent="0.3">
      <c r="A1176" s="75">
        <v>22560</v>
      </c>
      <c r="B1176" s="97">
        <v>10077.141</v>
      </c>
      <c r="C1176" s="97">
        <v>179.63300000000001</v>
      </c>
      <c r="D1176" s="91">
        <v>1.81</v>
      </c>
      <c r="E1176" s="91">
        <v>17.54</v>
      </c>
      <c r="F1176" s="91">
        <v>0.308</v>
      </c>
      <c r="G1176" s="92">
        <f t="shared" si="18"/>
        <v>227340300.95999998</v>
      </c>
      <c r="J1176" s="43"/>
    </row>
    <row r="1177" spans="1:10" x14ac:dyDescent="0.3">
      <c r="A1177" s="75">
        <v>22734</v>
      </c>
      <c r="B1177" s="97">
        <v>10054.897000000001</v>
      </c>
      <c r="C1177" s="97">
        <v>180.03200000000001</v>
      </c>
      <c r="D1177" s="91">
        <v>1.81</v>
      </c>
      <c r="E1177" s="91">
        <v>17.55</v>
      </c>
      <c r="F1177" s="91">
        <v>0.309</v>
      </c>
      <c r="G1177" s="92">
        <f t="shared" si="18"/>
        <v>228588028.39800003</v>
      </c>
      <c r="J1177" s="43"/>
    </row>
    <row r="1178" spans="1:10" x14ac:dyDescent="0.3">
      <c r="A1178" s="75">
        <v>22821</v>
      </c>
      <c r="B1178" s="97">
        <v>10099.474</v>
      </c>
      <c r="C1178" s="97">
        <v>179.91800000000001</v>
      </c>
      <c r="D1178" s="91">
        <v>1.8169999999999999</v>
      </c>
      <c r="E1178" s="91">
        <v>17.149999999999999</v>
      </c>
      <c r="F1178" s="91">
        <v>0.30199999999999999</v>
      </c>
      <c r="G1178" s="92">
        <f t="shared" si="18"/>
        <v>230480096.15400001</v>
      </c>
      <c r="J1178" s="43"/>
    </row>
    <row r="1179" spans="1:10" x14ac:dyDescent="0.3">
      <c r="A1179" s="75">
        <v>22909</v>
      </c>
      <c r="B1179" s="97">
        <v>10076.549000000001</v>
      </c>
      <c r="C1179" s="97">
        <v>179.119</v>
      </c>
      <c r="D1179" s="91">
        <v>1.8049999999999999</v>
      </c>
      <c r="E1179" s="91">
        <v>17.22</v>
      </c>
      <c r="F1179" s="91">
        <v>0.30299999999999999</v>
      </c>
      <c r="G1179" s="92">
        <f t="shared" si="18"/>
        <v>230843661.04100001</v>
      </c>
      <c r="J1179" s="43"/>
    </row>
    <row r="1180" spans="1:10" x14ac:dyDescent="0.3">
      <c r="A1180" s="75">
        <v>23086</v>
      </c>
      <c r="B1180" s="97">
        <v>10064.23</v>
      </c>
      <c r="C1180" s="97">
        <v>180.14599999999999</v>
      </c>
      <c r="D1180" s="91">
        <v>1.8129999999999999</v>
      </c>
      <c r="E1180" s="91">
        <v>18.13</v>
      </c>
      <c r="F1180" s="91">
        <v>0.318</v>
      </c>
      <c r="G1180" s="92">
        <f t="shared" si="18"/>
        <v>232342813.78</v>
      </c>
      <c r="J1180" s="43"/>
    </row>
    <row r="1181" spans="1:10" x14ac:dyDescent="0.3">
      <c r="A1181" s="75">
        <v>23174</v>
      </c>
      <c r="B1181" s="97">
        <v>10051.394</v>
      </c>
      <c r="C1181" s="97">
        <v>179.86099999999999</v>
      </c>
      <c r="D1181" s="91">
        <v>1.8080000000000001</v>
      </c>
      <c r="E1181" s="91">
        <v>17.809999999999999</v>
      </c>
      <c r="F1181" s="91">
        <v>0.314</v>
      </c>
      <c r="G1181" s="92">
        <f t="shared" si="18"/>
        <v>232931004.55599999</v>
      </c>
      <c r="J1181" s="43"/>
    </row>
    <row r="1182" spans="1:10" x14ac:dyDescent="0.3">
      <c r="A1182" s="75">
        <v>23264</v>
      </c>
      <c r="B1182" s="97">
        <v>10072.254999999999</v>
      </c>
      <c r="C1182" s="97">
        <v>179.119</v>
      </c>
      <c r="D1182" s="91">
        <v>1.804</v>
      </c>
      <c r="E1182" s="91">
        <v>17.170000000000002</v>
      </c>
      <c r="F1182" s="91">
        <v>0.30099999999999999</v>
      </c>
      <c r="G1182" s="92">
        <f t="shared" si="18"/>
        <v>234320940.31999999</v>
      </c>
      <c r="J1182" s="43"/>
    </row>
    <row r="1183" spans="1:10" x14ac:dyDescent="0.3">
      <c r="A1183" s="75">
        <v>23443</v>
      </c>
      <c r="B1183" s="97">
        <v>10014.695</v>
      </c>
      <c r="C1183" s="97">
        <v>179.34700000000001</v>
      </c>
      <c r="D1183" s="91">
        <v>1.796</v>
      </c>
      <c r="E1183" s="91">
        <v>16.27</v>
      </c>
      <c r="F1183" s="91">
        <v>0.28499999999999998</v>
      </c>
      <c r="G1183" s="92">
        <f t="shared" si="18"/>
        <v>234774494.88499999</v>
      </c>
      <c r="J1183" s="43"/>
    </row>
    <row r="1184" spans="1:10" x14ac:dyDescent="0.3">
      <c r="A1184" s="75">
        <v>23533</v>
      </c>
      <c r="B1184" s="97">
        <v>10072.73</v>
      </c>
      <c r="C1184" s="97">
        <v>179.63300000000001</v>
      </c>
      <c r="D1184" s="91">
        <v>1.8089999999999999</v>
      </c>
      <c r="E1184" s="91">
        <v>17.04</v>
      </c>
      <c r="F1184" s="91">
        <v>0.29699999999999999</v>
      </c>
      <c r="G1184" s="92">
        <f t="shared" si="18"/>
        <v>237041555.09</v>
      </c>
      <c r="J1184" s="43"/>
    </row>
    <row r="1185" spans="1:10" x14ac:dyDescent="0.3">
      <c r="A1185" s="75">
        <v>23623</v>
      </c>
      <c r="B1185" s="97">
        <v>9948.4470000000001</v>
      </c>
      <c r="C1185" s="97">
        <v>179.804</v>
      </c>
      <c r="D1185" s="91">
        <v>1.7889999999999999</v>
      </c>
      <c r="E1185" s="91">
        <v>16.440000000000001</v>
      </c>
      <c r="F1185" s="91">
        <v>0.28999999999999998</v>
      </c>
      <c r="G1185" s="92">
        <f t="shared" si="18"/>
        <v>235012163.48100001</v>
      </c>
      <c r="J1185" s="43"/>
    </row>
    <row r="1186" spans="1:10" x14ac:dyDescent="0.3">
      <c r="A1186" s="75">
        <v>23805</v>
      </c>
      <c r="B1186" s="97">
        <v>10007.487999999999</v>
      </c>
      <c r="C1186" s="97">
        <v>179.63300000000001</v>
      </c>
      <c r="D1186" s="91">
        <v>1.798</v>
      </c>
      <c r="E1186" s="91">
        <v>17.850000000000001</v>
      </c>
      <c r="F1186" s="91">
        <v>0.31</v>
      </c>
      <c r="G1186" s="92">
        <f t="shared" si="18"/>
        <v>238228251.83999997</v>
      </c>
      <c r="J1186" s="43"/>
    </row>
    <row r="1187" spans="1:10" x14ac:dyDescent="0.3">
      <c r="A1187" s="75">
        <v>23897</v>
      </c>
      <c r="B1187" s="97">
        <v>10005.769</v>
      </c>
      <c r="C1187" s="97">
        <v>180.774</v>
      </c>
      <c r="D1187" s="91">
        <v>1.8089999999999999</v>
      </c>
      <c r="E1187" s="91">
        <v>16.63</v>
      </c>
      <c r="F1187" s="91">
        <v>0.29199999999999998</v>
      </c>
      <c r="G1187" s="92">
        <f t="shared" si="18"/>
        <v>239107861.79300001</v>
      </c>
      <c r="J1187" s="43"/>
    </row>
    <row r="1188" spans="1:10" x14ac:dyDescent="0.3">
      <c r="A1188" s="75">
        <v>23989</v>
      </c>
      <c r="B1188" s="97">
        <v>10027.888000000001</v>
      </c>
      <c r="C1188" s="97">
        <v>179.97499999999999</v>
      </c>
      <c r="D1188" s="91">
        <v>1.8049999999999999</v>
      </c>
      <c r="E1188" s="91">
        <v>16.690000000000001</v>
      </c>
      <c r="F1188" s="91">
        <v>0.29399999999999998</v>
      </c>
      <c r="G1188" s="92">
        <f t="shared" si="18"/>
        <v>240559005.23200002</v>
      </c>
      <c r="J1188" s="43"/>
    </row>
    <row r="1189" spans="1:10" x14ac:dyDescent="0.3">
      <c r="A1189" s="75">
        <v>24174</v>
      </c>
      <c r="B1189" s="97">
        <v>9985.1859999999997</v>
      </c>
      <c r="C1189" s="97">
        <v>178.834</v>
      </c>
      <c r="D1189" s="91">
        <v>1.786</v>
      </c>
      <c r="E1189" s="91">
        <v>17.59</v>
      </c>
      <c r="F1189" s="91">
        <v>0.307</v>
      </c>
      <c r="G1189" s="92">
        <f t="shared" si="18"/>
        <v>241381886.36399999</v>
      </c>
      <c r="J1189" s="43"/>
    </row>
    <row r="1190" spans="1:10" x14ac:dyDescent="0.3">
      <c r="A1190" s="75">
        <v>24267</v>
      </c>
      <c r="B1190" s="97">
        <v>9968.9879999999994</v>
      </c>
      <c r="C1190" s="97">
        <v>180.089</v>
      </c>
      <c r="D1190" s="91">
        <v>1.7949999999999999</v>
      </c>
      <c r="E1190" s="91">
        <v>17.2</v>
      </c>
      <c r="F1190" s="91">
        <v>0.29899999999999999</v>
      </c>
      <c r="G1190" s="92">
        <f t="shared" si="18"/>
        <v>241917431.79599997</v>
      </c>
      <c r="J1190" s="43"/>
    </row>
    <row r="1191" spans="1:10" x14ac:dyDescent="0.3">
      <c r="A1191" s="75">
        <v>24360</v>
      </c>
      <c r="B1191" s="97">
        <v>10031.682000000001</v>
      </c>
      <c r="C1191" s="97">
        <v>179.34700000000001</v>
      </c>
      <c r="D1191" s="91">
        <v>1.7989999999999999</v>
      </c>
      <c r="E1191" s="91">
        <v>17.04</v>
      </c>
      <c r="F1191" s="91">
        <v>0.29699999999999999</v>
      </c>
      <c r="G1191" s="92">
        <f t="shared" si="18"/>
        <v>244371773.52000001</v>
      </c>
      <c r="J1191" s="43"/>
    </row>
    <row r="1192" spans="1:10" x14ac:dyDescent="0.3">
      <c r="A1192" s="75">
        <v>24548</v>
      </c>
      <c r="B1192" s="97">
        <v>9968.6839999999993</v>
      </c>
      <c r="C1192" s="97">
        <v>180.71700000000001</v>
      </c>
      <c r="D1192" s="91">
        <v>1.802</v>
      </c>
      <c r="E1192" s="91">
        <v>17.23</v>
      </c>
      <c r="F1192" s="91">
        <v>0.30299999999999999</v>
      </c>
      <c r="G1192" s="92">
        <f t="shared" si="18"/>
        <v>244711254.83199999</v>
      </c>
      <c r="J1192" s="43"/>
    </row>
    <row r="1193" spans="1:10" x14ac:dyDescent="0.3">
      <c r="A1193" s="75">
        <v>24642</v>
      </c>
      <c r="B1193" s="97">
        <v>10013.865</v>
      </c>
      <c r="C1193" s="97">
        <v>180.83099999999999</v>
      </c>
      <c r="D1193" s="91">
        <v>1.8109999999999999</v>
      </c>
      <c r="E1193" s="91">
        <v>17.98</v>
      </c>
      <c r="F1193" s="91">
        <v>0.316</v>
      </c>
      <c r="G1193" s="92">
        <f t="shared" si="18"/>
        <v>246761661.32999998</v>
      </c>
      <c r="J1193" s="43"/>
    </row>
    <row r="1194" spans="1:10" x14ac:dyDescent="0.3">
      <c r="A1194" s="75">
        <v>24737</v>
      </c>
      <c r="B1194" s="97">
        <v>9977.7980000000007</v>
      </c>
      <c r="C1194" s="97">
        <v>180.54599999999999</v>
      </c>
      <c r="D1194" s="91">
        <v>1.8009999999999999</v>
      </c>
      <c r="E1194" s="91">
        <v>18.149999999999999</v>
      </c>
      <c r="F1194" s="91">
        <v>0.32</v>
      </c>
      <c r="G1194" s="92">
        <f t="shared" si="18"/>
        <v>246820789.12600002</v>
      </c>
      <c r="J1194" s="43"/>
    </row>
    <row r="1195" spans="1:10" x14ac:dyDescent="0.3">
      <c r="A1195" s="75">
        <v>24927</v>
      </c>
      <c r="B1195" s="97">
        <v>10042.898999999999</v>
      </c>
      <c r="C1195" s="97">
        <v>179.404</v>
      </c>
      <c r="D1195" s="91">
        <v>1.802</v>
      </c>
      <c r="E1195" s="91">
        <v>16.95</v>
      </c>
      <c r="F1195" s="91">
        <v>0.29599999999999999</v>
      </c>
      <c r="G1195" s="92">
        <f t="shared" si="18"/>
        <v>250339343.373</v>
      </c>
      <c r="J1195" s="43"/>
    </row>
    <row r="1196" spans="1:10" x14ac:dyDescent="0.3">
      <c r="A1196" s="75">
        <v>25023</v>
      </c>
      <c r="B1196" s="97">
        <v>9981.3179999999993</v>
      </c>
      <c r="C1196" s="97">
        <v>179.29</v>
      </c>
      <c r="D1196" s="91">
        <v>1.79</v>
      </c>
      <c r="E1196" s="91">
        <v>16.53</v>
      </c>
      <c r="F1196" s="91">
        <v>0.28899999999999998</v>
      </c>
      <c r="G1196" s="92">
        <f t="shared" si="18"/>
        <v>249762520.31399998</v>
      </c>
      <c r="J1196" s="43"/>
    </row>
    <row r="1197" spans="1:10" x14ac:dyDescent="0.3">
      <c r="A1197" s="75">
        <v>25119</v>
      </c>
      <c r="B1197" s="97">
        <v>9993.8089999999993</v>
      </c>
      <c r="C1197" s="97">
        <v>180.31700000000001</v>
      </c>
      <c r="D1197" s="91">
        <v>1.802</v>
      </c>
      <c r="E1197" s="91">
        <v>18.079999999999998</v>
      </c>
      <c r="F1197" s="91">
        <v>0.315</v>
      </c>
      <c r="G1197" s="92">
        <f t="shared" si="18"/>
        <v>251034488.27099997</v>
      </c>
      <c r="J1197" s="43"/>
    </row>
    <row r="1198" spans="1:10" x14ac:dyDescent="0.3">
      <c r="A1198" s="75">
        <v>25313</v>
      </c>
      <c r="B1198" s="97">
        <v>9999.2829999999994</v>
      </c>
      <c r="C1198" s="97">
        <v>179.06200000000001</v>
      </c>
      <c r="D1198" s="91">
        <v>1.79</v>
      </c>
      <c r="E1198" s="91">
        <v>17.61</v>
      </c>
      <c r="F1198" s="91">
        <v>0.307</v>
      </c>
      <c r="G1198" s="92">
        <f t="shared" si="18"/>
        <v>253111850.579</v>
      </c>
      <c r="J1198" s="43"/>
    </row>
    <row r="1199" spans="1:10" x14ac:dyDescent="0.3">
      <c r="A1199" s="75">
        <v>25410</v>
      </c>
      <c r="B1199" s="97">
        <v>10041.272999999999</v>
      </c>
      <c r="C1199" s="97">
        <v>180.43199999999999</v>
      </c>
      <c r="D1199" s="91">
        <v>1.8120000000000001</v>
      </c>
      <c r="E1199" s="91">
        <v>16.22</v>
      </c>
      <c r="F1199" s="91">
        <v>0.28399999999999997</v>
      </c>
      <c r="G1199" s="92">
        <f t="shared" si="18"/>
        <v>255148746.92999998</v>
      </c>
      <c r="J1199" s="43"/>
    </row>
    <row r="1200" spans="1:10" x14ac:dyDescent="0.3">
      <c r="A1200" s="75">
        <v>25508</v>
      </c>
      <c r="B1200" s="97">
        <v>9971.6280000000006</v>
      </c>
      <c r="C1200" s="97">
        <v>179.119</v>
      </c>
      <c r="D1200" s="91">
        <v>1.786</v>
      </c>
      <c r="E1200" s="91">
        <v>16.989999999999998</v>
      </c>
      <c r="F1200" s="91">
        <v>0.29799999999999999</v>
      </c>
      <c r="G1200" s="92">
        <f t="shared" si="18"/>
        <v>254356287.02400002</v>
      </c>
      <c r="J1200" s="43"/>
    </row>
    <row r="1201" spans="1:10" x14ac:dyDescent="0.3">
      <c r="A1201" s="75">
        <v>25704</v>
      </c>
      <c r="B1201" s="97">
        <v>9883.2729999999992</v>
      </c>
      <c r="C1201" s="97">
        <v>180.71700000000001</v>
      </c>
      <c r="D1201" s="91">
        <v>1.786</v>
      </c>
      <c r="E1201" s="91">
        <v>17.399999999999999</v>
      </c>
      <c r="F1201" s="91">
        <v>0.30299999999999999</v>
      </c>
      <c r="G1201" s="92">
        <f t="shared" si="18"/>
        <v>254039649.19199997</v>
      </c>
      <c r="J1201" s="43"/>
    </row>
    <row r="1202" spans="1:10" x14ac:dyDescent="0.3">
      <c r="A1202" s="75">
        <v>25803</v>
      </c>
      <c r="B1202" s="97">
        <v>9910.7309999999998</v>
      </c>
      <c r="C1202" s="97">
        <v>179.46100000000001</v>
      </c>
      <c r="D1202" s="91">
        <v>1.7789999999999999</v>
      </c>
      <c r="E1202" s="91">
        <v>17.88</v>
      </c>
      <c r="F1202" s="91">
        <v>0.309</v>
      </c>
      <c r="G1202" s="92">
        <f t="shared" si="18"/>
        <v>255726591.993</v>
      </c>
      <c r="J1202" s="43"/>
    </row>
    <row r="1203" spans="1:10" x14ac:dyDescent="0.3">
      <c r="A1203" s="75">
        <v>25903</v>
      </c>
      <c r="B1203" s="97">
        <v>9937.9030000000002</v>
      </c>
      <c r="C1203" s="97">
        <v>179.69</v>
      </c>
      <c r="D1203" s="91">
        <v>1.786</v>
      </c>
      <c r="E1203" s="91">
        <v>17.190000000000001</v>
      </c>
      <c r="F1203" s="91">
        <v>0.29699999999999999</v>
      </c>
      <c r="G1203" s="92">
        <f t="shared" si="18"/>
        <v>257421501.40900001</v>
      </c>
      <c r="J1203" s="43"/>
    </row>
    <row r="1204" spans="1:10" x14ac:dyDescent="0.3">
      <c r="A1204" s="75">
        <v>26102</v>
      </c>
      <c r="B1204" s="97">
        <v>9983.4380000000001</v>
      </c>
      <c r="C1204" s="97">
        <v>179.34700000000001</v>
      </c>
      <c r="D1204" s="91">
        <v>1.7909999999999999</v>
      </c>
      <c r="E1204" s="91">
        <v>16.73</v>
      </c>
      <c r="F1204" s="91">
        <v>0.28999999999999998</v>
      </c>
      <c r="G1204" s="92">
        <f t="shared" si="18"/>
        <v>260587698.676</v>
      </c>
      <c r="J1204" s="43"/>
    </row>
    <row r="1205" spans="1:10" x14ac:dyDescent="0.3">
      <c r="A1205" s="75">
        <v>26202</v>
      </c>
      <c r="B1205" s="97">
        <v>9870.9249999999993</v>
      </c>
      <c r="C1205" s="97">
        <v>180.489</v>
      </c>
      <c r="D1205" s="91">
        <v>1.782</v>
      </c>
      <c r="E1205" s="91">
        <v>17.59</v>
      </c>
      <c r="F1205" s="91">
        <v>0.307</v>
      </c>
      <c r="G1205" s="92">
        <f t="shared" si="18"/>
        <v>258637976.84999999</v>
      </c>
      <c r="J1205" s="43"/>
    </row>
    <row r="1206" spans="1:10" x14ac:dyDescent="0.3">
      <c r="A1206" s="75">
        <v>26303</v>
      </c>
      <c r="B1206" s="97">
        <v>9929.5499999999993</v>
      </c>
      <c r="C1206" s="97">
        <v>179.51900000000001</v>
      </c>
      <c r="D1206" s="91">
        <v>1.7829999999999999</v>
      </c>
      <c r="E1206" s="91">
        <v>18.399999999999999</v>
      </c>
      <c r="F1206" s="91">
        <v>0.317</v>
      </c>
      <c r="G1206" s="92">
        <f t="shared" si="18"/>
        <v>261176953.64999998</v>
      </c>
      <c r="J1206" s="43"/>
    </row>
    <row r="1207" spans="1:10" x14ac:dyDescent="0.3">
      <c r="A1207" s="75">
        <v>26506</v>
      </c>
      <c r="B1207" s="97">
        <v>9929.6370000000006</v>
      </c>
      <c r="C1207" s="97">
        <v>180.089</v>
      </c>
      <c r="D1207" s="91">
        <v>1.788</v>
      </c>
      <c r="E1207" s="91">
        <v>17.03</v>
      </c>
      <c r="F1207" s="91">
        <v>0.29599999999999999</v>
      </c>
      <c r="G1207" s="92">
        <f t="shared" si="18"/>
        <v>263194958.32200003</v>
      </c>
      <c r="J1207" s="43"/>
    </row>
    <row r="1208" spans="1:10" x14ac:dyDescent="0.3">
      <c r="A1208" s="75">
        <v>26608</v>
      </c>
      <c r="B1208" s="97">
        <v>9821.1049999999996</v>
      </c>
      <c r="C1208" s="97">
        <v>179.005</v>
      </c>
      <c r="D1208" s="91">
        <v>1.758</v>
      </c>
      <c r="E1208" s="91">
        <v>16.420000000000002</v>
      </c>
      <c r="F1208" s="91">
        <v>0.28399999999999997</v>
      </c>
      <c r="G1208" s="92">
        <f t="shared" si="18"/>
        <v>261319961.83999997</v>
      </c>
      <c r="J1208" s="43"/>
    </row>
    <row r="1209" spans="1:10" x14ac:dyDescent="0.3">
      <c r="A1209" s="75">
        <v>26710</v>
      </c>
      <c r="B1209" s="97">
        <v>9892.9159999999993</v>
      </c>
      <c r="C1209" s="97">
        <v>180.60300000000001</v>
      </c>
      <c r="D1209" s="91">
        <v>1.7869999999999999</v>
      </c>
      <c r="E1209" s="91">
        <v>17.8</v>
      </c>
      <c r="F1209" s="91">
        <v>0.30499999999999999</v>
      </c>
      <c r="G1209" s="92">
        <f t="shared" si="18"/>
        <v>264239786.35999998</v>
      </c>
      <c r="J1209" s="43"/>
    </row>
    <row r="1210" spans="1:10" x14ac:dyDescent="0.3">
      <c r="A1210" s="75">
        <v>26916</v>
      </c>
      <c r="B1210" s="97">
        <v>9899.7870000000003</v>
      </c>
      <c r="C1210" s="97">
        <v>177.578</v>
      </c>
      <c r="D1210" s="91">
        <v>1.758</v>
      </c>
      <c r="E1210" s="91">
        <v>17.34</v>
      </c>
      <c r="F1210" s="91">
        <v>0.29699999999999999</v>
      </c>
      <c r="G1210" s="92">
        <f t="shared" si="18"/>
        <v>266462666.89200002</v>
      </c>
      <c r="J1210" s="43"/>
    </row>
    <row r="1211" spans="1:10" x14ac:dyDescent="0.3">
      <c r="A1211" s="75">
        <v>27019</v>
      </c>
      <c r="B1211" s="97">
        <v>9883.7309999999998</v>
      </c>
      <c r="C1211" s="97">
        <v>179.005</v>
      </c>
      <c r="D1211" s="91">
        <v>1.7689999999999999</v>
      </c>
      <c r="E1211" s="91">
        <v>16.66</v>
      </c>
      <c r="F1211" s="91">
        <v>0.28399999999999997</v>
      </c>
      <c r="G1211" s="92">
        <f t="shared" si="18"/>
        <v>267048527.889</v>
      </c>
      <c r="J1211" s="43"/>
    </row>
    <row r="1212" spans="1:10" x14ac:dyDescent="0.3">
      <c r="A1212" s="75">
        <v>27123</v>
      </c>
      <c r="B1212" s="97">
        <v>9893.6830000000009</v>
      </c>
      <c r="C1212" s="97">
        <v>179.51900000000001</v>
      </c>
      <c r="D1212" s="91">
        <v>1.776</v>
      </c>
      <c r="E1212" s="91">
        <v>17.57</v>
      </c>
      <c r="F1212" s="91">
        <v>0.30099999999999999</v>
      </c>
      <c r="G1212" s="92">
        <f t="shared" si="18"/>
        <v>268346364.00900003</v>
      </c>
      <c r="J1212" s="43"/>
    </row>
    <row r="1213" spans="1:10" x14ac:dyDescent="0.3">
      <c r="A1213" s="75">
        <v>27332</v>
      </c>
      <c r="B1213" s="97">
        <v>9892.652</v>
      </c>
      <c r="C1213" s="97">
        <v>179.404</v>
      </c>
      <c r="D1213" s="91">
        <v>1.7749999999999999</v>
      </c>
      <c r="E1213" s="91">
        <v>17.600000000000001</v>
      </c>
      <c r="F1213" s="91">
        <v>0.30299999999999999</v>
      </c>
      <c r="G1213" s="92">
        <f t="shared" si="18"/>
        <v>270385964.46399999</v>
      </c>
      <c r="J1213" s="43"/>
    </row>
    <row r="1214" spans="1:10" x14ac:dyDescent="0.3">
      <c r="A1214" s="75">
        <v>27437</v>
      </c>
      <c r="B1214" s="97">
        <v>9875.8870000000006</v>
      </c>
      <c r="C1214" s="97">
        <v>179.29</v>
      </c>
      <c r="D1214" s="91">
        <v>1.7709999999999999</v>
      </c>
      <c r="E1214" s="91">
        <v>17.149999999999999</v>
      </c>
      <c r="F1214" s="91">
        <v>0.29499999999999998</v>
      </c>
      <c r="G1214" s="92">
        <f t="shared" si="18"/>
        <v>270964711.61900002</v>
      </c>
      <c r="J1214" s="43"/>
    </row>
    <row r="1215" spans="1:10" x14ac:dyDescent="0.3">
      <c r="A1215" s="75">
        <v>27543</v>
      </c>
      <c r="B1215" s="97">
        <v>9902.4889999999996</v>
      </c>
      <c r="C1215" s="97">
        <v>179.34700000000001</v>
      </c>
      <c r="D1215" s="91">
        <v>1.776</v>
      </c>
      <c r="E1215" s="91">
        <v>16.600000000000001</v>
      </c>
      <c r="F1215" s="91">
        <v>0.28499999999999998</v>
      </c>
      <c r="G1215" s="92">
        <f t="shared" si="18"/>
        <v>272744254.52700001</v>
      </c>
      <c r="J1215" s="43"/>
    </row>
    <row r="1216" spans="1:10" x14ac:dyDescent="0.3">
      <c r="A1216" s="75">
        <v>27755</v>
      </c>
      <c r="B1216" s="97">
        <v>9784.8819999999996</v>
      </c>
      <c r="C1216" s="97">
        <v>180.31700000000001</v>
      </c>
      <c r="D1216" s="91">
        <v>1.764</v>
      </c>
      <c r="E1216" s="91">
        <v>17.5</v>
      </c>
      <c r="F1216" s="91">
        <v>0.30299999999999999</v>
      </c>
      <c r="G1216" s="92">
        <f t="shared" si="18"/>
        <v>271579399.90999997</v>
      </c>
      <c r="J1216" s="43"/>
    </row>
    <row r="1217" spans="1:10" x14ac:dyDescent="0.3">
      <c r="A1217" s="75">
        <v>27862</v>
      </c>
      <c r="B1217" s="97">
        <v>9847.2960000000003</v>
      </c>
      <c r="C1217" s="97">
        <v>179.63300000000001</v>
      </c>
      <c r="D1217" s="91">
        <v>1.7689999999999999</v>
      </c>
      <c r="E1217" s="91">
        <v>17.329999999999998</v>
      </c>
      <c r="F1217" s="91">
        <v>0.29699999999999999</v>
      </c>
      <c r="G1217" s="92">
        <f t="shared" si="18"/>
        <v>274365361.15200001</v>
      </c>
      <c r="J1217" s="43"/>
    </row>
    <row r="1218" spans="1:10" x14ac:dyDescent="0.3">
      <c r="A1218" s="75">
        <v>27969</v>
      </c>
      <c r="B1218" s="97">
        <v>9888.2189999999991</v>
      </c>
      <c r="C1218" s="97">
        <v>179.86099999999999</v>
      </c>
      <c r="D1218" s="91">
        <v>1.7789999999999999</v>
      </c>
      <c r="E1218" s="91">
        <v>17.36</v>
      </c>
      <c r="F1218" s="91">
        <v>0.29899999999999999</v>
      </c>
      <c r="G1218" s="92">
        <f t="shared" si="18"/>
        <v>276563597.21099997</v>
      </c>
      <c r="J1218" s="43"/>
    </row>
    <row r="1219" spans="1:10" x14ac:dyDescent="0.3">
      <c r="A1219" s="75">
        <v>28184</v>
      </c>
      <c r="B1219" s="97">
        <v>9840.759</v>
      </c>
      <c r="C1219" s="97">
        <v>180.43199999999999</v>
      </c>
      <c r="D1219" s="91">
        <v>1.776</v>
      </c>
      <c r="E1219" s="91">
        <v>17.68</v>
      </c>
      <c r="F1219" s="91">
        <v>0.30599999999999999</v>
      </c>
      <c r="G1219" s="92">
        <f t="shared" si="18"/>
        <v>277351951.65600002</v>
      </c>
      <c r="J1219" s="43"/>
    </row>
    <row r="1220" spans="1:10" x14ac:dyDescent="0.3">
      <c r="A1220" s="75">
        <v>28293</v>
      </c>
      <c r="B1220" s="97">
        <v>9860.0139999999992</v>
      </c>
      <c r="C1220" s="97">
        <v>178.89099999999999</v>
      </c>
      <c r="D1220" s="91">
        <v>1.764</v>
      </c>
      <c r="E1220" s="91">
        <v>18.13</v>
      </c>
      <c r="F1220" s="91">
        <v>0.311</v>
      </c>
      <c r="G1220" s="92">
        <f t="shared" si="18"/>
        <v>278969376.102</v>
      </c>
      <c r="J1220" s="43"/>
    </row>
    <row r="1221" spans="1:10" x14ac:dyDescent="0.3">
      <c r="A1221" s="75">
        <v>28401</v>
      </c>
      <c r="B1221" s="97">
        <v>9855.0669999999991</v>
      </c>
      <c r="C1221" s="97">
        <v>179.57599999999999</v>
      </c>
      <c r="D1221" s="91">
        <v>1.77</v>
      </c>
      <c r="E1221" s="91">
        <v>17</v>
      </c>
      <c r="F1221" s="91">
        <v>0.29099999999999998</v>
      </c>
      <c r="G1221" s="92">
        <f t="shared" si="18"/>
        <v>279893757.86699998</v>
      </c>
      <c r="J1221" s="43"/>
    </row>
    <row r="1222" spans="1:10" x14ac:dyDescent="0.3">
      <c r="A1222" s="75">
        <v>28620</v>
      </c>
      <c r="B1222" s="97">
        <v>9804.1939999999995</v>
      </c>
      <c r="C1222" s="97">
        <v>179.63300000000001</v>
      </c>
      <c r="D1222" s="91">
        <v>1.7609999999999999</v>
      </c>
      <c r="E1222" s="91">
        <v>16.739999999999998</v>
      </c>
      <c r="F1222" s="91">
        <v>0.28799999999999998</v>
      </c>
      <c r="G1222" s="92">
        <f t="shared" si="18"/>
        <v>280596032.27999997</v>
      </c>
      <c r="J1222" s="43"/>
    </row>
    <row r="1223" spans="1:10" x14ac:dyDescent="0.3">
      <c r="A1223" s="75">
        <v>28730</v>
      </c>
      <c r="B1223" s="97">
        <v>9812.9040000000005</v>
      </c>
      <c r="C1223" s="97">
        <v>180.374</v>
      </c>
      <c r="D1223" s="91">
        <v>1.77</v>
      </c>
      <c r="E1223" s="91">
        <v>17.170000000000002</v>
      </c>
      <c r="F1223" s="91">
        <v>0.29499999999999998</v>
      </c>
      <c r="G1223" s="92">
        <f t="shared" si="18"/>
        <v>281924731.92000002</v>
      </c>
      <c r="J1223" s="43"/>
    </row>
    <row r="1224" spans="1:10" x14ac:dyDescent="0.3">
      <c r="A1224" s="75">
        <v>28841</v>
      </c>
      <c r="B1224" s="97">
        <v>9789.6790000000001</v>
      </c>
      <c r="C1224" s="97">
        <v>179.74700000000001</v>
      </c>
      <c r="D1224" s="91">
        <v>1.76</v>
      </c>
      <c r="E1224" s="91">
        <v>18.03</v>
      </c>
      <c r="F1224" s="91">
        <v>0.31</v>
      </c>
      <c r="G1224" s="92">
        <f t="shared" si="18"/>
        <v>282344132.03899997</v>
      </c>
      <c r="J1224" s="43"/>
    </row>
    <row r="1225" spans="1:10" x14ac:dyDescent="0.3">
      <c r="A1225" s="75">
        <v>29063</v>
      </c>
      <c r="B1225" s="97">
        <v>9857.9110000000001</v>
      </c>
      <c r="C1225" s="97">
        <v>178.834</v>
      </c>
      <c r="D1225" s="91">
        <v>1.7629999999999999</v>
      </c>
      <c r="E1225" s="91">
        <v>17.010000000000002</v>
      </c>
      <c r="F1225" s="91">
        <v>0.28899999999999998</v>
      </c>
      <c r="G1225" s="92">
        <f t="shared" si="18"/>
        <v>286500467.39300001</v>
      </c>
      <c r="J1225" s="43"/>
    </row>
    <row r="1226" spans="1:10" x14ac:dyDescent="0.3">
      <c r="A1226" s="75">
        <v>29175</v>
      </c>
      <c r="B1226" s="97">
        <v>9784.6470000000008</v>
      </c>
      <c r="C1226" s="97">
        <v>180.089</v>
      </c>
      <c r="D1226" s="91">
        <v>1.762</v>
      </c>
      <c r="E1226" s="91">
        <v>17.8</v>
      </c>
      <c r="F1226" s="91">
        <v>0.30499999999999999</v>
      </c>
      <c r="G1226" s="92">
        <f t="shared" si="18"/>
        <v>285467076.22500002</v>
      </c>
      <c r="J1226" s="43"/>
    </row>
    <row r="1227" spans="1:10" x14ac:dyDescent="0.3">
      <c r="A1227" s="75">
        <v>29287</v>
      </c>
      <c r="B1227" s="97">
        <v>9806.0490000000009</v>
      </c>
      <c r="C1227" s="97">
        <v>180.60300000000001</v>
      </c>
      <c r="D1227" s="91">
        <v>1.7709999999999999</v>
      </c>
      <c r="E1227" s="91">
        <v>17.36</v>
      </c>
      <c r="F1227" s="91">
        <v>0.29899999999999999</v>
      </c>
      <c r="G1227" s="92">
        <f t="shared" si="18"/>
        <v>287189757.06300002</v>
      </c>
      <c r="J1227" s="43"/>
    </row>
    <row r="1228" spans="1:10" x14ac:dyDescent="0.3">
      <c r="A1228" s="75">
        <v>29513</v>
      </c>
      <c r="B1228" s="97">
        <v>9815.2150000000001</v>
      </c>
      <c r="C1228" s="97">
        <v>178.434</v>
      </c>
      <c r="D1228" s="91">
        <v>1.7509999999999999</v>
      </c>
      <c r="E1228" s="91">
        <v>17.04</v>
      </c>
      <c r="F1228" s="91">
        <v>0.29099999999999998</v>
      </c>
      <c r="G1228" s="92">
        <f t="shared" si="18"/>
        <v>289676440.29500002</v>
      </c>
      <c r="J1228" s="43"/>
    </row>
    <row r="1229" spans="1:10" x14ac:dyDescent="0.3">
      <c r="A1229" s="75">
        <v>29626</v>
      </c>
      <c r="B1229" s="97">
        <v>9744.5020000000004</v>
      </c>
      <c r="C1229" s="97">
        <v>180.43199999999999</v>
      </c>
      <c r="D1229" s="91">
        <v>1.758</v>
      </c>
      <c r="E1229" s="91">
        <v>17.95</v>
      </c>
      <c r="F1229" s="91">
        <v>0.30599999999999999</v>
      </c>
      <c r="G1229" s="92">
        <f t="shared" si="18"/>
        <v>288690616.25200003</v>
      </c>
      <c r="J1229" s="43"/>
    </row>
    <row r="1230" spans="1:10" x14ac:dyDescent="0.3">
      <c r="A1230" s="75">
        <v>29740</v>
      </c>
      <c r="B1230" s="97">
        <v>9793.3670000000002</v>
      </c>
      <c r="C1230" s="97">
        <v>179.63300000000001</v>
      </c>
      <c r="D1230" s="91">
        <v>1.7589999999999999</v>
      </c>
      <c r="E1230" s="91">
        <v>18.25</v>
      </c>
      <c r="F1230" s="91">
        <v>0.311</v>
      </c>
      <c r="G1230" s="92">
        <f t="shared" si="18"/>
        <v>291254734.57999998</v>
      </c>
      <c r="J1230" s="43"/>
    </row>
    <row r="1231" spans="1:10" x14ac:dyDescent="0.3">
      <c r="A1231" s="75">
        <v>29969</v>
      </c>
      <c r="B1231" s="97">
        <v>9818.9619999999995</v>
      </c>
      <c r="C1231" s="97">
        <v>179.804</v>
      </c>
      <c r="D1231" s="91">
        <v>1.7649999999999999</v>
      </c>
      <c r="E1231" s="91">
        <v>16.899999999999999</v>
      </c>
      <c r="F1231" s="91">
        <v>0.28899999999999998</v>
      </c>
      <c r="G1231" s="92">
        <f t="shared" si="18"/>
        <v>294264472.17799997</v>
      </c>
      <c r="J1231" s="43"/>
    </row>
    <row r="1232" spans="1:10" x14ac:dyDescent="0.3">
      <c r="A1232" s="75">
        <v>30084</v>
      </c>
      <c r="B1232" s="97">
        <v>9783.4359999999997</v>
      </c>
      <c r="C1232" s="97">
        <v>179.34700000000001</v>
      </c>
      <c r="D1232" s="91">
        <v>1.7549999999999999</v>
      </c>
      <c r="E1232" s="91">
        <v>17.829999999999998</v>
      </c>
      <c r="F1232" s="91">
        <v>0.30499999999999999</v>
      </c>
      <c r="G1232" s="92">
        <f t="shared" si="18"/>
        <v>294324888.62400001</v>
      </c>
      <c r="J1232" s="43"/>
    </row>
    <row r="1233" spans="1:10" x14ac:dyDescent="0.3">
      <c r="A1233" s="75">
        <v>30200</v>
      </c>
      <c r="B1233" s="97">
        <v>9829.5720000000001</v>
      </c>
      <c r="C1233" s="97">
        <v>179.404</v>
      </c>
      <c r="D1233" s="91">
        <v>1.7629999999999999</v>
      </c>
      <c r="E1233" s="91">
        <v>18.48</v>
      </c>
      <c r="F1233" s="91">
        <v>0.314</v>
      </c>
      <c r="G1233" s="92">
        <f t="shared" si="18"/>
        <v>296853074.39999998</v>
      </c>
      <c r="J1233" s="43"/>
    </row>
    <row r="1234" spans="1:10" x14ac:dyDescent="0.3">
      <c r="A1234" s="75">
        <v>30433</v>
      </c>
      <c r="B1234" s="97">
        <v>9784.3629999999994</v>
      </c>
      <c r="C1234" s="97">
        <v>179.91800000000001</v>
      </c>
      <c r="D1234" s="91">
        <v>1.76</v>
      </c>
      <c r="E1234" s="91">
        <v>17.559999999999999</v>
      </c>
      <c r="F1234" s="91">
        <v>0.30099999999999999</v>
      </c>
      <c r="G1234" s="92">
        <f t="shared" si="18"/>
        <v>297767519.17899996</v>
      </c>
      <c r="J1234" s="43"/>
    </row>
    <row r="1235" spans="1:10" x14ac:dyDescent="0.3">
      <c r="A1235" s="75">
        <v>30550</v>
      </c>
      <c r="B1235" s="97">
        <v>9768.1650000000009</v>
      </c>
      <c r="C1235" s="97">
        <v>179.34700000000001</v>
      </c>
      <c r="D1235" s="91">
        <v>1.752</v>
      </c>
      <c r="E1235" s="91">
        <v>16.43</v>
      </c>
      <c r="F1235" s="91">
        <v>0.28100000000000003</v>
      </c>
      <c r="G1235" s="92">
        <f t="shared" ref="G1235:G1298" si="19">B1235*A1235</f>
        <v>298417440.75</v>
      </c>
      <c r="J1235" s="43"/>
    </row>
    <row r="1236" spans="1:10" x14ac:dyDescent="0.3">
      <c r="A1236" s="75">
        <v>30667</v>
      </c>
      <c r="B1236" s="97">
        <v>9754.4619999999995</v>
      </c>
      <c r="C1236" s="97">
        <v>179.005</v>
      </c>
      <c r="D1236" s="91">
        <v>1.746</v>
      </c>
      <c r="E1236" s="91">
        <v>17.59</v>
      </c>
      <c r="F1236" s="91">
        <v>0.29799999999999999</v>
      </c>
      <c r="G1236" s="92">
        <f t="shared" si="19"/>
        <v>299140086.15399998</v>
      </c>
      <c r="J1236" s="43"/>
    </row>
    <row r="1237" spans="1:10" x14ac:dyDescent="0.3">
      <c r="A1237" s="75">
        <v>30903</v>
      </c>
      <c r="B1237" s="97">
        <v>9729.9380000000001</v>
      </c>
      <c r="C1237" s="97">
        <v>180.26</v>
      </c>
      <c r="D1237" s="91">
        <v>1.754</v>
      </c>
      <c r="E1237" s="91">
        <v>18.48</v>
      </c>
      <c r="F1237" s="91">
        <v>0.314</v>
      </c>
      <c r="G1237" s="92">
        <f t="shared" si="19"/>
        <v>300684274.014</v>
      </c>
      <c r="J1237" s="43"/>
    </row>
    <row r="1238" spans="1:10" x14ac:dyDescent="0.3">
      <c r="A1238" s="75">
        <v>31022</v>
      </c>
      <c r="B1238" s="97">
        <v>9748.3760000000002</v>
      </c>
      <c r="C1238" s="97">
        <v>180.43199999999999</v>
      </c>
      <c r="D1238" s="91">
        <v>1.7589999999999999</v>
      </c>
      <c r="E1238" s="91">
        <v>17.97</v>
      </c>
      <c r="F1238" s="91">
        <v>0.307</v>
      </c>
      <c r="G1238" s="92">
        <f t="shared" si="19"/>
        <v>302414120.27200001</v>
      </c>
      <c r="J1238" s="43"/>
    </row>
    <row r="1239" spans="1:10" x14ac:dyDescent="0.3">
      <c r="A1239" s="75">
        <v>31142</v>
      </c>
      <c r="B1239" s="97">
        <v>9764.06</v>
      </c>
      <c r="C1239" s="97">
        <v>179.17599999999999</v>
      </c>
      <c r="D1239" s="91">
        <v>1.7490000000000001</v>
      </c>
      <c r="E1239" s="91">
        <v>17.149999999999999</v>
      </c>
      <c r="F1239" s="91">
        <v>0.29199999999999998</v>
      </c>
      <c r="G1239" s="92">
        <f t="shared" si="19"/>
        <v>304072356.51999998</v>
      </c>
      <c r="J1239" s="43"/>
    </row>
    <row r="1240" spans="1:10" x14ac:dyDescent="0.3">
      <c r="A1240" s="75">
        <v>31381</v>
      </c>
      <c r="B1240" s="97">
        <v>9696.1</v>
      </c>
      <c r="C1240" s="97">
        <v>180.489</v>
      </c>
      <c r="D1240" s="91">
        <v>1.75</v>
      </c>
      <c r="E1240" s="91">
        <v>17.96</v>
      </c>
      <c r="F1240" s="91">
        <v>0.30599999999999999</v>
      </c>
      <c r="G1240" s="92">
        <f t="shared" si="19"/>
        <v>304273314.10000002</v>
      </c>
      <c r="J1240" s="43"/>
    </row>
    <row r="1241" spans="1:10" x14ac:dyDescent="0.3">
      <c r="A1241" s="75">
        <v>31502</v>
      </c>
      <c r="B1241" s="97">
        <v>9718.0689999999995</v>
      </c>
      <c r="C1241" s="97">
        <v>180.089</v>
      </c>
      <c r="D1241" s="91">
        <v>1.75</v>
      </c>
      <c r="E1241" s="91">
        <v>18.04</v>
      </c>
      <c r="F1241" s="91">
        <v>0.307</v>
      </c>
      <c r="G1241" s="92">
        <f t="shared" si="19"/>
        <v>306138609.63800001</v>
      </c>
      <c r="J1241" s="43"/>
    </row>
    <row r="1242" spans="1:10" x14ac:dyDescent="0.3">
      <c r="A1242" s="75">
        <v>31623</v>
      </c>
      <c r="B1242" s="97">
        <v>9775.0439999999999</v>
      </c>
      <c r="C1242" s="97">
        <v>180.43199999999999</v>
      </c>
      <c r="D1242" s="91">
        <v>1.764</v>
      </c>
      <c r="E1242" s="91">
        <v>17.09</v>
      </c>
      <c r="F1242" s="91">
        <v>0.29199999999999998</v>
      </c>
      <c r="G1242" s="92">
        <f t="shared" si="19"/>
        <v>309116216.412</v>
      </c>
      <c r="J1242" s="43"/>
    </row>
    <row r="1243" spans="1:10" x14ac:dyDescent="0.3">
      <c r="A1243" s="75">
        <v>31867</v>
      </c>
      <c r="B1243" s="97">
        <v>9674.857</v>
      </c>
      <c r="C1243" s="97">
        <v>179.404</v>
      </c>
      <c r="D1243" s="91">
        <v>1.736</v>
      </c>
      <c r="E1243" s="91">
        <v>17.98</v>
      </c>
      <c r="F1243" s="91">
        <v>0.307</v>
      </c>
      <c r="G1243" s="92">
        <f t="shared" si="19"/>
        <v>308308668.01899999</v>
      </c>
      <c r="J1243" s="43"/>
    </row>
    <row r="1244" spans="1:10" x14ac:dyDescent="0.3">
      <c r="A1244" s="75">
        <v>31989</v>
      </c>
      <c r="B1244" s="97">
        <v>9723.2839999999997</v>
      </c>
      <c r="C1244" s="97">
        <v>178.94800000000001</v>
      </c>
      <c r="D1244" s="91">
        <v>1.74</v>
      </c>
      <c r="E1244" s="91">
        <v>17.600000000000001</v>
      </c>
      <c r="F1244" s="91">
        <v>0.29499999999999998</v>
      </c>
      <c r="G1244" s="92">
        <f t="shared" si="19"/>
        <v>311038131.87599999</v>
      </c>
      <c r="J1244" s="43"/>
    </row>
    <row r="1245" spans="1:10" x14ac:dyDescent="0.3">
      <c r="A1245" s="75">
        <v>32112</v>
      </c>
      <c r="B1245" s="97">
        <v>9678.5139999999992</v>
      </c>
      <c r="C1245" s="97">
        <v>179.51900000000001</v>
      </c>
      <c r="D1245" s="91">
        <v>1.7370000000000001</v>
      </c>
      <c r="E1245" s="91">
        <v>16.350000000000001</v>
      </c>
      <c r="F1245" s="91">
        <v>0.27600000000000002</v>
      </c>
      <c r="G1245" s="92">
        <f t="shared" si="19"/>
        <v>310796441.56799996</v>
      </c>
      <c r="J1245" s="43"/>
    </row>
    <row r="1246" spans="1:10" x14ac:dyDescent="0.3">
      <c r="A1246" s="75">
        <v>32360</v>
      </c>
      <c r="B1246" s="97">
        <v>9716.3420000000006</v>
      </c>
      <c r="C1246" s="97">
        <v>179.06200000000001</v>
      </c>
      <c r="D1246" s="91">
        <v>1.74</v>
      </c>
      <c r="E1246" s="91">
        <v>18</v>
      </c>
      <c r="F1246" s="91">
        <v>0.30199999999999999</v>
      </c>
      <c r="G1246" s="92">
        <f t="shared" si="19"/>
        <v>314420827.12</v>
      </c>
      <c r="J1246" s="43"/>
    </row>
    <row r="1247" spans="1:10" x14ac:dyDescent="0.3">
      <c r="A1247" s="75">
        <v>32484</v>
      </c>
      <c r="B1247" s="97">
        <v>9661.5460000000003</v>
      </c>
      <c r="C1247" s="97">
        <v>179.63300000000001</v>
      </c>
      <c r="D1247" s="91">
        <v>1.736</v>
      </c>
      <c r="E1247" s="91">
        <v>17.38</v>
      </c>
      <c r="F1247" s="91">
        <v>0.29399999999999998</v>
      </c>
      <c r="G1247" s="92">
        <f t="shared" si="19"/>
        <v>313845660.264</v>
      </c>
      <c r="J1247" s="43"/>
    </row>
    <row r="1248" spans="1:10" x14ac:dyDescent="0.3">
      <c r="A1248" s="75">
        <v>32609</v>
      </c>
      <c r="B1248" s="97">
        <v>9667.7180000000008</v>
      </c>
      <c r="C1248" s="97">
        <v>178.89099999999999</v>
      </c>
      <c r="D1248" s="91">
        <v>1.7290000000000001</v>
      </c>
      <c r="E1248" s="91">
        <v>17.43</v>
      </c>
      <c r="F1248" s="91">
        <v>0.29199999999999998</v>
      </c>
      <c r="G1248" s="92">
        <f t="shared" si="19"/>
        <v>315254616.26200002</v>
      </c>
      <c r="J1248" s="43"/>
    </row>
    <row r="1249" spans="1:10" x14ac:dyDescent="0.3">
      <c r="A1249" s="75">
        <v>32860</v>
      </c>
      <c r="B1249" s="97">
        <v>9641.1190000000006</v>
      </c>
      <c r="C1249" s="97">
        <v>180.71700000000001</v>
      </c>
      <c r="D1249" s="91">
        <v>1.742</v>
      </c>
      <c r="E1249" s="91">
        <v>16.93</v>
      </c>
      <c r="F1249" s="91">
        <v>0.28599999999999998</v>
      </c>
      <c r="G1249" s="92">
        <f t="shared" si="19"/>
        <v>316807170.34000003</v>
      </c>
      <c r="J1249" s="43"/>
    </row>
    <row r="1250" spans="1:10" x14ac:dyDescent="0.3">
      <c r="A1250" s="75">
        <v>32987</v>
      </c>
      <c r="B1250" s="97">
        <v>9689.2690000000002</v>
      </c>
      <c r="C1250" s="97">
        <v>179.51900000000001</v>
      </c>
      <c r="D1250" s="91">
        <v>1.7390000000000001</v>
      </c>
      <c r="E1250" s="91">
        <v>17.68</v>
      </c>
      <c r="F1250" s="91">
        <v>0.29899999999999999</v>
      </c>
      <c r="G1250" s="92">
        <f t="shared" si="19"/>
        <v>319619916.50300002</v>
      </c>
      <c r="J1250" s="43"/>
    </row>
    <row r="1251" spans="1:10" x14ac:dyDescent="0.3">
      <c r="A1251" s="75">
        <v>33114</v>
      </c>
      <c r="B1251" s="97">
        <v>9707.9580000000005</v>
      </c>
      <c r="C1251" s="97">
        <v>178.89099999999999</v>
      </c>
      <c r="D1251" s="91">
        <v>1.7370000000000001</v>
      </c>
      <c r="E1251" s="91">
        <v>17.239999999999998</v>
      </c>
      <c r="F1251" s="91">
        <v>0.28999999999999998</v>
      </c>
      <c r="G1251" s="92">
        <f t="shared" si="19"/>
        <v>321469321.21200001</v>
      </c>
      <c r="J1251" s="43"/>
    </row>
    <row r="1252" spans="1:10" x14ac:dyDescent="0.3">
      <c r="A1252" s="75">
        <v>33369</v>
      </c>
      <c r="B1252" s="97">
        <v>9727.4040000000005</v>
      </c>
      <c r="C1252" s="97">
        <v>180.31700000000001</v>
      </c>
      <c r="D1252" s="91">
        <v>1.754</v>
      </c>
      <c r="E1252" s="91">
        <v>18.8</v>
      </c>
      <c r="F1252" s="91">
        <v>0.317</v>
      </c>
      <c r="G1252" s="92">
        <f t="shared" si="19"/>
        <v>324593744.07600003</v>
      </c>
      <c r="J1252" s="43"/>
    </row>
    <row r="1253" spans="1:10" x14ac:dyDescent="0.3">
      <c r="A1253" s="75">
        <v>33497</v>
      </c>
      <c r="B1253" s="97">
        <v>9661.768</v>
      </c>
      <c r="C1253" s="97">
        <v>178.66300000000001</v>
      </c>
      <c r="D1253" s="91">
        <v>1.726</v>
      </c>
      <c r="E1253" s="91">
        <v>18.02</v>
      </c>
      <c r="F1253" s="91">
        <v>0.30499999999999999</v>
      </c>
      <c r="G1253" s="92">
        <f t="shared" si="19"/>
        <v>323640242.69599998</v>
      </c>
      <c r="J1253" s="43"/>
    </row>
    <row r="1254" spans="1:10" x14ac:dyDescent="0.3">
      <c r="A1254" s="75">
        <v>33626</v>
      </c>
      <c r="B1254" s="97">
        <v>9693.1579999999994</v>
      </c>
      <c r="C1254" s="97">
        <v>179.57599999999999</v>
      </c>
      <c r="D1254" s="91">
        <v>1.7410000000000001</v>
      </c>
      <c r="E1254" s="91">
        <v>17.170000000000002</v>
      </c>
      <c r="F1254" s="91">
        <v>0.28799999999999998</v>
      </c>
      <c r="G1254" s="92">
        <f t="shared" si="19"/>
        <v>325942130.90799999</v>
      </c>
      <c r="J1254" s="43"/>
    </row>
    <row r="1255" spans="1:10" x14ac:dyDescent="0.3">
      <c r="A1255" s="75">
        <v>33885</v>
      </c>
      <c r="B1255" s="97">
        <v>9606.4130000000005</v>
      </c>
      <c r="C1255" s="97">
        <v>179.74700000000001</v>
      </c>
      <c r="D1255" s="91">
        <v>1.7270000000000001</v>
      </c>
      <c r="E1255" s="91">
        <v>16.510000000000002</v>
      </c>
      <c r="F1255" s="91">
        <v>0.28000000000000003</v>
      </c>
      <c r="G1255" s="92">
        <f t="shared" si="19"/>
        <v>325513304.505</v>
      </c>
      <c r="J1255" s="43"/>
    </row>
    <row r="1256" spans="1:10" x14ac:dyDescent="0.3">
      <c r="A1256" s="75">
        <v>34015</v>
      </c>
      <c r="B1256" s="97">
        <v>9637.8080000000009</v>
      </c>
      <c r="C1256" s="97">
        <v>180.03200000000001</v>
      </c>
      <c r="D1256" s="91">
        <v>1.7350000000000001</v>
      </c>
      <c r="E1256" s="91">
        <v>17.55</v>
      </c>
      <c r="F1256" s="91">
        <v>0.29499999999999998</v>
      </c>
      <c r="G1256" s="92">
        <f t="shared" si="19"/>
        <v>327830039.12</v>
      </c>
      <c r="J1256" s="43"/>
    </row>
    <row r="1257" spans="1:10" x14ac:dyDescent="0.3">
      <c r="A1257" s="75">
        <v>34146</v>
      </c>
      <c r="B1257" s="97">
        <v>9670.6540000000005</v>
      </c>
      <c r="C1257" s="97">
        <v>178.72</v>
      </c>
      <c r="D1257" s="91">
        <v>1.728</v>
      </c>
      <c r="E1257" s="91">
        <v>17.149999999999999</v>
      </c>
      <c r="F1257" s="91">
        <v>0.28799999999999998</v>
      </c>
      <c r="G1257" s="92">
        <f t="shared" si="19"/>
        <v>330214151.48400003</v>
      </c>
      <c r="J1257" s="43"/>
    </row>
    <row r="1258" spans="1:10" x14ac:dyDescent="0.3">
      <c r="A1258" s="75">
        <v>34409</v>
      </c>
      <c r="B1258" s="97">
        <v>9618.4419999999991</v>
      </c>
      <c r="C1258" s="97">
        <v>179.804</v>
      </c>
      <c r="D1258" s="91">
        <v>1.7290000000000001</v>
      </c>
      <c r="E1258" s="91">
        <v>17.41</v>
      </c>
      <c r="F1258" s="91">
        <v>0.29199999999999998</v>
      </c>
      <c r="G1258" s="92">
        <f t="shared" si="19"/>
        <v>330960970.778</v>
      </c>
      <c r="J1258" s="43"/>
    </row>
    <row r="1259" spans="1:10" x14ac:dyDescent="0.3">
      <c r="A1259" s="75">
        <v>34541</v>
      </c>
      <c r="B1259" s="97">
        <v>9672.6029999999992</v>
      </c>
      <c r="C1259" s="97">
        <v>179.34700000000001</v>
      </c>
      <c r="D1259" s="91">
        <v>1.7350000000000001</v>
      </c>
      <c r="E1259" s="91">
        <v>17.77</v>
      </c>
      <c r="F1259" s="91">
        <v>0.29799999999999999</v>
      </c>
      <c r="G1259" s="92">
        <f t="shared" si="19"/>
        <v>334101380.22299999</v>
      </c>
      <c r="J1259" s="43"/>
    </row>
    <row r="1260" spans="1:10" x14ac:dyDescent="0.3">
      <c r="A1260" s="75">
        <v>34674</v>
      </c>
      <c r="B1260" s="97">
        <v>9616.2880000000005</v>
      </c>
      <c r="C1260" s="97">
        <v>178.37700000000001</v>
      </c>
      <c r="D1260" s="91">
        <v>1.7150000000000001</v>
      </c>
      <c r="E1260" s="91">
        <v>15.86</v>
      </c>
      <c r="F1260" s="91">
        <v>0.26600000000000001</v>
      </c>
      <c r="G1260" s="92">
        <f t="shared" si="19"/>
        <v>333435170.11199999</v>
      </c>
      <c r="J1260" s="43"/>
    </row>
    <row r="1261" spans="1:10" x14ac:dyDescent="0.3">
      <c r="A1261" s="75">
        <v>34941</v>
      </c>
      <c r="B1261" s="97">
        <v>9601.4130000000005</v>
      </c>
      <c r="C1261" s="97">
        <v>180.203</v>
      </c>
      <c r="D1261" s="91">
        <v>1.73</v>
      </c>
      <c r="E1261" s="91">
        <v>17.940000000000001</v>
      </c>
      <c r="F1261" s="91">
        <v>0.29899999999999999</v>
      </c>
      <c r="G1261" s="92">
        <f t="shared" si="19"/>
        <v>335482971.63300002</v>
      </c>
      <c r="J1261" s="43"/>
    </row>
    <row r="1262" spans="1:10" x14ac:dyDescent="0.3">
      <c r="A1262" s="75">
        <v>35076</v>
      </c>
      <c r="B1262" s="97">
        <v>9642.9979999999996</v>
      </c>
      <c r="C1262" s="97">
        <v>179.51900000000001</v>
      </c>
      <c r="D1262" s="91">
        <v>1.7310000000000001</v>
      </c>
      <c r="E1262" s="91">
        <v>18.12</v>
      </c>
      <c r="F1262" s="91">
        <v>0.30399999999999999</v>
      </c>
      <c r="G1262" s="92">
        <f t="shared" si="19"/>
        <v>338237797.84799999</v>
      </c>
      <c r="J1262" s="43"/>
    </row>
    <row r="1263" spans="1:10" x14ac:dyDescent="0.3">
      <c r="A1263" s="75">
        <v>35211</v>
      </c>
      <c r="B1263" s="97">
        <v>9627.9480000000003</v>
      </c>
      <c r="C1263" s="97">
        <v>178.94800000000001</v>
      </c>
      <c r="D1263" s="91">
        <v>1.7230000000000001</v>
      </c>
      <c r="E1263" s="91">
        <v>17.600000000000001</v>
      </c>
      <c r="F1263" s="91">
        <v>0.29499999999999998</v>
      </c>
      <c r="G1263" s="92">
        <f t="shared" si="19"/>
        <v>339009677.028</v>
      </c>
      <c r="J1263" s="43"/>
    </row>
    <row r="1264" spans="1:10" x14ac:dyDescent="0.3">
      <c r="A1264" s="75">
        <v>35482</v>
      </c>
      <c r="B1264" s="97">
        <v>9586.5840000000007</v>
      </c>
      <c r="C1264" s="97">
        <v>181.173</v>
      </c>
      <c r="D1264" s="91">
        <v>1.7370000000000001</v>
      </c>
      <c r="E1264" s="91">
        <v>18.43</v>
      </c>
      <c r="F1264" s="91">
        <v>0.31</v>
      </c>
      <c r="G1264" s="92">
        <f t="shared" si="19"/>
        <v>340151173.48800004</v>
      </c>
      <c r="J1264" s="43"/>
    </row>
    <row r="1265" spans="1:10" x14ac:dyDescent="0.3">
      <c r="A1265" s="75">
        <v>35618</v>
      </c>
      <c r="B1265" s="97">
        <v>9586.8320000000003</v>
      </c>
      <c r="C1265" s="97">
        <v>179.57599999999999</v>
      </c>
      <c r="D1265" s="91">
        <v>1.722</v>
      </c>
      <c r="E1265" s="91">
        <v>17.62</v>
      </c>
      <c r="F1265" s="91">
        <v>0.29699999999999999</v>
      </c>
      <c r="G1265" s="92">
        <f t="shared" si="19"/>
        <v>341463782.176</v>
      </c>
      <c r="J1265" s="43"/>
    </row>
    <row r="1266" spans="1:10" x14ac:dyDescent="0.3">
      <c r="A1266" s="75">
        <v>35755</v>
      </c>
      <c r="B1266" s="97">
        <v>9602.66</v>
      </c>
      <c r="C1266" s="97">
        <v>180.374</v>
      </c>
      <c r="D1266" s="91">
        <v>1.732</v>
      </c>
      <c r="E1266" s="91">
        <v>16.93</v>
      </c>
      <c r="F1266" s="91">
        <v>0.28399999999999997</v>
      </c>
      <c r="G1266" s="92">
        <f t="shared" si="19"/>
        <v>343343108.30000001</v>
      </c>
      <c r="J1266" s="43"/>
    </row>
    <row r="1267" spans="1:10" x14ac:dyDescent="0.3">
      <c r="A1267" s="75">
        <v>36031</v>
      </c>
      <c r="B1267" s="97">
        <v>9620.4369999999999</v>
      </c>
      <c r="C1267" s="97">
        <v>179.34700000000001</v>
      </c>
      <c r="D1267" s="91">
        <v>1.7250000000000001</v>
      </c>
      <c r="E1267" s="91">
        <v>16.54</v>
      </c>
      <c r="F1267" s="91">
        <v>0.27800000000000002</v>
      </c>
      <c r="G1267" s="92">
        <f t="shared" si="19"/>
        <v>346633965.54699999</v>
      </c>
      <c r="J1267" s="43"/>
    </row>
    <row r="1268" spans="1:10" x14ac:dyDescent="0.3">
      <c r="A1268" s="75">
        <v>36169</v>
      </c>
      <c r="B1268" s="97">
        <v>9621.8250000000007</v>
      </c>
      <c r="C1268" s="97">
        <v>179.74700000000001</v>
      </c>
      <c r="D1268" s="91">
        <v>1.7290000000000001</v>
      </c>
      <c r="E1268" s="91">
        <v>17.02</v>
      </c>
      <c r="F1268" s="91">
        <v>0.28499999999999998</v>
      </c>
      <c r="G1268" s="92">
        <f t="shared" si="19"/>
        <v>348011788.42500001</v>
      </c>
      <c r="J1268" s="43"/>
    </row>
    <row r="1269" spans="1:10" x14ac:dyDescent="0.3">
      <c r="A1269" s="75">
        <v>36308</v>
      </c>
      <c r="B1269" s="97">
        <v>9586.8799999999992</v>
      </c>
      <c r="C1269" s="97">
        <v>178.72</v>
      </c>
      <c r="D1269" s="91">
        <v>1.7130000000000001</v>
      </c>
      <c r="E1269" s="91">
        <v>17.18</v>
      </c>
      <c r="F1269" s="91">
        <v>0.28699999999999998</v>
      </c>
      <c r="G1269" s="92">
        <f t="shared" si="19"/>
        <v>348080439.03999996</v>
      </c>
      <c r="J1269" s="43"/>
    </row>
    <row r="1270" spans="1:10" x14ac:dyDescent="0.3">
      <c r="A1270" s="75">
        <v>36588</v>
      </c>
      <c r="B1270" s="97">
        <v>9549.9310000000005</v>
      </c>
      <c r="C1270" s="97">
        <v>179.17599999999999</v>
      </c>
      <c r="D1270" s="91">
        <v>1.7110000000000001</v>
      </c>
      <c r="E1270" s="91">
        <v>16.59</v>
      </c>
      <c r="F1270" s="91">
        <v>0.27600000000000002</v>
      </c>
      <c r="G1270" s="92">
        <f t="shared" si="19"/>
        <v>349412875.42800003</v>
      </c>
      <c r="J1270" s="43"/>
    </row>
    <row r="1271" spans="1:10" x14ac:dyDescent="0.3">
      <c r="A1271" s="75">
        <v>36729</v>
      </c>
      <c r="B1271" s="97">
        <v>9603.0290000000005</v>
      </c>
      <c r="C1271" s="97">
        <v>179.57599999999999</v>
      </c>
      <c r="D1271" s="91">
        <v>1.724</v>
      </c>
      <c r="E1271" s="91">
        <v>16.86</v>
      </c>
      <c r="F1271" s="91">
        <v>0.28000000000000003</v>
      </c>
      <c r="G1271" s="92">
        <f t="shared" si="19"/>
        <v>352709652.14100003</v>
      </c>
      <c r="J1271" s="43"/>
    </row>
    <row r="1272" spans="1:10" x14ac:dyDescent="0.3">
      <c r="A1272" s="75">
        <v>36870</v>
      </c>
      <c r="B1272" s="97">
        <v>9478.8919999999998</v>
      </c>
      <c r="C1272" s="97">
        <v>180.489</v>
      </c>
      <c r="D1272" s="91">
        <v>1.7110000000000001</v>
      </c>
      <c r="E1272" s="91">
        <v>17.309999999999999</v>
      </c>
      <c r="F1272" s="91">
        <v>0.29099999999999998</v>
      </c>
      <c r="G1272" s="92">
        <f t="shared" si="19"/>
        <v>349486748.04000002</v>
      </c>
      <c r="J1272" s="43"/>
    </row>
    <row r="1273" spans="1:10" x14ac:dyDescent="0.3">
      <c r="A1273" s="75">
        <v>37154</v>
      </c>
      <c r="B1273" s="97">
        <v>9551.9259999999995</v>
      </c>
      <c r="C1273" s="97">
        <v>179.34700000000001</v>
      </c>
      <c r="D1273" s="91">
        <v>1.7130000000000001</v>
      </c>
      <c r="E1273" s="91">
        <v>16.54</v>
      </c>
      <c r="F1273" s="91">
        <v>0.27500000000000002</v>
      </c>
      <c r="G1273" s="92">
        <f t="shared" si="19"/>
        <v>354892258.60399997</v>
      </c>
      <c r="J1273" s="43"/>
    </row>
    <row r="1274" spans="1:10" x14ac:dyDescent="0.3">
      <c r="A1274" s="75">
        <v>37297</v>
      </c>
      <c r="B1274" s="97">
        <v>9524.4179999999997</v>
      </c>
      <c r="C1274" s="97">
        <v>179.74700000000001</v>
      </c>
      <c r="D1274" s="91">
        <v>1.712</v>
      </c>
      <c r="E1274" s="91">
        <v>17.600000000000001</v>
      </c>
      <c r="F1274" s="91">
        <v>0.29299999999999998</v>
      </c>
      <c r="G1274" s="92">
        <f t="shared" si="19"/>
        <v>355232218.14599997</v>
      </c>
      <c r="J1274" s="43"/>
    </row>
    <row r="1275" spans="1:10" x14ac:dyDescent="0.3">
      <c r="A1275" s="75">
        <v>37440</v>
      </c>
      <c r="B1275" s="97">
        <v>9544.6659999999993</v>
      </c>
      <c r="C1275" s="97">
        <v>180.203</v>
      </c>
      <c r="D1275" s="91">
        <v>1.72</v>
      </c>
      <c r="E1275" s="91">
        <v>17.95</v>
      </c>
      <c r="F1275" s="91">
        <v>0.29899999999999999</v>
      </c>
      <c r="G1275" s="92">
        <f t="shared" si="19"/>
        <v>357352295.03999996</v>
      </c>
      <c r="J1275" s="43"/>
    </row>
    <row r="1276" spans="1:10" x14ac:dyDescent="0.3">
      <c r="A1276" s="75">
        <v>37729</v>
      </c>
      <c r="B1276" s="97">
        <v>9460.7900000000009</v>
      </c>
      <c r="C1276" s="97">
        <v>179.74700000000001</v>
      </c>
      <c r="D1276" s="91">
        <v>1.7010000000000001</v>
      </c>
      <c r="E1276" s="91">
        <v>17.72</v>
      </c>
      <c r="F1276" s="91">
        <v>0.29599999999999999</v>
      </c>
      <c r="G1276" s="92">
        <f t="shared" si="19"/>
        <v>356946145.91000003</v>
      </c>
      <c r="J1276" s="43"/>
    </row>
    <row r="1277" spans="1:10" x14ac:dyDescent="0.3">
      <c r="A1277" s="75">
        <v>37874</v>
      </c>
      <c r="B1277" s="97">
        <v>9470.5540000000001</v>
      </c>
      <c r="C1277" s="97">
        <v>179.57599999999999</v>
      </c>
      <c r="D1277" s="91">
        <v>1.7010000000000001</v>
      </c>
      <c r="E1277" s="91">
        <v>17.809999999999999</v>
      </c>
      <c r="F1277" s="91">
        <v>0.29399999999999998</v>
      </c>
      <c r="G1277" s="92">
        <f t="shared" si="19"/>
        <v>358687762.19599998</v>
      </c>
      <c r="J1277" s="43"/>
    </row>
    <row r="1278" spans="1:10" x14ac:dyDescent="0.3">
      <c r="A1278" s="75">
        <v>38019</v>
      </c>
      <c r="B1278" s="97">
        <v>9513.1869999999999</v>
      </c>
      <c r="C1278" s="97">
        <v>179.97499999999999</v>
      </c>
      <c r="D1278" s="91">
        <v>1.712</v>
      </c>
      <c r="E1278" s="91">
        <v>16.829999999999998</v>
      </c>
      <c r="F1278" s="91">
        <v>0.27900000000000003</v>
      </c>
      <c r="G1278" s="92">
        <f t="shared" si="19"/>
        <v>361681856.55299997</v>
      </c>
      <c r="J1278" s="43"/>
    </row>
    <row r="1279" spans="1:10" x14ac:dyDescent="0.3">
      <c r="A1279" s="75">
        <v>38312</v>
      </c>
      <c r="B1279" s="97">
        <v>9460.5</v>
      </c>
      <c r="C1279" s="97">
        <v>180.03200000000001</v>
      </c>
      <c r="D1279" s="91">
        <v>1.7030000000000001</v>
      </c>
      <c r="E1279" s="91">
        <v>16.79</v>
      </c>
      <c r="F1279" s="91">
        <v>0.28000000000000003</v>
      </c>
      <c r="G1279" s="92">
        <f t="shared" si="19"/>
        <v>362450676</v>
      </c>
      <c r="J1279" s="43"/>
    </row>
    <row r="1280" spans="1:10" x14ac:dyDescent="0.3">
      <c r="A1280" s="75">
        <v>38460</v>
      </c>
      <c r="B1280" s="97">
        <v>9471.7289999999994</v>
      </c>
      <c r="C1280" s="97">
        <v>179.63300000000001</v>
      </c>
      <c r="D1280" s="91">
        <v>1.7010000000000001</v>
      </c>
      <c r="E1280" s="91">
        <v>16.98</v>
      </c>
      <c r="F1280" s="91">
        <v>0.28100000000000003</v>
      </c>
      <c r="G1280" s="92">
        <f t="shared" si="19"/>
        <v>364282697.33999997</v>
      </c>
      <c r="J1280" s="43"/>
    </row>
    <row r="1281" spans="1:10" x14ac:dyDescent="0.3">
      <c r="A1281" s="75">
        <v>38608</v>
      </c>
      <c r="B1281" s="97">
        <v>9483.232</v>
      </c>
      <c r="C1281" s="97">
        <v>180.203</v>
      </c>
      <c r="D1281" s="91">
        <v>1.7090000000000001</v>
      </c>
      <c r="E1281" s="91">
        <v>18.57</v>
      </c>
      <c r="F1281" s="91">
        <v>0.307</v>
      </c>
      <c r="G1281" s="92">
        <f t="shared" si="19"/>
        <v>366128621.05599999</v>
      </c>
      <c r="J1281" s="43"/>
    </row>
    <row r="1282" spans="1:10" x14ac:dyDescent="0.3">
      <c r="A1282" s="75">
        <v>38905</v>
      </c>
      <c r="B1282" s="97">
        <v>9460.3850000000002</v>
      </c>
      <c r="C1282" s="97">
        <v>179.86099999999999</v>
      </c>
      <c r="D1282" s="91">
        <v>1.702</v>
      </c>
      <c r="E1282" s="91">
        <v>17.48</v>
      </c>
      <c r="F1282" s="91">
        <v>0.28999999999999998</v>
      </c>
      <c r="G1282" s="92">
        <f t="shared" si="19"/>
        <v>368056278.42500001</v>
      </c>
      <c r="J1282" s="43"/>
    </row>
    <row r="1283" spans="1:10" x14ac:dyDescent="0.3">
      <c r="A1283" s="75">
        <v>39055</v>
      </c>
      <c r="B1283" s="97">
        <v>9435.1839999999993</v>
      </c>
      <c r="C1283" s="97">
        <v>181.57300000000001</v>
      </c>
      <c r="D1283" s="91">
        <v>1.7130000000000001</v>
      </c>
      <c r="E1283" s="91">
        <v>17.489999999999998</v>
      </c>
      <c r="F1283" s="91">
        <v>0.29199999999999998</v>
      </c>
      <c r="G1283" s="92">
        <f t="shared" si="19"/>
        <v>368491111.11999995</v>
      </c>
      <c r="J1283" s="43"/>
    </row>
    <row r="1284" spans="1:10" x14ac:dyDescent="0.3">
      <c r="A1284" s="75">
        <v>39205</v>
      </c>
      <c r="B1284" s="97">
        <v>9471.4590000000007</v>
      </c>
      <c r="C1284" s="97">
        <v>179.86099999999999</v>
      </c>
      <c r="D1284" s="91">
        <v>1.704</v>
      </c>
      <c r="E1284" s="91">
        <v>17.91</v>
      </c>
      <c r="F1284" s="91">
        <v>0.29799999999999999</v>
      </c>
      <c r="G1284" s="92">
        <f t="shared" si="19"/>
        <v>371328550.09500003</v>
      </c>
      <c r="J1284" s="43"/>
    </row>
    <row r="1285" spans="1:10" x14ac:dyDescent="0.3">
      <c r="A1285" s="75">
        <v>39507</v>
      </c>
      <c r="B1285" s="97">
        <v>9402.3209999999999</v>
      </c>
      <c r="C1285" s="97">
        <v>180.489</v>
      </c>
      <c r="D1285" s="91">
        <v>1.6970000000000001</v>
      </c>
      <c r="E1285" s="91">
        <v>17.63</v>
      </c>
      <c r="F1285" s="91">
        <v>0.29299999999999998</v>
      </c>
      <c r="G1285" s="92">
        <f t="shared" si="19"/>
        <v>371457495.74699998</v>
      </c>
      <c r="J1285" s="43"/>
    </row>
    <row r="1286" spans="1:10" x14ac:dyDescent="0.3">
      <c r="A1286" s="75">
        <v>39659</v>
      </c>
      <c r="B1286" s="97">
        <v>9443.34</v>
      </c>
      <c r="C1286" s="97">
        <v>178.94800000000001</v>
      </c>
      <c r="D1286" s="91">
        <v>1.69</v>
      </c>
      <c r="E1286" s="91">
        <v>17.43</v>
      </c>
      <c r="F1286" s="91">
        <v>0.28599999999999998</v>
      </c>
      <c r="G1286" s="92">
        <f t="shared" si="19"/>
        <v>374513421.06</v>
      </c>
      <c r="J1286" s="43"/>
    </row>
    <row r="1287" spans="1:10" x14ac:dyDescent="0.3">
      <c r="A1287" s="75">
        <v>39811</v>
      </c>
      <c r="B1287" s="97">
        <v>9472.7289999999994</v>
      </c>
      <c r="C1287" s="97">
        <v>180.03200000000001</v>
      </c>
      <c r="D1287" s="91">
        <v>1.7050000000000001</v>
      </c>
      <c r="E1287" s="91">
        <v>17.760000000000002</v>
      </c>
      <c r="F1287" s="91">
        <v>0.29199999999999998</v>
      </c>
      <c r="G1287" s="92">
        <f t="shared" si="19"/>
        <v>377118814.21899998</v>
      </c>
      <c r="J1287" s="43"/>
    </row>
    <row r="1288" spans="1:10" x14ac:dyDescent="0.3">
      <c r="A1288" s="75">
        <v>40118</v>
      </c>
      <c r="B1288" s="97">
        <v>9465.223</v>
      </c>
      <c r="C1288" s="97">
        <v>179.804</v>
      </c>
      <c r="D1288" s="91">
        <v>1.702</v>
      </c>
      <c r="E1288" s="91">
        <v>17.7</v>
      </c>
      <c r="F1288" s="91">
        <v>0.29299999999999998</v>
      </c>
      <c r="G1288" s="92">
        <f t="shared" si="19"/>
        <v>379725816.31400001</v>
      </c>
      <c r="J1288" s="43"/>
    </row>
    <row r="1289" spans="1:10" x14ac:dyDescent="0.3">
      <c r="A1289" s="75">
        <v>40272</v>
      </c>
      <c r="B1289" s="97">
        <v>9460.0889999999999</v>
      </c>
      <c r="C1289" s="97">
        <v>178.89099999999999</v>
      </c>
      <c r="D1289" s="91">
        <v>1.6919999999999999</v>
      </c>
      <c r="E1289" s="91">
        <v>17.7</v>
      </c>
      <c r="F1289" s="91">
        <v>0.29099999999999998</v>
      </c>
      <c r="G1289" s="92">
        <f t="shared" si="19"/>
        <v>380976704.208</v>
      </c>
      <c r="J1289" s="43"/>
    </row>
    <row r="1290" spans="1:10" x14ac:dyDescent="0.3">
      <c r="A1290" s="75">
        <v>40427</v>
      </c>
      <c r="B1290" s="97">
        <v>9414.9009999999998</v>
      </c>
      <c r="C1290" s="97">
        <v>180.31700000000001</v>
      </c>
      <c r="D1290" s="91">
        <v>1.698</v>
      </c>
      <c r="E1290" s="91">
        <v>18.14</v>
      </c>
      <c r="F1290" s="91">
        <v>0.29899999999999999</v>
      </c>
      <c r="G1290" s="92">
        <f t="shared" si="19"/>
        <v>380616202.727</v>
      </c>
      <c r="J1290" s="43"/>
    </row>
    <row r="1291" spans="1:10" x14ac:dyDescent="0.3">
      <c r="A1291" s="75">
        <v>40739</v>
      </c>
      <c r="B1291" s="97">
        <v>9488.3919999999998</v>
      </c>
      <c r="C1291" s="97">
        <v>179.34700000000001</v>
      </c>
      <c r="D1291" s="91">
        <v>1.702</v>
      </c>
      <c r="E1291" s="91">
        <v>17.16</v>
      </c>
      <c r="F1291" s="91">
        <v>0.28199999999999997</v>
      </c>
      <c r="G1291" s="92">
        <f t="shared" si="19"/>
        <v>386547601.68799996</v>
      </c>
      <c r="J1291" s="43"/>
    </row>
    <row r="1292" spans="1:10" x14ac:dyDescent="0.3">
      <c r="A1292" s="75">
        <v>40895</v>
      </c>
      <c r="B1292" s="97">
        <v>9410.3850000000002</v>
      </c>
      <c r="C1292" s="97">
        <v>179.86099999999999</v>
      </c>
      <c r="D1292" s="91">
        <v>1.6930000000000001</v>
      </c>
      <c r="E1292" s="91">
        <v>16.98</v>
      </c>
      <c r="F1292" s="91">
        <v>0.28100000000000003</v>
      </c>
      <c r="G1292" s="92">
        <f t="shared" si="19"/>
        <v>384837694.57499999</v>
      </c>
      <c r="J1292" s="43"/>
    </row>
    <row r="1293" spans="1:10" x14ac:dyDescent="0.3">
      <c r="A1293" s="75">
        <v>41052</v>
      </c>
      <c r="B1293" s="97">
        <v>9423.1239999999998</v>
      </c>
      <c r="C1293" s="97">
        <v>180.31700000000001</v>
      </c>
      <c r="D1293" s="91">
        <v>1.6990000000000001</v>
      </c>
      <c r="E1293" s="91">
        <v>18.260000000000002</v>
      </c>
      <c r="F1293" s="91">
        <v>0.30099999999999999</v>
      </c>
      <c r="G1293" s="92">
        <f t="shared" si="19"/>
        <v>386838086.44800001</v>
      </c>
      <c r="J1293" s="43"/>
    </row>
    <row r="1294" spans="1:10" x14ac:dyDescent="0.3">
      <c r="A1294" s="75">
        <v>41369</v>
      </c>
      <c r="B1294" s="97">
        <v>9433.4439999999995</v>
      </c>
      <c r="C1294" s="97">
        <v>179.06200000000001</v>
      </c>
      <c r="D1294" s="91">
        <v>1.6890000000000001</v>
      </c>
      <c r="E1294" s="91">
        <v>16.989999999999998</v>
      </c>
      <c r="F1294" s="91">
        <v>0.28000000000000003</v>
      </c>
      <c r="G1294" s="92">
        <f t="shared" si="19"/>
        <v>390252144.83599997</v>
      </c>
      <c r="J1294" s="43"/>
    </row>
    <row r="1295" spans="1:10" x14ac:dyDescent="0.3">
      <c r="A1295" s="75">
        <v>41528</v>
      </c>
      <c r="B1295" s="97">
        <v>9329.3690000000006</v>
      </c>
      <c r="C1295" s="97">
        <v>180.203</v>
      </c>
      <c r="D1295" s="91">
        <v>1.681</v>
      </c>
      <c r="E1295" s="91">
        <v>17.55</v>
      </c>
      <c r="F1295" s="91">
        <v>0.28899999999999998</v>
      </c>
      <c r="G1295" s="92">
        <f t="shared" si="19"/>
        <v>387430035.83200002</v>
      </c>
      <c r="J1295" s="43"/>
    </row>
    <row r="1296" spans="1:10" x14ac:dyDescent="0.3">
      <c r="A1296" s="75">
        <v>41687</v>
      </c>
      <c r="B1296" s="97">
        <v>9355.0220000000008</v>
      </c>
      <c r="C1296" s="97">
        <v>179.005</v>
      </c>
      <c r="D1296" s="91">
        <v>1.675</v>
      </c>
      <c r="E1296" s="91">
        <v>16.829999999999998</v>
      </c>
      <c r="F1296" s="91">
        <v>0.27400000000000002</v>
      </c>
      <c r="G1296" s="92">
        <f t="shared" si="19"/>
        <v>389982802.11400002</v>
      </c>
      <c r="J1296" s="43"/>
    </row>
    <row r="1297" spans="1:10" x14ac:dyDescent="0.3">
      <c r="A1297" s="75">
        <v>42009</v>
      </c>
      <c r="B1297" s="97">
        <v>9358.1610000000001</v>
      </c>
      <c r="C1297" s="97">
        <v>180.089</v>
      </c>
      <c r="D1297" s="91">
        <v>1.6850000000000001</v>
      </c>
      <c r="E1297" s="91">
        <v>18.07</v>
      </c>
      <c r="F1297" s="91">
        <v>0.29399999999999998</v>
      </c>
      <c r="G1297" s="92">
        <f t="shared" si="19"/>
        <v>393126985.449</v>
      </c>
      <c r="J1297" s="43"/>
    </row>
    <row r="1298" spans="1:10" x14ac:dyDescent="0.3">
      <c r="A1298" s="75">
        <v>42170</v>
      </c>
      <c r="B1298" s="97">
        <v>9370.9830000000002</v>
      </c>
      <c r="C1298" s="97">
        <v>179.51900000000001</v>
      </c>
      <c r="D1298" s="91">
        <v>1.6819999999999999</v>
      </c>
      <c r="E1298" s="91">
        <v>17.82</v>
      </c>
      <c r="F1298" s="91">
        <v>0.29099999999999998</v>
      </c>
      <c r="G1298" s="92">
        <f t="shared" si="19"/>
        <v>395174353.11000001</v>
      </c>
      <c r="J1298" s="43"/>
    </row>
    <row r="1299" spans="1:10" x14ac:dyDescent="0.3">
      <c r="A1299" s="75">
        <v>42332</v>
      </c>
      <c r="B1299" s="97">
        <v>9363.2950000000001</v>
      </c>
      <c r="C1299" s="97">
        <v>179.51900000000001</v>
      </c>
      <c r="D1299" s="91">
        <v>1.681</v>
      </c>
      <c r="E1299" s="91">
        <v>16.93</v>
      </c>
      <c r="F1299" s="91">
        <v>0.27700000000000002</v>
      </c>
      <c r="G1299" s="92">
        <f t="shared" ref="G1299:G1362" si="20">B1299*A1299</f>
        <v>396367003.94</v>
      </c>
      <c r="J1299" s="43"/>
    </row>
    <row r="1300" spans="1:10" x14ac:dyDescent="0.3">
      <c r="A1300" s="75">
        <v>42658</v>
      </c>
      <c r="B1300" s="97">
        <v>9359.0010000000002</v>
      </c>
      <c r="C1300" s="97">
        <v>179.69</v>
      </c>
      <c r="D1300" s="91">
        <v>1.6819999999999999</v>
      </c>
      <c r="E1300" s="91">
        <v>17.920000000000002</v>
      </c>
      <c r="F1300" s="91">
        <v>0.29199999999999998</v>
      </c>
      <c r="G1300" s="92">
        <f t="shared" si="20"/>
        <v>399236264.65799999</v>
      </c>
      <c r="J1300" s="43"/>
    </row>
    <row r="1301" spans="1:10" x14ac:dyDescent="0.3">
      <c r="A1301" s="75">
        <v>42822</v>
      </c>
      <c r="B1301" s="97">
        <v>9396.0660000000007</v>
      </c>
      <c r="C1301" s="97">
        <v>179.86099999999999</v>
      </c>
      <c r="D1301" s="91">
        <v>1.69</v>
      </c>
      <c r="E1301" s="91">
        <v>17.079999999999998</v>
      </c>
      <c r="F1301" s="91">
        <v>0.27900000000000003</v>
      </c>
      <c r="G1301" s="92">
        <f t="shared" si="20"/>
        <v>402358338.25200003</v>
      </c>
      <c r="J1301" s="43"/>
    </row>
    <row r="1302" spans="1:10" x14ac:dyDescent="0.3">
      <c r="A1302" s="75">
        <v>42987</v>
      </c>
      <c r="B1302" s="97">
        <v>9356.3029999999999</v>
      </c>
      <c r="C1302" s="97">
        <v>181.11600000000001</v>
      </c>
      <c r="D1302" s="91">
        <v>1.6950000000000001</v>
      </c>
      <c r="E1302" s="91">
        <v>16.96</v>
      </c>
      <c r="F1302" s="91">
        <v>0.28100000000000003</v>
      </c>
      <c r="G1302" s="92">
        <f t="shared" si="20"/>
        <v>402199397.06099999</v>
      </c>
      <c r="J1302" s="43"/>
    </row>
    <row r="1303" spans="1:10" x14ac:dyDescent="0.3">
      <c r="A1303" s="75">
        <v>43318</v>
      </c>
      <c r="B1303" s="97">
        <v>9389.5990000000002</v>
      </c>
      <c r="C1303" s="97">
        <v>179.804</v>
      </c>
      <c r="D1303" s="91">
        <v>1.6879999999999999</v>
      </c>
      <c r="E1303" s="91">
        <v>16.309999999999999</v>
      </c>
      <c r="F1303" s="91">
        <v>0.26900000000000002</v>
      </c>
      <c r="G1303" s="92">
        <f t="shared" si="20"/>
        <v>406738649.48199999</v>
      </c>
      <c r="J1303" s="43"/>
    </row>
    <row r="1304" spans="1:10" x14ac:dyDescent="0.3">
      <c r="A1304" s="75">
        <v>43485</v>
      </c>
      <c r="B1304" s="97">
        <v>9354.2569999999996</v>
      </c>
      <c r="C1304" s="97">
        <v>179.91800000000001</v>
      </c>
      <c r="D1304" s="91">
        <v>1.6830000000000001</v>
      </c>
      <c r="E1304" s="91">
        <v>18.670000000000002</v>
      </c>
      <c r="F1304" s="91">
        <v>0.30599999999999999</v>
      </c>
      <c r="G1304" s="92">
        <f t="shared" si="20"/>
        <v>406769865.64499998</v>
      </c>
      <c r="J1304" s="43"/>
    </row>
    <row r="1305" spans="1:10" x14ac:dyDescent="0.3">
      <c r="A1305" s="75">
        <v>43652</v>
      </c>
      <c r="B1305" s="97">
        <v>9354.6869999999999</v>
      </c>
      <c r="C1305" s="97">
        <v>179.86099999999999</v>
      </c>
      <c r="D1305" s="91">
        <v>1.6830000000000001</v>
      </c>
      <c r="E1305" s="91">
        <v>18.04</v>
      </c>
      <c r="F1305" s="91">
        <v>0.29499999999999998</v>
      </c>
      <c r="G1305" s="92">
        <f t="shared" si="20"/>
        <v>408350796.92400002</v>
      </c>
      <c r="J1305" s="43"/>
    </row>
    <row r="1306" spans="1:10" x14ac:dyDescent="0.3">
      <c r="A1306" s="75">
        <v>43988</v>
      </c>
      <c r="B1306" s="97">
        <v>9287.7520000000004</v>
      </c>
      <c r="C1306" s="97">
        <v>180.03200000000001</v>
      </c>
      <c r="D1306" s="91">
        <v>1.6719999999999999</v>
      </c>
      <c r="E1306" s="91">
        <v>18.75</v>
      </c>
      <c r="F1306" s="91">
        <v>0.30599999999999999</v>
      </c>
      <c r="G1306" s="92">
        <f t="shared" si="20"/>
        <v>408549634.97600001</v>
      </c>
      <c r="J1306" s="43"/>
    </row>
    <row r="1307" spans="1:10" x14ac:dyDescent="0.3">
      <c r="A1307" s="75">
        <v>44158</v>
      </c>
      <c r="B1307" s="97">
        <v>9318.3189999999995</v>
      </c>
      <c r="C1307" s="97">
        <v>180.43199999999999</v>
      </c>
      <c r="D1307" s="91">
        <v>1.681</v>
      </c>
      <c r="E1307" s="91">
        <v>18.170000000000002</v>
      </c>
      <c r="F1307" s="91">
        <v>0.29599999999999999</v>
      </c>
      <c r="G1307" s="92">
        <f t="shared" si="20"/>
        <v>411478330.40199995</v>
      </c>
      <c r="J1307" s="43"/>
    </row>
    <row r="1308" spans="1:10" x14ac:dyDescent="0.3">
      <c r="A1308" s="75">
        <v>44327</v>
      </c>
      <c r="B1308" s="97">
        <v>9320.973</v>
      </c>
      <c r="C1308" s="97">
        <v>179.34700000000001</v>
      </c>
      <c r="D1308" s="91">
        <v>1.6719999999999999</v>
      </c>
      <c r="E1308" s="91">
        <v>17.59</v>
      </c>
      <c r="F1308" s="91">
        <v>0.28699999999999998</v>
      </c>
      <c r="G1308" s="92">
        <f t="shared" si="20"/>
        <v>413170770.171</v>
      </c>
      <c r="J1308" s="43"/>
    </row>
    <row r="1309" spans="1:10" x14ac:dyDescent="0.3">
      <c r="A1309" s="75">
        <v>44669</v>
      </c>
      <c r="B1309" s="97">
        <v>9258.2749999999996</v>
      </c>
      <c r="C1309" s="97">
        <v>180.43199999999999</v>
      </c>
      <c r="D1309" s="91">
        <v>1.67</v>
      </c>
      <c r="E1309" s="91">
        <v>16.829999999999998</v>
      </c>
      <c r="F1309" s="91">
        <v>0.27500000000000002</v>
      </c>
      <c r="G1309" s="92">
        <f t="shared" si="20"/>
        <v>413557885.97499996</v>
      </c>
      <c r="J1309" s="43"/>
    </row>
    <row r="1310" spans="1:10" x14ac:dyDescent="0.3">
      <c r="A1310" s="75">
        <v>44841</v>
      </c>
      <c r="B1310" s="97">
        <v>9361.9590000000007</v>
      </c>
      <c r="C1310" s="97">
        <v>178.89099999999999</v>
      </c>
      <c r="D1310" s="91">
        <v>1.675</v>
      </c>
      <c r="E1310" s="91">
        <v>16.440000000000001</v>
      </c>
      <c r="F1310" s="91">
        <v>0.26600000000000001</v>
      </c>
      <c r="G1310" s="92">
        <f t="shared" si="20"/>
        <v>419799603.51900005</v>
      </c>
      <c r="J1310" s="43"/>
    </row>
    <row r="1311" spans="1:10" x14ac:dyDescent="0.3">
      <c r="A1311" s="75">
        <v>45013</v>
      </c>
      <c r="B1311" s="97">
        <v>9253.3970000000008</v>
      </c>
      <c r="C1311" s="97">
        <v>180.83099999999999</v>
      </c>
      <c r="D1311" s="91">
        <v>1.673</v>
      </c>
      <c r="E1311" s="91">
        <v>19.29</v>
      </c>
      <c r="F1311" s="91">
        <v>0.315</v>
      </c>
      <c r="G1311" s="92">
        <f t="shared" si="20"/>
        <v>416523159.16100001</v>
      </c>
      <c r="J1311" s="43"/>
    </row>
    <row r="1312" spans="1:10" x14ac:dyDescent="0.3">
      <c r="A1312" s="75">
        <v>45360</v>
      </c>
      <c r="B1312" s="97">
        <v>9235.1560000000009</v>
      </c>
      <c r="C1312" s="97">
        <v>179.51900000000001</v>
      </c>
      <c r="D1312" s="91">
        <v>1.6579999999999999</v>
      </c>
      <c r="E1312" s="91">
        <v>17.07</v>
      </c>
      <c r="F1312" s="91">
        <v>0.27700000000000002</v>
      </c>
      <c r="G1312" s="92">
        <f t="shared" si="20"/>
        <v>418906676.16000003</v>
      </c>
      <c r="J1312" s="43"/>
    </row>
    <row r="1313" spans="1:10" x14ac:dyDescent="0.3">
      <c r="A1313" s="75">
        <v>45534</v>
      </c>
      <c r="B1313" s="97">
        <v>9256.8539999999994</v>
      </c>
      <c r="C1313" s="97">
        <v>179.404</v>
      </c>
      <c r="D1313" s="91">
        <v>1.661</v>
      </c>
      <c r="E1313" s="91">
        <v>17.13</v>
      </c>
      <c r="F1313" s="91">
        <v>0.27600000000000002</v>
      </c>
      <c r="G1313" s="92">
        <f t="shared" si="20"/>
        <v>421501590.03599995</v>
      </c>
      <c r="J1313" s="43"/>
    </row>
    <row r="1314" spans="1:10" x14ac:dyDescent="0.3">
      <c r="A1314" s="75">
        <v>45709</v>
      </c>
      <c r="B1314" s="97">
        <v>9280.0470000000005</v>
      </c>
      <c r="C1314" s="97">
        <v>180.374</v>
      </c>
      <c r="D1314" s="91">
        <v>1.6739999999999999</v>
      </c>
      <c r="E1314" s="91">
        <v>17.690000000000001</v>
      </c>
      <c r="F1314" s="91">
        <v>0.28599999999999998</v>
      </c>
      <c r="G1314" s="92">
        <f t="shared" si="20"/>
        <v>424181668.32300001</v>
      </c>
      <c r="J1314" s="43"/>
    </row>
    <row r="1315" spans="1:10" x14ac:dyDescent="0.3">
      <c r="A1315" s="75">
        <v>46061</v>
      </c>
      <c r="B1315" s="97">
        <v>9161.5290000000005</v>
      </c>
      <c r="C1315" s="97">
        <v>179.63300000000001</v>
      </c>
      <c r="D1315" s="91">
        <v>1.6459999999999999</v>
      </c>
      <c r="E1315" s="91">
        <v>18.07</v>
      </c>
      <c r="F1315" s="91">
        <v>0.29299999999999998</v>
      </c>
      <c r="G1315" s="92">
        <f t="shared" si="20"/>
        <v>421989187.26899999</v>
      </c>
      <c r="J1315" s="43"/>
    </row>
    <row r="1316" spans="1:10" x14ac:dyDescent="0.3">
      <c r="A1316" s="75">
        <v>46239</v>
      </c>
      <c r="B1316" s="97">
        <v>9254.2289999999994</v>
      </c>
      <c r="C1316" s="97">
        <v>179.57599999999999</v>
      </c>
      <c r="D1316" s="91">
        <v>1.6619999999999999</v>
      </c>
      <c r="E1316" s="91">
        <v>16.48</v>
      </c>
      <c r="F1316" s="91">
        <v>0.26400000000000001</v>
      </c>
      <c r="G1316" s="92">
        <f t="shared" si="20"/>
        <v>427906294.73099995</v>
      </c>
      <c r="J1316" s="43"/>
    </row>
    <row r="1317" spans="1:10" x14ac:dyDescent="0.3">
      <c r="A1317" s="75">
        <v>46416</v>
      </c>
      <c r="B1317" s="97">
        <v>9288.6149999999998</v>
      </c>
      <c r="C1317" s="97">
        <v>179.69</v>
      </c>
      <c r="D1317" s="91">
        <v>1.669</v>
      </c>
      <c r="E1317" s="91">
        <v>17.23</v>
      </c>
      <c r="F1317" s="91">
        <v>0.27800000000000002</v>
      </c>
      <c r="G1317" s="92">
        <f t="shared" si="20"/>
        <v>431140353.83999997</v>
      </c>
      <c r="J1317" s="43"/>
    </row>
    <row r="1318" spans="1:10" x14ac:dyDescent="0.3">
      <c r="A1318" s="75">
        <v>46774</v>
      </c>
      <c r="B1318" s="97">
        <v>9204.0550000000003</v>
      </c>
      <c r="C1318" s="97">
        <v>178.035</v>
      </c>
      <c r="D1318" s="91">
        <v>1.639</v>
      </c>
      <c r="E1318" s="91">
        <v>17.88</v>
      </c>
      <c r="F1318" s="91">
        <v>0.28699999999999998</v>
      </c>
      <c r="G1318" s="92">
        <f t="shared" si="20"/>
        <v>430510468.56999999</v>
      </c>
      <c r="J1318" s="43"/>
    </row>
    <row r="1319" spans="1:10" x14ac:dyDescent="0.3">
      <c r="A1319" s="75">
        <v>46954</v>
      </c>
      <c r="B1319" s="97">
        <v>9279.8279999999995</v>
      </c>
      <c r="C1319" s="97">
        <v>180.774</v>
      </c>
      <c r="D1319" s="91">
        <v>1.6779999999999999</v>
      </c>
      <c r="E1319" s="91">
        <v>18.690000000000001</v>
      </c>
      <c r="F1319" s="91">
        <v>0.29899999999999999</v>
      </c>
      <c r="G1319" s="92">
        <f t="shared" si="20"/>
        <v>435725043.912</v>
      </c>
      <c r="J1319" s="43"/>
    </row>
    <row r="1320" spans="1:10" x14ac:dyDescent="0.3">
      <c r="A1320" s="75">
        <v>47134</v>
      </c>
      <c r="B1320" s="97">
        <v>9156.4249999999993</v>
      </c>
      <c r="C1320" s="97">
        <v>180.43199999999999</v>
      </c>
      <c r="D1320" s="91">
        <v>1.6519999999999999</v>
      </c>
      <c r="E1320" s="91">
        <v>18.329999999999998</v>
      </c>
      <c r="F1320" s="91">
        <v>0.29899999999999999</v>
      </c>
      <c r="G1320" s="92">
        <f t="shared" si="20"/>
        <v>431578935.94999999</v>
      </c>
      <c r="J1320" s="43"/>
    </row>
    <row r="1321" spans="1:10" x14ac:dyDescent="0.3">
      <c r="A1321" s="75">
        <v>47498</v>
      </c>
      <c r="B1321" s="97">
        <v>9219.5820000000003</v>
      </c>
      <c r="C1321" s="97">
        <v>179.119</v>
      </c>
      <c r="D1321" s="91">
        <v>1.651</v>
      </c>
      <c r="E1321" s="91">
        <v>16.850000000000001</v>
      </c>
      <c r="F1321" s="91">
        <v>0.27</v>
      </c>
      <c r="G1321" s="92">
        <f t="shared" si="20"/>
        <v>437911705.83600003</v>
      </c>
      <c r="J1321" s="43"/>
    </row>
    <row r="1322" spans="1:10" x14ac:dyDescent="0.3">
      <c r="A1322" s="75">
        <v>47680</v>
      </c>
      <c r="B1322" s="97">
        <v>9200.0169999999998</v>
      </c>
      <c r="C1322" s="97">
        <v>179.86099999999999</v>
      </c>
      <c r="D1322" s="91">
        <v>1.655</v>
      </c>
      <c r="E1322" s="91">
        <v>18.2</v>
      </c>
      <c r="F1322" s="91">
        <v>0.29199999999999998</v>
      </c>
      <c r="G1322" s="92">
        <f t="shared" si="20"/>
        <v>438656810.56</v>
      </c>
      <c r="J1322" s="43"/>
    </row>
    <row r="1323" spans="1:10" x14ac:dyDescent="0.3">
      <c r="A1323" s="75">
        <v>47864</v>
      </c>
      <c r="B1323" s="97">
        <v>9255.7019999999993</v>
      </c>
      <c r="C1323" s="97">
        <v>179.34700000000001</v>
      </c>
      <c r="D1323" s="91">
        <v>1.66</v>
      </c>
      <c r="E1323" s="91">
        <v>17.53</v>
      </c>
      <c r="F1323" s="91">
        <v>0.28100000000000003</v>
      </c>
      <c r="G1323" s="92">
        <f t="shared" si="20"/>
        <v>443014920.52799994</v>
      </c>
      <c r="J1323" s="43"/>
    </row>
    <row r="1324" spans="1:10" x14ac:dyDescent="0.3">
      <c r="A1324" s="75">
        <v>48232</v>
      </c>
      <c r="B1324" s="97">
        <v>9168.33</v>
      </c>
      <c r="C1324" s="97">
        <v>180.089</v>
      </c>
      <c r="D1324" s="91">
        <v>1.651</v>
      </c>
      <c r="E1324" s="91">
        <v>17.53</v>
      </c>
      <c r="F1324" s="91">
        <v>0.28299999999999997</v>
      </c>
      <c r="G1324" s="92">
        <f t="shared" si="20"/>
        <v>442206892.56</v>
      </c>
      <c r="J1324" s="43"/>
    </row>
    <row r="1325" spans="1:10" x14ac:dyDescent="0.3">
      <c r="A1325" s="75">
        <v>48418</v>
      </c>
      <c r="B1325" s="97">
        <v>9199.9969999999994</v>
      </c>
      <c r="C1325" s="97">
        <v>179.57599999999999</v>
      </c>
      <c r="D1325" s="91">
        <v>1.6519999999999999</v>
      </c>
      <c r="E1325" s="91">
        <v>16.850000000000001</v>
      </c>
      <c r="F1325" s="91">
        <v>0.27</v>
      </c>
      <c r="G1325" s="92">
        <f t="shared" si="20"/>
        <v>445445454.74599999</v>
      </c>
      <c r="J1325" s="43"/>
    </row>
    <row r="1326" spans="1:10" x14ac:dyDescent="0.3">
      <c r="A1326" s="75">
        <v>48604</v>
      </c>
      <c r="B1326" s="97">
        <v>9177.5959999999995</v>
      </c>
      <c r="C1326" s="97">
        <v>180.31700000000001</v>
      </c>
      <c r="D1326" s="91">
        <v>1.655</v>
      </c>
      <c r="E1326" s="91">
        <v>18.39</v>
      </c>
      <c r="F1326" s="91">
        <v>0.29599999999999999</v>
      </c>
      <c r="G1326" s="92">
        <f t="shared" si="20"/>
        <v>446067875.98399997</v>
      </c>
      <c r="J1326" s="43"/>
    </row>
    <row r="1327" spans="1:10" x14ac:dyDescent="0.3">
      <c r="A1327" s="75">
        <v>48978</v>
      </c>
      <c r="B1327" s="97">
        <v>9142.152</v>
      </c>
      <c r="C1327" s="97">
        <v>179.74700000000001</v>
      </c>
      <c r="D1327" s="91">
        <v>1.643</v>
      </c>
      <c r="E1327" s="91">
        <v>16.89</v>
      </c>
      <c r="F1327" s="91">
        <v>0.27200000000000002</v>
      </c>
      <c r="G1327" s="92">
        <f t="shared" si="20"/>
        <v>447764320.65600002</v>
      </c>
      <c r="J1327" s="43"/>
    </row>
    <row r="1328" spans="1:10" x14ac:dyDescent="0.3">
      <c r="A1328" s="75">
        <v>49167</v>
      </c>
      <c r="B1328" s="97">
        <v>9116.36</v>
      </c>
      <c r="C1328" s="97">
        <v>179.63300000000001</v>
      </c>
      <c r="D1328" s="91">
        <v>1.6379999999999999</v>
      </c>
      <c r="E1328" s="91">
        <v>17.62</v>
      </c>
      <c r="F1328" s="91">
        <v>0.28100000000000003</v>
      </c>
      <c r="G1328" s="92">
        <f t="shared" si="20"/>
        <v>448224072.12</v>
      </c>
      <c r="J1328" s="43"/>
    </row>
    <row r="1329" spans="1:10" x14ac:dyDescent="0.3">
      <c r="A1329" s="75">
        <v>49356</v>
      </c>
      <c r="B1329" s="97">
        <v>9139.0429999999997</v>
      </c>
      <c r="C1329" s="97">
        <v>178.89099999999999</v>
      </c>
      <c r="D1329" s="91">
        <v>1.635</v>
      </c>
      <c r="E1329" s="91">
        <v>16.12</v>
      </c>
      <c r="F1329" s="91">
        <v>0.25600000000000001</v>
      </c>
      <c r="G1329" s="92">
        <f t="shared" si="20"/>
        <v>451066606.30799997</v>
      </c>
      <c r="J1329" s="43"/>
    </row>
    <row r="1330" spans="1:10" x14ac:dyDescent="0.3">
      <c r="A1330" s="75">
        <v>49736</v>
      </c>
      <c r="B1330" s="97">
        <v>9086.7579999999998</v>
      </c>
      <c r="C1330" s="97">
        <v>179.91800000000001</v>
      </c>
      <c r="D1330" s="91">
        <v>1.635</v>
      </c>
      <c r="E1330" s="91">
        <v>18.149999999999999</v>
      </c>
      <c r="F1330" s="91">
        <v>0.28799999999999998</v>
      </c>
      <c r="G1330" s="92">
        <f t="shared" si="20"/>
        <v>451938995.88800001</v>
      </c>
      <c r="J1330" s="43"/>
    </row>
    <row r="1331" spans="1:10" x14ac:dyDescent="0.3">
      <c r="A1331" s="75">
        <v>49927</v>
      </c>
      <c r="B1331" s="97">
        <v>9161.9089999999997</v>
      </c>
      <c r="C1331" s="97">
        <v>178.60599999999999</v>
      </c>
      <c r="D1331" s="91">
        <v>1.6359999999999999</v>
      </c>
      <c r="E1331" s="91">
        <v>17.27</v>
      </c>
      <c r="F1331" s="91">
        <v>0.27300000000000002</v>
      </c>
      <c r="G1331" s="92">
        <f t="shared" si="20"/>
        <v>457426630.64300001</v>
      </c>
      <c r="J1331" s="43"/>
    </row>
    <row r="1332" spans="1:10" x14ac:dyDescent="0.3">
      <c r="A1332" s="75">
        <v>50119</v>
      </c>
      <c r="B1332" s="97">
        <v>9085.5859999999993</v>
      </c>
      <c r="C1332" s="97">
        <v>180.26</v>
      </c>
      <c r="D1332" s="91">
        <v>1.6379999999999999</v>
      </c>
      <c r="E1332" s="91">
        <v>17.3</v>
      </c>
      <c r="F1332" s="91">
        <v>0.27600000000000002</v>
      </c>
      <c r="G1332" s="92">
        <f t="shared" si="20"/>
        <v>455360484.73399997</v>
      </c>
      <c r="J1332" s="43"/>
    </row>
    <row r="1333" spans="1:10" x14ac:dyDescent="0.3">
      <c r="A1333" s="75">
        <v>50505</v>
      </c>
      <c r="B1333" s="97">
        <v>9133.4609999999993</v>
      </c>
      <c r="C1333" s="97">
        <v>178.94800000000001</v>
      </c>
      <c r="D1333" s="91">
        <v>1.6339999999999999</v>
      </c>
      <c r="E1333" s="91">
        <v>16.899999999999999</v>
      </c>
      <c r="F1333" s="91">
        <v>0.26800000000000002</v>
      </c>
      <c r="G1333" s="92">
        <f t="shared" si="20"/>
        <v>461285447.80499995</v>
      </c>
      <c r="J1333" s="43"/>
    </row>
    <row r="1334" spans="1:10" x14ac:dyDescent="0.3">
      <c r="A1334" s="75">
        <v>50700</v>
      </c>
      <c r="B1334" s="97">
        <v>9129.9560000000001</v>
      </c>
      <c r="C1334" s="97">
        <v>179.404</v>
      </c>
      <c r="D1334" s="91">
        <v>1.6379999999999999</v>
      </c>
      <c r="E1334" s="91">
        <v>17.87</v>
      </c>
      <c r="F1334" s="91">
        <v>0.28299999999999997</v>
      </c>
      <c r="G1334" s="92">
        <f t="shared" si="20"/>
        <v>462888769.19999999</v>
      </c>
      <c r="J1334" s="43"/>
    </row>
    <row r="1335" spans="1:10" x14ac:dyDescent="0.3">
      <c r="A1335" s="75">
        <v>50895</v>
      </c>
      <c r="B1335" s="97">
        <v>9090.652</v>
      </c>
      <c r="C1335" s="97">
        <v>179.06200000000001</v>
      </c>
      <c r="D1335" s="91">
        <v>1.6279999999999999</v>
      </c>
      <c r="E1335" s="91">
        <v>17.93</v>
      </c>
      <c r="F1335" s="91">
        <v>0.28399999999999997</v>
      </c>
      <c r="G1335" s="92">
        <f t="shared" si="20"/>
        <v>462668733.54000002</v>
      </c>
      <c r="J1335" s="43"/>
    </row>
    <row r="1336" spans="1:10" x14ac:dyDescent="0.3">
      <c r="A1336" s="75">
        <v>51287</v>
      </c>
      <c r="B1336" s="97">
        <v>9040.393</v>
      </c>
      <c r="C1336" s="97">
        <v>179.804</v>
      </c>
      <c r="D1336" s="91">
        <v>1.625</v>
      </c>
      <c r="E1336" s="91">
        <v>18.36</v>
      </c>
      <c r="F1336" s="91">
        <v>0.28999999999999998</v>
      </c>
      <c r="G1336" s="92">
        <f t="shared" si="20"/>
        <v>463654635.79100001</v>
      </c>
      <c r="J1336" s="43"/>
    </row>
    <row r="1337" spans="1:10" x14ac:dyDescent="0.3">
      <c r="A1337" s="75">
        <v>51484</v>
      </c>
      <c r="B1337" s="97">
        <v>9036.76</v>
      </c>
      <c r="C1337" s="97">
        <v>180.31700000000001</v>
      </c>
      <c r="D1337" s="91">
        <v>1.629</v>
      </c>
      <c r="E1337" s="91">
        <v>17.239999999999998</v>
      </c>
      <c r="F1337" s="91">
        <v>0.27300000000000002</v>
      </c>
      <c r="G1337" s="92">
        <f t="shared" si="20"/>
        <v>465248551.84000003</v>
      </c>
      <c r="J1337" s="43"/>
    </row>
    <row r="1338" spans="1:10" x14ac:dyDescent="0.3">
      <c r="A1338" s="75">
        <v>51682</v>
      </c>
      <c r="B1338" s="97">
        <v>9064.3410000000003</v>
      </c>
      <c r="C1338" s="97">
        <v>179.46100000000001</v>
      </c>
      <c r="D1338" s="91">
        <v>1.627</v>
      </c>
      <c r="E1338" s="91">
        <v>18.170000000000002</v>
      </c>
      <c r="F1338" s="91">
        <v>0.28699999999999998</v>
      </c>
      <c r="G1338" s="92">
        <f t="shared" si="20"/>
        <v>468463271.56200004</v>
      </c>
      <c r="J1338" s="43"/>
    </row>
    <row r="1339" spans="1:10" x14ac:dyDescent="0.3">
      <c r="A1339" s="75">
        <v>52080</v>
      </c>
      <c r="B1339" s="97">
        <v>9093.69</v>
      </c>
      <c r="C1339" s="97">
        <v>179.69</v>
      </c>
      <c r="D1339" s="91">
        <v>1.6339999999999999</v>
      </c>
      <c r="E1339" s="91">
        <v>17.53</v>
      </c>
      <c r="F1339" s="91">
        <v>0.27700000000000002</v>
      </c>
      <c r="G1339" s="92">
        <f t="shared" si="20"/>
        <v>473599375.20000005</v>
      </c>
      <c r="J1339" s="43"/>
    </row>
    <row r="1340" spans="1:10" x14ac:dyDescent="0.3">
      <c r="A1340" s="75">
        <v>52280</v>
      </c>
      <c r="B1340" s="97">
        <v>9040.6939999999995</v>
      </c>
      <c r="C1340" s="97">
        <v>180.489</v>
      </c>
      <c r="D1340" s="91">
        <v>1.6319999999999999</v>
      </c>
      <c r="E1340" s="91">
        <v>18.510000000000002</v>
      </c>
      <c r="F1340" s="91">
        <v>0.29399999999999998</v>
      </c>
      <c r="G1340" s="92">
        <f t="shared" si="20"/>
        <v>472647482.31999999</v>
      </c>
      <c r="J1340" s="43"/>
    </row>
    <row r="1341" spans="1:10" x14ac:dyDescent="0.3">
      <c r="A1341" s="75">
        <v>52481</v>
      </c>
      <c r="B1341" s="97">
        <v>9070.8070000000007</v>
      </c>
      <c r="C1341" s="97">
        <v>179.51900000000001</v>
      </c>
      <c r="D1341" s="91">
        <v>1.6279999999999999</v>
      </c>
      <c r="E1341" s="91">
        <v>16.97</v>
      </c>
      <c r="F1341" s="91">
        <v>0.26900000000000002</v>
      </c>
      <c r="G1341" s="92">
        <f t="shared" si="20"/>
        <v>476045022.16700006</v>
      </c>
      <c r="J1341" s="43"/>
    </row>
    <row r="1342" spans="1:10" x14ac:dyDescent="0.3">
      <c r="A1342" s="75">
        <v>52886</v>
      </c>
      <c r="B1342" s="97">
        <v>9050.8940000000002</v>
      </c>
      <c r="C1342" s="97">
        <v>178.77699999999999</v>
      </c>
      <c r="D1342" s="91">
        <v>1.6180000000000001</v>
      </c>
      <c r="E1342" s="91">
        <v>17.82</v>
      </c>
      <c r="F1342" s="91">
        <v>0.28000000000000003</v>
      </c>
      <c r="G1342" s="92">
        <f t="shared" si="20"/>
        <v>478665580.08399999</v>
      </c>
      <c r="J1342" s="43"/>
    </row>
    <row r="1343" spans="1:10" x14ac:dyDescent="0.3">
      <c r="A1343" s="75">
        <v>53089</v>
      </c>
      <c r="B1343" s="97">
        <v>9006.9959999999992</v>
      </c>
      <c r="C1343" s="97">
        <v>179.63300000000001</v>
      </c>
      <c r="D1343" s="91">
        <v>1.6180000000000001</v>
      </c>
      <c r="E1343" s="91">
        <v>16.850000000000001</v>
      </c>
      <c r="F1343" s="91">
        <v>0.26500000000000001</v>
      </c>
      <c r="G1343" s="92">
        <f t="shared" si="20"/>
        <v>478172410.64399993</v>
      </c>
      <c r="J1343" s="43"/>
    </row>
    <row r="1344" spans="1:10" x14ac:dyDescent="0.3">
      <c r="A1344" s="75">
        <v>53293</v>
      </c>
      <c r="B1344" s="97">
        <v>9001.0849999999991</v>
      </c>
      <c r="C1344" s="97">
        <v>180.31700000000001</v>
      </c>
      <c r="D1344" s="91">
        <v>1.623</v>
      </c>
      <c r="E1344" s="91">
        <v>16.59</v>
      </c>
      <c r="F1344" s="91">
        <v>0.26200000000000001</v>
      </c>
      <c r="G1344" s="92">
        <f t="shared" si="20"/>
        <v>479694822.90499997</v>
      </c>
      <c r="J1344" s="43"/>
    </row>
    <row r="1345" spans="1:10" x14ac:dyDescent="0.3">
      <c r="A1345" s="75">
        <v>53704</v>
      </c>
      <c r="B1345" s="97">
        <v>8988.9619999999995</v>
      </c>
      <c r="C1345" s="97">
        <v>179.97499999999999</v>
      </c>
      <c r="D1345" s="91">
        <v>1.6180000000000001</v>
      </c>
      <c r="E1345" s="91">
        <v>18.13</v>
      </c>
      <c r="F1345" s="91">
        <v>0.28599999999999998</v>
      </c>
      <c r="G1345" s="92">
        <f t="shared" si="20"/>
        <v>482743215.24799997</v>
      </c>
      <c r="J1345" s="43"/>
    </row>
    <row r="1346" spans="1:10" x14ac:dyDescent="0.3">
      <c r="A1346" s="75">
        <v>53910</v>
      </c>
      <c r="B1346" s="97">
        <v>8959.7950000000001</v>
      </c>
      <c r="C1346" s="97">
        <v>179.51900000000001</v>
      </c>
      <c r="D1346" s="91">
        <v>1.6080000000000001</v>
      </c>
      <c r="E1346" s="91">
        <v>17.32</v>
      </c>
      <c r="F1346" s="91">
        <v>0.27200000000000002</v>
      </c>
      <c r="G1346" s="92">
        <f t="shared" si="20"/>
        <v>483022548.44999999</v>
      </c>
      <c r="J1346" s="43"/>
    </row>
    <row r="1347" spans="1:10" x14ac:dyDescent="0.3">
      <c r="A1347" s="75">
        <v>54117</v>
      </c>
      <c r="B1347" s="97">
        <v>9001.8080000000009</v>
      </c>
      <c r="C1347" s="97">
        <v>179.86099999999999</v>
      </c>
      <c r="D1347" s="91">
        <v>1.619</v>
      </c>
      <c r="E1347" s="91">
        <v>17.13</v>
      </c>
      <c r="F1347" s="91">
        <v>0.26800000000000002</v>
      </c>
      <c r="G1347" s="92">
        <f t="shared" si="20"/>
        <v>487150843.53600007</v>
      </c>
      <c r="J1347" s="43"/>
    </row>
    <row r="1348" spans="1:10" x14ac:dyDescent="0.3">
      <c r="A1348" s="75">
        <v>54534</v>
      </c>
      <c r="B1348" s="97">
        <v>8962.1010000000006</v>
      </c>
      <c r="C1348" s="97">
        <v>179.97499999999999</v>
      </c>
      <c r="D1348" s="91">
        <v>1.613</v>
      </c>
      <c r="E1348" s="91">
        <v>17.57</v>
      </c>
      <c r="F1348" s="91">
        <v>0.27700000000000002</v>
      </c>
      <c r="G1348" s="92">
        <f t="shared" si="20"/>
        <v>488739215.93400002</v>
      </c>
      <c r="J1348" s="43"/>
    </row>
    <row r="1349" spans="1:10" x14ac:dyDescent="0.3">
      <c r="A1349" s="75">
        <v>54744</v>
      </c>
      <c r="B1349" s="97">
        <v>8894.268</v>
      </c>
      <c r="C1349" s="97">
        <v>180.88800000000001</v>
      </c>
      <c r="D1349" s="91">
        <v>1.609</v>
      </c>
      <c r="E1349" s="91">
        <v>18.079999999999998</v>
      </c>
      <c r="F1349" s="91">
        <v>0.28499999999999998</v>
      </c>
      <c r="G1349" s="92">
        <f t="shared" si="20"/>
        <v>486907807.39200002</v>
      </c>
      <c r="J1349" s="43"/>
    </row>
    <row r="1350" spans="1:10" x14ac:dyDescent="0.3">
      <c r="A1350" s="75">
        <v>54955</v>
      </c>
      <c r="B1350" s="97">
        <v>8937.9210000000003</v>
      </c>
      <c r="C1350" s="97">
        <v>179.804</v>
      </c>
      <c r="D1350" s="91">
        <v>1.607</v>
      </c>
      <c r="E1350" s="91">
        <v>17.309999999999999</v>
      </c>
      <c r="F1350" s="91">
        <v>0.27100000000000002</v>
      </c>
      <c r="G1350" s="92">
        <f t="shared" si="20"/>
        <v>491183448.55500001</v>
      </c>
      <c r="J1350" s="43"/>
    </row>
    <row r="1351" spans="1:10" x14ac:dyDescent="0.3">
      <c r="A1351" s="75">
        <v>55378</v>
      </c>
      <c r="B1351" s="97">
        <v>8962.6149999999998</v>
      </c>
      <c r="C1351" s="97">
        <v>180.31700000000001</v>
      </c>
      <c r="D1351" s="91">
        <v>1.6160000000000001</v>
      </c>
      <c r="E1351" s="91">
        <v>18.93</v>
      </c>
      <c r="F1351" s="91">
        <v>0.29599999999999999</v>
      </c>
      <c r="G1351" s="92">
        <f t="shared" si="20"/>
        <v>496331693.46999997</v>
      </c>
      <c r="J1351" s="43"/>
    </row>
    <row r="1352" spans="1:10" x14ac:dyDescent="0.3">
      <c r="A1352" s="75">
        <v>55591</v>
      </c>
      <c r="B1352" s="97">
        <v>8943.9480000000003</v>
      </c>
      <c r="C1352" s="97">
        <v>181.459</v>
      </c>
      <c r="D1352" s="91">
        <v>1.623</v>
      </c>
      <c r="E1352" s="91">
        <v>17.88</v>
      </c>
      <c r="F1352" s="91">
        <v>0.28299999999999997</v>
      </c>
      <c r="G1352" s="92">
        <f t="shared" si="20"/>
        <v>497203013.26800001</v>
      </c>
      <c r="J1352" s="43"/>
    </row>
    <row r="1353" spans="1:10" x14ac:dyDescent="0.3">
      <c r="A1353" s="75">
        <v>55805</v>
      </c>
      <c r="B1353" s="97">
        <v>8957.6389999999992</v>
      </c>
      <c r="C1353" s="97">
        <v>179.005</v>
      </c>
      <c r="D1353" s="91">
        <v>1.603</v>
      </c>
      <c r="E1353" s="91">
        <v>18.149999999999999</v>
      </c>
      <c r="F1353" s="91">
        <v>0.28499999999999998</v>
      </c>
      <c r="G1353" s="92">
        <f t="shared" si="20"/>
        <v>499881044.39499998</v>
      </c>
      <c r="J1353" s="43"/>
    </row>
    <row r="1354" spans="1:10" x14ac:dyDescent="0.3">
      <c r="A1354" s="75">
        <v>56235</v>
      </c>
      <c r="B1354" s="97">
        <v>8898.6779999999999</v>
      </c>
      <c r="C1354" s="97">
        <v>179.97499999999999</v>
      </c>
      <c r="D1354" s="91">
        <v>1.6020000000000001</v>
      </c>
      <c r="E1354" s="91">
        <v>17.7</v>
      </c>
      <c r="F1354" s="91">
        <v>0.27600000000000002</v>
      </c>
      <c r="G1354" s="92">
        <f t="shared" si="20"/>
        <v>500417157.32999998</v>
      </c>
      <c r="J1354" s="43"/>
    </row>
    <row r="1355" spans="1:10" x14ac:dyDescent="0.3">
      <c r="A1355" s="75">
        <v>56451</v>
      </c>
      <c r="B1355" s="97">
        <v>8895.1589999999997</v>
      </c>
      <c r="C1355" s="97">
        <v>178.20599999999999</v>
      </c>
      <c r="D1355" s="91">
        <v>1.585</v>
      </c>
      <c r="E1355" s="91">
        <v>18.309999999999999</v>
      </c>
      <c r="F1355" s="91">
        <v>0.28199999999999997</v>
      </c>
      <c r="G1355" s="92">
        <f t="shared" si="20"/>
        <v>502140620.70899999</v>
      </c>
      <c r="J1355" s="43"/>
    </row>
    <row r="1356" spans="1:10" x14ac:dyDescent="0.3">
      <c r="A1356" s="75">
        <v>56668</v>
      </c>
      <c r="B1356" s="97">
        <v>8884.2489999999998</v>
      </c>
      <c r="C1356" s="97">
        <v>179.233</v>
      </c>
      <c r="D1356" s="91">
        <v>1.5920000000000001</v>
      </c>
      <c r="E1356" s="91">
        <v>17.07</v>
      </c>
      <c r="F1356" s="91">
        <v>0.26200000000000001</v>
      </c>
      <c r="G1356" s="92">
        <f t="shared" si="20"/>
        <v>503452622.33200002</v>
      </c>
      <c r="J1356" s="43"/>
    </row>
    <row r="1357" spans="1:10" x14ac:dyDescent="0.3">
      <c r="A1357" s="75">
        <v>57105</v>
      </c>
      <c r="B1357" s="97">
        <v>8907.5169999999998</v>
      </c>
      <c r="C1357" s="97">
        <v>179.404</v>
      </c>
      <c r="D1357" s="91">
        <v>1.5980000000000001</v>
      </c>
      <c r="E1357" s="91">
        <v>16.77</v>
      </c>
      <c r="F1357" s="91">
        <v>0.25900000000000001</v>
      </c>
      <c r="G1357" s="92">
        <f t="shared" si="20"/>
        <v>508663758.28499997</v>
      </c>
      <c r="J1357" s="43"/>
    </row>
    <row r="1358" spans="1:10" x14ac:dyDescent="0.3">
      <c r="A1358" s="75">
        <v>57324</v>
      </c>
      <c r="B1358" s="97">
        <v>8861.9230000000007</v>
      </c>
      <c r="C1358" s="97">
        <v>179.91800000000001</v>
      </c>
      <c r="D1358" s="91">
        <v>1.5940000000000001</v>
      </c>
      <c r="E1358" s="91">
        <v>17.989999999999998</v>
      </c>
      <c r="F1358" s="91">
        <v>0.27900000000000003</v>
      </c>
      <c r="G1358" s="92">
        <f t="shared" si="20"/>
        <v>508000874.05200005</v>
      </c>
      <c r="J1358" s="43"/>
    </row>
    <row r="1359" spans="1:10" x14ac:dyDescent="0.3">
      <c r="A1359" s="75">
        <v>57544</v>
      </c>
      <c r="B1359" s="97">
        <v>8857.4779999999992</v>
      </c>
      <c r="C1359" s="97">
        <v>178.66300000000001</v>
      </c>
      <c r="D1359" s="91">
        <v>1.5820000000000001</v>
      </c>
      <c r="E1359" s="91">
        <v>17.309999999999999</v>
      </c>
      <c r="F1359" s="91">
        <v>0.26700000000000002</v>
      </c>
      <c r="G1359" s="92">
        <f t="shared" si="20"/>
        <v>509694714.03199995</v>
      </c>
      <c r="J1359" s="43"/>
    </row>
    <row r="1360" spans="1:10" x14ac:dyDescent="0.3">
      <c r="A1360" s="75">
        <v>57988</v>
      </c>
      <c r="B1360" s="97">
        <v>8819.8410000000003</v>
      </c>
      <c r="C1360" s="97">
        <v>180.14599999999999</v>
      </c>
      <c r="D1360" s="91">
        <v>1.589</v>
      </c>
      <c r="E1360" s="91">
        <v>17.91</v>
      </c>
      <c r="F1360" s="91">
        <v>0.27600000000000002</v>
      </c>
      <c r="G1360" s="92">
        <f t="shared" si="20"/>
        <v>511444939.90799999</v>
      </c>
      <c r="J1360" s="43"/>
    </row>
    <row r="1361" spans="1:10" x14ac:dyDescent="0.3">
      <c r="A1361" s="75">
        <v>58211</v>
      </c>
      <c r="B1361" s="97">
        <v>8803.1489999999994</v>
      </c>
      <c r="C1361" s="97">
        <v>181.173</v>
      </c>
      <c r="D1361" s="91">
        <v>1.595</v>
      </c>
      <c r="E1361" s="91">
        <v>18.53</v>
      </c>
      <c r="F1361" s="91">
        <v>0.28799999999999998</v>
      </c>
      <c r="G1361" s="92">
        <f t="shared" si="20"/>
        <v>512440106.43899995</v>
      </c>
      <c r="J1361" s="43"/>
    </row>
    <row r="1362" spans="1:10" x14ac:dyDescent="0.3">
      <c r="A1362" s="75">
        <v>58435</v>
      </c>
      <c r="B1362" s="97">
        <v>8822.1679999999997</v>
      </c>
      <c r="C1362" s="97">
        <v>179.86099999999999</v>
      </c>
      <c r="D1362" s="91">
        <v>1.587</v>
      </c>
      <c r="E1362" s="91">
        <v>18.86</v>
      </c>
      <c r="F1362" s="91">
        <v>0.29199999999999998</v>
      </c>
      <c r="G1362" s="92">
        <f t="shared" si="20"/>
        <v>515523387.07999998</v>
      </c>
      <c r="J1362" s="43"/>
    </row>
    <row r="1363" spans="1:10" x14ac:dyDescent="0.3">
      <c r="A1363" s="75">
        <v>58885</v>
      </c>
      <c r="B1363" s="97">
        <v>8805.402</v>
      </c>
      <c r="C1363" s="97">
        <v>179.69</v>
      </c>
      <c r="D1363" s="91">
        <v>1.5820000000000001</v>
      </c>
      <c r="E1363" s="91">
        <v>18.09</v>
      </c>
      <c r="F1363" s="91">
        <v>0.27800000000000002</v>
      </c>
      <c r="G1363" s="92">
        <f t="shared" ref="G1363:G1426" si="21">B1363*A1363</f>
        <v>518506096.76999998</v>
      </c>
      <c r="J1363" s="43"/>
    </row>
    <row r="1364" spans="1:10" x14ac:dyDescent="0.3">
      <c r="A1364" s="75">
        <v>59111</v>
      </c>
      <c r="B1364" s="97">
        <v>8823.7939999999999</v>
      </c>
      <c r="C1364" s="97">
        <v>179.69</v>
      </c>
      <c r="D1364" s="91">
        <v>1.5860000000000001</v>
      </c>
      <c r="E1364" s="91">
        <v>16.61</v>
      </c>
      <c r="F1364" s="91">
        <v>0.25600000000000001</v>
      </c>
      <c r="G1364" s="92">
        <f t="shared" si="21"/>
        <v>521583287.134</v>
      </c>
      <c r="J1364" s="43"/>
    </row>
    <row r="1365" spans="1:10" x14ac:dyDescent="0.3">
      <c r="A1365" s="75">
        <v>59339</v>
      </c>
      <c r="B1365" s="97">
        <v>8760.1949999999997</v>
      </c>
      <c r="C1365" s="97">
        <v>180.03200000000001</v>
      </c>
      <c r="D1365" s="91">
        <v>1.577</v>
      </c>
      <c r="E1365" s="91">
        <v>18.489999999999998</v>
      </c>
      <c r="F1365" s="91">
        <v>0.28499999999999998</v>
      </c>
      <c r="G1365" s="92">
        <f t="shared" si="21"/>
        <v>519821211.10499996</v>
      </c>
      <c r="J1365" s="43"/>
    </row>
    <row r="1366" spans="1:10" x14ac:dyDescent="0.3">
      <c r="A1366" s="75">
        <v>59796</v>
      </c>
      <c r="B1366" s="97">
        <v>8746.43</v>
      </c>
      <c r="C1366" s="97">
        <v>180.71700000000001</v>
      </c>
      <c r="D1366" s="91">
        <v>1.581</v>
      </c>
      <c r="E1366" s="91">
        <v>18.809999999999999</v>
      </c>
      <c r="F1366" s="91">
        <v>0.28899999999999998</v>
      </c>
      <c r="G1366" s="92">
        <f t="shared" si="21"/>
        <v>523001528.28000003</v>
      </c>
      <c r="J1366" s="43"/>
    </row>
    <row r="1367" spans="1:10" x14ac:dyDescent="0.3">
      <c r="A1367" s="75">
        <v>60026</v>
      </c>
      <c r="B1367" s="97">
        <v>8816.3019999999997</v>
      </c>
      <c r="C1367" s="97">
        <v>178.60599999999999</v>
      </c>
      <c r="D1367" s="91">
        <v>1.575</v>
      </c>
      <c r="E1367" s="91">
        <v>17.09</v>
      </c>
      <c r="F1367" s="91">
        <v>0.26100000000000001</v>
      </c>
      <c r="G1367" s="92">
        <f t="shared" si="21"/>
        <v>529207343.852</v>
      </c>
      <c r="J1367" s="43"/>
    </row>
    <row r="1368" spans="1:10" x14ac:dyDescent="0.3">
      <c r="A1368" s="75">
        <v>60256</v>
      </c>
      <c r="B1368" s="97">
        <v>8817.1659999999993</v>
      </c>
      <c r="C1368" s="97">
        <v>179.34700000000001</v>
      </c>
      <c r="D1368" s="91">
        <v>1.581</v>
      </c>
      <c r="E1368" s="91">
        <v>17.899999999999999</v>
      </c>
      <c r="F1368" s="91">
        <v>0.27300000000000002</v>
      </c>
      <c r="G1368" s="92">
        <f t="shared" si="21"/>
        <v>531287154.49599993</v>
      </c>
      <c r="J1368" s="43"/>
    </row>
    <row r="1369" spans="1:10" x14ac:dyDescent="0.3">
      <c r="A1369" s="75">
        <v>60721</v>
      </c>
      <c r="B1369" s="97">
        <v>8773.4539999999997</v>
      </c>
      <c r="C1369" s="97">
        <v>179.63300000000001</v>
      </c>
      <c r="D1369" s="91">
        <v>1.5760000000000001</v>
      </c>
      <c r="E1369" s="91">
        <v>18</v>
      </c>
      <c r="F1369" s="91">
        <v>0.27600000000000002</v>
      </c>
      <c r="G1369" s="92">
        <f t="shared" si="21"/>
        <v>532732900.33399999</v>
      </c>
      <c r="J1369" s="43"/>
    </row>
    <row r="1370" spans="1:10" x14ac:dyDescent="0.3">
      <c r="A1370" s="75">
        <v>60954</v>
      </c>
      <c r="B1370" s="97">
        <v>8768.9840000000004</v>
      </c>
      <c r="C1370" s="97">
        <v>179.404</v>
      </c>
      <c r="D1370" s="91">
        <v>1.573</v>
      </c>
      <c r="E1370" s="91">
        <v>17.04</v>
      </c>
      <c r="F1370" s="91">
        <v>0.26100000000000001</v>
      </c>
      <c r="G1370" s="92">
        <f t="shared" si="21"/>
        <v>534504650.736</v>
      </c>
      <c r="J1370" s="43"/>
    </row>
    <row r="1371" spans="1:10" x14ac:dyDescent="0.3">
      <c r="A1371" s="75">
        <v>61189</v>
      </c>
      <c r="B1371" s="97">
        <v>8753.1190000000006</v>
      </c>
      <c r="C1371" s="97">
        <v>180.43199999999999</v>
      </c>
      <c r="D1371" s="91">
        <v>1.579</v>
      </c>
      <c r="E1371" s="91">
        <v>17.940000000000001</v>
      </c>
      <c r="F1371" s="91">
        <v>0.27500000000000002</v>
      </c>
      <c r="G1371" s="92">
        <f t="shared" si="21"/>
        <v>535594598.49100006</v>
      </c>
      <c r="J1371" s="43"/>
    </row>
    <row r="1372" spans="1:10" x14ac:dyDescent="0.3">
      <c r="A1372" s="75">
        <v>61660</v>
      </c>
      <c r="B1372" s="97">
        <v>8757.098</v>
      </c>
      <c r="C1372" s="97">
        <v>178.77699999999999</v>
      </c>
      <c r="D1372" s="91">
        <v>1.5660000000000001</v>
      </c>
      <c r="E1372" s="91">
        <v>17.39</v>
      </c>
      <c r="F1372" s="91">
        <v>0.26500000000000001</v>
      </c>
      <c r="G1372" s="92">
        <f t="shared" si="21"/>
        <v>539962662.67999995</v>
      </c>
      <c r="J1372" s="43"/>
    </row>
    <row r="1373" spans="1:10" x14ac:dyDescent="0.3">
      <c r="A1373" s="75">
        <v>61897</v>
      </c>
      <c r="B1373" s="97">
        <v>8659.7939999999999</v>
      </c>
      <c r="C1373" s="97">
        <v>179.63300000000001</v>
      </c>
      <c r="D1373" s="91">
        <v>1.556</v>
      </c>
      <c r="E1373" s="91">
        <v>18.059999999999999</v>
      </c>
      <c r="F1373" s="91">
        <v>0.27400000000000002</v>
      </c>
      <c r="G1373" s="92">
        <f t="shared" si="21"/>
        <v>536015269.21799999</v>
      </c>
      <c r="J1373" s="43"/>
    </row>
    <row r="1374" spans="1:10" x14ac:dyDescent="0.3">
      <c r="A1374" s="75">
        <v>62135</v>
      </c>
      <c r="B1374" s="97">
        <v>8752.9189999999999</v>
      </c>
      <c r="C1374" s="97">
        <v>179.404</v>
      </c>
      <c r="D1374" s="91">
        <v>1.57</v>
      </c>
      <c r="E1374" s="91">
        <v>17.37</v>
      </c>
      <c r="F1374" s="91">
        <v>0.26200000000000001</v>
      </c>
      <c r="G1374" s="92">
        <f t="shared" si="21"/>
        <v>543862622.06499994</v>
      </c>
      <c r="J1374" s="43"/>
    </row>
    <row r="1375" spans="1:10" x14ac:dyDescent="0.3">
      <c r="A1375" s="75">
        <v>62614</v>
      </c>
      <c r="B1375" s="97">
        <v>8610.4290000000001</v>
      </c>
      <c r="C1375" s="97">
        <v>177.97800000000001</v>
      </c>
      <c r="D1375" s="91">
        <v>1.532</v>
      </c>
      <c r="E1375" s="91">
        <v>17.190000000000001</v>
      </c>
      <c r="F1375" s="91">
        <v>0.26</v>
      </c>
      <c r="G1375" s="92">
        <f t="shared" si="21"/>
        <v>539133401.40600002</v>
      </c>
      <c r="J1375" s="43"/>
    </row>
    <row r="1376" spans="1:10" x14ac:dyDescent="0.3">
      <c r="A1376" s="75">
        <v>62855</v>
      </c>
      <c r="B1376" s="97">
        <v>8676.6820000000007</v>
      </c>
      <c r="C1376" s="97">
        <v>180.60300000000001</v>
      </c>
      <c r="D1376" s="91">
        <v>1.5669999999999999</v>
      </c>
      <c r="E1376" s="91">
        <v>17.920000000000002</v>
      </c>
      <c r="F1376" s="91">
        <v>0.26800000000000002</v>
      </c>
      <c r="G1376" s="92">
        <f t="shared" si="21"/>
        <v>545372847.11000001</v>
      </c>
      <c r="J1376" s="43"/>
    </row>
    <row r="1377" spans="1:10" x14ac:dyDescent="0.3">
      <c r="A1377" s="75">
        <v>63096</v>
      </c>
      <c r="B1377" s="97">
        <v>8650.9429999999993</v>
      </c>
      <c r="C1377" s="97">
        <v>179.804</v>
      </c>
      <c r="D1377" s="91">
        <v>1.5549999999999999</v>
      </c>
      <c r="E1377" s="91">
        <v>17.489999999999998</v>
      </c>
      <c r="F1377" s="91">
        <v>0.26600000000000001</v>
      </c>
      <c r="G1377" s="92">
        <f t="shared" si="21"/>
        <v>545839899.528</v>
      </c>
      <c r="J1377" s="43"/>
    </row>
    <row r="1378" spans="1:10" x14ac:dyDescent="0.3">
      <c r="A1378" s="75">
        <v>63582</v>
      </c>
      <c r="B1378" s="97">
        <v>8630.7939999999999</v>
      </c>
      <c r="C1378" s="97">
        <v>179.404</v>
      </c>
      <c r="D1378" s="91">
        <v>1.548</v>
      </c>
      <c r="E1378" s="91">
        <v>16.899999999999999</v>
      </c>
      <c r="F1378" s="91">
        <v>0.255</v>
      </c>
      <c r="G1378" s="92">
        <f t="shared" si="21"/>
        <v>548763144.10800004</v>
      </c>
      <c r="J1378" s="43"/>
    </row>
    <row r="1379" spans="1:10" x14ac:dyDescent="0.3">
      <c r="A1379" s="75">
        <v>63827</v>
      </c>
      <c r="B1379" s="97">
        <v>8643.5030000000006</v>
      </c>
      <c r="C1379" s="97">
        <v>180.03200000000001</v>
      </c>
      <c r="D1379" s="91">
        <v>1.556</v>
      </c>
      <c r="E1379" s="91">
        <v>16.55</v>
      </c>
      <c r="F1379" s="91">
        <v>0.25</v>
      </c>
      <c r="G1379" s="92">
        <f t="shared" si="21"/>
        <v>551688865.98100007</v>
      </c>
      <c r="J1379" s="43"/>
    </row>
    <row r="1380" spans="1:10" x14ac:dyDescent="0.3">
      <c r="A1380" s="75">
        <v>64072</v>
      </c>
      <c r="B1380" s="97">
        <v>8586.4320000000007</v>
      </c>
      <c r="C1380" s="97">
        <v>180.14599999999999</v>
      </c>
      <c r="D1380" s="91">
        <v>1.5469999999999999</v>
      </c>
      <c r="E1380" s="91">
        <v>17.62</v>
      </c>
      <c r="F1380" s="91">
        <v>0.26700000000000002</v>
      </c>
      <c r="G1380" s="92">
        <f t="shared" si="21"/>
        <v>550149871.10400009</v>
      </c>
      <c r="J1380" s="43"/>
    </row>
    <row r="1381" spans="1:10" x14ac:dyDescent="0.3">
      <c r="A1381" s="75">
        <v>64566</v>
      </c>
      <c r="B1381" s="97">
        <v>8600.4320000000007</v>
      </c>
      <c r="C1381" s="97">
        <v>179.46100000000001</v>
      </c>
      <c r="D1381" s="91">
        <v>1.5429999999999999</v>
      </c>
      <c r="E1381" s="91">
        <v>17.66</v>
      </c>
      <c r="F1381" s="91">
        <v>0.26500000000000001</v>
      </c>
      <c r="G1381" s="92">
        <f t="shared" si="21"/>
        <v>555295492.51200008</v>
      </c>
      <c r="J1381" s="43"/>
    </row>
    <row r="1382" spans="1:10" x14ac:dyDescent="0.3">
      <c r="A1382" s="75">
        <v>64814</v>
      </c>
      <c r="B1382" s="97">
        <v>8628.5540000000001</v>
      </c>
      <c r="C1382" s="97">
        <v>179.233</v>
      </c>
      <c r="D1382" s="91">
        <v>1.5469999999999999</v>
      </c>
      <c r="E1382" s="91">
        <v>17.440000000000001</v>
      </c>
      <c r="F1382" s="91">
        <v>0.26100000000000001</v>
      </c>
      <c r="G1382" s="92">
        <f t="shared" si="21"/>
        <v>559251098.95599997</v>
      </c>
      <c r="J1382" s="43"/>
    </row>
    <row r="1383" spans="1:10" x14ac:dyDescent="0.3">
      <c r="A1383" s="75">
        <v>65063</v>
      </c>
      <c r="B1383" s="97">
        <v>8550.0580000000009</v>
      </c>
      <c r="C1383" s="97">
        <v>179.57599999999999</v>
      </c>
      <c r="D1383" s="91">
        <v>1.5349999999999999</v>
      </c>
      <c r="E1383" s="91">
        <v>17.739999999999998</v>
      </c>
      <c r="F1383" s="91">
        <v>0.26600000000000001</v>
      </c>
      <c r="G1383" s="92">
        <f t="shared" si="21"/>
        <v>556292423.65400004</v>
      </c>
      <c r="J1383" s="43"/>
    </row>
    <row r="1384" spans="1:10" x14ac:dyDescent="0.3">
      <c r="A1384" s="75">
        <v>65565</v>
      </c>
      <c r="B1384" s="97">
        <v>8546.7929999999997</v>
      </c>
      <c r="C1384" s="97">
        <v>179.119</v>
      </c>
      <c r="D1384" s="91">
        <v>1.5309999999999999</v>
      </c>
      <c r="E1384" s="91">
        <v>17.059999999999999</v>
      </c>
      <c r="F1384" s="91">
        <v>0.254</v>
      </c>
      <c r="G1384" s="92">
        <f t="shared" si="21"/>
        <v>560370483.04499996</v>
      </c>
      <c r="J1384" s="43"/>
    </row>
    <row r="1385" spans="1:10" x14ac:dyDescent="0.3">
      <c r="A1385" s="75">
        <v>65817</v>
      </c>
      <c r="B1385" s="97">
        <v>8611.6479999999992</v>
      </c>
      <c r="C1385" s="97">
        <v>179.17599999999999</v>
      </c>
      <c r="D1385" s="91">
        <v>1.5429999999999999</v>
      </c>
      <c r="E1385" s="91">
        <v>16.43</v>
      </c>
      <c r="F1385" s="91">
        <v>0.24399999999999999</v>
      </c>
      <c r="G1385" s="92">
        <f t="shared" si="21"/>
        <v>566792836.41600001</v>
      </c>
      <c r="J1385" s="43"/>
    </row>
    <row r="1386" spans="1:10" x14ac:dyDescent="0.3">
      <c r="A1386" s="75">
        <v>66070</v>
      </c>
      <c r="B1386" s="97">
        <v>8542.75</v>
      </c>
      <c r="C1386" s="97">
        <v>180.774</v>
      </c>
      <c r="D1386" s="91">
        <v>1.544</v>
      </c>
      <c r="E1386" s="91">
        <v>18.41</v>
      </c>
      <c r="F1386" s="91">
        <v>0.27700000000000002</v>
      </c>
      <c r="G1386" s="92">
        <f t="shared" si="21"/>
        <v>564419492.5</v>
      </c>
      <c r="J1386" s="43"/>
    </row>
    <row r="1387" spans="1:10" x14ac:dyDescent="0.3">
      <c r="A1387" s="75">
        <v>66579</v>
      </c>
      <c r="B1387" s="97">
        <v>8552.34</v>
      </c>
      <c r="C1387" s="97">
        <v>179.69</v>
      </c>
      <c r="D1387" s="91">
        <v>1.5369999999999999</v>
      </c>
      <c r="E1387" s="91">
        <v>17.760000000000002</v>
      </c>
      <c r="F1387" s="91">
        <v>0.26600000000000001</v>
      </c>
      <c r="G1387" s="92">
        <f t="shared" si="21"/>
        <v>569406244.86000001</v>
      </c>
      <c r="J1387" s="43"/>
    </row>
    <row r="1388" spans="1:10" x14ac:dyDescent="0.3">
      <c r="A1388" s="75">
        <v>66835</v>
      </c>
      <c r="B1388" s="97">
        <v>8521.1119999999992</v>
      </c>
      <c r="C1388" s="97">
        <v>179.34700000000001</v>
      </c>
      <c r="D1388" s="91">
        <v>1.528</v>
      </c>
      <c r="E1388" s="91">
        <v>17.100000000000001</v>
      </c>
      <c r="F1388" s="91">
        <v>0.255</v>
      </c>
      <c r="G1388" s="92">
        <f t="shared" si="21"/>
        <v>569508520.51999998</v>
      </c>
      <c r="J1388" s="43"/>
    </row>
    <row r="1389" spans="1:10" x14ac:dyDescent="0.3">
      <c r="A1389" s="75">
        <v>67092</v>
      </c>
      <c r="B1389" s="97">
        <v>8504.01</v>
      </c>
      <c r="C1389" s="97">
        <v>180.88800000000001</v>
      </c>
      <c r="D1389" s="91">
        <v>1.538</v>
      </c>
      <c r="E1389" s="91">
        <v>18.64</v>
      </c>
      <c r="F1389" s="91">
        <v>0.27800000000000002</v>
      </c>
      <c r="G1389" s="92">
        <f t="shared" si="21"/>
        <v>570551038.91999996</v>
      </c>
      <c r="J1389" s="43"/>
    </row>
    <row r="1390" spans="1:10" x14ac:dyDescent="0.3">
      <c r="A1390" s="75">
        <v>67609</v>
      </c>
      <c r="B1390" s="97">
        <v>8476.857</v>
      </c>
      <c r="C1390" s="97">
        <v>180.31700000000001</v>
      </c>
      <c r="D1390" s="91">
        <v>1.5289999999999999</v>
      </c>
      <c r="E1390" s="91">
        <v>17.28</v>
      </c>
      <c r="F1390" s="91">
        <v>0.25900000000000001</v>
      </c>
      <c r="G1390" s="92">
        <f t="shared" si="21"/>
        <v>573111824.91299999</v>
      </c>
      <c r="J1390" s="43"/>
    </row>
    <row r="1391" spans="1:10" x14ac:dyDescent="0.3">
      <c r="A1391" s="75">
        <v>67869</v>
      </c>
      <c r="B1391" s="97">
        <v>8551.2990000000009</v>
      </c>
      <c r="C1391" s="97">
        <v>179.233</v>
      </c>
      <c r="D1391" s="91">
        <v>1.5329999999999999</v>
      </c>
      <c r="E1391" s="91">
        <v>16.88</v>
      </c>
      <c r="F1391" s="91">
        <v>0.25</v>
      </c>
      <c r="G1391" s="92">
        <f t="shared" si="21"/>
        <v>580368111.83100009</v>
      </c>
      <c r="J1391" s="43"/>
    </row>
    <row r="1392" spans="1:10" x14ac:dyDescent="0.3">
      <c r="A1392" s="75">
        <v>68130</v>
      </c>
      <c r="B1392" s="97">
        <v>8480.5939999999991</v>
      </c>
      <c r="C1392" s="97">
        <v>179.06200000000001</v>
      </c>
      <c r="D1392" s="91">
        <v>1.5189999999999999</v>
      </c>
      <c r="E1392" s="91">
        <v>17.45</v>
      </c>
      <c r="F1392" s="91">
        <v>0.25900000000000001</v>
      </c>
      <c r="G1392" s="92">
        <f t="shared" si="21"/>
        <v>577782869.21999991</v>
      </c>
      <c r="J1392" s="43"/>
    </row>
    <row r="1393" spans="1:10" x14ac:dyDescent="0.3">
      <c r="A1393" s="75">
        <v>68655</v>
      </c>
      <c r="B1393" s="97">
        <v>8480.3670000000002</v>
      </c>
      <c r="C1393" s="97">
        <v>179.91800000000001</v>
      </c>
      <c r="D1393" s="91">
        <v>1.526</v>
      </c>
      <c r="E1393" s="91">
        <v>17.27</v>
      </c>
      <c r="F1393" s="91">
        <v>0.255</v>
      </c>
      <c r="G1393" s="92">
        <f t="shared" si="21"/>
        <v>582219596.38499999</v>
      </c>
      <c r="J1393" s="43"/>
    </row>
    <row r="1394" spans="1:10" x14ac:dyDescent="0.3">
      <c r="A1394" s="75">
        <v>68919</v>
      </c>
      <c r="B1394" s="97">
        <v>8424.6959999999999</v>
      </c>
      <c r="C1394" s="97">
        <v>179.91800000000001</v>
      </c>
      <c r="D1394" s="91">
        <v>1.516</v>
      </c>
      <c r="E1394" s="91">
        <v>17.41</v>
      </c>
      <c r="F1394" s="91">
        <v>0.25800000000000001</v>
      </c>
      <c r="G1394" s="92">
        <f t="shared" si="21"/>
        <v>580621623.62399995</v>
      </c>
      <c r="J1394" s="43"/>
    </row>
    <row r="1395" spans="1:10" x14ac:dyDescent="0.3">
      <c r="A1395" s="75">
        <v>69184</v>
      </c>
      <c r="B1395" s="97">
        <v>8487.1939999999995</v>
      </c>
      <c r="C1395" s="97">
        <v>177.179</v>
      </c>
      <c r="D1395" s="91">
        <v>1.504</v>
      </c>
      <c r="E1395" s="91">
        <v>15.41</v>
      </c>
      <c r="F1395" s="91">
        <v>0.224</v>
      </c>
      <c r="G1395" s="92">
        <f t="shared" si="21"/>
        <v>587178029.69599998</v>
      </c>
      <c r="J1395" s="43"/>
    </row>
    <row r="1396" spans="1:10" x14ac:dyDescent="0.3">
      <c r="A1396" s="75">
        <v>69717</v>
      </c>
      <c r="B1396" s="97">
        <v>8493.5059999999994</v>
      </c>
      <c r="C1396" s="97">
        <v>179.06200000000001</v>
      </c>
      <c r="D1396" s="91">
        <v>1.5209999999999999</v>
      </c>
      <c r="E1396" s="91">
        <v>17.62</v>
      </c>
      <c r="F1396" s="91">
        <v>0.25600000000000001</v>
      </c>
      <c r="G1396" s="92">
        <f t="shared" si="21"/>
        <v>592141757.80199993</v>
      </c>
      <c r="J1396" s="43"/>
    </row>
    <row r="1397" spans="1:10" x14ac:dyDescent="0.3">
      <c r="A1397" s="75">
        <v>69985</v>
      </c>
      <c r="B1397" s="97">
        <v>8466.34</v>
      </c>
      <c r="C1397" s="97">
        <v>181.858</v>
      </c>
      <c r="D1397" s="91">
        <v>1.54</v>
      </c>
      <c r="E1397" s="91">
        <v>17.88</v>
      </c>
      <c r="F1397" s="91">
        <v>0.26700000000000002</v>
      </c>
      <c r="G1397" s="92">
        <f t="shared" si="21"/>
        <v>592516804.89999998</v>
      </c>
      <c r="J1397" s="43"/>
    </row>
    <row r="1398" spans="1:10" x14ac:dyDescent="0.3">
      <c r="A1398" s="75">
        <v>70254</v>
      </c>
      <c r="B1398" s="97">
        <v>8433.2340000000004</v>
      </c>
      <c r="C1398" s="97">
        <v>179.233</v>
      </c>
      <c r="D1398" s="91">
        <v>1.512</v>
      </c>
      <c r="E1398" s="91">
        <v>16.88</v>
      </c>
      <c r="F1398" s="91">
        <v>0.252</v>
      </c>
      <c r="G1398" s="92">
        <f t="shared" si="21"/>
        <v>592468421.43599999</v>
      </c>
      <c r="J1398" s="43"/>
    </row>
    <row r="1399" spans="1:10" x14ac:dyDescent="0.3">
      <c r="A1399" s="75">
        <v>70795</v>
      </c>
      <c r="B1399" s="97">
        <v>8398.6049999999996</v>
      </c>
      <c r="C1399" s="97">
        <v>180.089</v>
      </c>
      <c r="D1399" s="91">
        <v>1.512</v>
      </c>
      <c r="E1399" s="91">
        <v>17.510000000000002</v>
      </c>
      <c r="F1399" s="91">
        <v>0.25700000000000001</v>
      </c>
      <c r="G1399" s="92">
        <f t="shared" si="21"/>
        <v>594579240.97500002</v>
      </c>
      <c r="J1399" s="43"/>
    </row>
    <row r="1400" spans="1:10" x14ac:dyDescent="0.3">
      <c r="A1400" s="75">
        <v>71067</v>
      </c>
      <c r="B1400" s="97">
        <v>8437.0910000000003</v>
      </c>
      <c r="C1400" s="97">
        <v>180.66</v>
      </c>
      <c r="D1400" s="91">
        <v>1.524</v>
      </c>
      <c r="E1400" s="91">
        <v>18.11</v>
      </c>
      <c r="F1400" s="91">
        <v>0.26700000000000002</v>
      </c>
      <c r="G1400" s="92">
        <f t="shared" si="21"/>
        <v>599598746.097</v>
      </c>
      <c r="J1400" s="43"/>
    </row>
    <row r="1401" spans="1:10" x14ac:dyDescent="0.3">
      <c r="A1401" s="75">
        <v>71341</v>
      </c>
      <c r="B1401" s="97">
        <v>8460.6329999999998</v>
      </c>
      <c r="C1401" s="97">
        <v>179.804</v>
      </c>
      <c r="D1401" s="91">
        <v>1.5209999999999999</v>
      </c>
      <c r="E1401" s="91">
        <v>17.43</v>
      </c>
      <c r="F1401" s="91">
        <v>0.25800000000000001</v>
      </c>
      <c r="G1401" s="92">
        <f t="shared" si="21"/>
        <v>603590018.85300004</v>
      </c>
      <c r="J1401" s="43"/>
    </row>
    <row r="1402" spans="1:10" x14ac:dyDescent="0.3">
      <c r="A1402" s="75">
        <v>71890</v>
      </c>
      <c r="B1402" s="97">
        <v>8370.2340000000004</v>
      </c>
      <c r="C1402" s="97">
        <v>180.03200000000001</v>
      </c>
      <c r="D1402" s="91">
        <v>1.5069999999999999</v>
      </c>
      <c r="E1402" s="91">
        <v>16.510000000000002</v>
      </c>
      <c r="F1402" s="91">
        <v>0.245</v>
      </c>
      <c r="G1402" s="92">
        <f t="shared" si="21"/>
        <v>601736122.25999999</v>
      </c>
      <c r="J1402" s="43"/>
    </row>
    <row r="1403" spans="1:10" x14ac:dyDescent="0.3">
      <c r="A1403" s="75">
        <v>72167</v>
      </c>
      <c r="B1403" s="97">
        <v>8407.5380000000005</v>
      </c>
      <c r="C1403" s="97">
        <v>179.51900000000001</v>
      </c>
      <c r="D1403" s="91">
        <v>1.5089999999999999</v>
      </c>
      <c r="E1403" s="91">
        <v>17.649999999999999</v>
      </c>
      <c r="F1403" s="91">
        <v>0.25800000000000001</v>
      </c>
      <c r="G1403" s="92">
        <f t="shared" si="21"/>
        <v>606746794.84600008</v>
      </c>
      <c r="J1403" s="43"/>
    </row>
    <row r="1404" spans="1:10" x14ac:dyDescent="0.3">
      <c r="A1404" s="75">
        <v>72444</v>
      </c>
      <c r="B1404" s="97">
        <v>8377.5319999999992</v>
      </c>
      <c r="C1404" s="97">
        <v>179.804</v>
      </c>
      <c r="D1404" s="91">
        <v>1.506</v>
      </c>
      <c r="E1404" s="91">
        <v>16.579999999999998</v>
      </c>
      <c r="F1404" s="91">
        <v>0.24399999999999999</v>
      </c>
      <c r="G1404" s="92">
        <f t="shared" si="21"/>
        <v>606901928.20799994</v>
      </c>
      <c r="J1404" s="43"/>
    </row>
    <row r="1405" spans="1:10" x14ac:dyDescent="0.3">
      <c r="A1405" s="75">
        <v>73002</v>
      </c>
      <c r="B1405" s="97">
        <v>8380.0210000000006</v>
      </c>
      <c r="C1405" s="97">
        <v>180.489</v>
      </c>
      <c r="D1405" s="91">
        <v>1.512</v>
      </c>
      <c r="E1405" s="91">
        <v>17.079999999999998</v>
      </c>
      <c r="F1405" s="91">
        <v>0.251</v>
      </c>
      <c r="G1405" s="92">
        <f t="shared" si="21"/>
        <v>611758293.04200006</v>
      </c>
      <c r="J1405" s="43"/>
    </row>
    <row r="1406" spans="1:10" x14ac:dyDescent="0.3">
      <c r="A1406" s="75">
        <v>73283</v>
      </c>
      <c r="B1406" s="97">
        <v>8305.9110000000001</v>
      </c>
      <c r="C1406" s="97">
        <v>179.69</v>
      </c>
      <c r="D1406" s="91">
        <v>1.492</v>
      </c>
      <c r="E1406" s="91">
        <v>17.37</v>
      </c>
      <c r="F1406" s="91">
        <v>0.255</v>
      </c>
      <c r="G1406" s="92">
        <f t="shared" si="21"/>
        <v>608682075.81299996</v>
      </c>
      <c r="J1406" s="43"/>
    </row>
    <row r="1407" spans="1:10" x14ac:dyDescent="0.3">
      <c r="A1407" s="75">
        <v>73565</v>
      </c>
      <c r="B1407" s="97">
        <v>8352.4040000000005</v>
      </c>
      <c r="C1407" s="97">
        <v>179.34700000000001</v>
      </c>
      <c r="D1407" s="91">
        <v>1.498</v>
      </c>
      <c r="E1407" s="91">
        <v>19.03</v>
      </c>
      <c r="F1407" s="91">
        <v>0.27400000000000002</v>
      </c>
      <c r="G1407" s="92">
        <f t="shared" si="21"/>
        <v>614444600.25999999</v>
      </c>
      <c r="J1407" s="43"/>
    </row>
    <row r="1408" spans="1:10" x14ac:dyDescent="0.3">
      <c r="A1408" s="75">
        <v>74132</v>
      </c>
      <c r="B1408" s="97">
        <v>8337.232</v>
      </c>
      <c r="C1408" s="97">
        <v>179.97499999999999</v>
      </c>
      <c r="D1408" s="91">
        <v>1.5</v>
      </c>
      <c r="E1408" s="91">
        <v>16.82</v>
      </c>
      <c r="F1408" s="91">
        <v>0.245</v>
      </c>
      <c r="G1408" s="92">
        <f t="shared" si="21"/>
        <v>618055682.62399995</v>
      </c>
      <c r="J1408" s="43"/>
    </row>
    <row r="1409" spans="1:10" x14ac:dyDescent="0.3">
      <c r="A1409" s="75">
        <v>74417</v>
      </c>
      <c r="B1409" s="97">
        <v>8327.8179999999993</v>
      </c>
      <c r="C1409" s="97">
        <v>179.17599999999999</v>
      </c>
      <c r="D1409" s="91">
        <v>1.492</v>
      </c>
      <c r="E1409" s="91">
        <v>16.010000000000002</v>
      </c>
      <c r="F1409" s="91">
        <v>0.23300000000000001</v>
      </c>
      <c r="G1409" s="92">
        <f t="shared" si="21"/>
        <v>619731232.10599995</v>
      </c>
      <c r="J1409" s="43"/>
    </row>
    <row r="1410" spans="1:10" x14ac:dyDescent="0.3">
      <c r="A1410" s="75">
        <v>74703</v>
      </c>
      <c r="B1410" s="97">
        <v>8267.7909999999993</v>
      </c>
      <c r="C1410" s="97">
        <v>179.804</v>
      </c>
      <c r="D1410" s="91">
        <v>1.4870000000000001</v>
      </c>
      <c r="E1410" s="91">
        <v>17.52</v>
      </c>
      <c r="F1410" s="91">
        <v>0.254</v>
      </c>
      <c r="G1410" s="92">
        <f t="shared" si="21"/>
        <v>617628791.07299995</v>
      </c>
      <c r="J1410" s="43"/>
    </row>
    <row r="1411" spans="1:10" x14ac:dyDescent="0.3">
      <c r="A1411" s="75">
        <v>75278</v>
      </c>
      <c r="B1411" s="97">
        <v>8296.3080000000009</v>
      </c>
      <c r="C1411" s="97">
        <v>178.89099999999999</v>
      </c>
      <c r="D1411" s="91">
        <v>1.484</v>
      </c>
      <c r="E1411" s="91">
        <v>17.27</v>
      </c>
      <c r="F1411" s="91">
        <v>0.248</v>
      </c>
      <c r="G1411" s="92">
        <f t="shared" si="21"/>
        <v>624529473.62400007</v>
      </c>
      <c r="J1411" s="43"/>
    </row>
    <row r="1412" spans="1:10" x14ac:dyDescent="0.3">
      <c r="A1412" s="75">
        <v>75568</v>
      </c>
      <c r="B1412" s="97">
        <v>8262.902</v>
      </c>
      <c r="C1412" s="97">
        <v>180.43199999999999</v>
      </c>
      <c r="D1412" s="91">
        <v>1.4910000000000001</v>
      </c>
      <c r="E1412" s="91">
        <v>16.79</v>
      </c>
      <c r="F1412" s="91">
        <v>0.24299999999999999</v>
      </c>
      <c r="G1412" s="92">
        <f t="shared" si="21"/>
        <v>624410978.33599997</v>
      </c>
      <c r="J1412" s="43"/>
    </row>
    <row r="1413" spans="1:10" x14ac:dyDescent="0.3">
      <c r="A1413" s="75">
        <v>75858</v>
      </c>
      <c r="B1413" s="97">
        <v>8291.4279999999999</v>
      </c>
      <c r="C1413" s="97">
        <v>179.404</v>
      </c>
      <c r="D1413" s="91">
        <v>1.488</v>
      </c>
      <c r="E1413" s="91">
        <v>16.23</v>
      </c>
      <c r="F1413" s="91">
        <v>0.23499999999999999</v>
      </c>
      <c r="G1413" s="92">
        <f t="shared" si="21"/>
        <v>628971145.22399998</v>
      </c>
      <c r="J1413" s="43"/>
    </row>
    <row r="1414" spans="1:10" x14ac:dyDescent="0.3">
      <c r="A1414" s="75">
        <v>76443</v>
      </c>
      <c r="B1414" s="97">
        <v>8239.5030000000006</v>
      </c>
      <c r="C1414" s="97">
        <v>180.43199999999999</v>
      </c>
      <c r="D1414" s="91">
        <v>1.4870000000000001</v>
      </c>
      <c r="E1414" s="91">
        <v>16.7</v>
      </c>
      <c r="F1414" s="91">
        <v>0.24299999999999999</v>
      </c>
      <c r="G1414" s="92">
        <f t="shared" si="21"/>
        <v>629852327.829</v>
      </c>
      <c r="J1414" s="43"/>
    </row>
    <row r="1415" spans="1:10" x14ac:dyDescent="0.3">
      <c r="A1415" s="75">
        <v>76737</v>
      </c>
      <c r="B1415" s="97">
        <v>8250.5030000000006</v>
      </c>
      <c r="C1415" s="97">
        <v>178.89099999999999</v>
      </c>
      <c r="D1415" s="91">
        <v>1.476</v>
      </c>
      <c r="E1415" s="91">
        <v>16.829999999999998</v>
      </c>
      <c r="F1415" s="91">
        <v>0.24199999999999999</v>
      </c>
      <c r="G1415" s="92">
        <f t="shared" si="21"/>
        <v>633118848.71100008</v>
      </c>
      <c r="J1415" s="43"/>
    </row>
    <row r="1416" spans="1:10" x14ac:dyDescent="0.3">
      <c r="A1416" s="75">
        <v>77032</v>
      </c>
      <c r="B1416" s="97">
        <v>8255.7780000000002</v>
      </c>
      <c r="C1416" s="97">
        <v>179.74700000000001</v>
      </c>
      <c r="D1416" s="91">
        <v>1.484</v>
      </c>
      <c r="E1416" s="91">
        <v>18.100000000000001</v>
      </c>
      <c r="F1416" s="91">
        <v>0.25900000000000001</v>
      </c>
      <c r="G1416" s="92">
        <f t="shared" si="21"/>
        <v>635959090.89600003</v>
      </c>
      <c r="J1416" s="43"/>
    </row>
    <row r="1417" spans="1:10" x14ac:dyDescent="0.3">
      <c r="A1417" s="75">
        <v>77625</v>
      </c>
      <c r="B1417" s="97">
        <v>8189.5020000000004</v>
      </c>
      <c r="C1417" s="97">
        <v>180.94499999999999</v>
      </c>
      <c r="D1417" s="91">
        <v>1.482</v>
      </c>
      <c r="E1417" s="91">
        <v>17.55</v>
      </c>
      <c r="F1417" s="91">
        <v>0.255</v>
      </c>
      <c r="G1417" s="92">
        <f t="shared" si="21"/>
        <v>635710092.75</v>
      </c>
      <c r="J1417" s="43"/>
    </row>
    <row r="1418" spans="1:10" x14ac:dyDescent="0.3">
      <c r="A1418" s="75">
        <v>77924</v>
      </c>
      <c r="B1418" s="97">
        <v>8228.8080000000009</v>
      </c>
      <c r="C1418" s="97">
        <v>180.03200000000001</v>
      </c>
      <c r="D1418" s="91">
        <v>1.4810000000000001</v>
      </c>
      <c r="E1418" s="91">
        <v>16.87</v>
      </c>
      <c r="F1418" s="91">
        <v>0.24299999999999999</v>
      </c>
      <c r="G1418" s="92">
        <f t="shared" si="21"/>
        <v>641221634.59200013</v>
      </c>
      <c r="J1418" s="43"/>
    </row>
    <row r="1419" spans="1:10" x14ac:dyDescent="0.3">
      <c r="A1419" s="75">
        <v>78223</v>
      </c>
      <c r="B1419" s="97">
        <v>8170.3729999999996</v>
      </c>
      <c r="C1419" s="97">
        <v>180.31700000000001</v>
      </c>
      <c r="D1419" s="91">
        <v>1.4730000000000001</v>
      </c>
      <c r="E1419" s="91">
        <v>16.87</v>
      </c>
      <c r="F1419" s="91">
        <v>0.24399999999999999</v>
      </c>
      <c r="G1419" s="92">
        <f t="shared" si="21"/>
        <v>639111087.17900002</v>
      </c>
      <c r="J1419" s="43"/>
    </row>
    <row r="1420" spans="1:10" x14ac:dyDescent="0.3">
      <c r="A1420" s="75">
        <v>78826</v>
      </c>
      <c r="B1420" s="97">
        <v>8193.7790000000005</v>
      </c>
      <c r="C1420" s="97">
        <v>179.34700000000001</v>
      </c>
      <c r="D1420" s="91">
        <v>1.47</v>
      </c>
      <c r="E1420" s="91">
        <v>16.64</v>
      </c>
      <c r="F1420" s="91">
        <v>0.23799999999999999</v>
      </c>
      <c r="G1420" s="92">
        <f t="shared" si="21"/>
        <v>645882823.454</v>
      </c>
      <c r="J1420" s="43"/>
    </row>
    <row r="1421" spans="1:10" x14ac:dyDescent="0.3">
      <c r="A1421" s="75">
        <v>79129</v>
      </c>
      <c r="B1421" s="97">
        <v>8151.9409999999998</v>
      </c>
      <c r="C1421" s="97">
        <v>179.86099999999999</v>
      </c>
      <c r="D1421" s="91">
        <v>1.466</v>
      </c>
      <c r="E1421" s="91">
        <v>17.170000000000002</v>
      </c>
      <c r="F1421" s="91">
        <v>0.245</v>
      </c>
      <c r="G1421" s="92">
        <f t="shared" si="21"/>
        <v>645054939.38899994</v>
      </c>
      <c r="J1421" s="43"/>
    </row>
    <row r="1422" spans="1:10" x14ac:dyDescent="0.3">
      <c r="A1422" s="75">
        <v>79433</v>
      </c>
      <c r="B1422" s="97">
        <v>8195.2829999999994</v>
      </c>
      <c r="C1422" s="97">
        <v>179.86099999999999</v>
      </c>
      <c r="D1422" s="91">
        <v>1.474</v>
      </c>
      <c r="E1422" s="91">
        <v>17.79</v>
      </c>
      <c r="F1422" s="91">
        <v>0.253</v>
      </c>
      <c r="G1422" s="92">
        <f t="shared" si="21"/>
        <v>650975914.53899992</v>
      </c>
      <c r="J1422" s="43"/>
    </row>
    <row r="1423" spans="1:10" x14ac:dyDescent="0.3">
      <c r="A1423" s="75">
        <v>80045</v>
      </c>
      <c r="B1423" s="97">
        <v>8179.3140000000003</v>
      </c>
      <c r="C1423" s="97">
        <v>177.35</v>
      </c>
      <c r="D1423" s="91">
        <v>1.4510000000000001</v>
      </c>
      <c r="E1423" s="91">
        <v>16.77</v>
      </c>
      <c r="F1423" s="91">
        <v>0.23699999999999999</v>
      </c>
      <c r="G1423" s="92">
        <f t="shared" si="21"/>
        <v>654713189.13</v>
      </c>
      <c r="J1423" s="43"/>
    </row>
    <row r="1424" spans="1:10" x14ac:dyDescent="0.3">
      <c r="A1424" s="75">
        <v>80353</v>
      </c>
      <c r="B1424" s="97">
        <v>8152.1480000000001</v>
      </c>
      <c r="C1424" s="97">
        <v>177.80699999999999</v>
      </c>
      <c r="D1424" s="91">
        <v>1.45</v>
      </c>
      <c r="E1424" s="91">
        <v>16.96</v>
      </c>
      <c r="F1424" s="91">
        <v>0.23699999999999999</v>
      </c>
      <c r="G1424" s="92">
        <f t="shared" si="21"/>
        <v>655049548.24399996</v>
      </c>
      <c r="J1424" s="43"/>
    </row>
    <row r="1425" spans="1:10" x14ac:dyDescent="0.3">
      <c r="A1425" s="75">
        <v>80662</v>
      </c>
      <c r="B1425" s="97">
        <v>8177.7780000000002</v>
      </c>
      <c r="C1425" s="97">
        <v>180.03200000000001</v>
      </c>
      <c r="D1425" s="91">
        <v>1.472</v>
      </c>
      <c r="E1425" s="91">
        <v>15.72</v>
      </c>
      <c r="F1425" s="91">
        <v>0.222</v>
      </c>
      <c r="G1425" s="92">
        <f t="shared" si="21"/>
        <v>659635929.03600001</v>
      </c>
      <c r="J1425" s="43"/>
    </row>
    <row r="1426" spans="1:10" x14ac:dyDescent="0.3">
      <c r="A1426" s="75">
        <v>81284</v>
      </c>
      <c r="B1426" s="97">
        <v>8128.76</v>
      </c>
      <c r="C1426" s="97">
        <v>180.203</v>
      </c>
      <c r="D1426" s="91">
        <v>1.4650000000000001</v>
      </c>
      <c r="E1426" s="91">
        <v>17.579999999999998</v>
      </c>
      <c r="F1426" s="91">
        <v>0.252</v>
      </c>
      <c r="G1426" s="92">
        <f t="shared" si="21"/>
        <v>660738127.84000003</v>
      </c>
      <c r="J1426" s="43"/>
    </row>
    <row r="1427" spans="1:10" x14ac:dyDescent="0.3">
      <c r="A1427" s="75">
        <v>81596</v>
      </c>
      <c r="B1427" s="97">
        <v>8128.0370000000003</v>
      </c>
      <c r="C1427" s="97">
        <v>180.374</v>
      </c>
      <c r="D1427" s="91">
        <v>1.466</v>
      </c>
      <c r="E1427" s="91">
        <v>16.63</v>
      </c>
      <c r="F1427" s="91">
        <v>0.23799999999999999</v>
      </c>
      <c r="G1427" s="92">
        <f t="shared" ref="G1427:G1490" si="22">B1427*A1427</f>
        <v>663215307.05200005</v>
      </c>
      <c r="J1427" s="43"/>
    </row>
    <row r="1428" spans="1:10" x14ac:dyDescent="0.3">
      <c r="A1428" s="75">
        <v>81910</v>
      </c>
      <c r="B1428" s="97">
        <v>8125.7870000000003</v>
      </c>
      <c r="C1428" s="97">
        <v>180.31700000000001</v>
      </c>
      <c r="D1428" s="91">
        <v>1.4650000000000001</v>
      </c>
      <c r="E1428" s="91">
        <v>16.97</v>
      </c>
      <c r="F1428" s="91">
        <v>0.24299999999999999</v>
      </c>
      <c r="G1428" s="92">
        <f t="shared" si="22"/>
        <v>665583213.17000008</v>
      </c>
      <c r="J1428" s="43"/>
    </row>
    <row r="1429" spans="1:10" x14ac:dyDescent="0.3">
      <c r="A1429" s="75">
        <v>82541</v>
      </c>
      <c r="B1429" s="97">
        <v>8119.3760000000002</v>
      </c>
      <c r="C1429" s="97">
        <v>179.57599999999999</v>
      </c>
      <c r="D1429" s="91">
        <v>1.458</v>
      </c>
      <c r="E1429" s="91">
        <v>17.18</v>
      </c>
      <c r="F1429" s="91">
        <v>0.24399999999999999</v>
      </c>
      <c r="G1429" s="92">
        <f t="shared" si="22"/>
        <v>670181414.41600001</v>
      </c>
      <c r="J1429" s="43"/>
    </row>
    <row r="1430" spans="1:10" x14ac:dyDescent="0.3">
      <c r="A1430" s="75">
        <v>82858</v>
      </c>
      <c r="B1430" s="97">
        <v>8099.1279999999997</v>
      </c>
      <c r="C1430" s="97">
        <v>179.97499999999999</v>
      </c>
      <c r="D1430" s="91">
        <v>1.458</v>
      </c>
      <c r="E1430" s="91">
        <v>17.350000000000001</v>
      </c>
      <c r="F1430" s="91">
        <v>0.246</v>
      </c>
      <c r="G1430" s="92">
        <f t="shared" si="22"/>
        <v>671077547.824</v>
      </c>
      <c r="J1430" s="43"/>
    </row>
    <row r="1431" spans="1:10" x14ac:dyDescent="0.3">
      <c r="A1431" s="75">
        <v>83177</v>
      </c>
      <c r="B1431" s="97">
        <v>8130.8249999999998</v>
      </c>
      <c r="C1431" s="97">
        <v>179.233</v>
      </c>
      <c r="D1431" s="91">
        <v>1.4570000000000001</v>
      </c>
      <c r="E1431" s="91">
        <v>17.149999999999999</v>
      </c>
      <c r="F1431" s="91">
        <v>0.24199999999999999</v>
      </c>
      <c r="G1431" s="92">
        <f t="shared" si="22"/>
        <v>676297631.02499998</v>
      </c>
      <c r="J1431" s="43"/>
    </row>
    <row r="1432" spans="1:10" x14ac:dyDescent="0.3">
      <c r="A1432" s="75">
        <v>83818</v>
      </c>
      <c r="B1432" s="97">
        <v>8077.4960000000001</v>
      </c>
      <c r="C1432" s="97">
        <v>180.374</v>
      </c>
      <c r="D1432" s="91">
        <v>1.4570000000000001</v>
      </c>
      <c r="E1432" s="91">
        <v>17.809999999999999</v>
      </c>
      <c r="F1432" s="91">
        <v>0.253</v>
      </c>
      <c r="G1432" s="92">
        <f t="shared" si="22"/>
        <v>677039559.72800004</v>
      </c>
      <c r="J1432" s="43"/>
    </row>
    <row r="1433" spans="1:10" x14ac:dyDescent="0.3">
      <c r="A1433" s="75">
        <v>84140</v>
      </c>
      <c r="B1433" s="97">
        <v>8076.5590000000002</v>
      </c>
      <c r="C1433" s="97">
        <v>179.29</v>
      </c>
      <c r="D1433" s="91">
        <v>1.448</v>
      </c>
      <c r="E1433" s="91">
        <v>17.329999999999998</v>
      </c>
      <c r="F1433" s="91">
        <v>0.245</v>
      </c>
      <c r="G1433" s="92">
        <f t="shared" si="22"/>
        <v>679561674.25999999</v>
      </c>
      <c r="J1433" s="43"/>
    </row>
    <row r="1434" spans="1:10" x14ac:dyDescent="0.3">
      <c r="A1434" s="75">
        <v>84464</v>
      </c>
      <c r="B1434" s="97">
        <v>8125.9639999999999</v>
      </c>
      <c r="C1434" s="97">
        <v>179.404</v>
      </c>
      <c r="D1434" s="91">
        <v>1.458</v>
      </c>
      <c r="E1434" s="91">
        <v>16.57</v>
      </c>
      <c r="F1434" s="91">
        <v>0.23300000000000001</v>
      </c>
      <c r="G1434" s="92">
        <f t="shared" si="22"/>
        <v>686351423.296</v>
      </c>
      <c r="J1434" s="43"/>
    </row>
    <row r="1435" spans="1:10" x14ac:dyDescent="0.3">
      <c r="A1435" s="75">
        <v>85114</v>
      </c>
      <c r="B1435" s="97">
        <v>8082.6769999999997</v>
      </c>
      <c r="C1435" s="97">
        <v>179.57599999999999</v>
      </c>
      <c r="D1435" s="91">
        <v>1.4510000000000001</v>
      </c>
      <c r="E1435" s="91">
        <v>16.89</v>
      </c>
      <c r="F1435" s="91">
        <v>0.23899999999999999</v>
      </c>
      <c r="G1435" s="92">
        <f t="shared" si="22"/>
        <v>687948970.17799997</v>
      </c>
      <c r="J1435" s="43"/>
    </row>
    <row r="1436" spans="1:10" x14ac:dyDescent="0.3">
      <c r="A1436" s="75">
        <v>85442</v>
      </c>
      <c r="B1436" s="97">
        <v>8058.5169999999998</v>
      </c>
      <c r="C1436" s="97">
        <v>179.404</v>
      </c>
      <c r="D1436" s="91">
        <v>1.446</v>
      </c>
      <c r="E1436" s="91">
        <v>16.71</v>
      </c>
      <c r="F1436" s="91">
        <v>0.23599999999999999</v>
      </c>
      <c r="G1436" s="92">
        <f t="shared" si="22"/>
        <v>688535809.51399994</v>
      </c>
      <c r="J1436" s="43"/>
    </row>
    <row r="1437" spans="1:10" x14ac:dyDescent="0.3">
      <c r="A1437" s="75">
        <v>85770</v>
      </c>
      <c r="B1437" s="97">
        <v>8066.2160000000003</v>
      </c>
      <c r="C1437" s="97">
        <v>179.233</v>
      </c>
      <c r="D1437" s="91">
        <v>1.446</v>
      </c>
      <c r="E1437" s="91">
        <v>17.59</v>
      </c>
      <c r="F1437" s="91">
        <v>0.246</v>
      </c>
      <c r="G1437" s="92">
        <f t="shared" si="22"/>
        <v>691839346.32000005</v>
      </c>
      <c r="J1437" s="43"/>
    </row>
    <row r="1438" spans="1:10" x14ac:dyDescent="0.3">
      <c r="A1438" s="75">
        <v>86431</v>
      </c>
      <c r="B1438" s="97">
        <v>7988.5330000000004</v>
      </c>
      <c r="C1438" s="97">
        <v>180.43199999999999</v>
      </c>
      <c r="D1438" s="91">
        <v>1.4410000000000001</v>
      </c>
      <c r="E1438" s="91">
        <v>16.52</v>
      </c>
      <c r="F1438" s="91">
        <v>0.23300000000000001</v>
      </c>
      <c r="G1438" s="92">
        <f t="shared" si="22"/>
        <v>690456895.72300005</v>
      </c>
      <c r="J1438" s="43"/>
    </row>
    <row r="1439" spans="1:10" x14ac:dyDescent="0.3">
      <c r="A1439" s="75">
        <v>86763</v>
      </c>
      <c r="B1439" s="97">
        <v>8051.9409999999998</v>
      </c>
      <c r="C1439" s="97">
        <v>180.31700000000001</v>
      </c>
      <c r="D1439" s="91">
        <v>1.452</v>
      </c>
      <c r="E1439" s="91">
        <v>16.739999999999998</v>
      </c>
      <c r="F1439" s="91">
        <v>0.23499999999999999</v>
      </c>
      <c r="G1439" s="92">
        <f t="shared" si="22"/>
        <v>698610556.98300004</v>
      </c>
      <c r="J1439" s="43"/>
    </row>
    <row r="1440" spans="1:10" x14ac:dyDescent="0.3">
      <c r="A1440" s="75">
        <v>87097</v>
      </c>
      <c r="B1440" s="97">
        <v>7957.3419999999996</v>
      </c>
      <c r="C1440" s="97">
        <v>178.94800000000001</v>
      </c>
      <c r="D1440" s="91">
        <v>1.4239999999999999</v>
      </c>
      <c r="E1440" s="91">
        <v>16.12</v>
      </c>
      <c r="F1440" s="91">
        <v>0.22700000000000001</v>
      </c>
      <c r="G1440" s="92">
        <f t="shared" si="22"/>
        <v>693060616.17400002</v>
      </c>
      <c r="J1440" s="43"/>
    </row>
    <row r="1441" spans="1:10" x14ac:dyDescent="0.3">
      <c r="A1441" s="75">
        <v>87768</v>
      </c>
      <c r="B1441" s="97">
        <v>7977.0290000000005</v>
      </c>
      <c r="C1441" s="97">
        <v>179.69</v>
      </c>
      <c r="D1441" s="91">
        <v>1.4330000000000001</v>
      </c>
      <c r="E1441" s="91">
        <v>15.91</v>
      </c>
      <c r="F1441" s="91">
        <v>0.221</v>
      </c>
      <c r="G1441" s="92">
        <f t="shared" si="22"/>
        <v>700127881.27200007</v>
      </c>
      <c r="J1441" s="43"/>
    </row>
    <row r="1442" spans="1:10" x14ac:dyDescent="0.3">
      <c r="A1442" s="75">
        <v>88105</v>
      </c>
      <c r="B1442" s="97">
        <v>7912.4319999999998</v>
      </c>
      <c r="C1442" s="97">
        <v>180.26</v>
      </c>
      <c r="D1442" s="91">
        <v>1.4259999999999999</v>
      </c>
      <c r="E1442" s="91">
        <v>16.46</v>
      </c>
      <c r="F1442" s="91">
        <v>0.23</v>
      </c>
      <c r="G1442" s="92">
        <f t="shared" si="22"/>
        <v>697124821.36000001</v>
      </c>
      <c r="J1442" s="43"/>
    </row>
    <row r="1443" spans="1:10" x14ac:dyDescent="0.3">
      <c r="A1443" s="75">
        <v>88444</v>
      </c>
      <c r="B1443" s="97">
        <v>8019.9250000000002</v>
      </c>
      <c r="C1443" s="97">
        <v>180.94499999999999</v>
      </c>
      <c r="D1443" s="91">
        <v>1.4510000000000001</v>
      </c>
      <c r="E1443" s="91">
        <v>18.079999999999998</v>
      </c>
      <c r="F1443" s="91">
        <v>0.252</v>
      </c>
      <c r="G1443" s="92">
        <f t="shared" si="22"/>
        <v>709314246.70000005</v>
      </c>
      <c r="J1443" s="43"/>
    </row>
    <row r="1444" spans="1:10" x14ac:dyDescent="0.3">
      <c r="A1444" s="75">
        <v>89126</v>
      </c>
      <c r="B1444" s="97">
        <v>7941.0929999999998</v>
      </c>
      <c r="C1444" s="97">
        <v>178.89099999999999</v>
      </c>
      <c r="D1444" s="91">
        <v>1.421</v>
      </c>
      <c r="E1444" s="91">
        <v>16.190000000000001</v>
      </c>
      <c r="F1444" s="91">
        <v>0.22800000000000001</v>
      </c>
      <c r="G1444" s="92">
        <f t="shared" si="22"/>
        <v>707757854.71799994</v>
      </c>
      <c r="J1444" s="43"/>
    </row>
    <row r="1445" spans="1:10" x14ac:dyDescent="0.3">
      <c r="A1445" s="75">
        <v>89468</v>
      </c>
      <c r="B1445" s="97">
        <v>7950.4340000000002</v>
      </c>
      <c r="C1445" s="97">
        <v>179.86099999999999</v>
      </c>
      <c r="D1445" s="91">
        <v>1.43</v>
      </c>
      <c r="E1445" s="91">
        <v>17.55</v>
      </c>
      <c r="F1445" s="91">
        <v>0.24199999999999999</v>
      </c>
      <c r="G1445" s="92">
        <f t="shared" si="22"/>
        <v>711309429.11199999</v>
      </c>
      <c r="J1445" s="43"/>
    </row>
    <row r="1446" spans="1:10" x14ac:dyDescent="0.3">
      <c r="A1446" s="75">
        <v>89812</v>
      </c>
      <c r="B1446" s="97">
        <v>7965.585</v>
      </c>
      <c r="C1446" s="97">
        <v>179.97499999999999</v>
      </c>
      <c r="D1446" s="91">
        <v>1.4339999999999999</v>
      </c>
      <c r="E1446" s="91">
        <v>16.260000000000002</v>
      </c>
      <c r="F1446" s="91">
        <v>0.22700000000000001</v>
      </c>
      <c r="G1446" s="92">
        <f t="shared" si="22"/>
        <v>715405120.01999998</v>
      </c>
      <c r="J1446" s="43"/>
    </row>
    <row r="1447" spans="1:10" x14ac:dyDescent="0.3">
      <c r="A1447" s="75">
        <v>90504</v>
      </c>
      <c r="B1447" s="97">
        <v>7970.9960000000001</v>
      </c>
      <c r="C1447" s="97">
        <v>180.43199999999999</v>
      </c>
      <c r="D1447" s="91">
        <v>1.4379999999999999</v>
      </c>
      <c r="E1447" s="91">
        <v>18.100000000000001</v>
      </c>
      <c r="F1447" s="91">
        <v>0.253</v>
      </c>
      <c r="G1447" s="92">
        <f t="shared" si="22"/>
        <v>721407021.98399997</v>
      </c>
      <c r="J1447" s="43"/>
    </row>
    <row r="1448" spans="1:10" x14ac:dyDescent="0.3">
      <c r="A1448" s="75">
        <v>90852</v>
      </c>
      <c r="B1448" s="97">
        <v>7945.2</v>
      </c>
      <c r="C1448" s="97">
        <v>180.14599999999999</v>
      </c>
      <c r="D1448" s="91">
        <v>1.431</v>
      </c>
      <c r="E1448" s="91">
        <v>17.100000000000001</v>
      </c>
      <c r="F1448" s="91">
        <v>0.24</v>
      </c>
      <c r="G1448" s="92">
        <f t="shared" si="22"/>
        <v>721837310.39999998</v>
      </c>
      <c r="J1448" s="43"/>
    </row>
    <row r="1449" spans="1:10" x14ac:dyDescent="0.3">
      <c r="A1449" s="75">
        <v>91202</v>
      </c>
      <c r="B1449" s="97">
        <v>7941.5259999999998</v>
      </c>
      <c r="C1449" s="97">
        <v>178.834</v>
      </c>
      <c r="D1449" s="91">
        <v>1.42</v>
      </c>
      <c r="E1449" s="91">
        <v>16.510000000000002</v>
      </c>
      <c r="F1449" s="91">
        <v>0.22900000000000001</v>
      </c>
      <c r="G1449" s="92">
        <f t="shared" si="22"/>
        <v>724283054.25199997</v>
      </c>
      <c r="J1449" s="43"/>
    </row>
    <row r="1450" spans="1:10" x14ac:dyDescent="0.3">
      <c r="A1450" s="75">
        <v>91904</v>
      </c>
      <c r="B1450" s="97">
        <v>7877.652</v>
      </c>
      <c r="C1450" s="97">
        <v>179.74700000000001</v>
      </c>
      <c r="D1450" s="91">
        <v>1.4159999999999999</v>
      </c>
      <c r="E1450" s="91">
        <v>17.34</v>
      </c>
      <c r="F1450" s="91">
        <v>0.23899999999999999</v>
      </c>
      <c r="G1450" s="92">
        <f t="shared" si="22"/>
        <v>723987729.40799999</v>
      </c>
      <c r="J1450" s="43"/>
    </row>
    <row r="1451" spans="1:10" x14ac:dyDescent="0.3">
      <c r="A1451" s="75">
        <v>92258</v>
      </c>
      <c r="B1451" s="97">
        <v>7885.7169999999996</v>
      </c>
      <c r="C1451" s="97">
        <v>180.31700000000001</v>
      </c>
      <c r="D1451" s="91">
        <v>1.4219999999999999</v>
      </c>
      <c r="E1451" s="91">
        <v>16.78</v>
      </c>
      <c r="F1451" s="91">
        <v>0.23200000000000001</v>
      </c>
      <c r="G1451" s="92">
        <f t="shared" si="22"/>
        <v>727520478.98599994</v>
      </c>
      <c r="J1451" s="43"/>
    </row>
    <row r="1452" spans="1:10" x14ac:dyDescent="0.3">
      <c r="A1452" s="75">
        <v>92612</v>
      </c>
      <c r="B1452" s="97">
        <v>7913.9880000000003</v>
      </c>
      <c r="C1452" s="97">
        <v>179.69</v>
      </c>
      <c r="D1452" s="91">
        <v>1.4219999999999999</v>
      </c>
      <c r="E1452" s="91">
        <v>16.329999999999998</v>
      </c>
      <c r="F1452" s="91">
        <v>0.22600000000000001</v>
      </c>
      <c r="G1452" s="92">
        <f t="shared" si="22"/>
        <v>732930256.65600002</v>
      </c>
      <c r="J1452" s="43"/>
    </row>
    <row r="1453" spans="1:10" x14ac:dyDescent="0.3">
      <c r="A1453" s="75">
        <v>93326</v>
      </c>
      <c r="B1453" s="97">
        <v>7923.567</v>
      </c>
      <c r="C1453" s="97">
        <v>179.91800000000001</v>
      </c>
      <c r="D1453" s="91">
        <v>1.4259999999999999</v>
      </c>
      <c r="E1453" s="91">
        <v>18.55</v>
      </c>
      <c r="F1453" s="91">
        <v>0.25600000000000001</v>
      </c>
      <c r="G1453" s="92">
        <f t="shared" si="22"/>
        <v>739474813.84200001</v>
      </c>
      <c r="J1453" s="43"/>
    </row>
    <row r="1454" spans="1:10" x14ac:dyDescent="0.3">
      <c r="A1454" s="75">
        <v>93685</v>
      </c>
      <c r="B1454" s="97">
        <v>7850.1750000000002</v>
      </c>
      <c r="C1454" s="97">
        <v>180.14599999999999</v>
      </c>
      <c r="D1454" s="91">
        <v>1.4139999999999999</v>
      </c>
      <c r="E1454" s="91">
        <v>16.600000000000001</v>
      </c>
      <c r="F1454" s="91">
        <v>0.23100000000000001</v>
      </c>
      <c r="G1454" s="92">
        <f t="shared" si="22"/>
        <v>735443644.875</v>
      </c>
      <c r="J1454" s="43"/>
    </row>
    <row r="1455" spans="1:10" x14ac:dyDescent="0.3">
      <c r="A1455" s="75">
        <v>94045</v>
      </c>
      <c r="B1455" s="97">
        <v>7815.3909999999996</v>
      </c>
      <c r="C1455" s="97">
        <v>180.71700000000001</v>
      </c>
      <c r="D1455" s="91">
        <v>1.4119999999999999</v>
      </c>
      <c r="E1455" s="91">
        <v>17.649999999999999</v>
      </c>
      <c r="F1455" s="91">
        <v>0.24399999999999999</v>
      </c>
      <c r="G1455" s="92">
        <f t="shared" si="22"/>
        <v>734998446.59499991</v>
      </c>
      <c r="J1455" s="43"/>
    </row>
    <row r="1456" spans="1:10" x14ac:dyDescent="0.3">
      <c r="A1456" s="75">
        <v>94770</v>
      </c>
      <c r="B1456" s="97">
        <v>7834.1840000000002</v>
      </c>
      <c r="C1456" s="97">
        <v>179.233</v>
      </c>
      <c r="D1456" s="91">
        <v>1.4039999999999999</v>
      </c>
      <c r="E1456" s="91">
        <v>16.12</v>
      </c>
      <c r="F1456" s="91">
        <v>0.221</v>
      </c>
      <c r="G1456" s="92">
        <f t="shared" si="22"/>
        <v>742445617.68000007</v>
      </c>
      <c r="J1456" s="43"/>
    </row>
    <row r="1457" spans="1:10" x14ac:dyDescent="0.3">
      <c r="A1457" s="75">
        <v>95134</v>
      </c>
      <c r="B1457" s="97">
        <v>7800.4440000000004</v>
      </c>
      <c r="C1457" s="97">
        <v>179.119</v>
      </c>
      <c r="D1457" s="91">
        <v>1.397</v>
      </c>
      <c r="E1457" s="91">
        <v>15.89</v>
      </c>
      <c r="F1457" s="91">
        <v>0.217</v>
      </c>
      <c r="G1457" s="92">
        <f t="shared" si="22"/>
        <v>742087439.49600005</v>
      </c>
      <c r="J1457" s="43"/>
    </row>
    <row r="1458" spans="1:10" x14ac:dyDescent="0.3">
      <c r="A1458" s="75">
        <v>95500</v>
      </c>
      <c r="B1458" s="97">
        <v>7809.43</v>
      </c>
      <c r="C1458" s="97">
        <v>179.69</v>
      </c>
      <c r="D1458" s="91">
        <v>1.403</v>
      </c>
      <c r="E1458" s="91">
        <v>17.989999999999998</v>
      </c>
      <c r="F1458" s="91">
        <v>0.24399999999999999</v>
      </c>
      <c r="G1458" s="92">
        <f t="shared" si="22"/>
        <v>745800565</v>
      </c>
      <c r="J1458" s="43"/>
    </row>
    <row r="1459" spans="1:10" x14ac:dyDescent="0.3">
      <c r="A1459" s="75">
        <v>96236</v>
      </c>
      <c r="B1459" s="97">
        <v>7836.701</v>
      </c>
      <c r="C1459" s="97">
        <v>181.059</v>
      </c>
      <c r="D1459" s="91">
        <v>1.419</v>
      </c>
      <c r="E1459" s="91">
        <v>17.04</v>
      </c>
      <c r="F1459" s="91">
        <v>0.23400000000000001</v>
      </c>
      <c r="G1459" s="92">
        <f t="shared" si="22"/>
        <v>754172757.43599999</v>
      </c>
      <c r="J1459" s="43"/>
    </row>
    <row r="1460" spans="1:10" x14ac:dyDescent="0.3">
      <c r="A1460" s="75">
        <v>96606</v>
      </c>
      <c r="B1460" s="97">
        <v>7780.3109999999997</v>
      </c>
      <c r="C1460" s="97">
        <v>179.119</v>
      </c>
      <c r="D1460" s="91">
        <v>1.3939999999999999</v>
      </c>
      <c r="E1460" s="91">
        <v>16.52</v>
      </c>
      <c r="F1460" s="91">
        <v>0.22700000000000001</v>
      </c>
      <c r="G1460" s="92">
        <f t="shared" si="22"/>
        <v>751624724.46599996</v>
      </c>
      <c r="J1460" s="43"/>
    </row>
    <row r="1461" spans="1:10" x14ac:dyDescent="0.3">
      <c r="A1461" s="75">
        <v>96977</v>
      </c>
      <c r="B1461" s="97">
        <v>7793.1540000000005</v>
      </c>
      <c r="C1461" s="97">
        <v>179.005</v>
      </c>
      <c r="D1461" s="91">
        <v>1.395</v>
      </c>
      <c r="E1461" s="91">
        <v>16.559999999999999</v>
      </c>
      <c r="F1461" s="91">
        <v>0.224</v>
      </c>
      <c r="G1461" s="92">
        <f t="shared" si="22"/>
        <v>755756695.45800006</v>
      </c>
      <c r="J1461" s="43"/>
    </row>
    <row r="1462" spans="1:10" x14ac:dyDescent="0.3">
      <c r="A1462" s="75">
        <v>97724</v>
      </c>
      <c r="B1462" s="97">
        <v>7800.3490000000002</v>
      </c>
      <c r="C1462" s="97">
        <v>179.233</v>
      </c>
      <c r="D1462" s="91">
        <v>1.3979999999999999</v>
      </c>
      <c r="E1462" s="91">
        <v>16.809999999999999</v>
      </c>
      <c r="F1462" s="91">
        <v>0.22700000000000001</v>
      </c>
      <c r="G1462" s="92">
        <f t="shared" si="22"/>
        <v>762281305.676</v>
      </c>
      <c r="J1462" s="43"/>
    </row>
    <row r="1463" spans="1:10" x14ac:dyDescent="0.3">
      <c r="A1463" s="75">
        <v>98100</v>
      </c>
      <c r="B1463" s="97">
        <v>7711.4520000000002</v>
      </c>
      <c r="C1463" s="97">
        <v>179.69</v>
      </c>
      <c r="D1463" s="91">
        <v>1.3859999999999999</v>
      </c>
      <c r="E1463" s="91">
        <v>17.170000000000002</v>
      </c>
      <c r="F1463" s="91">
        <v>0.23300000000000001</v>
      </c>
      <c r="G1463" s="92">
        <f t="shared" si="22"/>
        <v>756493441.20000005</v>
      </c>
      <c r="J1463" s="43"/>
    </row>
    <row r="1464" spans="1:10" x14ac:dyDescent="0.3">
      <c r="A1464" s="75">
        <v>98477</v>
      </c>
      <c r="B1464" s="97">
        <v>7770.7889999999998</v>
      </c>
      <c r="C1464" s="97">
        <v>179.804</v>
      </c>
      <c r="D1464" s="91">
        <v>1.397</v>
      </c>
      <c r="E1464" s="91">
        <v>15.93</v>
      </c>
      <c r="F1464" s="91">
        <v>0.215</v>
      </c>
      <c r="G1464" s="92">
        <f t="shared" si="22"/>
        <v>765243988.35299993</v>
      </c>
      <c r="J1464" s="43"/>
    </row>
    <row r="1465" spans="1:10" x14ac:dyDescent="0.3">
      <c r="A1465" s="75">
        <v>99236</v>
      </c>
      <c r="B1465" s="97">
        <v>7715.7780000000002</v>
      </c>
      <c r="C1465" s="97">
        <v>179.63300000000001</v>
      </c>
      <c r="D1465" s="91">
        <v>1.3859999999999999</v>
      </c>
      <c r="E1465" s="91">
        <v>16.95</v>
      </c>
      <c r="F1465" s="91">
        <v>0.23</v>
      </c>
      <c r="G1465" s="92">
        <f t="shared" si="22"/>
        <v>765682945.60800004</v>
      </c>
      <c r="J1465" s="43"/>
    </row>
    <row r="1466" spans="1:10" x14ac:dyDescent="0.3">
      <c r="A1466" s="75">
        <v>99617</v>
      </c>
      <c r="B1466" s="97">
        <v>7758.9589999999998</v>
      </c>
      <c r="C1466" s="97">
        <v>180.489</v>
      </c>
      <c r="D1466" s="91">
        <v>1.4</v>
      </c>
      <c r="E1466" s="91">
        <v>17.88</v>
      </c>
      <c r="F1466" s="91">
        <v>0.24199999999999999</v>
      </c>
      <c r="G1466" s="92">
        <f t="shared" si="22"/>
        <v>772924218.70299995</v>
      </c>
      <c r="J1466" s="43"/>
    </row>
    <row r="1467" spans="1:10" x14ac:dyDescent="0.3">
      <c r="A1467" s="75">
        <v>100000</v>
      </c>
      <c r="B1467" s="97">
        <v>7726.875</v>
      </c>
      <c r="C1467" s="97">
        <v>181.00200000000001</v>
      </c>
      <c r="D1467" s="91">
        <v>1.399</v>
      </c>
      <c r="E1467" s="91">
        <v>17.559999999999999</v>
      </c>
      <c r="F1467" s="91">
        <v>0.24099999999999999</v>
      </c>
      <c r="G1467" s="92">
        <f t="shared" si="22"/>
        <v>772687500</v>
      </c>
      <c r="J1467" s="43"/>
    </row>
    <row r="1468" spans="1:10" x14ac:dyDescent="0.3">
      <c r="A1468" s="75">
        <v>100001</v>
      </c>
      <c r="B1468" s="97">
        <v>7664.6279999999997</v>
      </c>
      <c r="C1468" s="97">
        <v>180.83099999999999</v>
      </c>
      <c r="D1468" s="91">
        <v>1.3859999999999999</v>
      </c>
      <c r="E1468" s="91">
        <v>17.38</v>
      </c>
      <c r="F1468" s="91">
        <v>0.23799999999999999</v>
      </c>
      <c r="G1468" s="92">
        <f t="shared" si="22"/>
        <v>766470464.62800002</v>
      </c>
      <c r="J1468" s="43"/>
    </row>
    <row r="1469" spans="1:10" x14ac:dyDescent="0.3">
      <c r="A1469" s="75">
        <v>100513</v>
      </c>
      <c r="B1469" s="97">
        <v>7729.741</v>
      </c>
      <c r="C1469" s="97">
        <v>179.29</v>
      </c>
      <c r="D1469" s="91">
        <v>1.3859999999999999</v>
      </c>
      <c r="E1469" s="91">
        <v>17.29</v>
      </c>
      <c r="F1469" s="91">
        <v>0.23200000000000001</v>
      </c>
      <c r="G1469" s="92">
        <f t="shared" si="22"/>
        <v>776939457.13300002</v>
      </c>
      <c r="J1469" s="43"/>
    </row>
    <row r="1470" spans="1:10" x14ac:dyDescent="0.3">
      <c r="A1470" s="75">
        <v>101029</v>
      </c>
      <c r="B1470" s="97">
        <v>7699.616</v>
      </c>
      <c r="C1470" s="97">
        <v>180.03200000000001</v>
      </c>
      <c r="D1470" s="91">
        <v>1.3859999999999999</v>
      </c>
      <c r="E1470" s="91">
        <v>17.059999999999999</v>
      </c>
      <c r="F1470" s="91">
        <v>0.23</v>
      </c>
      <c r="G1470" s="92">
        <f t="shared" si="22"/>
        <v>777884504.86399996</v>
      </c>
      <c r="J1470" s="43"/>
    </row>
    <row r="1471" spans="1:10" x14ac:dyDescent="0.3">
      <c r="A1471" s="75">
        <v>101547</v>
      </c>
      <c r="B1471" s="97">
        <v>7638.1710000000003</v>
      </c>
      <c r="C1471" s="97">
        <v>180.489</v>
      </c>
      <c r="D1471" s="91">
        <v>1.379</v>
      </c>
      <c r="E1471" s="91">
        <v>17.440000000000001</v>
      </c>
      <c r="F1471" s="91">
        <v>0.23599999999999999</v>
      </c>
      <c r="G1471" s="92">
        <f t="shared" si="22"/>
        <v>775633350.53700006</v>
      </c>
      <c r="J1471" s="43"/>
    </row>
    <row r="1472" spans="1:10" x14ac:dyDescent="0.3">
      <c r="A1472" s="75">
        <v>102068</v>
      </c>
      <c r="B1472" s="97">
        <v>7696.7389999999996</v>
      </c>
      <c r="C1472" s="97">
        <v>180.03200000000001</v>
      </c>
      <c r="D1472" s="91">
        <v>1.3859999999999999</v>
      </c>
      <c r="E1472" s="91">
        <v>17.16</v>
      </c>
      <c r="F1472" s="91">
        <v>0.23</v>
      </c>
      <c r="G1472" s="92">
        <f t="shared" si="22"/>
        <v>785590756.25199997</v>
      </c>
      <c r="J1472" s="43"/>
    </row>
    <row r="1473" spans="1:10" x14ac:dyDescent="0.3">
      <c r="A1473" s="75">
        <v>102592</v>
      </c>
      <c r="B1473" s="97">
        <v>7629.5069999999996</v>
      </c>
      <c r="C1473" s="97">
        <v>179.86099999999999</v>
      </c>
      <c r="D1473" s="91">
        <v>1.3720000000000001</v>
      </c>
      <c r="E1473" s="91">
        <v>16.350000000000001</v>
      </c>
      <c r="F1473" s="91">
        <v>0.221</v>
      </c>
      <c r="G1473" s="92">
        <f t="shared" si="22"/>
        <v>782726382.14399993</v>
      </c>
      <c r="J1473" s="43"/>
    </row>
    <row r="1474" spans="1:10" x14ac:dyDescent="0.3">
      <c r="A1474" s="75">
        <v>103118</v>
      </c>
      <c r="B1474" s="97">
        <v>7587.4110000000001</v>
      </c>
      <c r="C1474" s="97">
        <v>179.404</v>
      </c>
      <c r="D1474" s="91">
        <v>1.361</v>
      </c>
      <c r="E1474" s="91">
        <v>16.22</v>
      </c>
      <c r="F1474" s="91">
        <v>0.216</v>
      </c>
      <c r="G1474" s="92">
        <f t="shared" si="22"/>
        <v>782398647.49800003</v>
      </c>
      <c r="J1474" s="43"/>
    </row>
    <row r="1475" spans="1:10" x14ac:dyDescent="0.3">
      <c r="A1475" s="75">
        <v>103647</v>
      </c>
      <c r="B1475" s="97">
        <v>7590.0060000000003</v>
      </c>
      <c r="C1475" s="97">
        <v>179.404</v>
      </c>
      <c r="D1475" s="91">
        <v>1.3620000000000001</v>
      </c>
      <c r="E1475" s="91">
        <v>17.11</v>
      </c>
      <c r="F1475" s="91">
        <v>0.22600000000000001</v>
      </c>
      <c r="G1475" s="92">
        <f t="shared" si="22"/>
        <v>786681351.88200009</v>
      </c>
      <c r="J1475" s="43"/>
    </row>
    <row r="1476" spans="1:10" x14ac:dyDescent="0.3">
      <c r="A1476" s="75">
        <v>104179</v>
      </c>
      <c r="B1476" s="97">
        <v>7583.8940000000002</v>
      </c>
      <c r="C1476" s="97">
        <v>180.71700000000001</v>
      </c>
      <c r="D1476" s="91">
        <v>1.371</v>
      </c>
      <c r="E1476" s="91">
        <v>17.100000000000001</v>
      </c>
      <c r="F1476" s="91">
        <v>0.22800000000000001</v>
      </c>
      <c r="G1476" s="92">
        <f t="shared" si="22"/>
        <v>790082493.02600002</v>
      </c>
      <c r="J1476" s="43"/>
    </row>
    <row r="1477" spans="1:10" x14ac:dyDescent="0.3">
      <c r="A1477" s="75">
        <v>104713</v>
      </c>
      <c r="B1477" s="97">
        <v>7599.9059999999999</v>
      </c>
      <c r="C1477" s="97">
        <v>179.29</v>
      </c>
      <c r="D1477" s="91">
        <v>1.363</v>
      </c>
      <c r="E1477" s="91">
        <v>16.23</v>
      </c>
      <c r="F1477" s="91">
        <v>0.216</v>
      </c>
      <c r="G1477" s="92">
        <f t="shared" si="22"/>
        <v>795808956.97800004</v>
      </c>
      <c r="J1477" s="43"/>
    </row>
    <row r="1478" spans="1:10" x14ac:dyDescent="0.3">
      <c r="A1478" s="75">
        <v>105251</v>
      </c>
      <c r="B1478" s="97">
        <v>7569.2039999999997</v>
      </c>
      <c r="C1478" s="97">
        <v>179.119</v>
      </c>
      <c r="D1478" s="91">
        <v>1.3560000000000001</v>
      </c>
      <c r="E1478" s="91">
        <v>17.27</v>
      </c>
      <c r="F1478" s="91">
        <v>0.22800000000000001</v>
      </c>
      <c r="G1478" s="92">
        <f t="shared" si="22"/>
        <v>796666290.204</v>
      </c>
      <c r="J1478" s="43"/>
    </row>
    <row r="1479" spans="1:10" x14ac:dyDescent="0.3">
      <c r="A1479" s="75">
        <v>105790</v>
      </c>
      <c r="B1479" s="97">
        <v>7531.7629999999999</v>
      </c>
      <c r="C1479" s="97">
        <v>178.89099999999999</v>
      </c>
      <c r="D1479" s="91">
        <v>1.347</v>
      </c>
      <c r="E1479" s="91">
        <v>17.55</v>
      </c>
      <c r="F1479" s="91">
        <v>0.23</v>
      </c>
      <c r="G1479" s="92">
        <f t="shared" si="22"/>
        <v>796785207.76999998</v>
      </c>
      <c r="J1479" s="43"/>
    </row>
    <row r="1480" spans="1:10" x14ac:dyDescent="0.3">
      <c r="A1480" s="75">
        <v>106333</v>
      </c>
      <c r="B1480" s="97">
        <v>7569.9830000000002</v>
      </c>
      <c r="C1480" s="97">
        <v>178.94800000000001</v>
      </c>
      <c r="D1480" s="91">
        <v>1.355</v>
      </c>
      <c r="E1480" s="91">
        <v>17.399999999999999</v>
      </c>
      <c r="F1480" s="91">
        <v>0.22700000000000001</v>
      </c>
      <c r="G1480" s="92">
        <f t="shared" si="22"/>
        <v>804939002.33899999</v>
      </c>
      <c r="J1480" s="43"/>
    </row>
    <row r="1481" spans="1:10" x14ac:dyDescent="0.3">
      <c r="A1481" s="75">
        <v>106879</v>
      </c>
      <c r="B1481" s="97">
        <v>7528.7209999999995</v>
      </c>
      <c r="C1481" s="97">
        <v>179.06200000000001</v>
      </c>
      <c r="D1481" s="91">
        <v>1.3480000000000001</v>
      </c>
      <c r="E1481" s="91">
        <v>16.71</v>
      </c>
      <c r="F1481" s="91">
        <v>0.219</v>
      </c>
      <c r="G1481" s="92">
        <f t="shared" si="22"/>
        <v>804662171.75899994</v>
      </c>
      <c r="J1481" s="43"/>
    </row>
    <row r="1482" spans="1:10" x14ac:dyDescent="0.3">
      <c r="A1482" s="75">
        <v>107427</v>
      </c>
      <c r="B1482" s="97">
        <v>7523.2709999999997</v>
      </c>
      <c r="C1482" s="97">
        <v>179.74700000000001</v>
      </c>
      <c r="D1482" s="91">
        <v>1.3520000000000001</v>
      </c>
      <c r="E1482" s="91">
        <v>16.149999999999999</v>
      </c>
      <c r="F1482" s="91">
        <v>0.21199999999999999</v>
      </c>
      <c r="G1482" s="92">
        <f t="shared" si="22"/>
        <v>808202433.71700001</v>
      </c>
      <c r="J1482" s="43"/>
    </row>
    <row r="1483" spans="1:10" x14ac:dyDescent="0.3">
      <c r="A1483" s="75">
        <v>107978</v>
      </c>
      <c r="B1483" s="97">
        <v>7421.0959999999995</v>
      </c>
      <c r="C1483" s="97">
        <v>179.69</v>
      </c>
      <c r="D1483" s="91">
        <v>1.333</v>
      </c>
      <c r="E1483" s="91">
        <v>16.98</v>
      </c>
      <c r="F1483" s="91">
        <v>0.223</v>
      </c>
      <c r="G1483" s="92">
        <f t="shared" si="22"/>
        <v>801315103.88799989</v>
      </c>
      <c r="J1483" s="43"/>
    </row>
    <row r="1484" spans="1:10" x14ac:dyDescent="0.3">
      <c r="A1484" s="75">
        <v>108532</v>
      </c>
      <c r="B1484" s="97">
        <v>7519.2910000000002</v>
      </c>
      <c r="C1484" s="97">
        <v>181.63</v>
      </c>
      <c r="D1484" s="91">
        <v>1.3660000000000001</v>
      </c>
      <c r="E1484" s="91">
        <v>17.5</v>
      </c>
      <c r="F1484" s="91">
        <v>0.22900000000000001</v>
      </c>
      <c r="G1484" s="92">
        <f t="shared" si="22"/>
        <v>816083690.81200004</v>
      </c>
      <c r="J1484" s="43"/>
    </row>
    <row r="1485" spans="1:10" x14ac:dyDescent="0.3">
      <c r="A1485" s="75">
        <v>109089</v>
      </c>
      <c r="B1485" s="97">
        <v>7499.5640000000003</v>
      </c>
      <c r="C1485" s="97">
        <v>180.03200000000001</v>
      </c>
      <c r="D1485" s="91">
        <v>1.35</v>
      </c>
      <c r="E1485" s="91">
        <v>16.72</v>
      </c>
      <c r="F1485" s="91">
        <v>0.222</v>
      </c>
      <c r="G1485" s="92">
        <f t="shared" si="22"/>
        <v>818119937.19599998</v>
      </c>
      <c r="J1485" s="43"/>
    </row>
    <row r="1486" spans="1:10" x14ac:dyDescent="0.3">
      <c r="A1486" s="75">
        <v>109648</v>
      </c>
      <c r="B1486" s="97">
        <v>7412.634</v>
      </c>
      <c r="C1486" s="97">
        <v>179.57599999999999</v>
      </c>
      <c r="D1486" s="91">
        <v>1.331</v>
      </c>
      <c r="E1486" s="91">
        <v>16.16</v>
      </c>
      <c r="F1486" s="91">
        <v>0.21199999999999999</v>
      </c>
      <c r="G1486" s="92">
        <f t="shared" si="22"/>
        <v>812780492.83200002</v>
      </c>
      <c r="J1486" s="43"/>
    </row>
    <row r="1487" spans="1:10" x14ac:dyDescent="0.3">
      <c r="A1487" s="75">
        <v>110211</v>
      </c>
      <c r="B1487" s="97">
        <v>7422.3810000000003</v>
      </c>
      <c r="C1487" s="97">
        <v>180.31700000000001</v>
      </c>
      <c r="D1487" s="91">
        <v>1.3380000000000001</v>
      </c>
      <c r="E1487" s="91">
        <v>16.59</v>
      </c>
      <c r="F1487" s="91">
        <v>0.216</v>
      </c>
      <c r="G1487" s="92">
        <f t="shared" si="22"/>
        <v>818028032.39100003</v>
      </c>
      <c r="J1487" s="43"/>
    </row>
    <row r="1488" spans="1:10" x14ac:dyDescent="0.3">
      <c r="A1488" s="75">
        <v>110776</v>
      </c>
      <c r="B1488" s="97">
        <v>7419.5739999999996</v>
      </c>
      <c r="C1488" s="97">
        <v>178.89099999999999</v>
      </c>
      <c r="D1488" s="91">
        <v>1.327</v>
      </c>
      <c r="E1488" s="91">
        <v>16.440000000000001</v>
      </c>
      <c r="F1488" s="91">
        <v>0.21299999999999999</v>
      </c>
      <c r="G1488" s="92">
        <f t="shared" si="22"/>
        <v>821910729.42399991</v>
      </c>
      <c r="J1488" s="43"/>
    </row>
    <row r="1489" spans="1:10" x14ac:dyDescent="0.3">
      <c r="A1489" s="75">
        <v>111344</v>
      </c>
      <c r="B1489" s="97">
        <v>7369.7910000000002</v>
      </c>
      <c r="C1489" s="97">
        <v>178.66300000000001</v>
      </c>
      <c r="D1489" s="91">
        <v>1.3169999999999999</v>
      </c>
      <c r="E1489" s="91">
        <v>16.010000000000002</v>
      </c>
      <c r="F1489" s="91">
        <v>0.20599999999999999</v>
      </c>
      <c r="G1489" s="92">
        <f t="shared" si="22"/>
        <v>820582009.10399997</v>
      </c>
      <c r="J1489" s="43"/>
    </row>
    <row r="1490" spans="1:10" x14ac:dyDescent="0.3">
      <c r="A1490" s="75">
        <v>111916</v>
      </c>
      <c r="B1490" s="97">
        <v>7341.8379999999997</v>
      </c>
      <c r="C1490" s="97">
        <v>179.97499999999999</v>
      </c>
      <c r="D1490" s="91">
        <v>1.321</v>
      </c>
      <c r="E1490" s="91">
        <v>16.61</v>
      </c>
      <c r="F1490" s="91">
        <v>0.21299999999999999</v>
      </c>
      <c r="G1490" s="92">
        <f t="shared" si="22"/>
        <v>821669141.60799992</v>
      </c>
      <c r="J1490" s="43"/>
    </row>
    <row r="1491" spans="1:10" x14ac:dyDescent="0.3">
      <c r="A1491" s="75">
        <v>112490</v>
      </c>
      <c r="B1491" s="97">
        <v>7289.1660000000002</v>
      </c>
      <c r="C1491" s="97">
        <v>179.119</v>
      </c>
      <c r="D1491" s="91">
        <v>1.306</v>
      </c>
      <c r="E1491" s="91">
        <v>17.059999999999999</v>
      </c>
      <c r="F1491" s="91">
        <v>0.218</v>
      </c>
      <c r="G1491" s="92">
        <f t="shared" ref="G1491:G1554" si="23">B1491*A1491</f>
        <v>819958283.34000003</v>
      </c>
      <c r="J1491" s="43"/>
    </row>
    <row r="1492" spans="1:10" x14ac:dyDescent="0.3">
      <c r="A1492" s="75">
        <v>113067</v>
      </c>
      <c r="B1492" s="97">
        <v>7284.56</v>
      </c>
      <c r="C1492" s="97">
        <v>179.804</v>
      </c>
      <c r="D1492" s="91">
        <v>1.31</v>
      </c>
      <c r="E1492" s="91">
        <v>15.75</v>
      </c>
      <c r="F1492" s="91">
        <v>0.2</v>
      </c>
      <c r="G1492" s="92">
        <f t="shared" si="23"/>
        <v>823643345.5200001</v>
      </c>
      <c r="J1492" s="43"/>
    </row>
    <row r="1493" spans="1:10" x14ac:dyDescent="0.3">
      <c r="A1493" s="75">
        <v>113647</v>
      </c>
      <c r="B1493" s="97">
        <v>7328.8850000000002</v>
      </c>
      <c r="C1493" s="97">
        <v>180.26</v>
      </c>
      <c r="D1493" s="91">
        <v>1.321</v>
      </c>
      <c r="E1493" s="91">
        <v>16.920000000000002</v>
      </c>
      <c r="F1493" s="91">
        <v>0.216</v>
      </c>
      <c r="G1493" s="92">
        <f t="shared" si="23"/>
        <v>832905793.59500003</v>
      </c>
      <c r="J1493" s="43"/>
    </row>
    <row r="1494" spans="1:10" x14ac:dyDescent="0.3">
      <c r="A1494" s="75">
        <v>114230</v>
      </c>
      <c r="B1494" s="97">
        <v>7316.5060000000003</v>
      </c>
      <c r="C1494" s="97">
        <v>180.374</v>
      </c>
      <c r="D1494" s="91">
        <v>1.32</v>
      </c>
      <c r="E1494" s="91">
        <v>16.38</v>
      </c>
      <c r="F1494" s="91">
        <v>0.21099999999999999</v>
      </c>
      <c r="G1494" s="92">
        <f t="shared" si="23"/>
        <v>835764480.38</v>
      </c>
      <c r="J1494" s="43"/>
    </row>
    <row r="1495" spans="1:10" x14ac:dyDescent="0.3">
      <c r="A1495" s="75">
        <v>114816</v>
      </c>
      <c r="B1495" s="97">
        <v>7260.0810000000001</v>
      </c>
      <c r="C1495" s="97">
        <v>180.54599999999999</v>
      </c>
      <c r="D1495" s="91">
        <v>1.3109999999999999</v>
      </c>
      <c r="E1495" s="91">
        <v>17.29</v>
      </c>
      <c r="F1495" s="91">
        <v>0.223</v>
      </c>
      <c r="G1495" s="92">
        <f t="shared" si="23"/>
        <v>833573460.09599996</v>
      </c>
      <c r="J1495" s="43"/>
    </row>
    <row r="1496" spans="1:10" x14ac:dyDescent="0.3">
      <c r="A1496" s="75">
        <v>115405</v>
      </c>
      <c r="B1496" s="97">
        <v>7249.8980000000001</v>
      </c>
      <c r="C1496" s="97">
        <v>180.31700000000001</v>
      </c>
      <c r="D1496" s="91">
        <v>1.3069999999999999</v>
      </c>
      <c r="E1496" s="91">
        <v>17.239999999999998</v>
      </c>
      <c r="F1496" s="91">
        <v>0.22</v>
      </c>
      <c r="G1496" s="92">
        <f t="shared" si="23"/>
        <v>836674478.69000006</v>
      </c>
      <c r="J1496" s="43"/>
    </row>
    <row r="1497" spans="1:10" x14ac:dyDescent="0.3">
      <c r="A1497" s="75">
        <v>115997</v>
      </c>
      <c r="B1497" s="97">
        <v>7297.5460000000003</v>
      </c>
      <c r="C1497" s="97">
        <v>179.63300000000001</v>
      </c>
      <c r="D1497" s="91">
        <v>1.3109999999999999</v>
      </c>
      <c r="E1497" s="91">
        <v>16.41</v>
      </c>
      <c r="F1497" s="91">
        <v>0.20899999999999999</v>
      </c>
      <c r="G1497" s="92">
        <f t="shared" si="23"/>
        <v>846493443.36199999</v>
      </c>
      <c r="J1497" s="43"/>
    </row>
    <row r="1498" spans="1:10" x14ac:dyDescent="0.3">
      <c r="A1498" s="75">
        <v>116592</v>
      </c>
      <c r="B1498" s="97">
        <v>7236.1189999999997</v>
      </c>
      <c r="C1498" s="97">
        <v>178.20599999999999</v>
      </c>
      <c r="D1498" s="91">
        <v>1.29</v>
      </c>
      <c r="E1498" s="91">
        <v>16.190000000000001</v>
      </c>
      <c r="F1498" s="91">
        <v>0.20499999999999999</v>
      </c>
      <c r="G1498" s="92">
        <f t="shared" si="23"/>
        <v>843673586.44799995</v>
      </c>
      <c r="J1498" s="43"/>
    </row>
    <row r="1499" spans="1:10" x14ac:dyDescent="0.3">
      <c r="A1499" s="75">
        <v>117190</v>
      </c>
      <c r="B1499" s="97">
        <v>7229.8630000000003</v>
      </c>
      <c r="C1499" s="97">
        <v>179.404</v>
      </c>
      <c r="D1499" s="91">
        <v>1.2969999999999999</v>
      </c>
      <c r="E1499" s="91">
        <v>17.260000000000002</v>
      </c>
      <c r="F1499" s="91">
        <v>0.216</v>
      </c>
      <c r="G1499" s="92">
        <f t="shared" si="23"/>
        <v>847267644.97000003</v>
      </c>
      <c r="J1499" s="43"/>
    </row>
    <row r="1500" spans="1:10" x14ac:dyDescent="0.3">
      <c r="A1500" s="75">
        <v>117791</v>
      </c>
      <c r="B1500" s="97">
        <v>7198.6880000000001</v>
      </c>
      <c r="C1500" s="97">
        <v>180.14599999999999</v>
      </c>
      <c r="D1500" s="91">
        <v>1.2969999999999999</v>
      </c>
      <c r="E1500" s="91">
        <v>15.72</v>
      </c>
      <c r="F1500" s="91">
        <v>0.19900000000000001</v>
      </c>
      <c r="G1500" s="92">
        <f t="shared" si="23"/>
        <v>847940658.20800006</v>
      </c>
      <c r="J1500" s="43"/>
    </row>
    <row r="1501" spans="1:10" x14ac:dyDescent="0.3">
      <c r="A1501" s="75">
        <v>118395</v>
      </c>
      <c r="B1501" s="97">
        <v>7182.9219999999996</v>
      </c>
      <c r="C1501" s="97">
        <v>178.37700000000001</v>
      </c>
      <c r="D1501" s="91">
        <v>1.2809999999999999</v>
      </c>
      <c r="E1501" s="91">
        <v>16.11</v>
      </c>
      <c r="F1501" s="91">
        <v>0.20200000000000001</v>
      </c>
      <c r="G1501" s="92">
        <f t="shared" si="23"/>
        <v>850422050.18999994</v>
      </c>
      <c r="J1501" s="43"/>
    </row>
    <row r="1502" spans="1:10" x14ac:dyDescent="0.3">
      <c r="A1502" s="75">
        <v>119003</v>
      </c>
      <c r="B1502" s="97">
        <v>7142.9669999999996</v>
      </c>
      <c r="C1502" s="97">
        <v>177.92099999999999</v>
      </c>
      <c r="D1502" s="91">
        <v>1.2709999999999999</v>
      </c>
      <c r="E1502" s="91">
        <v>17.100000000000001</v>
      </c>
      <c r="F1502" s="91">
        <v>0.21099999999999999</v>
      </c>
      <c r="G1502" s="92">
        <f t="shared" si="23"/>
        <v>850034501.9009999</v>
      </c>
      <c r="J1502" s="43"/>
    </row>
    <row r="1503" spans="1:10" x14ac:dyDescent="0.3">
      <c r="A1503" s="75">
        <v>119613</v>
      </c>
      <c r="B1503" s="97">
        <v>7113.875</v>
      </c>
      <c r="C1503" s="97">
        <v>180.374</v>
      </c>
      <c r="D1503" s="91">
        <v>1.2829999999999999</v>
      </c>
      <c r="E1503" s="91">
        <v>15.73</v>
      </c>
      <c r="F1503" s="91">
        <v>0.19500000000000001</v>
      </c>
      <c r="G1503" s="92">
        <f t="shared" si="23"/>
        <v>850911930.375</v>
      </c>
      <c r="J1503" s="43"/>
    </row>
    <row r="1504" spans="1:10" x14ac:dyDescent="0.3">
      <c r="A1504" s="75">
        <v>120227</v>
      </c>
      <c r="B1504" s="97">
        <v>7105.0379999999996</v>
      </c>
      <c r="C1504" s="97">
        <v>179.46100000000001</v>
      </c>
      <c r="D1504" s="91">
        <v>1.2749999999999999</v>
      </c>
      <c r="E1504" s="91">
        <v>16.05</v>
      </c>
      <c r="F1504" s="91">
        <v>0.2</v>
      </c>
      <c r="G1504" s="92">
        <f t="shared" si="23"/>
        <v>854217403.62599993</v>
      </c>
      <c r="J1504" s="43"/>
    </row>
    <row r="1505" spans="1:10" x14ac:dyDescent="0.3">
      <c r="A1505" s="75">
        <v>120844</v>
      </c>
      <c r="B1505" s="97">
        <v>7081.3969999999999</v>
      </c>
      <c r="C1505" s="97">
        <v>179.91800000000001</v>
      </c>
      <c r="D1505" s="91">
        <v>1.274</v>
      </c>
      <c r="E1505" s="91">
        <v>16.46</v>
      </c>
      <c r="F1505" s="91">
        <v>0.20499999999999999</v>
      </c>
      <c r="G1505" s="92">
        <f t="shared" si="23"/>
        <v>855744339.06799996</v>
      </c>
      <c r="J1505" s="43"/>
    </row>
    <row r="1506" spans="1:10" x14ac:dyDescent="0.3">
      <c r="A1506" s="75">
        <v>121464</v>
      </c>
      <c r="B1506" s="97">
        <v>7055.2280000000001</v>
      </c>
      <c r="C1506" s="97">
        <v>180.31700000000001</v>
      </c>
      <c r="D1506" s="91">
        <v>1.272</v>
      </c>
      <c r="E1506" s="91">
        <v>17.059999999999999</v>
      </c>
      <c r="F1506" s="91">
        <v>0.21199999999999999</v>
      </c>
      <c r="G1506" s="92">
        <f t="shared" si="23"/>
        <v>856956213.79200006</v>
      </c>
      <c r="J1506" s="43"/>
    </row>
    <row r="1507" spans="1:10" x14ac:dyDescent="0.3">
      <c r="A1507" s="75">
        <v>122087</v>
      </c>
      <c r="B1507" s="97">
        <v>7019.8819999999996</v>
      </c>
      <c r="C1507" s="97">
        <v>179.06200000000001</v>
      </c>
      <c r="D1507" s="91">
        <v>1.2569999999999999</v>
      </c>
      <c r="E1507" s="91">
        <v>17.38</v>
      </c>
      <c r="F1507" s="91">
        <v>0.214</v>
      </c>
      <c r="G1507" s="92">
        <f t="shared" si="23"/>
        <v>857036333.73399997</v>
      </c>
      <c r="J1507" s="43"/>
    </row>
    <row r="1508" spans="1:10" x14ac:dyDescent="0.3">
      <c r="A1508" s="75">
        <v>122713</v>
      </c>
      <c r="B1508" s="97">
        <v>7036.884</v>
      </c>
      <c r="C1508" s="97">
        <v>179.91800000000001</v>
      </c>
      <c r="D1508" s="91">
        <v>1.266</v>
      </c>
      <c r="E1508" s="91">
        <v>17.079999999999998</v>
      </c>
      <c r="F1508" s="91">
        <v>0.20899999999999999</v>
      </c>
      <c r="G1508" s="92">
        <f t="shared" si="23"/>
        <v>863517146.29200006</v>
      </c>
      <c r="J1508" s="43"/>
    </row>
    <row r="1509" spans="1:10" x14ac:dyDescent="0.3">
      <c r="A1509" s="75">
        <v>123343</v>
      </c>
      <c r="B1509" s="97">
        <v>6974.5510000000004</v>
      </c>
      <c r="C1509" s="97">
        <v>179.34700000000001</v>
      </c>
      <c r="D1509" s="91">
        <v>1.2509999999999999</v>
      </c>
      <c r="E1509" s="91">
        <v>16.47</v>
      </c>
      <c r="F1509" s="91">
        <v>0.20200000000000001</v>
      </c>
      <c r="G1509" s="92">
        <f t="shared" si="23"/>
        <v>860262043.99300003</v>
      </c>
      <c r="J1509" s="43"/>
    </row>
    <row r="1510" spans="1:10" x14ac:dyDescent="0.3">
      <c r="A1510" s="75">
        <v>123975</v>
      </c>
      <c r="B1510" s="97">
        <v>6969.9620000000004</v>
      </c>
      <c r="C1510" s="97">
        <v>179.17599999999999</v>
      </c>
      <c r="D1510" s="91">
        <v>1.2490000000000001</v>
      </c>
      <c r="E1510" s="91">
        <v>16.989999999999998</v>
      </c>
      <c r="F1510" s="91">
        <v>0.20599999999999999</v>
      </c>
      <c r="G1510" s="92">
        <f t="shared" si="23"/>
        <v>864101038.95000005</v>
      </c>
      <c r="J1510" s="43"/>
    </row>
    <row r="1511" spans="1:10" x14ac:dyDescent="0.3">
      <c r="A1511" s="75">
        <v>124611</v>
      </c>
      <c r="B1511" s="97">
        <v>6937.4530000000004</v>
      </c>
      <c r="C1511" s="97">
        <v>179.74700000000001</v>
      </c>
      <c r="D1511" s="91">
        <v>1.2470000000000001</v>
      </c>
      <c r="E1511" s="91">
        <v>15.66</v>
      </c>
      <c r="F1511" s="91">
        <v>0.191</v>
      </c>
      <c r="G1511" s="92">
        <f t="shared" si="23"/>
        <v>864482955.78300011</v>
      </c>
      <c r="J1511" s="43"/>
    </row>
    <row r="1512" spans="1:10" x14ac:dyDescent="0.3">
      <c r="A1512" s="75">
        <v>125251</v>
      </c>
      <c r="B1512" s="97">
        <v>6874.9750000000004</v>
      </c>
      <c r="C1512" s="97">
        <v>180.089</v>
      </c>
      <c r="D1512" s="91">
        <v>1.238</v>
      </c>
      <c r="E1512" s="91">
        <v>15.73</v>
      </c>
      <c r="F1512" s="91">
        <v>0.192</v>
      </c>
      <c r="G1512" s="92">
        <f t="shared" si="23"/>
        <v>861097493.72500002</v>
      </c>
      <c r="J1512" s="43"/>
    </row>
    <row r="1513" spans="1:10" x14ac:dyDescent="0.3">
      <c r="A1513" s="75">
        <v>125893</v>
      </c>
      <c r="B1513" s="97">
        <v>6867.3450000000003</v>
      </c>
      <c r="C1513" s="97">
        <v>179.74700000000001</v>
      </c>
      <c r="D1513" s="91">
        <v>1.234</v>
      </c>
      <c r="E1513" s="91">
        <v>16.899999999999999</v>
      </c>
      <c r="F1513" s="91">
        <v>0.20399999999999999</v>
      </c>
      <c r="G1513" s="92">
        <f t="shared" si="23"/>
        <v>864550664.08500004</v>
      </c>
      <c r="J1513" s="43"/>
    </row>
    <row r="1514" spans="1:10" x14ac:dyDescent="0.3">
      <c r="A1514" s="75">
        <v>126539</v>
      </c>
      <c r="B1514" s="97">
        <v>6823.402</v>
      </c>
      <c r="C1514" s="97">
        <v>179.63300000000001</v>
      </c>
      <c r="D1514" s="91">
        <v>1.226</v>
      </c>
      <c r="E1514" s="91">
        <v>17.46</v>
      </c>
      <c r="F1514" s="91">
        <v>0.20899999999999999</v>
      </c>
      <c r="G1514" s="92">
        <f t="shared" si="23"/>
        <v>863426465.67799997</v>
      </c>
      <c r="J1514" s="43"/>
    </row>
    <row r="1515" spans="1:10" x14ac:dyDescent="0.3">
      <c r="A1515" s="75">
        <v>127188</v>
      </c>
      <c r="B1515" s="97">
        <v>6853.7309999999998</v>
      </c>
      <c r="C1515" s="97">
        <v>179.233</v>
      </c>
      <c r="D1515" s="91">
        <v>1.228</v>
      </c>
      <c r="E1515" s="91">
        <v>16.53</v>
      </c>
      <c r="F1515" s="91">
        <v>0.19700000000000001</v>
      </c>
      <c r="G1515" s="92">
        <f t="shared" si="23"/>
        <v>871712338.42799997</v>
      </c>
      <c r="J1515" s="43"/>
    </row>
    <row r="1516" spans="1:10" x14ac:dyDescent="0.3">
      <c r="A1516" s="75">
        <v>127840</v>
      </c>
      <c r="B1516" s="97">
        <v>6792.4179999999997</v>
      </c>
      <c r="C1516" s="97">
        <v>180.31700000000001</v>
      </c>
      <c r="D1516" s="91">
        <v>1.2250000000000001</v>
      </c>
      <c r="E1516" s="91">
        <v>16.350000000000001</v>
      </c>
      <c r="F1516" s="91">
        <v>0.19600000000000001</v>
      </c>
      <c r="G1516" s="92">
        <f t="shared" si="23"/>
        <v>868342717.12</v>
      </c>
      <c r="J1516" s="43"/>
    </row>
    <row r="1517" spans="1:10" x14ac:dyDescent="0.3">
      <c r="A1517" s="75">
        <v>128496</v>
      </c>
      <c r="B1517" s="97">
        <v>6711.8149999999996</v>
      </c>
      <c r="C1517" s="97">
        <v>180.94499999999999</v>
      </c>
      <c r="D1517" s="91">
        <v>1.214</v>
      </c>
      <c r="E1517" s="91">
        <v>17.260000000000002</v>
      </c>
      <c r="F1517" s="91">
        <v>0.20699999999999999</v>
      </c>
      <c r="G1517" s="92">
        <f t="shared" si="23"/>
        <v>862441380.23999989</v>
      </c>
      <c r="J1517" s="43"/>
    </row>
    <row r="1518" spans="1:10" x14ac:dyDescent="0.3">
      <c r="A1518" s="75">
        <v>129155</v>
      </c>
      <c r="B1518" s="97">
        <v>6726.7259999999997</v>
      </c>
      <c r="C1518" s="97">
        <v>180.089</v>
      </c>
      <c r="D1518" s="91">
        <v>1.2110000000000001</v>
      </c>
      <c r="E1518" s="91">
        <v>17.05</v>
      </c>
      <c r="F1518" s="91">
        <v>0.20200000000000001</v>
      </c>
      <c r="G1518" s="92">
        <f t="shared" si="23"/>
        <v>868790296.52999997</v>
      </c>
      <c r="J1518" s="43"/>
    </row>
    <row r="1519" spans="1:10" x14ac:dyDescent="0.3">
      <c r="A1519" s="75">
        <v>129818</v>
      </c>
      <c r="B1519" s="97">
        <v>6724.058</v>
      </c>
      <c r="C1519" s="97">
        <v>179.86099999999999</v>
      </c>
      <c r="D1519" s="91">
        <v>1.2090000000000001</v>
      </c>
      <c r="E1519" s="91">
        <v>16.61</v>
      </c>
      <c r="F1519" s="91">
        <v>0.19600000000000001</v>
      </c>
      <c r="G1519" s="92">
        <f t="shared" si="23"/>
        <v>872903761.44400001</v>
      </c>
      <c r="J1519" s="43"/>
    </row>
    <row r="1520" spans="1:10" x14ac:dyDescent="0.3">
      <c r="A1520" s="75">
        <v>130484</v>
      </c>
      <c r="B1520" s="97">
        <v>6656.95</v>
      </c>
      <c r="C1520" s="97">
        <v>180.66</v>
      </c>
      <c r="D1520" s="91">
        <v>1.2030000000000001</v>
      </c>
      <c r="E1520" s="91">
        <v>15.91</v>
      </c>
      <c r="F1520" s="91">
        <v>0.188</v>
      </c>
      <c r="G1520" s="92">
        <f t="shared" si="23"/>
        <v>868625463.79999995</v>
      </c>
      <c r="J1520" s="43"/>
    </row>
    <row r="1521" spans="1:10" x14ac:dyDescent="0.3">
      <c r="A1521" s="75">
        <v>131153</v>
      </c>
      <c r="B1521" s="97">
        <v>6623.0029999999997</v>
      </c>
      <c r="C1521" s="97">
        <v>180.43199999999999</v>
      </c>
      <c r="D1521" s="91">
        <v>1.1950000000000001</v>
      </c>
      <c r="E1521" s="91">
        <v>17.04</v>
      </c>
      <c r="F1521" s="91">
        <v>0.2</v>
      </c>
      <c r="G1521" s="92">
        <f t="shared" si="23"/>
        <v>868626712.45899999</v>
      </c>
      <c r="J1521" s="43"/>
    </row>
    <row r="1522" spans="1:10" x14ac:dyDescent="0.3">
      <c r="A1522" s="75">
        <v>131826</v>
      </c>
      <c r="B1522" s="97">
        <v>6584.3270000000002</v>
      </c>
      <c r="C1522" s="97">
        <v>180.43199999999999</v>
      </c>
      <c r="D1522" s="91">
        <v>1.1879999999999999</v>
      </c>
      <c r="E1522" s="91">
        <v>14.94</v>
      </c>
      <c r="F1522" s="91">
        <v>0.17499999999999999</v>
      </c>
      <c r="G1522" s="92">
        <f t="shared" si="23"/>
        <v>867985491.102</v>
      </c>
      <c r="J1522" s="43"/>
    </row>
    <row r="1523" spans="1:10" x14ac:dyDescent="0.3">
      <c r="A1523" s="75">
        <v>132502</v>
      </c>
      <c r="B1523" s="97">
        <v>6594.6469999999999</v>
      </c>
      <c r="C1523" s="97">
        <v>179.404</v>
      </c>
      <c r="D1523" s="91">
        <v>1.1830000000000001</v>
      </c>
      <c r="E1523" s="91">
        <v>17.28</v>
      </c>
      <c r="F1523" s="91">
        <v>0.19900000000000001</v>
      </c>
      <c r="G1523" s="92">
        <f t="shared" si="23"/>
        <v>873803916.79400003</v>
      </c>
      <c r="J1523" s="43"/>
    </row>
    <row r="1524" spans="1:10" x14ac:dyDescent="0.3">
      <c r="A1524" s="75">
        <v>133182</v>
      </c>
      <c r="B1524" s="97">
        <v>6580.88</v>
      </c>
      <c r="C1524" s="97">
        <v>179.005</v>
      </c>
      <c r="D1524" s="91">
        <v>1.1779999999999999</v>
      </c>
      <c r="E1524" s="91">
        <v>17.09</v>
      </c>
      <c r="F1524" s="91">
        <v>0.19600000000000001</v>
      </c>
      <c r="G1524" s="92">
        <f t="shared" si="23"/>
        <v>876454760.15999997</v>
      </c>
      <c r="J1524" s="43"/>
    </row>
    <row r="1525" spans="1:10" x14ac:dyDescent="0.3">
      <c r="A1525" s="75">
        <v>133865</v>
      </c>
      <c r="B1525" s="97">
        <v>6539.4650000000001</v>
      </c>
      <c r="C1525" s="97">
        <v>179.63300000000001</v>
      </c>
      <c r="D1525" s="91">
        <v>1.175</v>
      </c>
      <c r="E1525" s="91">
        <v>15.37</v>
      </c>
      <c r="F1525" s="91">
        <v>0.17599999999999999</v>
      </c>
      <c r="G1525" s="92">
        <f t="shared" si="23"/>
        <v>875405482.22500002</v>
      </c>
      <c r="J1525" s="43"/>
    </row>
    <row r="1526" spans="1:10" x14ac:dyDescent="0.3">
      <c r="A1526" s="75">
        <v>134552</v>
      </c>
      <c r="B1526" s="97">
        <v>6423.0020000000004</v>
      </c>
      <c r="C1526" s="97">
        <v>180.26</v>
      </c>
      <c r="D1526" s="91">
        <v>1.1579999999999999</v>
      </c>
      <c r="E1526" s="91">
        <v>16.260000000000002</v>
      </c>
      <c r="F1526" s="91">
        <v>0.187</v>
      </c>
      <c r="G1526" s="92">
        <f t="shared" si="23"/>
        <v>864227765.10400009</v>
      </c>
      <c r="J1526" s="43"/>
    </row>
    <row r="1527" spans="1:10" x14ac:dyDescent="0.3">
      <c r="A1527" s="75">
        <v>135242</v>
      </c>
      <c r="B1527" s="97">
        <v>6475.866</v>
      </c>
      <c r="C1527" s="97">
        <v>179.51900000000001</v>
      </c>
      <c r="D1527" s="91">
        <v>1.163</v>
      </c>
      <c r="E1527" s="91">
        <v>17.23</v>
      </c>
      <c r="F1527" s="91">
        <v>0.19400000000000001</v>
      </c>
      <c r="G1527" s="92">
        <f t="shared" si="23"/>
        <v>875809069.57200003</v>
      </c>
      <c r="J1527" s="43"/>
    </row>
    <row r="1528" spans="1:10" x14ac:dyDescent="0.3">
      <c r="A1528" s="75">
        <v>135936</v>
      </c>
      <c r="B1528" s="97">
        <v>6456.6670000000004</v>
      </c>
      <c r="C1528" s="97">
        <v>179.29</v>
      </c>
      <c r="D1528" s="91">
        <v>1.1579999999999999</v>
      </c>
      <c r="E1528" s="91">
        <v>16.690000000000001</v>
      </c>
      <c r="F1528" s="91">
        <v>0.188</v>
      </c>
      <c r="G1528" s="92">
        <f t="shared" si="23"/>
        <v>877693485.31200004</v>
      </c>
      <c r="J1528" s="43"/>
    </row>
    <row r="1529" spans="1:10" x14ac:dyDescent="0.3">
      <c r="A1529" s="75">
        <v>136633</v>
      </c>
      <c r="B1529" s="97">
        <v>6361.9250000000002</v>
      </c>
      <c r="C1529" s="97">
        <v>179.91800000000001</v>
      </c>
      <c r="D1529" s="91">
        <v>1.145</v>
      </c>
      <c r="E1529" s="91">
        <v>15.91</v>
      </c>
      <c r="F1529" s="91">
        <v>0.18</v>
      </c>
      <c r="G1529" s="92">
        <f t="shared" si="23"/>
        <v>869248898.52499998</v>
      </c>
      <c r="J1529" s="43"/>
    </row>
    <row r="1530" spans="1:10" x14ac:dyDescent="0.3">
      <c r="A1530" s="75">
        <v>137334</v>
      </c>
      <c r="B1530" s="97">
        <v>6340.5370000000003</v>
      </c>
      <c r="C1530" s="97">
        <v>178.834</v>
      </c>
      <c r="D1530" s="91">
        <v>1.1339999999999999</v>
      </c>
      <c r="E1530" s="91">
        <v>16.23</v>
      </c>
      <c r="F1530" s="91">
        <v>0.18</v>
      </c>
      <c r="G1530" s="92">
        <f t="shared" si="23"/>
        <v>870771308.35800004</v>
      </c>
      <c r="J1530" s="43"/>
    </row>
    <row r="1531" spans="1:10" x14ac:dyDescent="0.3">
      <c r="A1531" s="75">
        <v>138039</v>
      </c>
      <c r="B1531" s="97">
        <v>6354.3190000000004</v>
      </c>
      <c r="C1531" s="97">
        <v>180.83099999999999</v>
      </c>
      <c r="D1531" s="91">
        <v>1.149</v>
      </c>
      <c r="E1531" s="91">
        <v>16.91</v>
      </c>
      <c r="F1531" s="91">
        <v>0.188</v>
      </c>
      <c r="G1531" s="92">
        <f t="shared" si="23"/>
        <v>877143840.4410001</v>
      </c>
      <c r="J1531" s="43"/>
    </row>
    <row r="1532" spans="1:10" x14ac:dyDescent="0.3">
      <c r="A1532" s="75">
        <v>138747</v>
      </c>
      <c r="B1532" s="97">
        <v>6301.8639999999996</v>
      </c>
      <c r="C1532" s="97">
        <v>180.03200000000001</v>
      </c>
      <c r="D1532" s="91">
        <v>1.135</v>
      </c>
      <c r="E1532" s="91">
        <v>16.18</v>
      </c>
      <c r="F1532" s="91">
        <v>0.18099999999999999</v>
      </c>
      <c r="G1532" s="92">
        <f t="shared" si="23"/>
        <v>874364724.40799999</v>
      </c>
      <c r="J1532" s="43"/>
    </row>
    <row r="1533" spans="1:10" x14ac:dyDescent="0.3">
      <c r="A1533" s="75">
        <v>139459</v>
      </c>
      <c r="B1533" s="97">
        <v>6315.8230000000003</v>
      </c>
      <c r="C1533" s="97">
        <v>179.91800000000001</v>
      </c>
      <c r="D1533" s="91">
        <v>1.1359999999999999</v>
      </c>
      <c r="E1533" s="91">
        <v>17.059999999999999</v>
      </c>
      <c r="F1533" s="91">
        <v>0.188</v>
      </c>
      <c r="G1533" s="92">
        <f t="shared" si="23"/>
        <v>880798359.75700009</v>
      </c>
      <c r="J1533" s="43"/>
    </row>
    <row r="1534" spans="1:10" x14ac:dyDescent="0.3">
      <c r="A1534" s="75">
        <v>140174</v>
      </c>
      <c r="B1534" s="97">
        <v>6181.5029999999997</v>
      </c>
      <c r="C1534" s="97">
        <v>180.489</v>
      </c>
      <c r="D1534" s="91">
        <v>1.1160000000000001</v>
      </c>
      <c r="E1534" s="91">
        <v>14.91</v>
      </c>
      <c r="F1534" s="91">
        <v>0.16600000000000001</v>
      </c>
      <c r="G1534" s="92">
        <f t="shared" si="23"/>
        <v>866486001.52199996</v>
      </c>
      <c r="J1534" s="43"/>
    </row>
    <row r="1535" spans="1:10" x14ac:dyDescent="0.3">
      <c r="A1535" s="75">
        <v>140893</v>
      </c>
      <c r="B1535" s="97">
        <v>6220.3940000000002</v>
      </c>
      <c r="C1535" s="97">
        <v>179.29</v>
      </c>
      <c r="D1535" s="91">
        <v>1.115</v>
      </c>
      <c r="E1535" s="91">
        <v>17.12</v>
      </c>
      <c r="F1535" s="91">
        <v>0.185</v>
      </c>
      <c r="G1535" s="92">
        <f t="shared" si="23"/>
        <v>876409971.84200001</v>
      </c>
      <c r="J1535" s="43"/>
    </row>
    <row r="1536" spans="1:10" x14ac:dyDescent="0.3">
      <c r="A1536" s="75">
        <v>141616</v>
      </c>
      <c r="B1536" s="97">
        <v>6156.8530000000001</v>
      </c>
      <c r="C1536" s="97">
        <v>180.14599999999999</v>
      </c>
      <c r="D1536" s="91">
        <v>1.109</v>
      </c>
      <c r="E1536" s="91">
        <v>15.43</v>
      </c>
      <c r="F1536" s="91">
        <v>0.16800000000000001</v>
      </c>
      <c r="G1536" s="92">
        <f t="shared" si="23"/>
        <v>871908894.44799995</v>
      </c>
      <c r="J1536" s="43"/>
    </row>
    <row r="1537" spans="1:10" x14ac:dyDescent="0.3">
      <c r="A1537" s="75">
        <v>142343</v>
      </c>
      <c r="B1537" s="97">
        <v>6099.5659999999998</v>
      </c>
      <c r="C1537" s="97">
        <v>180.089</v>
      </c>
      <c r="D1537" s="91">
        <v>1.0980000000000001</v>
      </c>
      <c r="E1537" s="91">
        <v>16.86</v>
      </c>
      <c r="F1537" s="91">
        <v>0.182</v>
      </c>
      <c r="G1537" s="92">
        <f t="shared" si="23"/>
        <v>868230523.13800001</v>
      </c>
      <c r="J1537" s="43"/>
    </row>
    <row r="1538" spans="1:10" x14ac:dyDescent="0.3">
      <c r="A1538" s="75">
        <v>143073</v>
      </c>
      <c r="B1538" s="97">
        <v>6011.9560000000001</v>
      </c>
      <c r="C1538" s="97">
        <v>179.51900000000001</v>
      </c>
      <c r="D1538" s="91">
        <v>1.079</v>
      </c>
      <c r="E1538" s="91">
        <v>16.79</v>
      </c>
      <c r="F1538" s="91">
        <v>0.17899999999999999</v>
      </c>
      <c r="G1538" s="92">
        <f t="shared" si="23"/>
        <v>860148580.78799999</v>
      </c>
      <c r="J1538" s="43"/>
    </row>
    <row r="1539" spans="1:10" x14ac:dyDescent="0.3">
      <c r="A1539" s="75">
        <v>143807</v>
      </c>
      <c r="B1539" s="97">
        <v>5984.2619999999997</v>
      </c>
      <c r="C1539" s="97">
        <v>179.97499999999999</v>
      </c>
      <c r="D1539" s="91">
        <v>1.077</v>
      </c>
      <c r="E1539" s="91">
        <v>16.649999999999999</v>
      </c>
      <c r="F1539" s="91">
        <v>0.17499999999999999</v>
      </c>
      <c r="G1539" s="92">
        <f t="shared" si="23"/>
        <v>860578765.43400002</v>
      </c>
      <c r="J1539" s="43"/>
    </row>
    <row r="1540" spans="1:10" x14ac:dyDescent="0.3">
      <c r="A1540" s="75">
        <v>144544</v>
      </c>
      <c r="B1540" s="97">
        <v>5927.23</v>
      </c>
      <c r="C1540" s="97">
        <v>179.86099999999999</v>
      </c>
      <c r="D1540" s="91">
        <v>1.0660000000000001</v>
      </c>
      <c r="E1540" s="91">
        <v>15.67</v>
      </c>
      <c r="F1540" s="91">
        <v>0.16500000000000001</v>
      </c>
      <c r="G1540" s="92">
        <f t="shared" si="23"/>
        <v>856745533.11999989</v>
      </c>
      <c r="J1540" s="43"/>
    </row>
    <row r="1541" spans="1:10" x14ac:dyDescent="0.3">
      <c r="A1541" s="75">
        <v>145286</v>
      </c>
      <c r="B1541" s="97">
        <v>5952.0649999999996</v>
      </c>
      <c r="C1541" s="97">
        <v>178.89099999999999</v>
      </c>
      <c r="D1541" s="91">
        <v>1.0649999999999999</v>
      </c>
      <c r="E1541" s="91">
        <v>15.93</v>
      </c>
      <c r="F1541" s="91">
        <v>0.16500000000000001</v>
      </c>
      <c r="G1541" s="92">
        <f t="shared" si="23"/>
        <v>864751715.58999991</v>
      </c>
      <c r="J1541" s="43"/>
    </row>
    <row r="1542" spans="1:10" x14ac:dyDescent="0.3">
      <c r="A1542" s="75">
        <v>146031</v>
      </c>
      <c r="B1542" s="97">
        <v>5842.54</v>
      </c>
      <c r="C1542" s="97">
        <v>180.43199999999999</v>
      </c>
      <c r="D1542" s="91">
        <v>1.054</v>
      </c>
      <c r="E1542" s="91">
        <v>16.91</v>
      </c>
      <c r="F1542" s="91">
        <v>0.17599999999999999</v>
      </c>
      <c r="G1542" s="92">
        <f t="shared" si="23"/>
        <v>853191958.74000001</v>
      </c>
      <c r="J1542" s="43"/>
    </row>
    <row r="1543" spans="1:10" x14ac:dyDescent="0.3">
      <c r="A1543" s="75">
        <v>146780</v>
      </c>
      <c r="B1543" s="97">
        <v>5819.4620000000004</v>
      </c>
      <c r="C1543" s="97">
        <v>180.14599999999999</v>
      </c>
      <c r="D1543" s="91">
        <v>1.048</v>
      </c>
      <c r="E1543" s="91">
        <v>15.87</v>
      </c>
      <c r="F1543" s="91">
        <v>0.16300000000000001</v>
      </c>
      <c r="G1543" s="92">
        <f t="shared" si="23"/>
        <v>854180632.36000001</v>
      </c>
      <c r="J1543" s="43"/>
    </row>
    <row r="1544" spans="1:10" x14ac:dyDescent="0.3">
      <c r="A1544" s="75">
        <v>147533</v>
      </c>
      <c r="B1544" s="97">
        <v>5775.1090000000004</v>
      </c>
      <c r="C1544" s="97">
        <v>179.51900000000001</v>
      </c>
      <c r="D1544" s="91">
        <v>1.0369999999999999</v>
      </c>
      <c r="E1544" s="91">
        <v>15.55</v>
      </c>
      <c r="F1544" s="91">
        <v>0.159</v>
      </c>
      <c r="G1544" s="92">
        <f t="shared" si="23"/>
        <v>852019156.097</v>
      </c>
      <c r="J1544" s="43"/>
    </row>
    <row r="1545" spans="1:10" x14ac:dyDescent="0.3">
      <c r="A1545" s="75">
        <v>148290</v>
      </c>
      <c r="B1545" s="97">
        <v>5731.6180000000004</v>
      </c>
      <c r="C1545" s="97">
        <v>179.91800000000001</v>
      </c>
      <c r="D1545" s="91">
        <v>1.0309999999999999</v>
      </c>
      <c r="E1545" s="91">
        <v>17.5</v>
      </c>
      <c r="F1545" s="91">
        <v>0.17599999999999999</v>
      </c>
      <c r="G1545" s="92">
        <f t="shared" si="23"/>
        <v>849941633.22000003</v>
      </c>
      <c r="J1545" s="43"/>
    </row>
    <row r="1546" spans="1:10" x14ac:dyDescent="0.3">
      <c r="A1546" s="75">
        <v>149051</v>
      </c>
      <c r="B1546" s="97">
        <v>5743.9979999999996</v>
      </c>
      <c r="C1546" s="97">
        <v>178.77699999999999</v>
      </c>
      <c r="D1546" s="91">
        <v>1.0269999999999999</v>
      </c>
      <c r="E1546" s="91">
        <v>16.920000000000002</v>
      </c>
      <c r="F1546" s="91">
        <v>0.16900000000000001</v>
      </c>
      <c r="G1546" s="92">
        <f t="shared" si="23"/>
        <v>856148645.89799988</v>
      </c>
      <c r="J1546" s="43"/>
    </row>
    <row r="1547" spans="1:10" x14ac:dyDescent="0.3">
      <c r="A1547" s="75">
        <v>149816</v>
      </c>
      <c r="B1547" s="97">
        <v>5650.9309999999996</v>
      </c>
      <c r="C1547" s="97">
        <v>179.63300000000001</v>
      </c>
      <c r="D1547" s="91">
        <v>1.0149999999999999</v>
      </c>
      <c r="E1547" s="91">
        <v>16.2</v>
      </c>
      <c r="F1547" s="91">
        <v>0.16200000000000001</v>
      </c>
      <c r="G1547" s="92">
        <f t="shared" si="23"/>
        <v>846599878.69599998</v>
      </c>
      <c r="J1547" s="43"/>
    </row>
    <row r="1548" spans="1:10" x14ac:dyDescent="0.3">
      <c r="A1548" s="75">
        <v>150584</v>
      </c>
      <c r="B1548" s="97">
        <v>5556.6419999999998</v>
      </c>
      <c r="C1548" s="97">
        <v>180.54599999999999</v>
      </c>
      <c r="D1548" s="91">
        <v>1.0029999999999999</v>
      </c>
      <c r="E1548" s="91">
        <v>17.489999999999998</v>
      </c>
      <c r="F1548" s="91">
        <v>0.17299999999999999</v>
      </c>
      <c r="G1548" s="92">
        <f t="shared" si="23"/>
        <v>836741378.92799997</v>
      </c>
      <c r="J1548" s="43"/>
    </row>
    <row r="1549" spans="1:10" x14ac:dyDescent="0.3">
      <c r="A1549" s="75">
        <v>151357</v>
      </c>
      <c r="B1549" s="97">
        <v>5572.4269999999997</v>
      </c>
      <c r="C1549" s="97">
        <v>179.34700000000001</v>
      </c>
      <c r="D1549" s="91">
        <v>0.999</v>
      </c>
      <c r="E1549" s="91">
        <v>15.16</v>
      </c>
      <c r="F1549" s="91">
        <v>0.14799999999999999</v>
      </c>
      <c r="G1549" s="92">
        <f t="shared" si="23"/>
        <v>843425833.43900001</v>
      </c>
      <c r="J1549" s="43"/>
    </row>
    <row r="1550" spans="1:10" x14ac:dyDescent="0.3">
      <c r="A1550" s="75">
        <v>152133</v>
      </c>
      <c r="B1550" s="97">
        <v>5521.92</v>
      </c>
      <c r="C1550" s="97">
        <v>179.86099999999999</v>
      </c>
      <c r="D1550" s="91">
        <v>0.99299999999999999</v>
      </c>
      <c r="E1550" s="91">
        <v>17.190000000000001</v>
      </c>
      <c r="F1550" s="91">
        <v>0.16700000000000001</v>
      </c>
      <c r="G1550" s="92">
        <f t="shared" si="23"/>
        <v>840066255.36000001</v>
      </c>
      <c r="J1550" s="43"/>
    </row>
    <row r="1551" spans="1:10" x14ac:dyDescent="0.3">
      <c r="A1551" s="75">
        <v>152914</v>
      </c>
      <c r="B1551" s="97">
        <v>5491.8490000000002</v>
      </c>
      <c r="C1551" s="97">
        <v>179.119</v>
      </c>
      <c r="D1551" s="91">
        <v>0.98399999999999999</v>
      </c>
      <c r="E1551" s="91">
        <v>16.79</v>
      </c>
      <c r="F1551" s="91">
        <v>0.16200000000000001</v>
      </c>
      <c r="G1551" s="92">
        <f t="shared" si="23"/>
        <v>839780597.98600006</v>
      </c>
      <c r="J1551" s="43"/>
    </row>
    <row r="1552" spans="1:10" x14ac:dyDescent="0.3">
      <c r="A1552" s="75">
        <v>153698</v>
      </c>
      <c r="B1552" s="97">
        <v>5416.1819999999998</v>
      </c>
      <c r="C1552" s="97">
        <v>180.089</v>
      </c>
      <c r="D1552" s="91">
        <v>0.97499999999999998</v>
      </c>
      <c r="E1552" s="91">
        <v>17.170000000000002</v>
      </c>
      <c r="F1552" s="91">
        <v>0.16500000000000001</v>
      </c>
      <c r="G1552" s="92">
        <f t="shared" si="23"/>
        <v>832456341.03600001</v>
      </c>
      <c r="J1552" s="43"/>
    </row>
    <row r="1553" spans="1:10" x14ac:dyDescent="0.3">
      <c r="A1553" s="75">
        <v>154486</v>
      </c>
      <c r="B1553" s="97">
        <v>5385.68</v>
      </c>
      <c r="C1553" s="97">
        <v>180.43199999999999</v>
      </c>
      <c r="D1553" s="91">
        <v>0.97199999999999998</v>
      </c>
      <c r="E1553" s="91">
        <v>17.02</v>
      </c>
      <c r="F1553" s="91">
        <v>0.16200000000000001</v>
      </c>
      <c r="G1553" s="92">
        <f t="shared" si="23"/>
        <v>832012160.48000002</v>
      </c>
      <c r="J1553" s="43"/>
    </row>
    <row r="1554" spans="1:10" x14ac:dyDescent="0.3">
      <c r="A1554" s="75">
        <v>155279</v>
      </c>
      <c r="B1554" s="97">
        <v>5281.9110000000001</v>
      </c>
      <c r="C1554" s="97">
        <v>180.54599999999999</v>
      </c>
      <c r="D1554" s="91">
        <v>0.95399999999999996</v>
      </c>
      <c r="E1554" s="91">
        <v>16.77</v>
      </c>
      <c r="F1554" s="91">
        <v>0.159</v>
      </c>
      <c r="G1554" s="92">
        <f t="shared" si="23"/>
        <v>820169858.16900003</v>
      </c>
      <c r="J1554" s="43"/>
    </row>
    <row r="1555" spans="1:10" x14ac:dyDescent="0.3">
      <c r="A1555" s="75">
        <v>156075</v>
      </c>
      <c r="B1555" s="97">
        <v>5301.2250000000004</v>
      </c>
      <c r="C1555" s="97">
        <v>178.834</v>
      </c>
      <c r="D1555" s="91">
        <v>0.94799999999999995</v>
      </c>
      <c r="E1555" s="91">
        <v>17.559999999999999</v>
      </c>
      <c r="F1555" s="91">
        <v>0.16200000000000001</v>
      </c>
      <c r="G1555" s="92">
        <f t="shared" ref="G1555:G1560" si="24">B1555*A1555</f>
        <v>827388691.875</v>
      </c>
      <c r="J1555" s="43"/>
    </row>
    <row r="1556" spans="1:10" x14ac:dyDescent="0.3">
      <c r="A1556" s="75">
        <v>156876</v>
      </c>
      <c r="B1556" s="97">
        <v>5234.2650000000003</v>
      </c>
      <c r="C1556" s="97">
        <v>180.43199999999999</v>
      </c>
      <c r="D1556" s="91">
        <v>0.94399999999999995</v>
      </c>
      <c r="E1556" s="91">
        <v>17.899999999999999</v>
      </c>
      <c r="F1556" s="91">
        <v>0.16500000000000001</v>
      </c>
      <c r="G1556" s="92">
        <f t="shared" si="24"/>
        <v>821130556.1400001</v>
      </c>
      <c r="J1556" s="43"/>
    </row>
    <row r="1557" spans="1:10" x14ac:dyDescent="0.3">
      <c r="A1557" s="75">
        <v>157681</v>
      </c>
      <c r="B1557" s="97">
        <v>5191.87</v>
      </c>
      <c r="C1557" s="97">
        <v>179.51900000000001</v>
      </c>
      <c r="D1557" s="91">
        <v>0.93200000000000005</v>
      </c>
      <c r="E1557" s="91">
        <v>17.829999999999998</v>
      </c>
      <c r="F1557" s="91">
        <v>0.16300000000000001</v>
      </c>
      <c r="G1557" s="92">
        <f t="shared" si="24"/>
        <v>818659253.47000003</v>
      </c>
      <c r="J1557" s="43"/>
    </row>
    <row r="1558" spans="1:10" x14ac:dyDescent="0.3">
      <c r="A1558" s="75">
        <v>158490</v>
      </c>
      <c r="B1558" s="97">
        <v>5204.0029999999997</v>
      </c>
      <c r="C1558" s="97">
        <v>179.233</v>
      </c>
      <c r="D1558" s="91">
        <v>0.93300000000000005</v>
      </c>
      <c r="E1558" s="91">
        <v>16.45</v>
      </c>
      <c r="F1558" s="91">
        <v>0.14899999999999999</v>
      </c>
      <c r="G1558" s="92">
        <f t="shared" si="24"/>
        <v>824782435.46999991</v>
      </c>
      <c r="J1558" s="43"/>
    </row>
    <row r="1559" spans="1:10" x14ac:dyDescent="0.3">
      <c r="A1559" s="75">
        <v>159303</v>
      </c>
      <c r="B1559" s="97">
        <v>5147.4449999999997</v>
      </c>
      <c r="C1559" s="97">
        <v>179.91800000000001</v>
      </c>
      <c r="D1559" s="91">
        <v>0.92600000000000005</v>
      </c>
      <c r="E1559" s="91">
        <v>18</v>
      </c>
      <c r="F1559" s="91">
        <v>0.16300000000000001</v>
      </c>
      <c r="G1559" s="92">
        <f t="shared" si="24"/>
        <v>820003430.83499992</v>
      </c>
      <c r="J1559" s="43"/>
    </row>
    <row r="1560" spans="1:10" x14ac:dyDescent="0.3">
      <c r="A1560" s="75">
        <v>160120</v>
      </c>
      <c r="B1560" s="97">
        <v>5070.9549999999999</v>
      </c>
      <c r="C1560" s="97">
        <v>178.49100000000001</v>
      </c>
      <c r="D1560" s="91">
        <v>0.90500000000000003</v>
      </c>
      <c r="E1560" s="91">
        <v>17.190000000000001</v>
      </c>
      <c r="F1560" s="91">
        <v>0.154</v>
      </c>
      <c r="G1560" s="92">
        <f t="shared" si="24"/>
        <v>811961314.60000002</v>
      </c>
      <c r="J1560" s="43"/>
    </row>
    <row r="1561" spans="1:10" x14ac:dyDescent="0.3">
      <c r="A1561" s="75">
        <v>160941</v>
      </c>
      <c r="B1561" s="97">
        <v>4986.7719999999999</v>
      </c>
      <c r="C1561" s="97">
        <v>178.434</v>
      </c>
      <c r="D1561" s="91">
        <v>0.89</v>
      </c>
      <c r="E1561" s="91">
        <v>17</v>
      </c>
      <c r="F1561" s="91">
        <v>0.14899999999999999</v>
      </c>
      <c r="G1561" s="92">
        <f>B1561*A1561</f>
        <v>802576072.45200002</v>
      </c>
    </row>
    <row r="1562" spans="1:10" x14ac:dyDescent="0.3">
      <c r="A1562" s="75">
        <v>161767</v>
      </c>
      <c r="B1562" s="97">
        <v>5000.6139999999996</v>
      </c>
      <c r="C1562" s="97">
        <v>178.89099999999999</v>
      </c>
      <c r="D1562" s="91">
        <v>0.89500000000000002</v>
      </c>
      <c r="E1562" s="91">
        <v>17.420000000000002</v>
      </c>
      <c r="F1562" s="91">
        <v>0.15</v>
      </c>
      <c r="G1562" s="92">
        <f t="shared" ref="G1562:G1625" si="25">B1562*A1562</f>
        <v>808934324.93799996</v>
      </c>
    </row>
    <row r="1563" spans="1:10" x14ac:dyDescent="0.3">
      <c r="A1563" s="75">
        <v>162597</v>
      </c>
      <c r="B1563" s="97">
        <v>4885.9110000000001</v>
      </c>
      <c r="C1563" s="97">
        <v>180.203</v>
      </c>
      <c r="D1563" s="91">
        <v>0.88</v>
      </c>
      <c r="E1563" s="91">
        <v>15.39</v>
      </c>
      <c r="F1563" s="91">
        <v>0.13500000000000001</v>
      </c>
      <c r="G1563" s="92">
        <f t="shared" si="25"/>
        <v>794434470.86699998</v>
      </c>
    </row>
    <row r="1564" spans="1:10" x14ac:dyDescent="0.3">
      <c r="A1564" s="75">
        <v>163431</v>
      </c>
      <c r="B1564" s="97">
        <v>4831.9830000000002</v>
      </c>
      <c r="C1564" s="97">
        <v>180.374</v>
      </c>
      <c r="D1564" s="91">
        <v>0.872</v>
      </c>
      <c r="E1564" s="91">
        <v>16.670000000000002</v>
      </c>
      <c r="F1564" s="91">
        <v>0.14299999999999999</v>
      </c>
      <c r="G1564" s="92">
        <f t="shared" si="25"/>
        <v>789695813.67299998</v>
      </c>
    </row>
    <row r="1565" spans="1:10" x14ac:dyDescent="0.3">
      <c r="A1565" s="75">
        <v>164269</v>
      </c>
      <c r="B1565" s="97">
        <v>4762.3429999999998</v>
      </c>
      <c r="C1565" s="97">
        <v>180.089</v>
      </c>
      <c r="D1565" s="91">
        <v>0.85799999999999998</v>
      </c>
      <c r="E1565" s="91">
        <v>17.84</v>
      </c>
      <c r="F1565" s="91">
        <v>0.151</v>
      </c>
      <c r="G1565" s="92">
        <f t="shared" si="25"/>
        <v>782305322.26699996</v>
      </c>
    </row>
    <row r="1566" spans="1:10" x14ac:dyDescent="0.3">
      <c r="A1566" s="75">
        <v>165112</v>
      </c>
      <c r="B1566" s="97">
        <v>4708.8599999999997</v>
      </c>
      <c r="C1566" s="97">
        <v>180.374</v>
      </c>
      <c r="D1566" s="91">
        <v>0.84899999999999998</v>
      </c>
      <c r="E1566" s="91">
        <v>16.37</v>
      </c>
      <c r="F1566" s="91">
        <v>0.13700000000000001</v>
      </c>
      <c r="G1566" s="92">
        <f t="shared" si="25"/>
        <v>777489292.31999993</v>
      </c>
    </row>
    <row r="1567" spans="1:10" x14ac:dyDescent="0.3">
      <c r="A1567" s="75">
        <v>165959</v>
      </c>
      <c r="B1567" s="97">
        <v>4658.6360000000004</v>
      </c>
      <c r="C1567" s="97">
        <v>179.63300000000001</v>
      </c>
      <c r="D1567" s="91">
        <v>0.83699999999999997</v>
      </c>
      <c r="E1567" s="91">
        <v>17.18</v>
      </c>
      <c r="F1567" s="91">
        <v>0.14199999999999999</v>
      </c>
      <c r="G1567" s="92">
        <f t="shared" si="25"/>
        <v>773142571.92400002</v>
      </c>
    </row>
    <row r="1568" spans="1:10" x14ac:dyDescent="0.3">
      <c r="A1568" s="75">
        <v>166811</v>
      </c>
      <c r="B1568" s="97">
        <v>4598.5889999999999</v>
      </c>
      <c r="C1568" s="97">
        <v>179.233</v>
      </c>
      <c r="D1568" s="91">
        <v>0.82399999999999995</v>
      </c>
      <c r="E1568" s="91">
        <v>18.8</v>
      </c>
      <c r="F1568" s="91">
        <v>0.152</v>
      </c>
      <c r="G1568" s="92">
        <f t="shared" si="25"/>
        <v>767095229.67900002</v>
      </c>
    </row>
    <row r="1569" spans="1:7" x14ac:dyDescent="0.3">
      <c r="A1569" s="75">
        <v>167666</v>
      </c>
      <c r="B1569" s="97">
        <v>4492.2290000000003</v>
      </c>
      <c r="C1569" s="97">
        <v>180.03200000000001</v>
      </c>
      <c r="D1569" s="91">
        <v>0.80900000000000005</v>
      </c>
      <c r="E1569" s="91">
        <v>18.04</v>
      </c>
      <c r="F1569" s="91">
        <v>0.14499999999999999</v>
      </c>
      <c r="G1569" s="92">
        <f t="shared" si="25"/>
        <v>753194067.51400006</v>
      </c>
    </row>
    <row r="1570" spans="1:7" x14ac:dyDescent="0.3">
      <c r="A1570" s="75">
        <v>168526</v>
      </c>
      <c r="B1570" s="97">
        <v>4431.7020000000002</v>
      </c>
      <c r="C1570" s="97">
        <v>179.86099999999999</v>
      </c>
      <c r="D1570" s="91">
        <v>0.79700000000000004</v>
      </c>
      <c r="E1570" s="91">
        <v>16.62</v>
      </c>
      <c r="F1570" s="91">
        <v>0.13100000000000001</v>
      </c>
      <c r="G1570" s="92">
        <f t="shared" si="25"/>
        <v>746857011.25200009</v>
      </c>
    </row>
    <row r="1571" spans="1:7" x14ac:dyDescent="0.3">
      <c r="A1571" s="75">
        <v>169391</v>
      </c>
      <c r="B1571" s="97">
        <v>4391.9880000000003</v>
      </c>
      <c r="C1571" s="97">
        <v>177.97800000000001</v>
      </c>
      <c r="D1571" s="91">
        <v>0.78200000000000003</v>
      </c>
      <c r="E1571" s="91">
        <v>17.7</v>
      </c>
      <c r="F1571" s="91">
        <v>0.13600000000000001</v>
      </c>
      <c r="G1571" s="92">
        <f t="shared" si="25"/>
        <v>743963239.30800009</v>
      </c>
    </row>
    <row r="1572" spans="1:7" x14ac:dyDescent="0.3">
      <c r="A1572" s="75">
        <v>170260</v>
      </c>
      <c r="B1572" s="97">
        <v>4240.2449999999999</v>
      </c>
      <c r="C1572" s="97">
        <v>179.404</v>
      </c>
      <c r="D1572" s="91">
        <v>0.76100000000000001</v>
      </c>
      <c r="E1572" s="91">
        <v>17.38</v>
      </c>
      <c r="F1572" s="91">
        <v>0.13200000000000001</v>
      </c>
      <c r="G1572" s="92">
        <f t="shared" si="25"/>
        <v>721944113.69999993</v>
      </c>
    </row>
    <row r="1573" spans="1:7" x14ac:dyDescent="0.3">
      <c r="A1573" s="75">
        <v>171133</v>
      </c>
      <c r="B1573" s="97">
        <v>4204.1279999999997</v>
      </c>
      <c r="C1573" s="97">
        <v>179.06200000000001</v>
      </c>
      <c r="D1573" s="91">
        <v>0.753</v>
      </c>
      <c r="E1573" s="91">
        <v>15.4</v>
      </c>
      <c r="F1573" s="91">
        <v>0.114</v>
      </c>
      <c r="G1573" s="92">
        <f t="shared" si="25"/>
        <v>719465037.02399993</v>
      </c>
    </row>
    <row r="1574" spans="1:7" x14ac:dyDescent="0.3">
      <c r="A1574" s="75">
        <v>172011</v>
      </c>
      <c r="B1574" s="97">
        <v>4169.2610000000004</v>
      </c>
      <c r="C1574" s="97">
        <v>179.119</v>
      </c>
      <c r="D1574" s="91">
        <v>0.747</v>
      </c>
      <c r="E1574" s="91">
        <v>18.21</v>
      </c>
      <c r="F1574" s="91">
        <v>0.13300000000000001</v>
      </c>
      <c r="G1574" s="92">
        <f t="shared" si="25"/>
        <v>717158753.87100005</v>
      </c>
    </row>
    <row r="1575" spans="1:7" x14ac:dyDescent="0.3">
      <c r="A1575" s="75">
        <v>172894</v>
      </c>
      <c r="B1575" s="97">
        <v>4122.1220000000003</v>
      </c>
      <c r="C1575" s="97">
        <v>179.233</v>
      </c>
      <c r="D1575" s="91">
        <v>0.73899999999999999</v>
      </c>
      <c r="E1575" s="91">
        <v>18.52</v>
      </c>
      <c r="F1575" s="91">
        <v>0.13400000000000001</v>
      </c>
      <c r="G1575" s="92">
        <f t="shared" si="25"/>
        <v>712690161.06800008</v>
      </c>
    </row>
    <row r="1576" spans="1:7" x14ac:dyDescent="0.3">
      <c r="A1576" s="75">
        <v>173781</v>
      </c>
      <c r="B1576" s="97">
        <v>4000.7150000000001</v>
      </c>
      <c r="C1576" s="97">
        <v>179.51900000000001</v>
      </c>
      <c r="D1576" s="91">
        <v>0.71799999999999997</v>
      </c>
      <c r="E1576" s="91">
        <v>18.3</v>
      </c>
      <c r="F1576" s="91">
        <v>0.13100000000000001</v>
      </c>
      <c r="G1576" s="92">
        <f t="shared" si="25"/>
        <v>695248253.41500008</v>
      </c>
    </row>
    <row r="1577" spans="1:7" x14ac:dyDescent="0.3">
      <c r="A1577" s="75">
        <v>174672</v>
      </c>
      <c r="B1577" s="97">
        <v>3923.8359999999998</v>
      </c>
      <c r="C1577" s="97">
        <v>180.089</v>
      </c>
      <c r="D1577" s="91">
        <v>0.70699999999999996</v>
      </c>
      <c r="E1577" s="91">
        <v>18.350000000000001</v>
      </c>
      <c r="F1577" s="91">
        <v>0.128</v>
      </c>
      <c r="G1577" s="92">
        <f t="shared" si="25"/>
        <v>685384281.79199994</v>
      </c>
    </row>
    <row r="1578" spans="1:7" x14ac:dyDescent="0.3">
      <c r="A1578" s="75">
        <v>175568</v>
      </c>
      <c r="B1578" s="97">
        <v>3828.5729999999999</v>
      </c>
      <c r="C1578" s="97">
        <v>180.374</v>
      </c>
      <c r="D1578" s="91">
        <v>0.69099999999999995</v>
      </c>
      <c r="E1578" s="91">
        <v>21.01</v>
      </c>
      <c r="F1578" s="91">
        <v>0.14399999999999999</v>
      </c>
      <c r="G1578" s="92">
        <f t="shared" si="25"/>
        <v>672174904.46399999</v>
      </c>
    </row>
    <row r="1579" spans="1:7" x14ac:dyDescent="0.3">
      <c r="A1579" s="75">
        <v>176469</v>
      </c>
      <c r="B1579" s="97">
        <v>3830.7269999999999</v>
      </c>
      <c r="C1579" s="97">
        <v>180.203</v>
      </c>
      <c r="D1579" s="91">
        <v>0.69</v>
      </c>
      <c r="E1579" s="91">
        <v>19.850000000000001</v>
      </c>
      <c r="F1579" s="91">
        <v>0.13300000000000001</v>
      </c>
      <c r="G1579" s="92">
        <f t="shared" si="25"/>
        <v>676004562.96299994</v>
      </c>
    </row>
    <row r="1580" spans="1:7" x14ac:dyDescent="0.3">
      <c r="A1580" s="75">
        <v>177374</v>
      </c>
      <c r="B1580" s="97">
        <v>3768.81</v>
      </c>
      <c r="C1580" s="97">
        <v>179.119</v>
      </c>
      <c r="D1580" s="91">
        <v>0.67500000000000004</v>
      </c>
      <c r="E1580" s="91">
        <v>21.51</v>
      </c>
      <c r="F1580" s="91">
        <v>0.14299999999999999</v>
      </c>
      <c r="G1580" s="92">
        <f t="shared" si="25"/>
        <v>668488904.93999994</v>
      </c>
    </row>
    <row r="1581" spans="1:7" x14ac:dyDescent="0.3">
      <c r="A1581" s="75">
        <v>178284</v>
      </c>
      <c r="B1581" s="97">
        <v>3654.7260000000001</v>
      </c>
      <c r="C1581" s="97">
        <v>179.404</v>
      </c>
      <c r="D1581" s="91">
        <v>0.65600000000000003</v>
      </c>
      <c r="E1581" s="91">
        <v>20.6</v>
      </c>
      <c r="F1581" s="91">
        <v>0.13400000000000001</v>
      </c>
      <c r="G1581" s="92">
        <f t="shared" si="25"/>
        <v>651579170.18400002</v>
      </c>
    </row>
    <row r="1582" spans="1:7" x14ac:dyDescent="0.3">
      <c r="A1582" s="75">
        <v>179199</v>
      </c>
      <c r="B1582" s="97">
        <v>3610.7310000000002</v>
      </c>
      <c r="C1582" s="97">
        <v>179.804</v>
      </c>
      <c r="D1582" s="91">
        <v>0.64900000000000002</v>
      </c>
      <c r="E1582" s="91">
        <v>20.37</v>
      </c>
      <c r="F1582" s="91">
        <v>0.129</v>
      </c>
      <c r="G1582" s="92">
        <f t="shared" si="25"/>
        <v>647039384.46899998</v>
      </c>
    </row>
    <row r="1583" spans="1:7" x14ac:dyDescent="0.3">
      <c r="A1583" s="75">
        <v>180118</v>
      </c>
      <c r="B1583" s="97">
        <v>3549.8510000000001</v>
      </c>
      <c r="C1583" s="97">
        <v>179.404</v>
      </c>
      <c r="D1583" s="91">
        <v>0.63700000000000001</v>
      </c>
      <c r="E1583" s="91">
        <v>21.47</v>
      </c>
      <c r="F1583" s="91">
        <v>0.13400000000000001</v>
      </c>
      <c r="G1583" s="92">
        <f t="shared" si="25"/>
        <v>639392062.41799998</v>
      </c>
    </row>
    <row r="1584" spans="1:7" x14ac:dyDescent="0.3">
      <c r="A1584" s="75">
        <v>181042</v>
      </c>
      <c r="B1584" s="97">
        <v>3580.8629999999998</v>
      </c>
      <c r="C1584" s="97">
        <v>180.31700000000001</v>
      </c>
      <c r="D1584" s="91">
        <v>0.64600000000000002</v>
      </c>
      <c r="E1584" s="91">
        <v>21.52</v>
      </c>
      <c r="F1584" s="91">
        <v>0.13300000000000001</v>
      </c>
      <c r="G1584" s="92">
        <f t="shared" si="25"/>
        <v>648286599.24599993</v>
      </c>
    </row>
    <row r="1585" spans="1:7" x14ac:dyDescent="0.3">
      <c r="A1585" s="75">
        <v>181971</v>
      </c>
      <c r="B1585" s="97">
        <v>3496.009</v>
      </c>
      <c r="C1585" s="97">
        <v>179.46100000000001</v>
      </c>
      <c r="D1585" s="91">
        <v>0.627</v>
      </c>
      <c r="E1585" s="91">
        <v>22.53</v>
      </c>
      <c r="F1585" s="91">
        <v>0.14000000000000001</v>
      </c>
      <c r="G1585" s="92">
        <f t="shared" si="25"/>
        <v>636172253.73899996</v>
      </c>
    </row>
    <row r="1586" spans="1:7" x14ac:dyDescent="0.3">
      <c r="A1586" s="75">
        <v>182904</v>
      </c>
      <c r="B1586" s="97">
        <v>3363.2750000000001</v>
      </c>
      <c r="C1586" s="97">
        <v>179.51900000000001</v>
      </c>
      <c r="D1586" s="91">
        <v>0.60399999999999998</v>
      </c>
      <c r="E1586" s="91">
        <v>22.77</v>
      </c>
      <c r="F1586" s="91">
        <v>0.13700000000000001</v>
      </c>
      <c r="G1586" s="92">
        <f t="shared" si="25"/>
        <v>615156450.60000002</v>
      </c>
    </row>
    <row r="1587" spans="1:7" x14ac:dyDescent="0.3">
      <c r="A1587" s="75">
        <v>183842</v>
      </c>
      <c r="B1587" s="97">
        <v>3360.0720000000001</v>
      </c>
      <c r="C1587" s="97">
        <v>179.46100000000001</v>
      </c>
      <c r="D1587" s="91">
        <v>0.60299999999999998</v>
      </c>
      <c r="E1587" s="91">
        <v>23.2</v>
      </c>
      <c r="F1587" s="91">
        <v>0.13400000000000001</v>
      </c>
      <c r="G1587" s="92">
        <f t="shared" si="25"/>
        <v>617722356.62400007</v>
      </c>
    </row>
    <row r="1588" spans="1:7" x14ac:dyDescent="0.3">
      <c r="A1588" s="75">
        <v>184785</v>
      </c>
      <c r="B1588" s="97">
        <v>3385.1729999999998</v>
      </c>
      <c r="C1588" s="97">
        <v>178.035</v>
      </c>
      <c r="D1588" s="91">
        <v>0.60299999999999998</v>
      </c>
      <c r="E1588" s="91">
        <v>26.27</v>
      </c>
      <c r="F1588" s="91">
        <v>0.15</v>
      </c>
      <c r="G1588" s="92">
        <f t="shared" si="25"/>
        <v>625529192.80499995</v>
      </c>
    </row>
    <row r="1589" spans="1:7" x14ac:dyDescent="0.3">
      <c r="A1589" s="75">
        <v>185733</v>
      </c>
      <c r="B1589" s="97">
        <v>3336.7089999999998</v>
      </c>
      <c r="C1589" s="97">
        <v>179.63300000000001</v>
      </c>
      <c r="D1589" s="91">
        <v>0.59899999999999998</v>
      </c>
      <c r="E1589" s="91">
        <v>23.94</v>
      </c>
      <c r="F1589" s="91">
        <v>0.13800000000000001</v>
      </c>
      <c r="G1589" s="92">
        <f t="shared" si="25"/>
        <v>619736972.69700003</v>
      </c>
    </row>
    <row r="1590" spans="1:7" x14ac:dyDescent="0.3">
      <c r="A1590" s="75">
        <v>186686</v>
      </c>
      <c r="B1590" s="97">
        <v>3169.183</v>
      </c>
      <c r="C1590" s="97">
        <v>179.74700000000001</v>
      </c>
      <c r="D1590" s="91">
        <v>0.56999999999999995</v>
      </c>
      <c r="E1590" s="91">
        <v>23.69</v>
      </c>
      <c r="F1590" s="91">
        <v>0.13600000000000001</v>
      </c>
      <c r="G1590" s="92">
        <f t="shared" si="25"/>
        <v>591642097.53799999</v>
      </c>
    </row>
    <row r="1591" spans="1:7" x14ac:dyDescent="0.3">
      <c r="A1591" s="75">
        <v>187644</v>
      </c>
      <c r="B1591" s="97">
        <v>3109.8420000000001</v>
      </c>
      <c r="C1591" s="97">
        <v>179.404</v>
      </c>
      <c r="D1591" s="91">
        <v>0.55800000000000005</v>
      </c>
      <c r="E1591" s="91">
        <v>24.78</v>
      </c>
      <c r="F1591" s="91">
        <v>0.13500000000000001</v>
      </c>
      <c r="G1591" s="92">
        <f t="shared" si="25"/>
        <v>583543192.24800003</v>
      </c>
    </row>
    <row r="1592" spans="1:7" x14ac:dyDescent="0.3">
      <c r="A1592" s="75">
        <v>188607</v>
      </c>
      <c r="B1592" s="97">
        <v>3233.288</v>
      </c>
      <c r="C1592" s="97">
        <v>179.74700000000001</v>
      </c>
      <c r="D1592" s="91">
        <v>0.58099999999999996</v>
      </c>
      <c r="E1592" s="91">
        <v>25.23</v>
      </c>
      <c r="F1592" s="91">
        <v>0.13500000000000001</v>
      </c>
      <c r="G1592" s="92">
        <f t="shared" si="25"/>
        <v>609820749.81599998</v>
      </c>
    </row>
    <row r="1593" spans="1:7" x14ac:dyDescent="0.3">
      <c r="A1593" s="75">
        <v>189574</v>
      </c>
      <c r="B1593" s="97">
        <v>3068.6779999999999</v>
      </c>
      <c r="C1593" s="97">
        <v>181.00200000000001</v>
      </c>
      <c r="D1593" s="91">
        <v>0.55500000000000005</v>
      </c>
      <c r="E1593" s="91">
        <v>28.12</v>
      </c>
      <c r="F1593" s="91">
        <v>0.156</v>
      </c>
      <c r="G1593" s="92">
        <f t="shared" si="25"/>
        <v>581741563.17199993</v>
      </c>
    </row>
    <row r="1594" spans="1:7" x14ac:dyDescent="0.3">
      <c r="A1594" s="75">
        <v>190547</v>
      </c>
      <c r="B1594" s="97">
        <v>3093.6309999999999</v>
      </c>
      <c r="C1594" s="97">
        <v>180.94499999999999</v>
      </c>
      <c r="D1594" s="91">
        <v>0.56000000000000005</v>
      </c>
      <c r="E1594" s="91">
        <v>27.64</v>
      </c>
      <c r="F1594" s="91">
        <v>0.14699999999999999</v>
      </c>
      <c r="G1594" s="92">
        <f t="shared" si="25"/>
        <v>589482106.15699995</v>
      </c>
    </row>
    <row r="1595" spans="1:7" x14ac:dyDescent="0.3">
      <c r="A1595" s="75">
        <v>191524</v>
      </c>
      <c r="B1595" s="97">
        <v>2923.5390000000002</v>
      </c>
      <c r="C1595" s="97">
        <v>179.17599999999999</v>
      </c>
      <c r="D1595" s="91">
        <v>0.52400000000000002</v>
      </c>
      <c r="E1595" s="91">
        <v>25.21</v>
      </c>
      <c r="F1595" s="91">
        <v>0.13500000000000001</v>
      </c>
      <c r="G1595" s="92">
        <f t="shared" si="25"/>
        <v>559927883.43599999</v>
      </c>
    </row>
    <row r="1596" spans="1:7" x14ac:dyDescent="0.3">
      <c r="A1596" s="75">
        <v>192507</v>
      </c>
      <c r="B1596" s="97">
        <v>2902.0729999999999</v>
      </c>
      <c r="C1596" s="97">
        <v>179.34700000000001</v>
      </c>
      <c r="D1596" s="91">
        <v>0.52</v>
      </c>
      <c r="E1596" s="91">
        <v>26.45</v>
      </c>
      <c r="F1596" s="91">
        <v>0.13200000000000001</v>
      </c>
      <c r="G1596" s="92">
        <f t="shared" si="25"/>
        <v>558669367.01099992</v>
      </c>
    </row>
    <row r="1597" spans="1:7" x14ac:dyDescent="0.3">
      <c r="A1597" s="75">
        <v>193494</v>
      </c>
      <c r="B1597" s="97">
        <v>2927.7649999999999</v>
      </c>
      <c r="C1597" s="97">
        <v>178.77699999999999</v>
      </c>
      <c r="D1597" s="91">
        <v>0.52300000000000002</v>
      </c>
      <c r="E1597" s="91">
        <v>27.94</v>
      </c>
      <c r="F1597" s="91">
        <v>0.13700000000000001</v>
      </c>
      <c r="G1597" s="92">
        <f t="shared" si="25"/>
        <v>566504960.90999997</v>
      </c>
    </row>
    <row r="1598" spans="1:7" x14ac:dyDescent="0.3">
      <c r="A1598" s="75">
        <v>194487</v>
      </c>
      <c r="B1598" s="97">
        <v>2907.14</v>
      </c>
      <c r="C1598" s="97">
        <v>179.57599999999999</v>
      </c>
      <c r="D1598" s="91">
        <v>0.52200000000000002</v>
      </c>
      <c r="E1598" s="91">
        <v>27.93</v>
      </c>
      <c r="F1598" s="91">
        <v>0.13900000000000001</v>
      </c>
      <c r="G1598" s="92">
        <f t="shared" si="25"/>
        <v>565400937.17999995</v>
      </c>
    </row>
    <row r="1599" spans="1:7" x14ac:dyDescent="0.3">
      <c r="A1599" s="75">
        <v>195484</v>
      </c>
      <c r="B1599" s="97">
        <v>2877.1930000000002</v>
      </c>
      <c r="C1599" s="97">
        <v>179.86099999999999</v>
      </c>
      <c r="D1599" s="91">
        <v>0.51700000000000002</v>
      </c>
      <c r="E1599" s="91">
        <v>29.34</v>
      </c>
      <c r="F1599" s="91">
        <v>0.14499999999999999</v>
      </c>
      <c r="G1599" s="92">
        <f t="shared" si="25"/>
        <v>562445196.41200006</v>
      </c>
    </row>
    <row r="1600" spans="1:7" x14ac:dyDescent="0.3">
      <c r="A1600" s="75">
        <v>196487</v>
      </c>
      <c r="B1600" s="97">
        <v>2752.1950000000002</v>
      </c>
      <c r="C1600" s="97">
        <v>179.404</v>
      </c>
      <c r="D1600" s="91">
        <v>0.49399999999999999</v>
      </c>
      <c r="E1600" s="91">
        <v>27.44</v>
      </c>
      <c r="F1600" s="91">
        <v>0.13500000000000001</v>
      </c>
      <c r="G1600" s="92">
        <f t="shared" si="25"/>
        <v>540770538.96500003</v>
      </c>
    </row>
    <row r="1601" spans="1:7" x14ac:dyDescent="0.3">
      <c r="A1601" s="75">
        <v>197495</v>
      </c>
      <c r="B1601" s="97">
        <v>2756.0929999999998</v>
      </c>
      <c r="C1601" s="97">
        <v>179.74700000000001</v>
      </c>
      <c r="D1601" s="91">
        <v>0.495</v>
      </c>
      <c r="E1601" s="91">
        <v>28.38</v>
      </c>
      <c r="F1601" s="91">
        <v>0.13300000000000001</v>
      </c>
      <c r="G1601" s="92">
        <f t="shared" si="25"/>
        <v>544314587.03499997</v>
      </c>
    </row>
    <row r="1602" spans="1:7" x14ac:dyDescent="0.3">
      <c r="A1602" s="75">
        <v>198508</v>
      </c>
      <c r="B1602" s="97">
        <v>2768.4160000000002</v>
      </c>
      <c r="C1602" s="97">
        <v>180.66</v>
      </c>
      <c r="D1602" s="91">
        <v>0.5</v>
      </c>
      <c r="E1602" s="91">
        <v>28.14</v>
      </c>
      <c r="F1602" s="91">
        <v>0.13300000000000001</v>
      </c>
      <c r="G1602" s="92">
        <f t="shared" si="25"/>
        <v>549552723.32800007</v>
      </c>
    </row>
    <row r="1603" spans="1:7" x14ac:dyDescent="0.3">
      <c r="A1603" s="75">
        <v>199527</v>
      </c>
      <c r="B1603" s="97">
        <v>2660.2550000000001</v>
      </c>
      <c r="C1603" s="97">
        <v>179.29</v>
      </c>
      <c r="D1603" s="91">
        <v>0.47699999999999998</v>
      </c>
      <c r="E1603" s="91">
        <v>28.04</v>
      </c>
      <c r="F1603" s="91">
        <v>0.13300000000000001</v>
      </c>
      <c r="G1603" s="92">
        <f t="shared" si="25"/>
        <v>530792699.38500005</v>
      </c>
    </row>
    <row r="1604" spans="1:7" x14ac:dyDescent="0.3">
      <c r="A1604" s="75">
        <v>200550</v>
      </c>
      <c r="B1604" s="97">
        <v>2595.558</v>
      </c>
      <c r="C1604" s="97">
        <v>180.089</v>
      </c>
      <c r="D1604" s="91">
        <v>0.46700000000000003</v>
      </c>
      <c r="E1604" s="91">
        <v>26.31</v>
      </c>
      <c r="F1604" s="91">
        <v>0.12</v>
      </c>
      <c r="G1604" s="92">
        <f t="shared" si="25"/>
        <v>520539156.89999998</v>
      </c>
    </row>
    <row r="1605" spans="1:7" x14ac:dyDescent="0.3">
      <c r="A1605" s="75">
        <v>201579</v>
      </c>
      <c r="B1605" s="97">
        <v>2563.4</v>
      </c>
      <c r="C1605" s="97">
        <v>180.43199999999999</v>
      </c>
      <c r="D1605" s="91">
        <v>0.46300000000000002</v>
      </c>
      <c r="E1605" s="91">
        <v>26.4</v>
      </c>
      <c r="F1605" s="91">
        <v>0.11799999999999999</v>
      </c>
      <c r="G1605" s="92">
        <f t="shared" si="25"/>
        <v>516727608.60000002</v>
      </c>
    </row>
    <row r="1606" spans="1:7" x14ac:dyDescent="0.3">
      <c r="A1606" s="75">
        <v>202613</v>
      </c>
      <c r="B1606" s="97">
        <v>2604.134</v>
      </c>
      <c r="C1606" s="97">
        <v>180.374</v>
      </c>
      <c r="D1606" s="91">
        <v>0.47</v>
      </c>
      <c r="E1606" s="91">
        <v>27.57</v>
      </c>
      <c r="F1606" s="91">
        <v>0.122</v>
      </c>
      <c r="G1606" s="92">
        <f t="shared" si="25"/>
        <v>527631402.14200002</v>
      </c>
    </row>
    <row r="1607" spans="1:7" x14ac:dyDescent="0.3">
      <c r="A1607" s="75">
        <v>203653</v>
      </c>
      <c r="B1607" s="97">
        <v>2538.4929999999999</v>
      </c>
      <c r="C1607" s="97">
        <v>180.43199999999999</v>
      </c>
      <c r="D1607" s="91">
        <v>0.45800000000000002</v>
      </c>
      <c r="E1607" s="91">
        <v>26.21</v>
      </c>
      <c r="F1607" s="91">
        <v>0.11799999999999999</v>
      </c>
      <c r="G1607" s="92">
        <f t="shared" si="25"/>
        <v>516971714.92899996</v>
      </c>
    </row>
    <row r="1608" spans="1:7" x14ac:dyDescent="0.3">
      <c r="A1608" s="75">
        <v>204697</v>
      </c>
      <c r="B1608" s="97">
        <v>2531.2890000000002</v>
      </c>
      <c r="C1608" s="97">
        <v>179.51900000000001</v>
      </c>
      <c r="D1608" s="91">
        <v>0.45400000000000001</v>
      </c>
      <c r="E1608" s="91">
        <v>28.13</v>
      </c>
      <c r="F1608" s="91">
        <v>0.122</v>
      </c>
      <c r="G1608" s="92">
        <f t="shared" si="25"/>
        <v>518147264.43300003</v>
      </c>
    </row>
    <row r="1609" spans="1:7" x14ac:dyDescent="0.3">
      <c r="A1609" s="75">
        <v>205747</v>
      </c>
      <c r="B1609" s="97">
        <v>2591.212</v>
      </c>
      <c r="C1609" s="97">
        <v>179.86099999999999</v>
      </c>
      <c r="D1609" s="91">
        <v>0.46600000000000003</v>
      </c>
      <c r="E1609" s="91">
        <v>27.95</v>
      </c>
      <c r="F1609" s="91">
        <v>0.121</v>
      </c>
      <c r="G1609" s="92">
        <f t="shared" si="25"/>
        <v>533134095.36400002</v>
      </c>
    </row>
    <row r="1610" spans="1:7" x14ac:dyDescent="0.3">
      <c r="A1610" s="75">
        <v>206803</v>
      </c>
      <c r="B1610" s="97">
        <v>2544.5039999999999</v>
      </c>
      <c r="C1610" s="97">
        <v>180.489</v>
      </c>
      <c r="D1610" s="91">
        <v>0.45900000000000002</v>
      </c>
      <c r="E1610" s="91">
        <v>27.88</v>
      </c>
      <c r="F1610" s="91">
        <v>0.124</v>
      </c>
      <c r="G1610" s="92">
        <f t="shared" si="25"/>
        <v>526211060.71199995</v>
      </c>
    </row>
    <row r="1611" spans="1:7" x14ac:dyDescent="0.3">
      <c r="A1611" s="75">
        <v>207864</v>
      </c>
      <c r="B1611" s="97">
        <v>2594.1120000000001</v>
      </c>
      <c r="C1611" s="97">
        <v>180.203</v>
      </c>
      <c r="D1611" s="91">
        <v>0.46700000000000003</v>
      </c>
      <c r="E1611" s="91">
        <v>29.2</v>
      </c>
      <c r="F1611" s="91">
        <v>0.127</v>
      </c>
      <c r="G1611" s="92">
        <f t="shared" si="25"/>
        <v>539222496.76800001</v>
      </c>
    </row>
    <row r="1612" spans="1:7" x14ac:dyDescent="0.3">
      <c r="A1612" s="75">
        <v>208930</v>
      </c>
      <c r="B1612" s="97">
        <v>2514.73</v>
      </c>
      <c r="C1612" s="97">
        <v>179.17599999999999</v>
      </c>
      <c r="D1612" s="91">
        <v>0.45100000000000001</v>
      </c>
      <c r="E1612" s="91">
        <v>30.19</v>
      </c>
      <c r="F1612" s="91">
        <v>0.13300000000000001</v>
      </c>
      <c r="G1612" s="92">
        <f t="shared" si="25"/>
        <v>525402538.89999998</v>
      </c>
    </row>
    <row r="1613" spans="1:7" x14ac:dyDescent="0.3">
      <c r="A1613" s="75">
        <v>210002</v>
      </c>
      <c r="B1613" s="97">
        <v>2527.4059999999999</v>
      </c>
      <c r="C1613" s="97">
        <v>179.29</v>
      </c>
      <c r="D1613" s="91">
        <v>0.45300000000000001</v>
      </c>
      <c r="E1613" s="91">
        <v>29.2</v>
      </c>
      <c r="F1613" s="91">
        <v>0.124</v>
      </c>
      <c r="G1613" s="92">
        <f t="shared" si="25"/>
        <v>530760314.81199998</v>
      </c>
    </row>
    <row r="1614" spans="1:7" x14ac:dyDescent="0.3">
      <c r="A1614" s="75">
        <v>211079</v>
      </c>
      <c r="B1614" s="97">
        <v>2498.4749999999999</v>
      </c>
      <c r="C1614" s="97">
        <v>178.89099999999999</v>
      </c>
      <c r="D1614" s="91">
        <v>0.44700000000000001</v>
      </c>
      <c r="E1614" s="91">
        <v>28.42</v>
      </c>
      <c r="F1614" s="91">
        <v>0.122</v>
      </c>
      <c r="G1614" s="92">
        <f t="shared" si="25"/>
        <v>527375604.52499998</v>
      </c>
    </row>
    <row r="1615" spans="1:7" x14ac:dyDescent="0.3">
      <c r="A1615" s="75">
        <v>212162</v>
      </c>
      <c r="B1615" s="97">
        <v>2457.1689999999999</v>
      </c>
      <c r="C1615" s="97">
        <v>178.548</v>
      </c>
      <c r="D1615" s="91">
        <v>0.439</v>
      </c>
      <c r="E1615" s="91">
        <v>28.09</v>
      </c>
      <c r="F1615" s="91">
        <v>0.11799999999999999</v>
      </c>
      <c r="G1615" s="92">
        <f t="shared" si="25"/>
        <v>521317889.37799996</v>
      </c>
    </row>
    <row r="1616" spans="1:7" x14ac:dyDescent="0.3">
      <c r="A1616" s="75">
        <v>213250</v>
      </c>
      <c r="B1616" s="97">
        <v>2406.61</v>
      </c>
      <c r="C1616" s="97">
        <v>179.74700000000001</v>
      </c>
      <c r="D1616" s="91">
        <v>0.433</v>
      </c>
      <c r="E1616" s="91">
        <v>25.83</v>
      </c>
      <c r="F1616" s="91">
        <v>0.108</v>
      </c>
      <c r="G1616" s="92">
        <f t="shared" si="25"/>
        <v>513209582.5</v>
      </c>
    </row>
    <row r="1617" spans="1:7" x14ac:dyDescent="0.3">
      <c r="A1617" s="75">
        <v>214344</v>
      </c>
      <c r="B1617" s="97">
        <v>2335.8960000000002</v>
      </c>
      <c r="C1617" s="97">
        <v>179.29</v>
      </c>
      <c r="D1617" s="91">
        <v>0.41899999999999998</v>
      </c>
      <c r="E1617" s="91">
        <v>27.3</v>
      </c>
      <c r="F1617" s="91">
        <v>0.112</v>
      </c>
      <c r="G1617" s="92">
        <f t="shared" si="25"/>
        <v>500685292.22400004</v>
      </c>
    </row>
    <row r="1618" spans="1:7" x14ac:dyDescent="0.3">
      <c r="A1618" s="75">
        <v>215444</v>
      </c>
      <c r="B1618" s="97">
        <v>2365.5549999999998</v>
      </c>
      <c r="C1618" s="97">
        <v>179.29</v>
      </c>
      <c r="D1618" s="91">
        <v>0.42399999999999999</v>
      </c>
      <c r="E1618" s="91">
        <v>26.92</v>
      </c>
      <c r="F1618" s="91">
        <v>0.107</v>
      </c>
      <c r="G1618" s="92">
        <f t="shared" si="25"/>
        <v>509644631.41999996</v>
      </c>
    </row>
    <row r="1619" spans="1:7" x14ac:dyDescent="0.3">
      <c r="A1619" s="75">
        <v>216549</v>
      </c>
      <c r="B1619" s="97">
        <v>2413.1129999999998</v>
      </c>
      <c r="C1619" s="97">
        <v>179.57599999999999</v>
      </c>
      <c r="D1619" s="91">
        <v>0.433</v>
      </c>
      <c r="E1619" s="91">
        <v>28.51</v>
      </c>
      <c r="F1619" s="91">
        <v>0.115</v>
      </c>
      <c r="G1619" s="92">
        <f t="shared" si="25"/>
        <v>522557207.03699994</v>
      </c>
    </row>
    <row r="1620" spans="1:7" x14ac:dyDescent="0.3">
      <c r="A1620" s="75">
        <v>217660</v>
      </c>
      <c r="B1620" s="97">
        <v>2417.1799999999998</v>
      </c>
      <c r="C1620" s="97">
        <v>179.69</v>
      </c>
      <c r="D1620" s="91">
        <v>0.434</v>
      </c>
      <c r="E1620" s="91">
        <v>28.9</v>
      </c>
      <c r="F1620" s="91">
        <v>0.11899999999999999</v>
      </c>
      <c r="G1620" s="92">
        <f t="shared" si="25"/>
        <v>526123398.79999995</v>
      </c>
    </row>
    <row r="1621" spans="1:7" x14ac:dyDescent="0.3">
      <c r="A1621" s="75">
        <v>218777</v>
      </c>
      <c r="B1621" s="97">
        <v>2346.5300000000002</v>
      </c>
      <c r="C1621" s="97">
        <v>179.404</v>
      </c>
      <c r="D1621" s="91">
        <v>0.42099999999999999</v>
      </c>
      <c r="E1621" s="91">
        <v>28.31</v>
      </c>
      <c r="F1621" s="91">
        <v>0.11600000000000001</v>
      </c>
      <c r="G1621" s="92">
        <f t="shared" si="25"/>
        <v>513366793.81000006</v>
      </c>
    </row>
    <row r="1622" spans="1:7" x14ac:dyDescent="0.3">
      <c r="A1622" s="75">
        <v>219899</v>
      </c>
      <c r="B1622" s="97">
        <v>2255.2399999999998</v>
      </c>
      <c r="C1622" s="97">
        <v>179.005</v>
      </c>
      <c r="D1622" s="91">
        <v>0.40400000000000003</v>
      </c>
      <c r="E1622" s="91">
        <v>26.88</v>
      </c>
      <c r="F1622" s="91">
        <v>0.107</v>
      </c>
      <c r="G1622" s="92">
        <f t="shared" si="25"/>
        <v>495925020.75999993</v>
      </c>
    </row>
    <row r="1623" spans="1:7" x14ac:dyDescent="0.3">
      <c r="A1623" s="75">
        <v>221027</v>
      </c>
      <c r="B1623" s="97">
        <v>2270.9229999999998</v>
      </c>
      <c r="C1623" s="97">
        <v>178.035</v>
      </c>
      <c r="D1623" s="91">
        <v>0.40400000000000003</v>
      </c>
      <c r="E1623" s="91">
        <v>26.5</v>
      </c>
      <c r="F1623" s="91">
        <v>0.10100000000000001</v>
      </c>
      <c r="G1623" s="92">
        <f t="shared" si="25"/>
        <v>501935297.92099994</v>
      </c>
    </row>
    <row r="1624" spans="1:7" x14ac:dyDescent="0.3">
      <c r="A1624" s="75">
        <v>222161</v>
      </c>
      <c r="B1624" s="97">
        <v>2287.654</v>
      </c>
      <c r="C1624" s="97">
        <v>180.489</v>
      </c>
      <c r="D1624" s="91">
        <v>0.41299999999999998</v>
      </c>
      <c r="E1624" s="91">
        <v>28.58</v>
      </c>
      <c r="F1624" s="91">
        <v>0.11</v>
      </c>
      <c r="G1624" s="92">
        <f t="shared" si="25"/>
        <v>508227500.29399997</v>
      </c>
    </row>
    <row r="1625" spans="1:7" x14ac:dyDescent="0.3">
      <c r="A1625" s="75">
        <v>223301</v>
      </c>
      <c r="B1625" s="97">
        <v>2339.3879999999999</v>
      </c>
      <c r="C1625" s="97">
        <v>179.69</v>
      </c>
      <c r="D1625" s="91">
        <v>0.42</v>
      </c>
      <c r="E1625" s="91">
        <v>27.84</v>
      </c>
      <c r="F1625" s="91">
        <v>0.109</v>
      </c>
      <c r="G1625" s="92">
        <f t="shared" si="25"/>
        <v>522387679.78799999</v>
      </c>
    </row>
    <row r="1626" spans="1:7" x14ac:dyDescent="0.3">
      <c r="A1626" s="75">
        <v>224446</v>
      </c>
      <c r="B1626" s="97">
        <v>2289.2359999999999</v>
      </c>
      <c r="C1626" s="97">
        <v>178.49100000000001</v>
      </c>
      <c r="D1626" s="91">
        <v>0.40899999999999997</v>
      </c>
      <c r="E1626" s="91">
        <v>29.07</v>
      </c>
      <c r="F1626" s="91">
        <v>0.115</v>
      </c>
      <c r="G1626" s="92">
        <f t="shared" ref="G1626:G1689" si="26">B1626*A1626</f>
        <v>513809863.25599998</v>
      </c>
    </row>
    <row r="1627" spans="1:7" x14ac:dyDescent="0.3">
      <c r="A1627" s="75">
        <v>225598</v>
      </c>
      <c r="B1627" s="97">
        <v>2237.3290000000002</v>
      </c>
      <c r="C1627" s="97">
        <v>179.29</v>
      </c>
      <c r="D1627" s="91">
        <v>0.40100000000000002</v>
      </c>
      <c r="E1627" s="91">
        <v>26.77</v>
      </c>
      <c r="F1627" s="91">
        <v>0.104</v>
      </c>
      <c r="G1627" s="92">
        <f t="shared" si="26"/>
        <v>504736947.74200004</v>
      </c>
    </row>
    <row r="1628" spans="1:7" x14ac:dyDescent="0.3">
      <c r="A1628" s="75">
        <v>226755</v>
      </c>
      <c r="B1628" s="97">
        <v>2282.8290000000002</v>
      </c>
      <c r="C1628" s="97">
        <v>179.63300000000001</v>
      </c>
      <c r="D1628" s="91">
        <v>0.41</v>
      </c>
      <c r="E1628" s="91">
        <v>28.37</v>
      </c>
      <c r="F1628" s="91">
        <v>0.108</v>
      </c>
      <c r="G1628" s="92">
        <f t="shared" si="26"/>
        <v>517642889.89500004</v>
      </c>
    </row>
    <row r="1629" spans="1:7" x14ac:dyDescent="0.3">
      <c r="A1629" s="75">
        <v>227918</v>
      </c>
      <c r="B1629" s="97">
        <v>2280.2109999999998</v>
      </c>
      <c r="C1629" s="97">
        <v>180.489</v>
      </c>
      <c r="D1629" s="91">
        <v>0.41199999999999998</v>
      </c>
      <c r="E1629" s="91">
        <v>28.61</v>
      </c>
      <c r="F1629" s="91">
        <v>0.112</v>
      </c>
      <c r="G1629" s="92">
        <f t="shared" si="26"/>
        <v>519701130.69799995</v>
      </c>
    </row>
    <row r="1630" spans="1:7" x14ac:dyDescent="0.3">
      <c r="A1630" s="75">
        <v>229087</v>
      </c>
      <c r="B1630" s="97">
        <v>2194.2829999999999</v>
      </c>
      <c r="C1630" s="97">
        <v>179.91800000000001</v>
      </c>
      <c r="D1630" s="91">
        <v>0.39500000000000002</v>
      </c>
      <c r="E1630" s="91">
        <v>25.25</v>
      </c>
      <c r="F1630" s="91">
        <v>0.1</v>
      </c>
      <c r="G1630" s="92">
        <f t="shared" si="26"/>
        <v>502681709.62099999</v>
      </c>
    </row>
    <row r="1631" spans="1:7" x14ac:dyDescent="0.3">
      <c r="A1631" s="75">
        <v>230262</v>
      </c>
      <c r="B1631" s="97">
        <v>2192.0250000000001</v>
      </c>
      <c r="C1631" s="97">
        <v>179.63300000000001</v>
      </c>
      <c r="D1631" s="91">
        <v>0.39400000000000002</v>
      </c>
      <c r="E1631" s="91">
        <v>27.13</v>
      </c>
      <c r="F1631" s="91">
        <v>0.10199999999999999</v>
      </c>
      <c r="G1631" s="92">
        <f t="shared" si="26"/>
        <v>504740060.55000001</v>
      </c>
    </row>
    <row r="1632" spans="1:7" x14ac:dyDescent="0.3">
      <c r="A1632" s="75">
        <v>231444</v>
      </c>
      <c r="B1632" s="97">
        <v>2225.0210000000002</v>
      </c>
      <c r="C1632" s="97">
        <v>178.89099999999999</v>
      </c>
      <c r="D1632" s="91">
        <v>0.39800000000000002</v>
      </c>
      <c r="E1632" s="91">
        <v>29.32</v>
      </c>
      <c r="F1632" s="91">
        <v>0.109</v>
      </c>
      <c r="G1632" s="92">
        <f t="shared" si="26"/>
        <v>514967760.32400006</v>
      </c>
    </row>
    <row r="1633" spans="1:7" x14ac:dyDescent="0.3">
      <c r="A1633" s="75">
        <v>232631</v>
      </c>
      <c r="B1633" s="97">
        <v>2239.8969999999999</v>
      </c>
      <c r="C1633" s="97">
        <v>177.578</v>
      </c>
      <c r="D1633" s="91">
        <v>0.39800000000000002</v>
      </c>
      <c r="E1633" s="91">
        <v>27.22</v>
      </c>
      <c r="F1633" s="91">
        <v>0.10199999999999999</v>
      </c>
      <c r="G1633" s="92">
        <f t="shared" si="26"/>
        <v>521069479.00699997</v>
      </c>
    </row>
    <row r="1634" spans="1:7" x14ac:dyDescent="0.3">
      <c r="A1634" s="75">
        <v>233824</v>
      </c>
      <c r="B1634" s="97">
        <v>2171.7489999999998</v>
      </c>
      <c r="C1634" s="97">
        <v>178.72</v>
      </c>
      <c r="D1634" s="91">
        <v>0.38800000000000001</v>
      </c>
      <c r="E1634" s="91">
        <v>27.26</v>
      </c>
      <c r="F1634" s="91">
        <v>0.10299999999999999</v>
      </c>
      <c r="G1634" s="92">
        <f t="shared" si="26"/>
        <v>507807038.17599994</v>
      </c>
    </row>
    <row r="1635" spans="1:7" x14ac:dyDescent="0.3">
      <c r="A1635" s="75">
        <v>235024</v>
      </c>
      <c r="B1635" s="97">
        <v>2226.7620000000002</v>
      </c>
      <c r="C1635" s="97">
        <v>180.089</v>
      </c>
      <c r="D1635" s="91">
        <v>0.40100000000000002</v>
      </c>
      <c r="E1635" s="91">
        <v>29.48</v>
      </c>
      <c r="F1635" s="91">
        <v>0.108</v>
      </c>
      <c r="G1635" s="92">
        <f t="shared" si="26"/>
        <v>523342512.28800005</v>
      </c>
    </row>
    <row r="1636" spans="1:7" x14ac:dyDescent="0.3">
      <c r="A1636" s="75">
        <v>236230</v>
      </c>
      <c r="B1636" s="97">
        <v>2176.7139999999999</v>
      </c>
      <c r="C1636" s="97">
        <v>179.57599999999999</v>
      </c>
      <c r="D1636" s="91">
        <v>0.39100000000000001</v>
      </c>
      <c r="E1636" s="91">
        <v>27.24</v>
      </c>
      <c r="F1636" s="91">
        <v>0.104</v>
      </c>
      <c r="G1636" s="92">
        <f t="shared" si="26"/>
        <v>514205148.21999997</v>
      </c>
    </row>
    <row r="1637" spans="1:7" x14ac:dyDescent="0.3">
      <c r="A1637" s="75">
        <v>237441</v>
      </c>
      <c r="B1637" s="97">
        <v>2194.6680000000001</v>
      </c>
      <c r="C1637" s="97">
        <v>180.43199999999999</v>
      </c>
      <c r="D1637" s="91">
        <v>0.39600000000000002</v>
      </c>
      <c r="E1637" s="91">
        <v>28.77</v>
      </c>
      <c r="F1637" s="91">
        <v>0.107</v>
      </c>
      <c r="G1637" s="92">
        <f t="shared" si="26"/>
        <v>521104164.588</v>
      </c>
    </row>
    <row r="1638" spans="1:7" x14ac:dyDescent="0.3">
      <c r="A1638" s="75">
        <v>238659</v>
      </c>
      <c r="B1638" s="97">
        <v>2160.348</v>
      </c>
      <c r="C1638" s="97">
        <v>179.06200000000001</v>
      </c>
      <c r="D1638" s="91">
        <v>0.38700000000000001</v>
      </c>
      <c r="E1638" s="91">
        <v>28.24</v>
      </c>
      <c r="F1638" s="91">
        <v>0.106</v>
      </c>
      <c r="G1638" s="92">
        <f t="shared" si="26"/>
        <v>515586493.33200002</v>
      </c>
    </row>
    <row r="1639" spans="1:7" x14ac:dyDescent="0.3">
      <c r="A1639" s="75">
        <v>239884</v>
      </c>
      <c r="B1639" s="97">
        <v>2146.3530000000001</v>
      </c>
      <c r="C1639" s="97">
        <v>178.035</v>
      </c>
      <c r="D1639" s="91">
        <v>0.38200000000000001</v>
      </c>
      <c r="E1639" s="91">
        <v>26.7</v>
      </c>
      <c r="F1639" s="91">
        <v>9.8000000000000004E-2</v>
      </c>
      <c r="G1639" s="92">
        <f t="shared" si="26"/>
        <v>514875743.05199999</v>
      </c>
    </row>
    <row r="1640" spans="1:7" x14ac:dyDescent="0.3">
      <c r="A1640" s="75">
        <v>241114</v>
      </c>
      <c r="B1640" s="97">
        <v>2201.0210000000002</v>
      </c>
      <c r="C1640" s="97">
        <v>180.43199999999999</v>
      </c>
      <c r="D1640" s="91">
        <v>0.39700000000000002</v>
      </c>
      <c r="E1640" s="91">
        <v>28.47</v>
      </c>
      <c r="F1640" s="91">
        <v>0.104</v>
      </c>
      <c r="G1640" s="92">
        <f t="shared" si="26"/>
        <v>530696977.39400005</v>
      </c>
    </row>
    <row r="1641" spans="1:7" x14ac:dyDescent="0.3">
      <c r="A1641" s="75">
        <v>242351</v>
      </c>
      <c r="B1641" s="97">
        <v>2156.4290000000001</v>
      </c>
      <c r="C1641" s="97">
        <v>177.179</v>
      </c>
      <c r="D1641" s="91">
        <v>0.38200000000000001</v>
      </c>
      <c r="E1641" s="91">
        <v>28.09</v>
      </c>
      <c r="F1641" s="91">
        <v>0.104</v>
      </c>
      <c r="G1641" s="92">
        <f t="shared" si="26"/>
        <v>522612724.579</v>
      </c>
    </row>
    <row r="1642" spans="1:7" x14ac:dyDescent="0.3">
      <c r="A1642" s="75">
        <v>243595</v>
      </c>
      <c r="B1642" s="97">
        <v>2194.623</v>
      </c>
      <c r="C1642" s="97">
        <v>180.374</v>
      </c>
      <c r="D1642" s="91">
        <v>0.39600000000000002</v>
      </c>
      <c r="E1642" s="91">
        <v>27.1</v>
      </c>
      <c r="F1642" s="91">
        <v>9.9000000000000005E-2</v>
      </c>
      <c r="G1642" s="92">
        <f t="shared" si="26"/>
        <v>534599189.685</v>
      </c>
    </row>
    <row r="1643" spans="1:7" x14ac:dyDescent="0.3">
      <c r="A1643" s="75">
        <v>244844</v>
      </c>
      <c r="B1643" s="97">
        <v>2132.5300000000002</v>
      </c>
      <c r="C1643" s="97">
        <v>180.374</v>
      </c>
      <c r="D1643" s="91">
        <v>0.38500000000000001</v>
      </c>
      <c r="E1643" s="91">
        <v>25.94</v>
      </c>
      <c r="F1643" s="91">
        <v>9.8000000000000004E-2</v>
      </c>
      <c r="G1643" s="92">
        <f t="shared" si="26"/>
        <v>522137175.32000005</v>
      </c>
    </row>
    <row r="1644" spans="1:7" x14ac:dyDescent="0.3">
      <c r="A1644" s="75">
        <v>246100</v>
      </c>
      <c r="B1644" s="97">
        <v>2177.567</v>
      </c>
      <c r="C1644" s="97">
        <v>178.32</v>
      </c>
      <c r="D1644" s="91">
        <v>0.38800000000000001</v>
      </c>
      <c r="E1644" s="91">
        <v>30.08</v>
      </c>
      <c r="F1644" s="91">
        <v>0.108</v>
      </c>
      <c r="G1644" s="92">
        <f t="shared" si="26"/>
        <v>535899238.69999999</v>
      </c>
    </row>
    <row r="1645" spans="1:7" x14ac:dyDescent="0.3">
      <c r="A1645" s="75">
        <v>247363</v>
      </c>
      <c r="B1645" s="97">
        <v>2152.41</v>
      </c>
      <c r="C1645" s="97">
        <v>180.089</v>
      </c>
      <c r="D1645" s="91">
        <v>0.38800000000000001</v>
      </c>
      <c r="E1645" s="91">
        <v>27.12</v>
      </c>
      <c r="F1645" s="91">
        <v>0.10100000000000001</v>
      </c>
      <c r="G1645" s="92">
        <f t="shared" si="26"/>
        <v>532426594.82999998</v>
      </c>
    </row>
    <row r="1646" spans="1:7" x14ac:dyDescent="0.3">
      <c r="A1646" s="75">
        <v>248632</v>
      </c>
      <c r="B1646" s="97">
        <v>2098.8609999999999</v>
      </c>
      <c r="C1646" s="97">
        <v>180.089</v>
      </c>
      <c r="D1646" s="91">
        <v>0.378</v>
      </c>
      <c r="E1646" s="91">
        <v>27.95</v>
      </c>
      <c r="F1646" s="91">
        <v>0.10299999999999999</v>
      </c>
      <c r="G1646" s="92">
        <f t="shared" si="26"/>
        <v>521844008.15199995</v>
      </c>
    </row>
    <row r="1647" spans="1:7" x14ac:dyDescent="0.3">
      <c r="A1647" s="75">
        <v>249907</v>
      </c>
      <c r="B1647" s="97">
        <v>2091.4690000000001</v>
      </c>
      <c r="C1647" s="97">
        <v>179.91800000000001</v>
      </c>
      <c r="D1647" s="91">
        <v>0.376</v>
      </c>
      <c r="E1647" s="91">
        <v>25.39</v>
      </c>
      <c r="F1647" s="91">
        <v>9.1999999999999998E-2</v>
      </c>
      <c r="G1647" s="92">
        <f t="shared" si="26"/>
        <v>522672743.38300002</v>
      </c>
    </row>
    <row r="1648" spans="1:7" x14ac:dyDescent="0.3">
      <c r="A1648" s="75">
        <v>251189</v>
      </c>
      <c r="B1648" s="97">
        <v>2094.8420000000001</v>
      </c>
      <c r="C1648" s="97">
        <v>179.119</v>
      </c>
      <c r="D1648" s="91">
        <v>0.375</v>
      </c>
      <c r="E1648" s="91">
        <v>28.19</v>
      </c>
      <c r="F1648" s="91">
        <v>0.1</v>
      </c>
      <c r="G1648" s="92">
        <f t="shared" si="26"/>
        <v>526201267.13800001</v>
      </c>
    </row>
    <row r="1649" spans="1:7" x14ac:dyDescent="0.3">
      <c r="A1649" s="75">
        <v>252478</v>
      </c>
      <c r="B1649" s="97">
        <v>2092.665</v>
      </c>
      <c r="C1649" s="97">
        <v>180.489</v>
      </c>
      <c r="D1649" s="91">
        <v>0.378</v>
      </c>
      <c r="E1649" s="91">
        <v>26.03</v>
      </c>
      <c r="F1649" s="91">
        <v>9.4E-2</v>
      </c>
      <c r="G1649" s="92">
        <f t="shared" si="26"/>
        <v>528351873.87</v>
      </c>
    </row>
    <row r="1650" spans="1:7" x14ac:dyDescent="0.3">
      <c r="A1650" s="75">
        <v>253773</v>
      </c>
      <c r="B1650" s="97">
        <v>2132.5830000000001</v>
      </c>
      <c r="C1650" s="97">
        <v>178.89099999999999</v>
      </c>
      <c r="D1650" s="91">
        <v>0.38100000000000001</v>
      </c>
      <c r="E1650" s="91">
        <v>28.56</v>
      </c>
      <c r="F1650" s="91">
        <v>0.10199999999999999</v>
      </c>
      <c r="G1650" s="92">
        <f t="shared" si="26"/>
        <v>541191985.65900004</v>
      </c>
    </row>
    <row r="1651" spans="1:7" x14ac:dyDescent="0.3">
      <c r="A1651" s="75">
        <v>255075</v>
      </c>
      <c r="B1651" s="97">
        <v>2122.3009999999999</v>
      </c>
      <c r="C1651" s="97">
        <v>180.43199999999999</v>
      </c>
      <c r="D1651" s="91">
        <v>0.38300000000000001</v>
      </c>
      <c r="E1651" s="91">
        <v>27.06</v>
      </c>
      <c r="F1651" s="91">
        <v>9.9000000000000005E-2</v>
      </c>
      <c r="G1651" s="92">
        <f t="shared" si="26"/>
        <v>541345927.57499993</v>
      </c>
    </row>
    <row r="1652" spans="1:7" x14ac:dyDescent="0.3">
      <c r="A1652" s="75">
        <v>256383</v>
      </c>
      <c r="B1652" s="97">
        <v>2057.6379999999999</v>
      </c>
      <c r="C1652" s="97">
        <v>179.74700000000001</v>
      </c>
      <c r="D1652" s="91">
        <v>0.37</v>
      </c>
      <c r="E1652" s="91">
        <v>29.18</v>
      </c>
      <c r="F1652" s="91">
        <v>0.106</v>
      </c>
      <c r="G1652" s="92">
        <f t="shared" si="26"/>
        <v>527543403.35399997</v>
      </c>
    </row>
    <row r="1653" spans="1:7" x14ac:dyDescent="0.3">
      <c r="A1653" s="75">
        <v>257699</v>
      </c>
      <c r="B1653" s="97">
        <v>2085.66</v>
      </c>
      <c r="C1653" s="97">
        <v>179.34700000000001</v>
      </c>
      <c r="D1653" s="91">
        <v>0.374</v>
      </c>
      <c r="E1653" s="91">
        <v>27.06</v>
      </c>
      <c r="F1653" s="91">
        <v>9.5000000000000001E-2</v>
      </c>
      <c r="G1653" s="92">
        <f t="shared" si="26"/>
        <v>537472496.33999991</v>
      </c>
    </row>
    <row r="1654" spans="1:7" x14ac:dyDescent="0.3">
      <c r="A1654" s="75">
        <v>259021</v>
      </c>
      <c r="B1654" s="97">
        <v>2054.2539999999999</v>
      </c>
      <c r="C1654" s="97">
        <v>179.17599999999999</v>
      </c>
      <c r="D1654" s="91">
        <v>0.36799999999999999</v>
      </c>
      <c r="E1654" s="91">
        <v>27.48</v>
      </c>
      <c r="F1654" s="91">
        <v>9.8000000000000004E-2</v>
      </c>
      <c r="G1654" s="92">
        <f t="shared" si="26"/>
        <v>532094925.33399999</v>
      </c>
    </row>
    <row r="1655" spans="1:7" x14ac:dyDescent="0.3">
      <c r="A1655" s="75">
        <v>260349</v>
      </c>
      <c r="B1655" s="97">
        <v>2083.7069999999999</v>
      </c>
      <c r="C1655" s="97">
        <v>178.77699999999999</v>
      </c>
      <c r="D1655" s="91">
        <v>0.373</v>
      </c>
      <c r="E1655" s="91">
        <v>28.32</v>
      </c>
      <c r="F1655" s="91">
        <v>9.8000000000000004E-2</v>
      </c>
      <c r="G1655" s="92">
        <f t="shared" si="26"/>
        <v>542491033.74299991</v>
      </c>
    </row>
    <row r="1656" spans="1:7" x14ac:dyDescent="0.3">
      <c r="A1656" s="75">
        <v>261685</v>
      </c>
      <c r="B1656" s="97">
        <v>2053.4830000000002</v>
      </c>
      <c r="C1656" s="97">
        <v>179.63300000000001</v>
      </c>
      <c r="D1656" s="91">
        <v>0.36899999999999999</v>
      </c>
      <c r="E1656" s="91">
        <v>25.15</v>
      </c>
      <c r="F1656" s="91">
        <v>0.09</v>
      </c>
      <c r="G1656" s="92">
        <f t="shared" si="26"/>
        <v>537365698.85500002</v>
      </c>
    </row>
    <row r="1657" spans="1:7" x14ac:dyDescent="0.3">
      <c r="A1657" s="75">
        <v>263027</v>
      </c>
      <c r="B1657" s="97">
        <v>2016.905</v>
      </c>
      <c r="C1657" s="97">
        <v>179.005</v>
      </c>
      <c r="D1657" s="91">
        <v>0.36099999999999999</v>
      </c>
      <c r="E1657" s="91">
        <v>28.58</v>
      </c>
      <c r="F1657" s="91">
        <v>0.1</v>
      </c>
      <c r="G1657" s="92">
        <f t="shared" si="26"/>
        <v>530500471.435</v>
      </c>
    </row>
    <row r="1658" spans="1:7" x14ac:dyDescent="0.3">
      <c r="A1658" s="75">
        <v>264377</v>
      </c>
      <c r="B1658" s="97">
        <v>2056.962</v>
      </c>
      <c r="C1658" s="97">
        <v>178.77699999999999</v>
      </c>
      <c r="D1658" s="91">
        <v>0.36799999999999999</v>
      </c>
      <c r="E1658" s="91">
        <v>28.01</v>
      </c>
      <c r="F1658" s="91">
        <v>9.6000000000000002E-2</v>
      </c>
      <c r="G1658" s="92">
        <f t="shared" si="26"/>
        <v>543813442.67400002</v>
      </c>
    </row>
    <row r="1659" spans="1:7" x14ac:dyDescent="0.3">
      <c r="A1659" s="75">
        <v>265733</v>
      </c>
      <c r="B1659" s="97">
        <v>2048.665</v>
      </c>
      <c r="C1659" s="97">
        <v>179.57599999999999</v>
      </c>
      <c r="D1659" s="91">
        <v>0.36799999999999999</v>
      </c>
      <c r="E1659" s="91">
        <v>25.66</v>
      </c>
      <c r="F1659" s="91">
        <v>0.09</v>
      </c>
      <c r="G1659" s="92">
        <f t="shared" si="26"/>
        <v>544397896.44499993</v>
      </c>
    </row>
    <row r="1660" spans="1:7" x14ac:dyDescent="0.3">
      <c r="A1660" s="75">
        <v>267096</v>
      </c>
      <c r="B1660" s="97">
        <v>2034.4169999999999</v>
      </c>
      <c r="C1660" s="97">
        <v>178.434</v>
      </c>
      <c r="D1660" s="91">
        <v>0.36299999999999999</v>
      </c>
      <c r="E1660" s="91">
        <v>27.87</v>
      </c>
      <c r="F1660" s="91">
        <v>9.7000000000000003E-2</v>
      </c>
      <c r="G1660" s="92">
        <f t="shared" si="26"/>
        <v>543384643.03199995</v>
      </c>
    </row>
    <row r="1661" spans="1:7" x14ac:dyDescent="0.3">
      <c r="A1661" s="75">
        <v>268466</v>
      </c>
      <c r="B1661" s="97">
        <v>2019.3510000000001</v>
      </c>
      <c r="C1661" s="97">
        <v>179.06200000000001</v>
      </c>
      <c r="D1661" s="91">
        <v>0.36199999999999999</v>
      </c>
      <c r="E1661" s="91">
        <v>28.01</v>
      </c>
      <c r="F1661" s="91">
        <v>9.6000000000000002E-2</v>
      </c>
      <c r="G1661" s="92">
        <f t="shared" si="26"/>
        <v>542127085.56599998</v>
      </c>
    </row>
    <row r="1662" spans="1:7" x14ac:dyDescent="0.3">
      <c r="A1662" s="75">
        <v>269843</v>
      </c>
      <c r="B1662" s="97">
        <v>2011.578</v>
      </c>
      <c r="C1662" s="97">
        <v>179.17599999999999</v>
      </c>
      <c r="D1662" s="91">
        <v>0.36</v>
      </c>
      <c r="E1662" s="91">
        <v>27.04</v>
      </c>
      <c r="F1662" s="91">
        <v>9.2999999999999999E-2</v>
      </c>
      <c r="G1662" s="92">
        <f t="shared" si="26"/>
        <v>542810242.25399995</v>
      </c>
    </row>
    <row r="1663" spans="1:7" x14ac:dyDescent="0.3">
      <c r="A1663" s="75">
        <v>271228</v>
      </c>
      <c r="B1663" s="97">
        <v>2052.3209999999999</v>
      </c>
      <c r="C1663" s="97">
        <v>178.548</v>
      </c>
      <c r="D1663" s="91">
        <v>0.36599999999999999</v>
      </c>
      <c r="E1663" s="91">
        <v>28.48</v>
      </c>
      <c r="F1663" s="91">
        <v>9.7000000000000003E-2</v>
      </c>
      <c r="G1663" s="92">
        <f t="shared" si="26"/>
        <v>556646920.18799996</v>
      </c>
    </row>
    <row r="1664" spans="1:7" x14ac:dyDescent="0.3">
      <c r="A1664" s="75">
        <v>272619</v>
      </c>
      <c r="B1664" s="97">
        <v>2030.393</v>
      </c>
      <c r="C1664" s="97">
        <v>179.46100000000001</v>
      </c>
      <c r="D1664" s="91">
        <v>0.36399999999999999</v>
      </c>
      <c r="E1664" s="91">
        <v>28.47</v>
      </c>
      <c r="F1664" s="91">
        <v>9.9000000000000005E-2</v>
      </c>
      <c r="G1664" s="92">
        <f t="shared" si="26"/>
        <v>553523709.26699996</v>
      </c>
    </row>
    <row r="1665" spans="1:7" x14ac:dyDescent="0.3">
      <c r="A1665" s="75">
        <v>274018</v>
      </c>
      <c r="B1665" s="97">
        <v>2023.21</v>
      </c>
      <c r="C1665" s="97">
        <v>180.54599999999999</v>
      </c>
      <c r="D1665" s="91">
        <v>0.36499999999999999</v>
      </c>
      <c r="E1665" s="91">
        <v>28.78</v>
      </c>
      <c r="F1665" s="91">
        <v>0.1</v>
      </c>
      <c r="G1665" s="92">
        <f t="shared" si="26"/>
        <v>554395957.77999997</v>
      </c>
    </row>
    <row r="1666" spans="1:7" x14ac:dyDescent="0.3">
      <c r="A1666" s="75">
        <v>275423</v>
      </c>
      <c r="B1666" s="97">
        <v>1931.549</v>
      </c>
      <c r="C1666" s="97">
        <v>177.23599999999999</v>
      </c>
      <c r="D1666" s="91">
        <v>0.34200000000000003</v>
      </c>
      <c r="E1666" s="91">
        <v>26.38</v>
      </c>
      <c r="F1666" s="91">
        <v>9.0999999999999998E-2</v>
      </c>
      <c r="G1666" s="92">
        <f t="shared" si="26"/>
        <v>531993020.227</v>
      </c>
    </row>
    <row r="1667" spans="1:7" x14ac:dyDescent="0.3">
      <c r="A1667" s="75">
        <v>276836</v>
      </c>
      <c r="B1667" s="97">
        <v>1973.4449999999999</v>
      </c>
      <c r="C1667" s="97">
        <v>178.035</v>
      </c>
      <c r="D1667" s="91">
        <v>0.35099999999999998</v>
      </c>
      <c r="E1667" s="91">
        <v>28.17</v>
      </c>
      <c r="F1667" s="91">
        <v>9.0999999999999998E-2</v>
      </c>
      <c r="G1667" s="92">
        <f t="shared" si="26"/>
        <v>546320620.01999998</v>
      </c>
    </row>
    <row r="1668" spans="1:7" x14ac:dyDescent="0.3">
      <c r="A1668" s="75">
        <v>278256</v>
      </c>
      <c r="B1668" s="97">
        <v>1981.452</v>
      </c>
      <c r="C1668" s="97">
        <v>178.72</v>
      </c>
      <c r="D1668" s="91">
        <v>0.35399999999999998</v>
      </c>
      <c r="E1668" s="91">
        <v>28.42</v>
      </c>
      <c r="F1668" s="91">
        <v>9.4E-2</v>
      </c>
      <c r="G1668" s="92">
        <f t="shared" si="26"/>
        <v>551350907.71200001</v>
      </c>
    </row>
    <row r="1669" spans="1:7" x14ac:dyDescent="0.3">
      <c r="A1669" s="75">
        <v>279684</v>
      </c>
      <c r="B1669" s="97">
        <v>1977.7529999999999</v>
      </c>
      <c r="C1669" s="97">
        <v>181.059</v>
      </c>
      <c r="D1669" s="91">
        <v>0.35799999999999998</v>
      </c>
      <c r="E1669" s="91">
        <v>26.36</v>
      </c>
      <c r="F1669" s="91">
        <v>0.09</v>
      </c>
      <c r="G1669" s="92">
        <f t="shared" si="26"/>
        <v>553145870.05199993</v>
      </c>
    </row>
    <row r="1670" spans="1:7" x14ac:dyDescent="0.3">
      <c r="A1670" s="75">
        <v>281119</v>
      </c>
      <c r="B1670" s="97">
        <v>1943.008</v>
      </c>
      <c r="C1670" s="97">
        <v>178.89099999999999</v>
      </c>
      <c r="D1670" s="91">
        <v>0.34799999999999998</v>
      </c>
      <c r="E1670" s="91">
        <v>26.95</v>
      </c>
      <c r="F1670" s="91">
        <v>9.1999999999999998E-2</v>
      </c>
      <c r="G1670" s="92">
        <f t="shared" si="26"/>
        <v>546216465.95200002</v>
      </c>
    </row>
    <row r="1671" spans="1:7" x14ac:dyDescent="0.3">
      <c r="A1671" s="75">
        <v>282561</v>
      </c>
      <c r="B1671" s="97">
        <v>1948.002</v>
      </c>
      <c r="C1671" s="97">
        <v>178.60599999999999</v>
      </c>
      <c r="D1671" s="91">
        <v>0.34799999999999998</v>
      </c>
      <c r="E1671" s="91">
        <v>28.18</v>
      </c>
      <c r="F1671" s="91">
        <v>9.1999999999999998E-2</v>
      </c>
      <c r="G1671" s="92">
        <f t="shared" si="26"/>
        <v>550429393.12199998</v>
      </c>
    </row>
    <row r="1672" spans="1:7" x14ac:dyDescent="0.3">
      <c r="A1672" s="75">
        <v>284010</v>
      </c>
      <c r="B1672" s="97">
        <v>1988.155</v>
      </c>
      <c r="C1672" s="97">
        <v>180.089</v>
      </c>
      <c r="D1672" s="91">
        <v>0.35799999999999998</v>
      </c>
      <c r="E1672" s="91">
        <v>25.92</v>
      </c>
      <c r="F1672" s="91">
        <v>8.5999999999999993E-2</v>
      </c>
      <c r="G1672" s="92">
        <f t="shared" si="26"/>
        <v>564655901.54999995</v>
      </c>
    </row>
    <row r="1673" spans="1:7" x14ac:dyDescent="0.3">
      <c r="A1673" s="75">
        <v>285467</v>
      </c>
      <c r="B1673" s="97">
        <v>1956.826</v>
      </c>
      <c r="C1673" s="97">
        <v>179.34700000000001</v>
      </c>
      <c r="D1673" s="91">
        <v>0.35099999999999998</v>
      </c>
      <c r="E1673" s="91">
        <v>28.77</v>
      </c>
      <c r="F1673" s="91">
        <v>9.7000000000000003E-2</v>
      </c>
      <c r="G1673" s="92">
        <f t="shared" si="26"/>
        <v>558609247.74199998</v>
      </c>
    </row>
    <row r="1674" spans="1:7" x14ac:dyDescent="0.3">
      <c r="A1674" s="75">
        <v>286932</v>
      </c>
      <c r="B1674" s="97">
        <v>1981.7819999999999</v>
      </c>
      <c r="C1674" s="97">
        <v>179.005</v>
      </c>
      <c r="D1674" s="91">
        <v>0.35499999999999998</v>
      </c>
      <c r="E1674" s="91">
        <v>28.1</v>
      </c>
      <c r="F1674" s="91">
        <v>9.2999999999999999E-2</v>
      </c>
      <c r="G1674" s="92">
        <f t="shared" si="26"/>
        <v>568636672.824</v>
      </c>
    </row>
    <row r="1675" spans="1:7" x14ac:dyDescent="0.3">
      <c r="A1675" s="75">
        <v>288404</v>
      </c>
      <c r="B1675" s="97">
        <v>1965.2139999999999</v>
      </c>
      <c r="C1675" s="97">
        <v>179.69</v>
      </c>
      <c r="D1675" s="91">
        <v>0.35299999999999998</v>
      </c>
      <c r="E1675" s="91">
        <v>29.4</v>
      </c>
      <c r="F1675" s="91">
        <v>9.9000000000000005E-2</v>
      </c>
      <c r="G1675" s="92">
        <f t="shared" si="26"/>
        <v>566775578.45599997</v>
      </c>
    </row>
    <row r="1676" spans="1:7" x14ac:dyDescent="0.3">
      <c r="A1676" s="75">
        <v>289883</v>
      </c>
      <c r="B1676" s="97">
        <v>1975.212</v>
      </c>
      <c r="C1676" s="97">
        <v>180.31700000000001</v>
      </c>
      <c r="D1676" s="91">
        <v>0.35599999999999998</v>
      </c>
      <c r="E1676" s="91">
        <v>27.87</v>
      </c>
      <c r="F1676" s="91">
        <v>9.4E-2</v>
      </c>
      <c r="G1676" s="92">
        <f t="shared" si="26"/>
        <v>572580380.19599998</v>
      </c>
    </row>
    <row r="1677" spans="1:7" x14ac:dyDescent="0.3">
      <c r="A1677" s="75">
        <v>291370</v>
      </c>
      <c r="B1677" s="97">
        <v>1958.66</v>
      </c>
      <c r="C1677" s="97">
        <v>181.11600000000001</v>
      </c>
      <c r="D1677" s="91">
        <v>0.35499999999999998</v>
      </c>
      <c r="E1677" s="91">
        <v>28</v>
      </c>
      <c r="F1677" s="91">
        <v>9.6000000000000002E-2</v>
      </c>
      <c r="G1677" s="92">
        <f t="shared" si="26"/>
        <v>570694764.20000005</v>
      </c>
    </row>
    <row r="1678" spans="1:7" x14ac:dyDescent="0.3">
      <c r="A1678" s="75">
        <v>292865</v>
      </c>
      <c r="B1678" s="97">
        <v>1978.652</v>
      </c>
      <c r="C1678" s="97">
        <v>180.31700000000001</v>
      </c>
      <c r="D1678" s="91">
        <v>0.35699999999999998</v>
      </c>
      <c r="E1678" s="91">
        <v>28.09</v>
      </c>
      <c r="F1678" s="91">
        <v>9.5000000000000001E-2</v>
      </c>
      <c r="G1678" s="92">
        <f t="shared" si="26"/>
        <v>579477917.98000002</v>
      </c>
    </row>
    <row r="1679" spans="1:7" x14ac:dyDescent="0.3">
      <c r="A1679" s="75">
        <v>294367</v>
      </c>
      <c r="B1679" s="97">
        <v>1942.3019999999999</v>
      </c>
      <c r="C1679" s="97">
        <v>178.834</v>
      </c>
      <c r="D1679" s="91">
        <v>0.34699999999999998</v>
      </c>
      <c r="E1679" s="91">
        <v>28.52</v>
      </c>
      <c r="F1679" s="91">
        <v>9.6000000000000002E-2</v>
      </c>
      <c r="G1679" s="92">
        <f t="shared" si="26"/>
        <v>571749612.83399999</v>
      </c>
    </row>
    <row r="1680" spans="1:7" x14ac:dyDescent="0.3">
      <c r="A1680" s="75">
        <v>295877</v>
      </c>
      <c r="B1680" s="97">
        <v>1973.9929999999999</v>
      </c>
      <c r="C1680" s="97">
        <v>180.14599999999999</v>
      </c>
      <c r="D1680" s="91">
        <v>0.35599999999999998</v>
      </c>
      <c r="E1680" s="91">
        <v>27.07</v>
      </c>
      <c r="F1680" s="91">
        <v>0.09</v>
      </c>
      <c r="G1680" s="92">
        <f t="shared" si="26"/>
        <v>584059126.86099994</v>
      </c>
    </row>
    <row r="1681" spans="1:7" x14ac:dyDescent="0.3">
      <c r="A1681" s="75">
        <v>297395</v>
      </c>
      <c r="B1681" s="97">
        <v>1923.4269999999999</v>
      </c>
      <c r="C1681" s="97">
        <v>180.26</v>
      </c>
      <c r="D1681" s="91">
        <v>0.34699999999999998</v>
      </c>
      <c r="E1681" s="91">
        <v>26.63</v>
      </c>
      <c r="F1681" s="91">
        <v>9.0999999999999998E-2</v>
      </c>
      <c r="G1681" s="92">
        <f t="shared" si="26"/>
        <v>572017572.66499996</v>
      </c>
    </row>
    <row r="1682" spans="1:7" x14ac:dyDescent="0.3">
      <c r="A1682" s="75">
        <v>298921</v>
      </c>
      <c r="B1682" s="97">
        <v>1926.828</v>
      </c>
      <c r="C1682" s="97">
        <v>181.00200000000001</v>
      </c>
      <c r="D1682" s="91">
        <v>0.34899999999999998</v>
      </c>
      <c r="E1682" s="91">
        <v>26.64</v>
      </c>
      <c r="F1682" s="91">
        <v>8.8999999999999996E-2</v>
      </c>
      <c r="G1682" s="92">
        <f t="shared" si="26"/>
        <v>575969352.58799994</v>
      </c>
    </row>
    <row r="1683" spans="1:7" x14ac:dyDescent="0.3">
      <c r="A1683" s="75">
        <v>300454</v>
      </c>
      <c r="B1683" s="97">
        <v>1915.5329999999999</v>
      </c>
      <c r="C1683" s="97">
        <v>179.46100000000001</v>
      </c>
      <c r="D1683" s="91">
        <v>0.34399999999999997</v>
      </c>
      <c r="E1683" s="91">
        <v>26.35</v>
      </c>
      <c r="F1683" s="91">
        <v>8.7999999999999995E-2</v>
      </c>
      <c r="G1683" s="92">
        <f t="shared" si="26"/>
        <v>575529551.98199999</v>
      </c>
    </row>
    <row r="1684" spans="1:7" x14ac:dyDescent="0.3">
      <c r="A1684" s="75">
        <v>301996</v>
      </c>
      <c r="B1684" s="97">
        <v>1893.4849999999999</v>
      </c>
      <c r="C1684" s="97">
        <v>179.57599999999999</v>
      </c>
      <c r="D1684" s="91">
        <v>0.34</v>
      </c>
      <c r="E1684" s="91">
        <v>26.98</v>
      </c>
      <c r="F1684" s="91">
        <v>8.7999999999999995E-2</v>
      </c>
      <c r="G1684" s="92">
        <f t="shared" si="26"/>
        <v>571824896.05999994</v>
      </c>
    </row>
    <row r="1685" spans="1:7" x14ac:dyDescent="0.3">
      <c r="A1685" s="75">
        <v>303545</v>
      </c>
      <c r="B1685" s="97">
        <v>1887.595</v>
      </c>
      <c r="C1685" s="97">
        <v>179.97499999999999</v>
      </c>
      <c r="D1685" s="91">
        <v>0.34</v>
      </c>
      <c r="E1685" s="91">
        <v>28.18</v>
      </c>
      <c r="F1685" s="91">
        <v>9.0999999999999998E-2</v>
      </c>
      <c r="G1685" s="92">
        <f t="shared" si="26"/>
        <v>572970024.27499998</v>
      </c>
    </row>
    <row r="1686" spans="1:7" x14ac:dyDescent="0.3">
      <c r="A1686" s="75">
        <v>305102</v>
      </c>
      <c r="B1686" s="97">
        <v>1947.3979999999999</v>
      </c>
      <c r="C1686" s="97">
        <v>181.80099999999999</v>
      </c>
      <c r="D1686" s="91">
        <v>0.35399999999999998</v>
      </c>
      <c r="E1686" s="91">
        <v>28.13</v>
      </c>
      <c r="F1686" s="91">
        <v>9.1999999999999998E-2</v>
      </c>
      <c r="G1686" s="92">
        <f t="shared" si="26"/>
        <v>594155024.59599996</v>
      </c>
    </row>
    <row r="1687" spans="1:7" x14ac:dyDescent="0.3">
      <c r="A1687" s="75">
        <v>306667</v>
      </c>
      <c r="B1687" s="97">
        <v>1908.855</v>
      </c>
      <c r="C1687" s="97">
        <v>179.404</v>
      </c>
      <c r="D1687" s="91">
        <v>0.34200000000000003</v>
      </c>
      <c r="E1687" s="91">
        <v>29.1</v>
      </c>
      <c r="F1687" s="91">
        <v>9.7000000000000003E-2</v>
      </c>
      <c r="G1687" s="92">
        <f t="shared" si="26"/>
        <v>585382836.28499997</v>
      </c>
    </row>
    <row r="1688" spans="1:7" x14ac:dyDescent="0.3">
      <c r="A1688" s="75">
        <v>308240</v>
      </c>
      <c r="B1688" s="97">
        <v>1861.223</v>
      </c>
      <c r="C1688" s="97">
        <v>177.80699999999999</v>
      </c>
      <c r="D1688" s="91">
        <v>0.33100000000000002</v>
      </c>
      <c r="E1688" s="91">
        <v>31.98</v>
      </c>
      <c r="F1688" s="91">
        <v>0.10199999999999999</v>
      </c>
      <c r="G1688" s="92">
        <f t="shared" si="26"/>
        <v>573703377.51999998</v>
      </c>
    </row>
    <row r="1689" spans="1:7" x14ac:dyDescent="0.3">
      <c r="A1689" s="75">
        <v>309822</v>
      </c>
      <c r="B1689" s="97">
        <v>1976.107</v>
      </c>
      <c r="C1689" s="97">
        <v>180.83099999999999</v>
      </c>
      <c r="D1689" s="91">
        <v>0.35699999999999998</v>
      </c>
      <c r="E1689" s="91">
        <v>26.4</v>
      </c>
      <c r="F1689" s="91">
        <v>8.4000000000000005E-2</v>
      </c>
      <c r="G1689" s="92">
        <f t="shared" si="26"/>
        <v>612241422.954</v>
      </c>
    </row>
    <row r="1690" spans="1:7" x14ac:dyDescent="0.3">
      <c r="A1690" s="75">
        <v>311411</v>
      </c>
      <c r="B1690" s="97">
        <v>1920.453</v>
      </c>
      <c r="C1690" s="97">
        <v>179.86099999999999</v>
      </c>
      <c r="D1690" s="91">
        <v>0.34499999999999997</v>
      </c>
      <c r="E1690" s="91">
        <v>25.6</v>
      </c>
      <c r="F1690" s="91">
        <v>8.7999999999999995E-2</v>
      </c>
      <c r="G1690" s="92">
        <f t="shared" ref="G1690:G1723" si="27">B1690*A1690</f>
        <v>598050189.18299997</v>
      </c>
    </row>
    <row r="1691" spans="1:7" x14ac:dyDescent="0.3">
      <c r="A1691" s="75">
        <v>313009</v>
      </c>
      <c r="B1691" s="97">
        <v>1814.3689999999999</v>
      </c>
      <c r="C1691" s="97">
        <v>178.32</v>
      </c>
      <c r="D1691" s="91">
        <v>0.32400000000000001</v>
      </c>
      <c r="E1691" s="91">
        <v>28.63</v>
      </c>
      <c r="F1691" s="91">
        <v>9.2999999999999999E-2</v>
      </c>
      <c r="G1691" s="92">
        <f t="shared" si="27"/>
        <v>567913826.32099998</v>
      </c>
    </row>
    <row r="1692" spans="1:7" x14ac:dyDescent="0.3">
      <c r="A1692" s="75">
        <v>314614</v>
      </c>
      <c r="B1692" s="97">
        <v>1890.883</v>
      </c>
      <c r="C1692" s="97">
        <v>178.834</v>
      </c>
      <c r="D1692" s="91">
        <v>0.33800000000000002</v>
      </c>
      <c r="E1692" s="91">
        <v>27.36</v>
      </c>
      <c r="F1692" s="91">
        <v>8.4000000000000005E-2</v>
      </c>
      <c r="G1692" s="92">
        <f t="shared" si="27"/>
        <v>594898264.16200006</v>
      </c>
    </row>
    <row r="1693" spans="1:7" x14ac:dyDescent="0.3">
      <c r="A1693" s="75">
        <v>316228</v>
      </c>
      <c r="B1693" s="97">
        <v>1893.606</v>
      </c>
      <c r="C1693" s="97">
        <v>180.94499999999999</v>
      </c>
      <c r="D1693" s="91">
        <v>0.34300000000000003</v>
      </c>
      <c r="E1693" s="91">
        <v>29.67</v>
      </c>
      <c r="F1693" s="91">
        <v>9.6000000000000002E-2</v>
      </c>
      <c r="G1693" s="92">
        <f t="shared" si="27"/>
        <v>598811238.16799998</v>
      </c>
    </row>
    <row r="1694" spans="1:7" x14ac:dyDescent="0.3">
      <c r="A1694" s="75">
        <v>317851</v>
      </c>
      <c r="B1694" s="97">
        <v>1855.242</v>
      </c>
      <c r="C1694" s="97">
        <v>179.51900000000001</v>
      </c>
      <c r="D1694" s="91">
        <v>0.33300000000000002</v>
      </c>
      <c r="E1694" s="91">
        <v>30.62</v>
      </c>
      <c r="F1694" s="91">
        <v>9.9000000000000005E-2</v>
      </c>
      <c r="G1694" s="92">
        <f t="shared" si="27"/>
        <v>589690524.94200003</v>
      </c>
    </row>
    <row r="1695" spans="1:7" x14ac:dyDescent="0.3">
      <c r="A1695" s="75">
        <v>319481</v>
      </c>
      <c r="B1695" s="97">
        <v>1854.0029999999999</v>
      </c>
      <c r="C1695" s="97">
        <v>180.03200000000001</v>
      </c>
      <c r="D1695" s="91">
        <v>0.33400000000000002</v>
      </c>
      <c r="E1695" s="91">
        <v>27.64</v>
      </c>
      <c r="F1695" s="91">
        <v>8.7999999999999995E-2</v>
      </c>
      <c r="G1695" s="92">
        <f t="shared" si="27"/>
        <v>592318732.44299996</v>
      </c>
    </row>
    <row r="1696" spans="1:7" x14ac:dyDescent="0.3">
      <c r="A1696" s="75">
        <v>321120</v>
      </c>
      <c r="B1696" s="97">
        <v>1813.348</v>
      </c>
      <c r="C1696" s="97">
        <v>179.119</v>
      </c>
      <c r="D1696" s="91">
        <v>0.32500000000000001</v>
      </c>
      <c r="E1696" s="91">
        <v>26.67</v>
      </c>
      <c r="F1696" s="91">
        <v>8.5000000000000006E-2</v>
      </c>
      <c r="G1696" s="92">
        <f t="shared" si="27"/>
        <v>582302309.75999999</v>
      </c>
    </row>
    <row r="1697" spans="1:7" x14ac:dyDescent="0.3">
      <c r="A1697" s="75">
        <v>322767</v>
      </c>
      <c r="B1697" s="97">
        <v>1930.8430000000001</v>
      </c>
      <c r="C1697" s="97">
        <v>178.94800000000001</v>
      </c>
      <c r="D1697" s="91">
        <v>0.34599999999999997</v>
      </c>
      <c r="E1697" s="91">
        <v>31.71</v>
      </c>
      <c r="F1697" s="91">
        <v>9.6000000000000002E-2</v>
      </c>
      <c r="G1697" s="92">
        <f t="shared" si="27"/>
        <v>623212402.58099997</v>
      </c>
    </row>
    <row r="1698" spans="1:7" x14ac:dyDescent="0.3">
      <c r="A1698" s="75">
        <v>324423</v>
      </c>
      <c r="B1698" s="97">
        <v>1831.3889999999999</v>
      </c>
      <c r="C1698" s="97">
        <v>177.75</v>
      </c>
      <c r="D1698" s="91">
        <v>0.32600000000000001</v>
      </c>
      <c r="E1698" s="91">
        <v>31.93</v>
      </c>
      <c r="F1698" s="91">
        <v>0.10199999999999999</v>
      </c>
      <c r="G1698" s="92">
        <f t="shared" si="27"/>
        <v>594144713.54699993</v>
      </c>
    </row>
    <row r="1699" spans="1:7" x14ac:dyDescent="0.3">
      <c r="A1699" s="75">
        <v>326087</v>
      </c>
      <c r="B1699" s="97">
        <v>1907.287</v>
      </c>
      <c r="C1699" s="97">
        <v>180.94499999999999</v>
      </c>
      <c r="D1699" s="91">
        <v>0.34499999999999997</v>
      </c>
      <c r="E1699" s="91">
        <v>26.36</v>
      </c>
      <c r="F1699" s="91">
        <v>8.3000000000000004E-2</v>
      </c>
      <c r="G1699" s="92">
        <f t="shared" si="27"/>
        <v>621941495.96899998</v>
      </c>
    </row>
    <row r="1700" spans="1:7" x14ac:dyDescent="0.3">
      <c r="A1700" s="75">
        <v>327760</v>
      </c>
      <c r="B1700" s="97">
        <v>1869.242</v>
      </c>
      <c r="C1700" s="97">
        <v>179.74700000000001</v>
      </c>
      <c r="D1700" s="91">
        <v>0.33600000000000002</v>
      </c>
      <c r="E1700" s="91">
        <v>26.06</v>
      </c>
      <c r="F1700" s="91">
        <v>8.5999999999999993E-2</v>
      </c>
      <c r="G1700" s="92">
        <f t="shared" si="27"/>
        <v>612662757.91999996</v>
      </c>
    </row>
    <row r="1701" spans="1:7" x14ac:dyDescent="0.3">
      <c r="A1701" s="75">
        <v>329442</v>
      </c>
      <c r="B1701" s="97">
        <v>1917.2619999999999</v>
      </c>
      <c r="C1701" s="97">
        <v>179.404</v>
      </c>
      <c r="D1701" s="91">
        <v>0.34399999999999997</v>
      </c>
      <c r="E1701" s="91">
        <v>28.57</v>
      </c>
      <c r="F1701" s="91">
        <v>9.0999999999999998E-2</v>
      </c>
      <c r="G1701" s="92">
        <f t="shared" si="27"/>
        <v>631626627.80400002</v>
      </c>
    </row>
    <row r="1702" spans="1:7" x14ac:dyDescent="0.3">
      <c r="A1702" s="75">
        <v>331132</v>
      </c>
      <c r="B1702" s="97">
        <v>1848.798</v>
      </c>
      <c r="C1702" s="97">
        <v>180.089</v>
      </c>
      <c r="D1702" s="91">
        <v>0.33300000000000002</v>
      </c>
      <c r="E1702" s="91">
        <v>26.7</v>
      </c>
      <c r="F1702" s="91">
        <v>8.7999999999999995E-2</v>
      </c>
      <c r="G1702" s="92">
        <f t="shared" si="27"/>
        <v>612196179.33599997</v>
      </c>
    </row>
    <row r="1703" spans="1:7" x14ac:dyDescent="0.3">
      <c r="A1703" s="75">
        <v>332830</v>
      </c>
      <c r="B1703" s="97">
        <v>1860.222</v>
      </c>
      <c r="C1703" s="97">
        <v>179.63300000000001</v>
      </c>
      <c r="D1703" s="91">
        <v>0.33400000000000002</v>
      </c>
      <c r="E1703" s="91">
        <v>29.91</v>
      </c>
      <c r="F1703" s="91">
        <v>9.4E-2</v>
      </c>
      <c r="G1703" s="92">
        <f t="shared" si="27"/>
        <v>619137688.25999999</v>
      </c>
    </row>
    <row r="1704" spans="1:7" x14ac:dyDescent="0.3">
      <c r="A1704" s="75">
        <v>334538</v>
      </c>
      <c r="B1704" s="97">
        <v>1879.4680000000001</v>
      </c>
      <c r="C1704" s="97">
        <v>178.60599999999999</v>
      </c>
      <c r="D1704" s="91">
        <v>0.33600000000000002</v>
      </c>
      <c r="E1704" s="91">
        <v>28.39</v>
      </c>
      <c r="F1704" s="91">
        <v>0.09</v>
      </c>
      <c r="G1704" s="92">
        <f t="shared" si="27"/>
        <v>628753465.78400004</v>
      </c>
    </row>
    <row r="1705" spans="1:7" x14ac:dyDescent="0.3">
      <c r="A1705" s="75">
        <v>336254</v>
      </c>
      <c r="B1705" s="97">
        <v>1865.232</v>
      </c>
      <c r="C1705" s="97">
        <v>179.17599999999999</v>
      </c>
      <c r="D1705" s="91">
        <v>0.33400000000000002</v>
      </c>
      <c r="E1705" s="91">
        <v>25.86</v>
      </c>
      <c r="F1705" s="91">
        <v>8.3000000000000004E-2</v>
      </c>
      <c r="G1705" s="92">
        <f t="shared" si="27"/>
        <v>627191720.92799997</v>
      </c>
    </row>
    <row r="1706" spans="1:7" x14ac:dyDescent="0.3">
      <c r="A1706" s="75">
        <v>337979</v>
      </c>
      <c r="B1706" s="97">
        <v>1875.912</v>
      </c>
      <c r="C1706" s="97">
        <v>180.43199999999999</v>
      </c>
      <c r="D1706" s="91">
        <v>0.33800000000000002</v>
      </c>
      <c r="E1706" s="91">
        <v>27.75</v>
      </c>
      <c r="F1706" s="91">
        <v>8.8999999999999996E-2</v>
      </c>
      <c r="G1706" s="92">
        <f t="shared" si="27"/>
        <v>634018861.84800005</v>
      </c>
    </row>
    <row r="1707" spans="1:7" x14ac:dyDescent="0.3">
      <c r="A1707" s="75">
        <v>339713</v>
      </c>
      <c r="B1707" s="97">
        <v>1906.895</v>
      </c>
      <c r="C1707" s="97">
        <v>179.233</v>
      </c>
      <c r="D1707" s="91">
        <v>0.34200000000000003</v>
      </c>
      <c r="E1707" s="91">
        <v>28.23</v>
      </c>
      <c r="F1707" s="91">
        <v>9.0999999999999998E-2</v>
      </c>
      <c r="G1707" s="92">
        <f t="shared" si="27"/>
        <v>647797021.13499999</v>
      </c>
    </row>
    <row r="1708" spans="1:7" x14ac:dyDescent="0.3">
      <c r="A1708" s="75">
        <v>341455</v>
      </c>
      <c r="B1708" s="97">
        <v>1860.537</v>
      </c>
      <c r="C1708" s="97">
        <v>178.72</v>
      </c>
      <c r="D1708" s="91">
        <v>0.33300000000000002</v>
      </c>
      <c r="E1708" s="91">
        <v>30.18</v>
      </c>
      <c r="F1708" s="91">
        <v>9.7000000000000003E-2</v>
      </c>
      <c r="G1708" s="92">
        <f t="shared" si="27"/>
        <v>635289661.33500004</v>
      </c>
    </row>
    <row r="1709" spans="1:7" x14ac:dyDescent="0.3">
      <c r="A1709" s="75">
        <v>343207</v>
      </c>
      <c r="B1709" s="97">
        <v>1806.7850000000001</v>
      </c>
      <c r="C1709" s="97">
        <v>177.23599999999999</v>
      </c>
      <c r="D1709" s="91">
        <v>0.32</v>
      </c>
      <c r="E1709" s="91">
        <v>27.54</v>
      </c>
      <c r="F1709" s="91">
        <v>8.5999999999999993E-2</v>
      </c>
      <c r="G1709" s="92">
        <f t="shared" si="27"/>
        <v>620101259.495</v>
      </c>
    </row>
    <row r="1710" spans="1:7" x14ac:dyDescent="0.3">
      <c r="A1710" s="75">
        <v>344968</v>
      </c>
      <c r="B1710" s="97">
        <v>1844.684</v>
      </c>
      <c r="C1710" s="97">
        <v>179.91800000000001</v>
      </c>
      <c r="D1710" s="91">
        <v>0.33200000000000002</v>
      </c>
      <c r="E1710" s="91">
        <v>28.82</v>
      </c>
      <c r="F1710" s="91">
        <v>8.7999999999999995E-2</v>
      </c>
      <c r="G1710" s="92">
        <f t="shared" si="27"/>
        <v>636356950.11199999</v>
      </c>
    </row>
    <row r="1711" spans="1:7" x14ac:dyDescent="0.3">
      <c r="A1711" s="75">
        <v>346737</v>
      </c>
      <c r="B1711" s="97">
        <v>1843.6420000000001</v>
      </c>
      <c r="C1711" s="97">
        <v>180.089</v>
      </c>
      <c r="D1711" s="91">
        <v>0.33200000000000002</v>
      </c>
      <c r="E1711" s="91">
        <v>25.97</v>
      </c>
      <c r="F1711" s="91">
        <v>8.3000000000000004E-2</v>
      </c>
      <c r="G1711" s="92">
        <f t="shared" si="27"/>
        <v>639258896.15400004</v>
      </c>
    </row>
    <row r="1712" spans="1:7" x14ac:dyDescent="0.3">
      <c r="A1712" s="75">
        <v>348516</v>
      </c>
      <c r="B1712" s="97">
        <v>1903.76</v>
      </c>
      <c r="C1712" s="97">
        <v>180.089</v>
      </c>
      <c r="D1712" s="91">
        <v>0.34300000000000003</v>
      </c>
      <c r="E1712" s="91">
        <v>25.37</v>
      </c>
      <c r="F1712" s="91">
        <v>8.1000000000000003E-2</v>
      </c>
      <c r="G1712" s="92">
        <f t="shared" si="27"/>
        <v>663490820.15999997</v>
      </c>
    </row>
    <row r="1713" spans="1:7" x14ac:dyDescent="0.3">
      <c r="A1713" s="75">
        <v>350304</v>
      </c>
      <c r="B1713" s="97">
        <v>1815.3710000000001</v>
      </c>
      <c r="C1713" s="97">
        <v>179.29</v>
      </c>
      <c r="D1713" s="91">
        <v>0.32500000000000001</v>
      </c>
      <c r="E1713" s="91">
        <v>27.12</v>
      </c>
      <c r="F1713" s="91">
        <v>8.7999999999999995E-2</v>
      </c>
      <c r="G1713" s="92">
        <f t="shared" si="27"/>
        <v>635931722.78400004</v>
      </c>
    </row>
    <row r="1714" spans="1:7" x14ac:dyDescent="0.3">
      <c r="A1714" s="75">
        <v>352101</v>
      </c>
      <c r="B1714" s="97">
        <v>1847.8879999999999</v>
      </c>
      <c r="C1714" s="97">
        <v>180.66</v>
      </c>
      <c r="D1714" s="91">
        <v>0.33400000000000002</v>
      </c>
      <c r="E1714" s="91">
        <v>25.56</v>
      </c>
      <c r="F1714" s="91">
        <v>0.08</v>
      </c>
      <c r="G1714" s="92">
        <f t="shared" si="27"/>
        <v>650643212.68799996</v>
      </c>
    </row>
    <row r="1715" spans="1:7" x14ac:dyDescent="0.3">
      <c r="A1715" s="75">
        <v>353907</v>
      </c>
      <c r="B1715" s="97">
        <v>1894.3340000000001</v>
      </c>
      <c r="C1715" s="97">
        <v>179.34700000000001</v>
      </c>
      <c r="D1715" s="91">
        <v>0.34</v>
      </c>
      <c r="E1715" s="91">
        <v>25.8</v>
      </c>
      <c r="F1715" s="91">
        <v>8.2000000000000003E-2</v>
      </c>
      <c r="G1715" s="92">
        <f t="shared" si="27"/>
        <v>670418062.93799996</v>
      </c>
    </row>
    <row r="1716" spans="1:7" x14ac:dyDescent="0.3">
      <c r="A1716" s="75">
        <v>355723</v>
      </c>
      <c r="B1716" s="97">
        <v>1870.2629999999999</v>
      </c>
      <c r="C1716" s="97">
        <v>179.69</v>
      </c>
      <c r="D1716" s="91">
        <v>0.33600000000000002</v>
      </c>
      <c r="E1716" s="91">
        <v>26.46</v>
      </c>
      <c r="F1716" s="91">
        <v>8.5999999999999993E-2</v>
      </c>
      <c r="G1716" s="92">
        <f t="shared" si="27"/>
        <v>665295565.14899993</v>
      </c>
    </row>
    <row r="1717" spans="1:7" x14ac:dyDescent="0.3">
      <c r="A1717" s="75">
        <v>357548</v>
      </c>
      <c r="B1717" s="97">
        <v>1882.93</v>
      </c>
      <c r="C1717" s="97">
        <v>179.06200000000001</v>
      </c>
      <c r="D1717" s="91">
        <v>0.33700000000000002</v>
      </c>
      <c r="E1717" s="91">
        <v>27.07</v>
      </c>
      <c r="F1717" s="91">
        <v>8.5999999999999993E-2</v>
      </c>
      <c r="G1717" s="92">
        <f t="shared" si="27"/>
        <v>673237855.63999999</v>
      </c>
    </row>
    <row r="1718" spans="1:7" x14ac:dyDescent="0.3">
      <c r="A1718" s="75">
        <v>359382</v>
      </c>
      <c r="B1718" s="97">
        <v>1856.068</v>
      </c>
      <c r="C1718" s="97">
        <v>180.26</v>
      </c>
      <c r="D1718" s="91">
        <v>0.33500000000000002</v>
      </c>
      <c r="E1718" s="91">
        <v>26.54</v>
      </c>
      <c r="F1718" s="91">
        <v>8.5999999999999993E-2</v>
      </c>
      <c r="G1718" s="92">
        <f t="shared" si="27"/>
        <v>667037429.97599995</v>
      </c>
    </row>
    <row r="1719" spans="1:7" x14ac:dyDescent="0.3">
      <c r="A1719" s="75">
        <v>361225</v>
      </c>
      <c r="B1719" s="97">
        <v>1729.04</v>
      </c>
      <c r="C1719" s="97">
        <v>176.78</v>
      </c>
      <c r="D1719" s="91">
        <v>0.30599999999999999</v>
      </c>
      <c r="E1719" s="91">
        <v>28.37</v>
      </c>
      <c r="F1719" s="91">
        <v>8.8999999999999996E-2</v>
      </c>
      <c r="G1719" s="92">
        <f t="shared" si="27"/>
        <v>624572474</v>
      </c>
    </row>
    <row r="1720" spans="1:7" x14ac:dyDescent="0.3">
      <c r="A1720" s="75">
        <v>363079</v>
      </c>
      <c r="B1720" s="97">
        <v>1775.29</v>
      </c>
      <c r="C1720" s="97">
        <v>178.72</v>
      </c>
      <c r="D1720" s="91">
        <v>0.317</v>
      </c>
      <c r="E1720" s="91">
        <v>28.45</v>
      </c>
      <c r="F1720" s="91">
        <v>8.2000000000000003E-2</v>
      </c>
      <c r="G1720" s="92">
        <f t="shared" si="27"/>
        <v>644570517.90999997</v>
      </c>
    </row>
    <row r="1721" spans="1:7" x14ac:dyDescent="0.3">
      <c r="A1721" s="75">
        <v>364941</v>
      </c>
      <c r="B1721" s="97">
        <v>1796.0809999999999</v>
      </c>
      <c r="C1721" s="97">
        <v>179.97499999999999</v>
      </c>
      <c r="D1721" s="91">
        <v>0.32300000000000001</v>
      </c>
      <c r="E1721" s="91">
        <v>25.89</v>
      </c>
      <c r="F1721" s="91">
        <v>7.9000000000000001E-2</v>
      </c>
      <c r="G1721" s="92">
        <f t="shared" si="27"/>
        <v>655463596.22099996</v>
      </c>
    </row>
    <row r="1722" spans="1:7" x14ac:dyDescent="0.3">
      <c r="A1722" s="75">
        <v>366813</v>
      </c>
      <c r="B1722" s="97">
        <v>1785.981</v>
      </c>
      <c r="C1722" s="97">
        <v>180.374</v>
      </c>
      <c r="D1722" s="91">
        <v>0.32200000000000001</v>
      </c>
      <c r="E1722" s="91">
        <v>25.65</v>
      </c>
      <c r="F1722" s="91">
        <v>0.08</v>
      </c>
      <c r="G1722" s="92">
        <f t="shared" si="27"/>
        <v>655121048.55299997</v>
      </c>
    </row>
    <row r="1723" spans="1:7" ht="14.4" thickBot="1" x14ac:dyDescent="0.35">
      <c r="A1723" s="76">
        <v>368695</v>
      </c>
      <c r="B1723" s="98">
        <v>1858.606</v>
      </c>
      <c r="C1723" s="98">
        <v>180.60300000000001</v>
      </c>
      <c r="D1723" s="99">
        <v>0.33600000000000002</v>
      </c>
      <c r="E1723" s="99">
        <v>27.89</v>
      </c>
      <c r="F1723" s="99">
        <v>8.5999999999999993E-2</v>
      </c>
      <c r="G1723" s="100">
        <f t="shared" si="27"/>
        <v>685258739.16999996</v>
      </c>
    </row>
    <row r="1724" spans="1:7" x14ac:dyDescent="0.3">
      <c r="A1724" s="30"/>
      <c r="B1724" s="101"/>
      <c r="C1724" s="101"/>
      <c r="D1724" s="102"/>
      <c r="E1724" s="102"/>
      <c r="F1724" s="102"/>
      <c r="G1724" s="103"/>
    </row>
    <row r="1725" spans="1:7" x14ac:dyDescent="0.3">
      <c r="A1725" s="30"/>
      <c r="B1725" s="101"/>
      <c r="C1725" s="101"/>
      <c r="D1725" s="102"/>
      <c r="E1725" s="102"/>
      <c r="F1725" s="102"/>
      <c r="G1725" s="103"/>
    </row>
    <row r="1726" spans="1:7" x14ac:dyDescent="0.3">
      <c r="A1726" s="30"/>
      <c r="B1726" s="101"/>
      <c r="C1726" s="101"/>
      <c r="D1726" s="102"/>
      <c r="E1726" s="102"/>
      <c r="F1726" s="102"/>
      <c r="G1726" s="103"/>
    </row>
    <row r="1727" spans="1:7" x14ac:dyDescent="0.3">
      <c r="A1727" s="30"/>
      <c r="B1727" s="101"/>
      <c r="C1727" s="101"/>
      <c r="D1727" s="102"/>
      <c r="E1727" s="102"/>
      <c r="F1727" s="102"/>
      <c r="G1727" s="103"/>
    </row>
    <row r="1728" spans="1:7" x14ac:dyDescent="0.3">
      <c r="A1728" s="30"/>
      <c r="B1728" s="101"/>
      <c r="C1728" s="101"/>
      <c r="D1728" s="102"/>
      <c r="E1728" s="102"/>
      <c r="F1728" s="102"/>
      <c r="G1728" s="103"/>
    </row>
    <row r="1729" spans="1:7" x14ac:dyDescent="0.3">
      <c r="A1729" s="30"/>
      <c r="B1729" s="101"/>
      <c r="C1729" s="101"/>
      <c r="D1729" s="102"/>
      <c r="E1729" s="102"/>
      <c r="F1729" s="102"/>
      <c r="G1729" s="103"/>
    </row>
    <row r="1730" spans="1:7" x14ac:dyDescent="0.3">
      <c r="A1730" s="30"/>
      <c r="B1730" s="101"/>
      <c r="C1730" s="101"/>
      <c r="D1730" s="102"/>
      <c r="E1730" s="102"/>
      <c r="F1730" s="102"/>
      <c r="G1730" s="103"/>
    </row>
    <row r="1731" spans="1:7" x14ac:dyDescent="0.3">
      <c r="A1731" s="30"/>
      <c r="B1731" s="101"/>
      <c r="C1731" s="101"/>
      <c r="D1731" s="102"/>
      <c r="E1731" s="102"/>
      <c r="F1731" s="102"/>
      <c r="G1731" s="103"/>
    </row>
    <row r="1732" spans="1:7" x14ac:dyDescent="0.3">
      <c r="A1732" s="30"/>
      <c r="B1732" s="101"/>
      <c r="C1732" s="101"/>
      <c r="D1732" s="102"/>
      <c r="E1732" s="102"/>
      <c r="F1732" s="102"/>
      <c r="G1732" s="103"/>
    </row>
    <row r="1733" spans="1:7" x14ac:dyDescent="0.3">
      <c r="A1733" s="30"/>
      <c r="B1733" s="101"/>
      <c r="C1733" s="101"/>
      <c r="D1733" s="102"/>
      <c r="E1733" s="102"/>
      <c r="F1733" s="102"/>
      <c r="G1733" s="103"/>
    </row>
    <row r="1734" spans="1:7" x14ac:dyDescent="0.3">
      <c r="A1734" s="30"/>
      <c r="B1734" s="101"/>
      <c r="C1734" s="101"/>
      <c r="D1734" s="102"/>
      <c r="E1734" s="102"/>
      <c r="F1734" s="102"/>
      <c r="G1734" s="103"/>
    </row>
    <row r="1735" spans="1:7" x14ac:dyDescent="0.3">
      <c r="A1735" s="30"/>
      <c r="B1735" s="101"/>
      <c r="C1735" s="101"/>
      <c r="D1735" s="102"/>
      <c r="E1735" s="102"/>
      <c r="F1735" s="102"/>
      <c r="G1735" s="103"/>
    </row>
    <row r="1736" spans="1:7" x14ac:dyDescent="0.3">
      <c r="A1736" s="30"/>
      <c r="B1736" s="101"/>
      <c r="C1736" s="101"/>
      <c r="D1736" s="102"/>
      <c r="E1736" s="102"/>
      <c r="F1736" s="102"/>
      <c r="G1736" s="103"/>
    </row>
    <row r="1737" spans="1:7" x14ac:dyDescent="0.3">
      <c r="A1737" s="30"/>
      <c r="B1737" s="101"/>
      <c r="C1737" s="101"/>
      <c r="D1737" s="102"/>
      <c r="E1737" s="102"/>
      <c r="F1737" s="102"/>
      <c r="G1737" s="103"/>
    </row>
    <row r="1738" spans="1:7" x14ac:dyDescent="0.3">
      <c r="A1738" s="30"/>
      <c r="B1738" s="101"/>
      <c r="C1738" s="101"/>
      <c r="D1738" s="102"/>
      <c r="E1738" s="102"/>
      <c r="F1738" s="102"/>
      <c r="G1738" s="103"/>
    </row>
    <row r="1739" spans="1:7" x14ac:dyDescent="0.3">
      <c r="A1739" s="30"/>
      <c r="B1739" s="101"/>
      <c r="C1739" s="101"/>
      <c r="D1739" s="102"/>
      <c r="E1739" s="102"/>
      <c r="F1739" s="102"/>
      <c r="G1739" s="103"/>
    </row>
    <row r="1740" spans="1:7" x14ac:dyDescent="0.3">
      <c r="A1740" s="30"/>
      <c r="B1740" s="101"/>
      <c r="C1740" s="101"/>
      <c r="D1740" s="102"/>
      <c r="E1740" s="102"/>
      <c r="F1740" s="102"/>
      <c r="G1740" s="103"/>
    </row>
    <row r="1741" spans="1:7" x14ac:dyDescent="0.3">
      <c r="A1741" s="30"/>
      <c r="B1741" s="101"/>
      <c r="C1741" s="101"/>
      <c r="D1741" s="102"/>
      <c r="E1741" s="102"/>
      <c r="F1741" s="102"/>
      <c r="G1741" s="103"/>
    </row>
    <row r="1742" spans="1:7" x14ac:dyDescent="0.3">
      <c r="A1742" s="30"/>
      <c r="B1742" s="101"/>
      <c r="C1742" s="101"/>
      <c r="D1742" s="102"/>
      <c r="E1742" s="102"/>
      <c r="F1742" s="102"/>
      <c r="G1742" s="103"/>
    </row>
    <row r="1743" spans="1:7" x14ac:dyDescent="0.3">
      <c r="A1743" s="30"/>
      <c r="B1743" s="101"/>
      <c r="C1743" s="101"/>
      <c r="D1743" s="102"/>
      <c r="E1743" s="102"/>
      <c r="F1743" s="102"/>
      <c r="G1743" s="103"/>
    </row>
    <row r="1744" spans="1:7" x14ac:dyDescent="0.3">
      <c r="A1744" s="30"/>
      <c r="B1744" s="101"/>
      <c r="C1744" s="101"/>
      <c r="D1744" s="102"/>
      <c r="E1744" s="102"/>
      <c r="F1744" s="102"/>
      <c r="G1744" s="103"/>
    </row>
    <row r="1745" spans="1:7" x14ac:dyDescent="0.3">
      <c r="A1745" s="30"/>
      <c r="B1745" s="101"/>
      <c r="C1745" s="101"/>
      <c r="D1745" s="102"/>
      <c r="E1745" s="102"/>
      <c r="F1745" s="102"/>
      <c r="G1745" s="103"/>
    </row>
    <row r="1746" spans="1:7" x14ac:dyDescent="0.3">
      <c r="A1746" s="30"/>
      <c r="B1746" s="101"/>
      <c r="C1746" s="101"/>
      <c r="D1746" s="102"/>
      <c r="E1746" s="102"/>
      <c r="F1746" s="102"/>
      <c r="G1746" s="103"/>
    </row>
    <row r="1747" spans="1:7" x14ac:dyDescent="0.3">
      <c r="A1747" s="30"/>
      <c r="B1747" s="101"/>
      <c r="C1747" s="101"/>
      <c r="D1747" s="102"/>
      <c r="E1747" s="102"/>
      <c r="F1747" s="102"/>
      <c r="G1747" s="103"/>
    </row>
    <row r="1748" spans="1:7" x14ac:dyDescent="0.3">
      <c r="A1748" s="30"/>
      <c r="B1748" s="101"/>
      <c r="C1748" s="101"/>
      <c r="D1748" s="102"/>
      <c r="E1748" s="102"/>
      <c r="F1748" s="102"/>
      <c r="G1748" s="103"/>
    </row>
    <row r="1749" spans="1:7" x14ac:dyDescent="0.3">
      <c r="A1749" s="30"/>
      <c r="B1749" s="101"/>
      <c r="C1749" s="101"/>
      <c r="D1749" s="102"/>
      <c r="E1749" s="102"/>
      <c r="F1749" s="102"/>
      <c r="G1749" s="103"/>
    </row>
    <row r="1750" spans="1:7" x14ac:dyDescent="0.3">
      <c r="A1750" s="30"/>
      <c r="B1750" s="101"/>
      <c r="C1750" s="101"/>
      <c r="D1750" s="102"/>
      <c r="E1750" s="102"/>
      <c r="F1750" s="102"/>
      <c r="G1750" s="103"/>
    </row>
    <row r="1751" spans="1:7" x14ac:dyDescent="0.3">
      <c r="A1751" s="30"/>
      <c r="B1751" s="101"/>
      <c r="C1751" s="101"/>
      <c r="D1751" s="102"/>
      <c r="E1751" s="102"/>
      <c r="F1751" s="102"/>
      <c r="G1751" s="103"/>
    </row>
    <row r="1752" spans="1:7" x14ac:dyDescent="0.3">
      <c r="A1752" s="30"/>
      <c r="B1752" s="101"/>
      <c r="C1752" s="101"/>
      <c r="D1752" s="102"/>
      <c r="E1752" s="102"/>
      <c r="F1752" s="102"/>
      <c r="G1752" s="103"/>
    </row>
    <row r="1753" spans="1:7" x14ac:dyDescent="0.3">
      <c r="A1753" s="30"/>
      <c r="B1753" s="101"/>
      <c r="C1753" s="101"/>
      <c r="D1753" s="102"/>
      <c r="E1753" s="102"/>
      <c r="F1753" s="102"/>
      <c r="G1753" s="103"/>
    </row>
    <row r="1754" spans="1:7" x14ac:dyDescent="0.3">
      <c r="A1754" s="30"/>
      <c r="B1754" s="101"/>
      <c r="C1754" s="101"/>
      <c r="D1754" s="102"/>
      <c r="E1754" s="102"/>
      <c r="F1754" s="102"/>
      <c r="G1754" s="103"/>
    </row>
    <row r="1755" spans="1:7" x14ac:dyDescent="0.3">
      <c r="A1755" s="30"/>
      <c r="B1755" s="101"/>
      <c r="C1755" s="101"/>
      <c r="D1755" s="102"/>
      <c r="E1755" s="102"/>
      <c r="F1755" s="102"/>
      <c r="G1755" s="103"/>
    </row>
    <row r="1756" spans="1:7" x14ac:dyDescent="0.3">
      <c r="A1756" s="30"/>
      <c r="B1756" s="101"/>
      <c r="C1756" s="101"/>
      <c r="D1756" s="102"/>
      <c r="E1756" s="102"/>
      <c r="F1756" s="102"/>
      <c r="G1756" s="103"/>
    </row>
    <row r="1757" spans="1:7" x14ac:dyDescent="0.3">
      <c r="A1757" s="30"/>
      <c r="B1757" s="101"/>
      <c r="C1757" s="101"/>
      <c r="D1757" s="102"/>
      <c r="E1757" s="102"/>
      <c r="F1757" s="102"/>
      <c r="G1757" s="103"/>
    </row>
    <row r="1758" spans="1:7" x14ac:dyDescent="0.3">
      <c r="A1758" s="30"/>
      <c r="B1758" s="101"/>
      <c r="C1758" s="101"/>
      <c r="D1758" s="102"/>
      <c r="E1758" s="102"/>
      <c r="F1758" s="102"/>
      <c r="G1758" s="103"/>
    </row>
    <row r="1759" spans="1:7" x14ac:dyDescent="0.3">
      <c r="A1759" s="30"/>
      <c r="B1759" s="101"/>
      <c r="C1759" s="101"/>
      <c r="D1759" s="102"/>
      <c r="E1759" s="102"/>
      <c r="F1759" s="102"/>
      <c r="G1759" s="103"/>
    </row>
    <row r="1760" spans="1:7" x14ac:dyDescent="0.3">
      <c r="A1760" s="30"/>
      <c r="B1760" s="101"/>
      <c r="C1760" s="101"/>
      <c r="D1760" s="102"/>
      <c r="E1760" s="102"/>
      <c r="F1760" s="102"/>
      <c r="G1760" s="103"/>
    </row>
    <row r="1761" spans="1:7" x14ac:dyDescent="0.3">
      <c r="A1761" s="30"/>
      <c r="B1761" s="101"/>
      <c r="C1761" s="101"/>
      <c r="D1761" s="102"/>
      <c r="E1761" s="102"/>
      <c r="F1761" s="102"/>
      <c r="G1761" s="103"/>
    </row>
    <row r="1762" spans="1:7" x14ac:dyDescent="0.3">
      <c r="A1762" s="30"/>
      <c r="B1762" s="101"/>
      <c r="C1762" s="101"/>
      <c r="D1762" s="102"/>
      <c r="E1762" s="102"/>
      <c r="F1762" s="102"/>
      <c r="G1762" s="103"/>
    </row>
    <row r="1763" spans="1:7" x14ac:dyDescent="0.3">
      <c r="A1763" s="30"/>
      <c r="B1763" s="101"/>
      <c r="C1763" s="101"/>
      <c r="D1763" s="102"/>
      <c r="E1763" s="102"/>
      <c r="F1763" s="102"/>
      <c r="G1763" s="103"/>
    </row>
    <row r="1764" spans="1:7" x14ac:dyDescent="0.3">
      <c r="A1764" s="30"/>
      <c r="B1764" s="101"/>
      <c r="C1764" s="101"/>
      <c r="D1764" s="102"/>
      <c r="E1764" s="102"/>
      <c r="F1764" s="102"/>
      <c r="G1764" s="103"/>
    </row>
    <row r="1765" spans="1:7" x14ac:dyDescent="0.3">
      <c r="A1765" s="30"/>
      <c r="B1765" s="101"/>
      <c r="C1765" s="101"/>
      <c r="D1765" s="102"/>
      <c r="E1765" s="102"/>
      <c r="F1765" s="102"/>
      <c r="G1765" s="103"/>
    </row>
    <row r="1766" spans="1:7" x14ac:dyDescent="0.3">
      <c r="A1766" s="30"/>
      <c r="B1766" s="101"/>
      <c r="C1766" s="101"/>
      <c r="D1766" s="102"/>
      <c r="E1766" s="102"/>
      <c r="F1766" s="102"/>
      <c r="G1766" s="103"/>
    </row>
    <row r="1767" spans="1:7" x14ac:dyDescent="0.3">
      <c r="A1767" s="30"/>
      <c r="B1767" s="101"/>
      <c r="C1767" s="101"/>
      <c r="D1767" s="102"/>
      <c r="E1767" s="102"/>
      <c r="F1767" s="102"/>
      <c r="G1767" s="103"/>
    </row>
    <row r="1768" spans="1:7" x14ac:dyDescent="0.3">
      <c r="A1768" s="30"/>
      <c r="B1768" s="101"/>
      <c r="C1768" s="101"/>
      <c r="D1768" s="102"/>
      <c r="E1768" s="102"/>
      <c r="F1768" s="102"/>
      <c r="G1768" s="103"/>
    </row>
    <row r="1769" spans="1:7" x14ac:dyDescent="0.3">
      <c r="A1769" s="30"/>
      <c r="B1769" s="101"/>
      <c r="C1769" s="101"/>
      <c r="D1769" s="102"/>
      <c r="E1769" s="102"/>
      <c r="F1769" s="102"/>
      <c r="G1769" s="103"/>
    </row>
    <row r="1770" spans="1:7" x14ac:dyDescent="0.3">
      <c r="A1770" s="30"/>
      <c r="B1770" s="101"/>
      <c r="C1770" s="101"/>
      <c r="D1770" s="102"/>
      <c r="E1770" s="102"/>
      <c r="F1770" s="102"/>
      <c r="G1770" s="103"/>
    </row>
    <row r="1771" spans="1:7" x14ac:dyDescent="0.3">
      <c r="A1771" s="30"/>
      <c r="B1771" s="101"/>
      <c r="C1771" s="101"/>
      <c r="D1771" s="102"/>
      <c r="E1771" s="102"/>
      <c r="F1771" s="102"/>
      <c r="G1771" s="103"/>
    </row>
    <row r="1772" spans="1:7" x14ac:dyDescent="0.3">
      <c r="A1772" s="30"/>
      <c r="B1772" s="101"/>
      <c r="C1772" s="101"/>
      <c r="D1772" s="102"/>
      <c r="E1772" s="102"/>
      <c r="F1772" s="102"/>
      <c r="G1772" s="103"/>
    </row>
    <row r="1773" spans="1:7" x14ac:dyDescent="0.3">
      <c r="A1773" s="30"/>
      <c r="B1773" s="101"/>
      <c r="C1773" s="101"/>
      <c r="D1773" s="102"/>
      <c r="E1773" s="102"/>
      <c r="F1773" s="102"/>
      <c r="G1773" s="103"/>
    </row>
    <row r="1774" spans="1:7" x14ac:dyDescent="0.3">
      <c r="A1774" s="30"/>
      <c r="B1774" s="101"/>
      <c r="C1774" s="101"/>
      <c r="D1774" s="102"/>
      <c r="E1774" s="102"/>
      <c r="F1774" s="102"/>
      <c r="G1774" s="103"/>
    </row>
    <row r="1775" spans="1:7" x14ac:dyDescent="0.3">
      <c r="A1775" s="30"/>
      <c r="B1775" s="101"/>
      <c r="C1775" s="101"/>
      <c r="D1775" s="102"/>
      <c r="E1775" s="102"/>
      <c r="F1775" s="102"/>
      <c r="G1775" s="103"/>
    </row>
    <row r="1776" spans="1:7" x14ac:dyDescent="0.3">
      <c r="A1776" s="30"/>
      <c r="B1776" s="101"/>
      <c r="C1776" s="101"/>
      <c r="D1776" s="102"/>
      <c r="E1776" s="102"/>
      <c r="F1776" s="102"/>
      <c r="G1776" s="103"/>
    </row>
    <row r="1777" spans="1:7" x14ac:dyDescent="0.3">
      <c r="A1777" s="30"/>
      <c r="B1777" s="101"/>
      <c r="C1777" s="101"/>
      <c r="D1777" s="102"/>
      <c r="E1777" s="102"/>
      <c r="F1777" s="102"/>
      <c r="G1777" s="103"/>
    </row>
    <row r="1778" spans="1:7" x14ac:dyDescent="0.3">
      <c r="A1778" s="30"/>
      <c r="B1778" s="101"/>
      <c r="C1778" s="101"/>
      <c r="D1778" s="102"/>
      <c r="E1778" s="102"/>
      <c r="F1778" s="102"/>
      <c r="G1778" s="103"/>
    </row>
    <row r="1779" spans="1:7" x14ac:dyDescent="0.3">
      <c r="A1779" s="30"/>
      <c r="B1779" s="101"/>
      <c r="C1779" s="101"/>
      <c r="D1779" s="102"/>
      <c r="E1779" s="102"/>
      <c r="F1779" s="102"/>
      <c r="G1779" s="103"/>
    </row>
    <row r="1780" spans="1:7" x14ac:dyDescent="0.3">
      <c r="A1780" s="30"/>
      <c r="B1780" s="101"/>
      <c r="C1780" s="101"/>
      <c r="D1780" s="102"/>
      <c r="E1780" s="102"/>
      <c r="F1780" s="102"/>
      <c r="G1780" s="103"/>
    </row>
    <row r="1781" spans="1:7" x14ac:dyDescent="0.3">
      <c r="A1781" s="30"/>
      <c r="B1781" s="101"/>
      <c r="C1781" s="101"/>
      <c r="D1781" s="102"/>
      <c r="E1781" s="102"/>
      <c r="F1781" s="102"/>
      <c r="G1781" s="103"/>
    </row>
    <row r="1782" spans="1:7" x14ac:dyDescent="0.3">
      <c r="A1782" s="30"/>
      <c r="B1782" s="101"/>
      <c r="C1782" s="101"/>
      <c r="D1782" s="102"/>
      <c r="E1782" s="102"/>
      <c r="F1782" s="102"/>
      <c r="G1782" s="103"/>
    </row>
    <row r="1783" spans="1:7" x14ac:dyDescent="0.3">
      <c r="A1783" s="30"/>
      <c r="B1783" s="101"/>
      <c r="C1783" s="101"/>
      <c r="D1783" s="102"/>
      <c r="E1783" s="102"/>
      <c r="F1783" s="102"/>
      <c r="G1783" s="103"/>
    </row>
    <row r="1784" spans="1:7" x14ac:dyDescent="0.3">
      <c r="A1784" s="30"/>
      <c r="B1784" s="101"/>
      <c r="C1784" s="101"/>
      <c r="D1784" s="102"/>
      <c r="E1784" s="102"/>
      <c r="F1784" s="102"/>
      <c r="G1784" s="103"/>
    </row>
    <row r="1785" spans="1:7" x14ac:dyDescent="0.3">
      <c r="A1785" s="30"/>
      <c r="B1785" s="101"/>
      <c r="C1785" s="101"/>
      <c r="D1785" s="102"/>
      <c r="E1785" s="102"/>
      <c r="F1785" s="102"/>
      <c r="G1785" s="103"/>
    </row>
    <row r="1786" spans="1:7" x14ac:dyDescent="0.3">
      <c r="A1786" s="30"/>
      <c r="B1786" s="101"/>
      <c r="C1786" s="101"/>
      <c r="D1786" s="102"/>
      <c r="E1786" s="102"/>
      <c r="F1786" s="102"/>
      <c r="G1786" s="103"/>
    </row>
    <row r="1787" spans="1:7" x14ac:dyDescent="0.3">
      <c r="A1787" s="30"/>
      <c r="B1787" s="101"/>
      <c r="C1787" s="101"/>
      <c r="D1787" s="102"/>
      <c r="E1787" s="102"/>
      <c r="F1787" s="102"/>
      <c r="G1787" s="103"/>
    </row>
    <row r="1788" spans="1:7" x14ac:dyDescent="0.3">
      <c r="A1788" s="30"/>
      <c r="B1788" s="101"/>
      <c r="C1788" s="101"/>
      <c r="D1788" s="102"/>
      <c r="E1788" s="102"/>
      <c r="F1788" s="102"/>
      <c r="G1788" s="103"/>
    </row>
    <row r="1789" spans="1:7" x14ac:dyDescent="0.3">
      <c r="A1789" s="30"/>
      <c r="B1789" s="101"/>
      <c r="C1789" s="101"/>
      <c r="D1789" s="102"/>
      <c r="E1789" s="102"/>
      <c r="F1789" s="102"/>
      <c r="G1789" s="103"/>
    </row>
    <row r="1790" spans="1:7" x14ac:dyDescent="0.3">
      <c r="A1790" s="30"/>
      <c r="B1790" s="101"/>
      <c r="C1790" s="101"/>
      <c r="D1790" s="102"/>
      <c r="E1790" s="102"/>
      <c r="F1790" s="102"/>
      <c r="G1790" s="103"/>
    </row>
    <row r="1791" spans="1:7" x14ac:dyDescent="0.3">
      <c r="A1791" s="30"/>
      <c r="B1791" s="101"/>
      <c r="C1791" s="101"/>
      <c r="D1791" s="102"/>
      <c r="E1791" s="102"/>
      <c r="F1791" s="102"/>
      <c r="G1791" s="103"/>
    </row>
    <row r="1792" spans="1:7" x14ac:dyDescent="0.3">
      <c r="A1792" s="30"/>
      <c r="B1792" s="101"/>
      <c r="C1792" s="101"/>
      <c r="D1792" s="102"/>
      <c r="E1792" s="102"/>
      <c r="F1792" s="102"/>
      <c r="G1792" s="103"/>
    </row>
    <row r="1793" spans="1:7" x14ac:dyDescent="0.3">
      <c r="A1793" s="30"/>
      <c r="B1793" s="101"/>
      <c r="C1793" s="101"/>
      <c r="D1793" s="102"/>
      <c r="E1793" s="102"/>
      <c r="F1793" s="102"/>
      <c r="G1793" s="103"/>
    </row>
    <row r="1794" spans="1:7" x14ac:dyDescent="0.3">
      <c r="A1794" s="30"/>
      <c r="B1794" s="101"/>
      <c r="C1794" s="101"/>
      <c r="D1794" s="102"/>
      <c r="E1794" s="102"/>
      <c r="F1794" s="102"/>
      <c r="G1794" s="103"/>
    </row>
    <row r="1795" spans="1:7" x14ac:dyDescent="0.3">
      <c r="A1795" s="30"/>
      <c r="B1795" s="101"/>
      <c r="C1795" s="101"/>
      <c r="D1795" s="102"/>
      <c r="E1795" s="102"/>
      <c r="F1795" s="102"/>
      <c r="G1795" s="103"/>
    </row>
    <row r="1796" spans="1:7" x14ac:dyDescent="0.3">
      <c r="A1796" s="30"/>
      <c r="B1796" s="101"/>
      <c r="C1796" s="101"/>
      <c r="D1796" s="102"/>
      <c r="E1796" s="102"/>
      <c r="F1796" s="102"/>
      <c r="G1796" s="103"/>
    </row>
    <row r="1797" spans="1:7" x14ac:dyDescent="0.3">
      <c r="A1797" s="30"/>
      <c r="B1797" s="101"/>
      <c r="C1797" s="101"/>
      <c r="D1797" s="102"/>
      <c r="E1797" s="102"/>
      <c r="F1797" s="102"/>
      <c r="G1797" s="103"/>
    </row>
    <row r="1798" spans="1:7" x14ac:dyDescent="0.3">
      <c r="A1798" s="30"/>
      <c r="B1798" s="101"/>
      <c r="C1798" s="101"/>
      <c r="D1798" s="102"/>
      <c r="E1798" s="102"/>
      <c r="F1798" s="102"/>
      <c r="G1798" s="103"/>
    </row>
    <row r="1799" spans="1:7" x14ac:dyDescent="0.3">
      <c r="A1799" s="30"/>
      <c r="B1799" s="101"/>
      <c r="C1799" s="101"/>
      <c r="D1799" s="102"/>
      <c r="E1799" s="102"/>
      <c r="F1799" s="102"/>
      <c r="G1799" s="103"/>
    </row>
    <row r="1800" spans="1:7" x14ac:dyDescent="0.3">
      <c r="A1800" s="30"/>
      <c r="B1800" s="101"/>
      <c r="C1800" s="101"/>
      <c r="D1800" s="102"/>
      <c r="E1800" s="102"/>
      <c r="F1800" s="102"/>
      <c r="G1800" s="103"/>
    </row>
    <row r="1801" spans="1:7" x14ac:dyDescent="0.3">
      <c r="A1801" s="30"/>
      <c r="B1801" s="101"/>
      <c r="C1801" s="101"/>
      <c r="D1801" s="102"/>
      <c r="E1801" s="102"/>
      <c r="F1801" s="102"/>
      <c r="G1801" s="103"/>
    </row>
    <row r="1802" spans="1:7" x14ac:dyDescent="0.3">
      <c r="A1802" s="30"/>
      <c r="B1802" s="101"/>
      <c r="C1802" s="101"/>
      <c r="D1802" s="102"/>
      <c r="E1802" s="102"/>
      <c r="F1802" s="102"/>
      <c r="G1802" s="103"/>
    </row>
    <row r="1803" spans="1:7" x14ac:dyDescent="0.3">
      <c r="A1803" s="30"/>
      <c r="B1803" s="101"/>
      <c r="C1803" s="101"/>
      <c r="D1803" s="102"/>
      <c r="E1803" s="102"/>
      <c r="F1803" s="102"/>
      <c r="G1803" s="103"/>
    </row>
    <row r="1804" spans="1:7" x14ac:dyDescent="0.3">
      <c r="A1804" s="30"/>
      <c r="B1804" s="101"/>
      <c r="C1804" s="101"/>
      <c r="D1804" s="102"/>
      <c r="E1804" s="102"/>
      <c r="F1804" s="102"/>
      <c r="G1804" s="103"/>
    </row>
    <row r="1805" spans="1:7" x14ac:dyDescent="0.3">
      <c r="A1805" s="30"/>
      <c r="B1805" s="101"/>
      <c r="C1805" s="101"/>
      <c r="D1805" s="102"/>
      <c r="E1805" s="102"/>
      <c r="F1805" s="102"/>
      <c r="G1805" s="103"/>
    </row>
    <row r="1806" spans="1:7" x14ac:dyDescent="0.3">
      <c r="A1806" s="30"/>
      <c r="B1806" s="101"/>
      <c r="C1806" s="101"/>
      <c r="D1806" s="102"/>
      <c r="E1806" s="102"/>
      <c r="F1806" s="102"/>
      <c r="G1806" s="103"/>
    </row>
    <row r="1807" spans="1:7" x14ac:dyDescent="0.3">
      <c r="A1807" s="30"/>
      <c r="B1807" s="101"/>
      <c r="C1807" s="101"/>
      <c r="D1807" s="102"/>
      <c r="E1807" s="102"/>
      <c r="F1807" s="102"/>
      <c r="G1807" s="103"/>
    </row>
    <row r="1808" spans="1:7" x14ac:dyDescent="0.3">
      <c r="A1808" s="30"/>
      <c r="B1808" s="101"/>
      <c r="C1808" s="101"/>
      <c r="D1808" s="102"/>
      <c r="E1808" s="102"/>
      <c r="F1808" s="102"/>
      <c r="G1808" s="103"/>
    </row>
    <row r="1809" spans="1:7" x14ac:dyDescent="0.3">
      <c r="A1809" s="30"/>
      <c r="B1809" s="101"/>
      <c r="C1809" s="101"/>
      <c r="D1809" s="102"/>
      <c r="E1809" s="102"/>
      <c r="F1809" s="102"/>
      <c r="G1809" s="103"/>
    </row>
    <row r="1810" spans="1:7" x14ac:dyDescent="0.3">
      <c r="A1810" s="30"/>
      <c r="B1810" s="101"/>
      <c r="C1810" s="101"/>
      <c r="D1810" s="102"/>
      <c r="E1810" s="102"/>
      <c r="F1810" s="102"/>
      <c r="G1810" s="103"/>
    </row>
    <row r="1811" spans="1:7" x14ac:dyDescent="0.3">
      <c r="A1811" s="30"/>
      <c r="B1811" s="101"/>
      <c r="C1811" s="101"/>
      <c r="D1811" s="102"/>
      <c r="E1811" s="102"/>
      <c r="F1811" s="102"/>
      <c r="G1811" s="103"/>
    </row>
    <row r="1812" spans="1:7" x14ac:dyDescent="0.3">
      <c r="A1812" s="30"/>
      <c r="B1812" s="101"/>
      <c r="C1812" s="101"/>
      <c r="D1812" s="102"/>
      <c r="E1812" s="102"/>
      <c r="F1812" s="102"/>
      <c r="G1812" s="103"/>
    </row>
    <row r="1813" spans="1:7" x14ac:dyDescent="0.3">
      <c r="A1813" s="30"/>
      <c r="B1813" s="101"/>
      <c r="C1813" s="101"/>
      <c r="D1813" s="102"/>
      <c r="E1813" s="102"/>
      <c r="F1813" s="102"/>
      <c r="G1813" s="103"/>
    </row>
    <row r="1814" spans="1:7" x14ac:dyDescent="0.3">
      <c r="A1814" s="30"/>
      <c r="B1814" s="101"/>
      <c r="C1814" s="101"/>
      <c r="D1814" s="102"/>
      <c r="E1814" s="102"/>
      <c r="F1814" s="102"/>
      <c r="G1814" s="103"/>
    </row>
    <row r="1815" spans="1:7" x14ac:dyDescent="0.3">
      <c r="A1815" s="30"/>
      <c r="B1815" s="101"/>
      <c r="C1815" s="101"/>
      <c r="D1815" s="102"/>
      <c r="E1815" s="102"/>
      <c r="F1815" s="102"/>
      <c r="G1815" s="103"/>
    </row>
    <row r="1816" spans="1:7" x14ac:dyDescent="0.3">
      <c r="A1816" s="30"/>
      <c r="B1816" s="101"/>
      <c r="C1816" s="101"/>
      <c r="D1816" s="102"/>
      <c r="E1816" s="102"/>
      <c r="F1816" s="102"/>
      <c r="G1816" s="103"/>
    </row>
    <row r="1817" spans="1:7" x14ac:dyDescent="0.3">
      <c r="A1817" s="30"/>
      <c r="B1817" s="101"/>
      <c r="C1817" s="101"/>
      <c r="D1817" s="102"/>
      <c r="E1817" s="102"/>
      <c r="F1817" s="102"/>
      <c r="G1817" s="103"/>
    </row>
    <row r="1818" spans="1:7" x14ac:dyDescent="0.3">
      <c r="A1818" s="30"/>
      <c r="B1818" s="101"/>
      <c r="C1818" s="101"/>
      <c r="D1818" s="102"/>
      <c r="E1818" s="102"/>
      <c r="F1818" s="102"/>
      <c r="G1818" s="103"/>
    </row>
    <row r="1819" spans="1:7" x14ac:dyDescent="0.3">
      <c r="A1819" s="30"/>
      <c r="B1819" s="101"/>
      <c r="C1819" s="101"/>
      <c r="D1819" s="102"/>
      <c r="E1819" s="102"/>
      <c r="F1819" s="102"/>
      <c r="G1819" s="103"/>
    </row>
    <row r="1820" spans="1:7" x14ac:dyDescent="0.3">
      <c r="A1820" s="30"/>
      <c r="B1820" s="101"/>
      <c r="C1820" s="101"/>
      <c r="D1820" s="102"/>
      <c r="E1820" s="102"/>
      <c r="F1820" s="102"/>
      <c r="G1820" s="103"/>
    </row>
    <row r="1821" spans="1:7" x14ac:dyDescent="0.3">
      <c r="A1821" s="30"/>
      <c r="B1821" s="101"/>
      <c r="C1821" s="101"/>
      <c r="D1821" s="102"/>
      <c r="E1821" s="102"/>
      <c r="F1821" s="102"/>
      <c r="G1821" s="103"/>
    </row>
    <row r="1822" spans="1:7" x14ac:dyDescent="0.3">
      <c r="A1822" s="30"/>
      <c r="B1822" s="101"/>
      <c r="C1822" s="101"/>
      <c r="D1822" s="102"/>
      <c r="E1822" s="102"/>
      <c r="F1822" s="102"/>
      <c r="G1822" s="103"/>
    </row>
    <row r="1823" spans="1:7" x14ac:dyDescent="0.3">
      <c r="A1823" s="30"/>
      <c r="B1823" s="101"/>
      <c r="C1823" s="101"/>
      <c r="D1823" s="102"/>
      <c r="E1823" s="102"/>
      <c r="F1823" s="102"/>
      <c r="G1823" s="103"/>
    </row>
    <row r="1824" spans="1:7" x14ac:dyDescent="0.3">
      <c r="A1824" s="30"/>
      <c r="B1824" s="101"/>
      <c r="C1824" s="101"/>
      <c r="D1824" s="102"/>
      <c r="E1824" s="102"/>
      <c r="F1824" s="102"/>
      <c r="G1824" s="103"/>
    </row>
    <row r="1825" spans="1:7" x14ac:dyDescent="0.3">
      <c r="A1825" s="30"/>
      <c r="B1825" s="101"/>
      <c r="C1825" s="101"/>
      <c r="D1825" s="102"/>
      <c r="E1825" s="102"/>
      <c r="F1825" s="102"/>
      <c r="G1825" s="103"/>
    </row>
    <row r="1826" spans="1:7" x14ac:dyDescent="0.3">
      <c r="A1826" s="30"/>
      <c r="B1826" s="101"/>
      <c r="C1826" s="101"/>
      <c r="D1826" s="102"/>
      <c r="E1826" s="102"/>
      <c r="F1826" s="102"/>
      <c r="G1826" s="103"/>
    </row>
    <row r="1827" spans="1:7" x14ac:dyDescent="0.3">
      <c r="A1827" s="30"/>
      <c r="B1827" s="101"/>
      <c r="C1827" s="101"/>
      <c r="D1827" s="102"/>
      <c r="E1827" s="102"/>
      <c r="F1827" s="102"/>
      <c r="G1827" s="103"/>
    </row>
    <row r="1828" spans="1:7" x14ac:dyDescent="0.3">
      <c r="A1828" s="30"/>
      <c r="B1828" s="101"/>
      <c r="C1828" s="101"/>
      <c r="D1828" s="102"/>
      <c r="E1828" s="102"/>
      <c r="F1828" s="102"/>
      <c r="G1828" s="103"/>
    </row>
    <row r="1829" spans="1:7" x14ac:dyDescent="0.3">
      <c r="A1829" s="30"/>
      <c r="B1829" s="101"/>
      <c r="C1829" s="101"/>
      <c r="D1829" s="102"/>
      <c r="E1829" s="102"/>
      <c r="F1829" s="102"/>
      <c r="G1829" s="103"/>
    </row>
    <row r="1830" spans="1:7" x14ac:dyDescent="0.3">
      <c r="A1830" s="30"/>
      <c r="B1830" s="101"/>
      <c r="C1830" s="101"/>
      <c r="D1830" s="102"/>
      <c r="E1830" s="102"/>
      <c r="F1830" s="102"/>
      <c r="G1830" s="103"/>
    </row>
    <row r="1831" spans="1:7" x14ac:dyDescent="0.3">
      <c r="A1831" s="30"/>
      <c r="B1831" s="101"/>
      <c r="C1831" s="101"/>
      <c r="D1831" s="102"/>
      <c r="E1831" s="102"/>
      <c r="F1831" s="102"/>
      <c r="G1831" s="103"/>
    </row>
    <row r="1832" spans="1:7" x14ac:dyDescent="0.3">
      <c r="A1832" s="30"/>
      <c r="B1832" s="101"/>
      <c r="C1832" s="101"/>
      <c r="D1832" s="102"/>
      <c r="E1832" s="102"/>
      <c r="F1832" s="102"/>
      <c r="G1832" s="103"/>
    </row>
    <row r="1833" spans="1:7" x14ac:dyDescent="0.3">
      <c r="A1833" s="30"/>
      <c r="B1833" s="101"/>
      <c r="C1833" s="101"/>
      <c r="D1833" s="102"/>
      <c r="E1833" s="102"/>
      <c r="F1833" s="102"/>
      <c r="G1833" s="103"/>
    </row>
    <row r="1834" spans="1:7" x14ac:dyDescent="0.3">
      <c r="A1834" s="30"/>
      <c r="B1834" s="101"/>
      <c r="C1834" s="101"/>
      <c r="D1834" s="102"/>
      <c r="E1834" s="102"/>
      <c r="F1834" s="102"/>
      <c r="G1834" s="103"/>
    </row>
    <row r="1835" spans="1:7" x14ac:dyDescent="0.3">
      <c r="A1835" s="30"/>
      <c r="B1835" s="101"/>
      <c r="C1835" s="101"/>
      <c r="D1835" s="102"/>
      <c r="E1835" s="102"/>
      <c r="F1835" s="102"/>
      <c r="G1835" s="103"/>
    </row>
    <row r="1836" spans="1:7" x14ac:dyDescent="0.3">
      <c r="A1836" s="30"/>
      <c r="B1836" s="101"/>
      <c r="C1836" s="101"/>
      <c r="D1836" s="102"/>
      <c r="E1836" s="102"/>
      <c r="F1836" s="102"/>
      <c r="G1836" s="103"/>
    </row>
    <row r="1837" spans="1:7" x14ac:dyDescent="0.3">
      <c r="A1837" s="30"/>
      <c r="B1837" s="101"/>
      <c r="C1837" s="101"/>
      <c r="D1837" s="102"/>
      <c r="E1837" s="102"/>
      <c r="F1837" s="102"/>
      <c r="G1837" s="103"/>
    </row>
    <row r="1838" spans="1:7" x14ac:dyDescent="0.3">
      <c r="A1838" s="30"/>
      <c r="B1838" s="101"/>
      <c r="C1838" s="101"/>
      <c r="D1838" s="102"/>
      <c r="E1838" s="102"/>
      <c r="F1838" s="102"/>
      <c r="G1838" s="103"/>
    </row>
    <row r="1839" spans="1:7" x14ac:dyDescent="0.3">
      <c r="A1839" s="30"/>
      <c r="B1839" s="101"/>
      <c r="C1839" s="101"/>
      <c r="D1839" s="102"/>
      <c r="E1839" s="102"/>
      <c r="F1839" s="102"/>
      <c r="G1839" s="103"/>
    </row>
    <row r="1840" spans="1:7" x14ac:dyDescent="0.3">
      <c r="A1840" s="30"/>
      <c r="B1840" s="29"/>
      <c r="C1840" s="29"/>
      <c r="D1840" s="29"/>
      <c r="E1840" s="29"/>
      <c r="F1840" s="29"/>
      <c r="G1840" s="103"/>
    </row>
    <row r="1841" spans="1:7" x14ac:dyDescent="0.3">
      <c r="A1841" s="30"/>
      <c r="B1841" s="101"/>
      <c r="C1841" s="101"/>
      <c r="D1841" s="102"/>
      <c r="E1841" s="102"/>
      <c r="F1841" s="102"/>
      <c r="G1841" s="103"/>
    </row>
    <row r="1842" spans="1:7" x14ac:dyDescent="0.3">
      <c r="A1842" s="30"/>
      <c r="B1842" s="101"/>
      <c r="C1842" s="101"/>
      <c r="D1842" s="102"/>
      <c r="E1842" s="102"/>
      <c r="F1842" s="102"/>
      <c r="G1842" s="103"/>
    </row>
    <row r="1843" spans="1:7" x14ac:dyDescent="0.3">
      <c r="A1843" s="30"/>
      <c r="B1843" s="101"/>
      <c r="C1843" s="101"/>
      <c r="D1843" s="102"/>
      <c r="E1843" s="102"/>
      <c r="F1843" s="102"/>
      <c r="G1843" s="103"/>
    </row>
    <row r="1844" spans="1:7" x14ac:dyDescent="0.3">
      <c r="A1844" s="30"/>
      <c r="B1844" s="101"/>
      <c r="C1844" s="101"/>
      <c r="D1844" s="102"/>
      <c r="E1844" s="102"/>
      <c r="F1844" s="102"/>
      <c r="G1844" s="103"/>
    </row>
    <row r="1845" spans="1:7" x14ac:dyDescent="0.3">
      <c r="A1845" s="30"/>
      <c r="B1845" s="101"/>
      <c r="C1845" s="101"/>
      <c r="D1845" s="102"/>
      <c r="E1845" s="102"/>
      <c r="F1845" s="102"/>
      <c r="G1845" s="103"/>
    </row>
    <row r="1846" spans="1:7" x14ac:dyDescent="0.3">
      <c r="A1846" s="30"/>
      <c r="B1846" s="101"/>
      <c r="C1846" s="101"/>
      <c r="D1846" s="102"/>
      <c r="E1846" s="102"/>
      <c r="F1846" s="102"/>
      <c r="G1846" s="103"/>
    </row>
    <row r="1847" spans="1:7" x14ac:dyDescent="0.3">
      <c r="A1847" s="30"/>
      <c r="B1847" s="101"/>
      <c r="C1847" s="101"/>
      <c r="D1847" s="102"/>
      <c r="E1847" s="102"/>
      <c r="F1847" s="102"/>
      <c r="G1847" s="103"/>
    </row>
    <row r="1848" spans="1:7" x14ac:dyDescent="0.3">
      <c r="A1848" s="30"/>
      <c r="B1848" s="101"/>
      <c r="C1848" s="101"/>
      <c r="D1848" s="102"/>
      <c r="E1848" s="102"/>
      <c r="F1848" s="102"/>
      <c r="G1848" s="103"/>
    </row>
    <row r="1849" spans="1:7" x14ac:dyDescent="0.3">
      <c r="A1849" s="30"/>
      <c r="B1849" s="101"/>
      <c r="C1849" s="101"/>
      <c r="D1849" s="102"/>
      <c r="E1849" s="102"/>
      <c r="F1849" s="102"/>
      <c r="G1849" s="103"/>
    </row>
    <row r="1850" spans="1:7" x14ac:dyDescent="0.3">
      <c r="A1850" s="30"/>
      <c r="B1850" s="101"/>
      <c r="C1850" s="101"/>
      <c r="D1850" s="102"/>
      <c r="E1850" s="102"/>
      <c r="F1850" s="102"/>
      <c r="G1850" s="103"/>
    </row>
    <row r="1851" spans="1:7" x14ac:dyDescent="0.3">
      <c r="A1851" s="30"/>
      <c r="B1851" s="101"/>
      <c r="C1851" s="101"/>
      <c r="D1851" s="102"/>
      <c r="E1851" s="102"/>
      <c r="F1851" s="102"/>
      <c r="G1851" s="103"/>
    </row>
    <row r="1852" spans="1:7" x14ac:dyDescent="0.3">
      <c r="A1852" s="30"/>
      <c r="B1852" s="101"/>
      <c r="C1852" s="101"/>
      <c r="D1852" s="102"/>
      <c r="E1852" s="102"/>
      <c r="F1852" s="102"/>
      <c r="G1852" s="103"/>
    </row>
    <row r="1853" spans="1:7" x14ac:dyDescent="0.3">
      <c r="A1853" s="30"/>
      <c r="B1853" s="101"/>
      <c r="C1853" s="101"/>
      <c r="D1853" s="102"/>
      <c r="E1853" s="102"/>
      <c r="F1853" s="102"/>
      <c r="G1853" s="103"/>
    </row>
    <row r="1854" spans="1:7" x14ac:dyDescent="0.3">
      <c r="A1854" s="30"/>
      <c r="B1854" s="101"/>
      <c r="C1854" s="101"/>
      <c r="D1854" s="102"/>
      <c r="E1854" s="102"/>
      <c r="F1854" s="102"/>
      <c r="G1854" s="103"/>
    </row>
    <row r="1855" spans="1:7" x14ac:dyDescent="0.3">
      <c r="A1855" s="30"/>
      <c r="B1855" s="101"/>
      <c r="C1855" s="101"/>
      <c r="D1855" s="102"/>
      <c r="E1855" s="102"/>
      <c r="F1855" s="102"/>
      <c r="G1855" s="103"/>
    </row>
    <row r="1856" spans="1:7" x14ac:dyDescent="0.3">
      <c r="A1856" s="30"/>
      <c r="B1856" s="101"/>
      <c r="C1856" s="101"/>
      <c r="D1856" s="102"/>
      <c r="E1856" s="102"/>
      <c r="F1856" s="102"/>
      <c r="G1856" s="103"/>
    </row>
    <row r="1857" spans="1:7" x14ac:dyDescent="0.3">
      <c r="A1857" s="30"/>
      <c r="B1857" s="101"/>
      <c r="C1857" s="101"/>
      <c r="D1857" s="102"/>
      <c r="E1857" s="102"/>
      <c r="F1857" s="102"/>
      <c r="G1857" s="103"/>
    </row>
    <row r="1858" spans="1:7" x14ac:dyDescent="0.3">
      <c r="A1858" s="30"/>
      <c r="B1858" s="101"/>
      <c r="C1858" s="101"/>
      <c r="D1858" s="102"/>
      <c r="E1858" s="102"/>
      <c r="F1858" s="102"/>
      <c r="G1858" s="103"/>
    </row>
    <row r="1859" spans="1:7" x14ac:dyDescent="0.3">
      <c r="A1859" s="30"/>
      <c r="B1859" s="101"/>
      <c r="C1859" s="101"/>
      <c r="D1859" s="102"/>
      <c r="E1859" s="102"/>
      <c r="F1859" s="102"/>
      <c r="G1859" s="103"/>
    </row>
    <row r="1860" spans="1:7" x14ac:dyDescent="0.3">
      <c r="A1860" s="30"/>
      <c r="B1860" s="101"/>
      <c r="C1860" s="101"/>
      <c r="D1860" s="102"/>
      <c r="E1860" s="102"/>
      <c r="F1860" s="102"/>
      <c r="G1860" s="103"/>
    </row>
    <row r="1861" spans="1:7" x14ac:dyDescent="0.3">
      <c r="A1861" s="30"/>
      <c r="B1861" s="101"/>
      <c r="C1861" s="101"/>
      <c r="D1861" s="102"/>
      <c r="E1861" s="102"/>
      <c r="F1861" s="102"/>
      <c r="G1861" s="103"/>
    </row>
    <row r="1862" spans="1:7" x14ac:dyDescent="0.3">
      <c r="A1862" s="30"/>
      <c r="B1862" s="101"/>
      <c r="C1862" s="101"/>
      <c r="D1862" s="102"/>
      <c r="E1862" s="102"/>
      <c r="F1862" s="102"/>
      <c r="G1862" s="103"/>
    </row>
    <row r="1863" spans="1:7" x14ac:dyDescent="0.3">
      <c r="A1863" s="30"/>
      <c r="B1863" s="101"/>
      <c r="C1863" s="101"/>
      <c r="D1863" s="102"/>
      <c r="E1863" s="102"/>
      <c r="F1863" s="102"/>
      <c r="G1863" s="103"/>
    </row>
    <row r="1864" spans="1:7" x14ac:dyDescent="0.3">
      <c r="A1864" s="30"/>
      <c r="B1864" s="101"/>
      <c r="C1864" s="101"/>
      <c r="D1864" s="102"/>
      <c r="E1864" s="102"/>
      <c r="F1864" s="102"/>
      <c r="G1864" s="103"/>
    </row>
    <row r="1865" spans="1:7" x14ac:dyDescent="0.3">
      <c r="A1865" s="30"/>
      <c r="B1865" s="101"/>
      <c r="C1865" s="101"/>
      <c r="D1865" s="102"/>
      <c r="E1865" s="102"/>
      <c r="F1865" s="102"/>
      <c r="G1865" s="103"/>
    </row>
    <row r="1866" spans="1:7" x14ac:dyDescent="0.3">
      <c r="A1866" s="30"/>
      <c r="B1866" s="101"/>
      <c r="C1866" s="101"/>
      <c r="D1866" s="102"/>
      <c r="E1866" s="102"/>
      <c r="F1866" s="102"/>
      <c r="G1866" s="103"/>
    </row>
    <row r="1867" spans="1:7" x14ac:dyDescent="0.3">
      <c r="A1867" s="30"/>
      <c r="B1867" s="101"/>
      <c r="C1867" s="101"/>
      <c r="D1867" s="102"/>
      <c r="E1867" s="102"/>
      <c r="F1867" s="102"/>
      <c r="G1867" s="103"/>
    </row>
    <row r="1868" spans="1:7" x14ac:dyDescent="0.3">
      <c r="A1868" s="30"/>
      <c r="B1868" s="101"/>
      <c r="C1868" s="101"/>
      <c r="D1868" s="102"/>
      <c r="E1868" s="102"/>
      <c r="F1868" s="102"/>
      <c r="G1868" s="103"/>
    </row>
    <row r="1869" spans="1:7" x14ac:dyDescent="0.3">
      <c r="A1869" s="30"/>
      <c r="B1869" s="101"/>
      <c r="C1869" s="101"/>
      <c r="D1869" s="102"/>
      <c r="E1869" s="102"/>
      <c r="F1869" s="102"/>
      <c r="G1869" s="103"/>
    </row>
    <row r="1870" spans="1:7" x14ac:dyDescent="0.3">
      <c r="A1870" s="30"/>
      <c r="B1870" s="101"/>
      <c r="C1870" s="101"/>
      <c r="D1870" s="102"/>
      <c r="E1870" s="102"/>
      <c r="F1870" s="102"/>
      <c r="G1870" s="103"/>
    </row>
    <row r="1871" spans="1:7" x14ac:dyDescent="0.3">
      <c r="A1871" s="30"/>
      <c r="B1871" s="101"/>
      <c r="C1871" s="101"/>
      <c r="D1871" s="102"/>
      <c r="E1871" s="102"/>
      <c r="F1871" s="102"/>
      <c r="G1871" s="103"/>
    </row>
    <row r="1872" spans="1:7" x14ac:dyDescent="0.3">
      <c r="A1872" s="30"/>
      <c r="B1872" s="101"/>
      <c r="C1872" s="101"/>
      <c r="D1872" s="102"/>
      <c r="E1872" s="102"/>
      <c r="F1872" s="102"/>
      <c r="G1872" s="103"/>
    </row>
    <row r="1873" spans="1:7" x14ac:dyDescent="0.3">
      <c r="A1873" s="30"/>
      <c r="B1873" s="101"/>
      <c r="C1873" s="101"/>
      <c r="D1873" s="102"/>
      <c r="E1873" s="102"/>
      <c r="F1873" s="102"/>
      <c r="G1873" s="103"/>
    </row>
    <row r="1874" spans="1:7" x14ac:dyDescent="0.3">
      <c r="A1874" s="30"/>
      <c r="B1874" s="101"/>
      <c r="C1874" s="101"/>
      <c r="D1874" s="102"/>
      <c r="E1874" s="102"/>
      <c r="F1874" s="102"/>
      <c r="G1874" s="103"/>
    </row>
    <row r="1875" spans="1:7" x14ac:dyDescent="0.3">
      <c r="A1875" s="30"/>
      <c r="B1875" s="101"/>
      <c r="C1875" s="101"/>
      <c r="D1875" s="102"/>
      <c r="E1875" s="102"/>
      <c r="F1875" s="102"/>
      <c r="G1875" s="103"/>
    </row>
    <row r="1876" spans="1:7" x14ac:dyDescent="0.3">
      <c r="A1876" s="30"/>
      <c r="B1876" s="101"/>
      <c r="C1876" s="101"/>
      <c r="D1876" s="102"/>
      <c r="E1876" s="102"/>
      <c r="F1876" s="102"/>
      <c r="G1876" s="103"/>
    </row>
    <row r="1877" spans="1:7" x14ac:dyDescent="0.3">
      <c r="A1877" s="30"/>
      <c r="B1877" s="101"/>
      <c r="C1877" s="101"/>
      <c r="D1877" s="102"/>
      <c r="E1877" s="102"/>
      <c r="F1877" s="102"/>
      <c r="G1877" s="103"/>
    </row>
    <row r="1878" spans="1:7" x14ac:dyDescent="0.3">
      <c r="A1878" s="30"/>
      <c r="B1878" s="101"/>
      <c r="C1878" s="101"/>
      <c r="D1878" s="102"/>
      <c r="E1878" s="102"/>
      <c r="F1878" s="102"/>
      <c r="G1878" s="103"/>
    </row>
    <row r="1879" spans="1:7" x14ac:dyDescent="0.3">
      <c r="A1879" s="30"/>
      <c r="B1879" s="101"/>
      <c r="C1879" s="101"/>
      <c r="D1879" s="102"/>
      <c r="E1879" s="102"/>
      <c r="F1879" s="102"/>
      <c r="G1879" s="103"/>
    </row>
    <row r="1880" spans="1:7" x14ac:dyDescent="0.3">
      <c r="A1880" s="30"/>
      <c r="B1880" s="101"/>
      <c r="C1880" s="101"/>
      <c r="D1880" s="102"/>
      <c r="E1880" s="102"/>
      <c r="F1880" s="102"/>
      <c r="G1880" s="103"/>
    </row>
    <row r="1881" spans="1:7" x14ac:dyDescent="0.3">
      <c r="A1881" s="30"/>
      <c r="B1881" s="101"/>
      <c r="C1881" s="101"/>
      <c r="D1881" s="102"/>
      <c r="E1881" s="102"/>
      <c r="F1881" s="102"/>
      <c r="G1881" s="103"/>
    </row>
    <row r="1882" spans="1:7" x14ac:dyDescent="0.3">
      <c r="A1882" s="30"/>
      <c r="B1882" s="101"/>
      <c r="C1882" s="101"/>
      <c r="D1882" s="102"/>
      <c r="E1882" s="102"/>
      <c r="F1882" s="102"/>
      <c r="G1882" s="103"/>
    </row>
    <row r="1883" spans="1:7" x14ac:dyDescent="0.3">
      <c r="A1883" s="30"/>
      <c r="B1883" s="101"/>
      <c r="C1883" s="101"/>
      <c r="D1883" s="102"/>
      <c r="E1883" s="102"/>
      <c r="F1883" s="102"/>
      <c r="G1883" s="103"/>
    </row>
    <row r="1884" spans="1:7" x14ac:dyDescent="0.3">
      <c r="A1884" s="30"/>
      <c r="B1884" s="101"/>
      <c r="C1884" s="101"/>
      <c r="D1884" s="102"/>
      <c r="E1884" s="102"/>
      <c r="F1884" s="102"/>
      <c r="G1884" s="103"/>
    </row>
    <row r="1885" spans="1:7" x14ac:dyDescent="0.3">
      <c r="A1885" s="30"/>
      <c r="B1885" s="101"/>
      <c r="C1885" s="101"/>
      <c r="D1885" s="102"/>
      <c r="E1885" s="102"/>
      <c r="F1885" s="102"/>
      <c r="G1885" s="103"/>
    </row>
    <row r="1886" spans="1:7" x14ac:dyDescent="0.3">
      <c r="A1886" s="30"/>
      <c r="B1886" s="101"/>
      <c r="C1886" s="101"/>
      <c r="D1886" s="102"/>
      <c r="E1886" s="102"/>
      <c r="F1886" s="102"/>
      <c r="G1886" s="103"/>
    </row>
    <row r="1887" spans="1:7" x14ac:dyDescent="0.3">
      <c r="A1887" s="30"/>
      <c r="B1887" s="101"/>
      <c r="C1887" s="101"/>
      <c r="D1887" s="102"/>
      <c r="E1887" s="102"/>
      <c r="F1887" s="102"/>
      <c r="G1887" s="103"/>
    </row>
    <row r="1888" spans="1:7" x14ac:dyDescent="0.3">
      <c r="A1888" s="30"/>
      <c r="B1888" s="101"/>
      <c r="C1888" s="101"/>
      <c r="D1888" s="102"/>
      <c r="E1888" s="102"/>
      <c r="F1888" s="102"/>
      <c r="G1888" s="103"/>
    </row>
    <row r="1889" spans="1:7" x14ac:dyDescent="0.3">
      <c r="A1889" s="30"/>
      <c r="B1889" s="101"/>
      <c r="C1889" s="101"/>
      <c r="D1889" s="102"/>
      <c r="E1889" s="102"/>
      <c r="F1889" s="102"/>
      <c r="G1889" s="103"/>
    </row>
    <row r="1890" spans="1:7" x14ac:dyDescent="0.3">
      <c r="A1890" s="30"/>
      <c r="B1890" s="101"/>
      <c r="C1890" s="101"/>
      <c r="D1890" s="102"/>
      <c r="E1890" s="102"/>
      <c r="F1890" s="102"/>
      <c r="G1890" s="103"/>
    </row>
    <row r="1891" spans="1:7" x14ac:dyDescent="0.3">
      <c r="A1891" s="30"/>
      <c r="B1891" s="101"/>
      <c r="C1891" s="101"/>
      <c r="D1891" s="102"/>
      <c r="E1891" s="102"/>
      <c r="F1891" s="102"/>
      <c r="G1891" s="103"/>
    </row>
    <row r="1892" spans="1:7" x14ac:dyDescent="0.3">
      <c r="A1892" s="30"/>
      <c r="B1892" s="101"/>
      <c r="C1892" s="101"/>
      <c r="D1892" s="102"/>
      <c r="E1892" s="102"/>
      <c r="F1892" s="102"/>
      <c r="G1892" s="103"/>
    </row>
    <row r="1893" spans="1:7" x14ac:dyDescent="0.3">
      <c r="A1893" s="30"/>
      <c r="B1893" s="101"/>
      <c r="C1893" s="101"/>
      <c r="D1893" s="102"/>
      <c r="E1893" s="102"/>
      <c r="F1893" s="102"/>
      <c r="G1893" s="103"/>
    </row>
    <row r="1894" spans="1:7" x14ac:dyDescent="0.3">
      <c r="A1894" s="30"/>
      <c r="B1894" s="101"/>
      <c r="C1894" s="101"/>
      <c r="D1894" s="102"/>
      <c r="E1894" s="102"/>
      <c r="F1894" s="102"/>
      <c r="G1894" s="103"/>
    </row>
    <row r="1895" spans="1:7" x14ac:dyDescent="0.3">
      <c r="A1895" s="30"/>
      <c r="B1895" s="101"/>
      <c r="C1895" s="101"/>
      <c r="D1895" s="102"/>
      <c r="E1895" s="102"/>
      <c r="F1895" s="102"/>
      <c r="G1895" s="103"/>
    </row>
    <row r="1896" spans="1:7" x14ac:dyDescent="0.3">
      <c r="A1896" s="30"/>
      <c r="B1896" s="101"/>
      <c r="C1896" s="101"/>
      <c r="D1896" s="102"/>
      <c r="E1896" s="102"/>
      <c r="F1896" s="102"/>
      <c r="G1896" s="103"/>
    </row>
    <row r="1897" spans="1:7" x14ac:dyDescent="0.3">
      <c r="A1897" s="30"/>
      <c r="B1897" s="101"/>
      <c r="C1897" s="101"/>
      <c r="D1897" s="102"/>
      <c r="E1897" s="102"/>
      <c r="F1897" s="102"/>
      <c r="G1897" s="103"/>
    </row>
    <row r="1898" spans="1:7" x14ac:dyDescent="0.3">
      <c r="A1898" s="30"/>
      <c r="B1898" s="101"/>
      <c r="C1898" s="101"/>
      <c r="D1898" s="102"/>
      <c r="E1898" s="102"/>
      <c r="F1898" s="102"/>
      <c r="G1898" s="103"/>
    </row>
    <row r="1899" spans="1:7" x14ac:dyDescent="0.3">
      <c r="A1899" s="30"/>
      <c r="B1899" s="101"/>
      <c r="C1899" s="101"/>
      <c r="D1899" s="102"/>
      <c r="E1899" s="102"/>
      <c r="F1899" s="102"/>
      <c r="G1899" s="103"/>
    </row>
    <row r="1900" spans="1:7" x14ac:dyDescent="0.3">
      <c r="A1900" s="30"/>
      <c r="B1900" s="101"/>
      <c r="C1900" s="101"/>
      <c r="D1900" s="102"/>
      <c r="E1900" s="102"/>
      <c r="F1900" s="102"/>
      <c r="G1900" s="103"/>
    </row>
    <row r="1901" spans="1:7" x14ac:dyDescent="0.3">
      <c r="A1901" s="30"/>
      <c r="B1901" s="101"/>
      <c r="C1901" s="101"/>
      <c r="D1901" s="102"/>
      <c r="E1901" s="102"/>
      <c r="F1901" s="102"/>
      <c r="G1901" s="103"/>
    </row>
    <row r="1902" spans="1:7" x14ac:dyDescent="0.3">
      <c r="A1902" s="30"/>
      <c r="B1902" s="101"/>
      <c r="C1902" s="101"/>
      <c r="D1902" s="102"/>
      <c r="E1902" s="102"/>
      <c r="F1902" s="102"/>
      <c r="G1902" s="103"/>
    </row>
    <row r="1903" spans="1:7" x14ac:dyDescent="0.3">
      <c r="A1903" s="30"/>
      <c r="B1903" s="101"/>
      <c r="C1903" s="101"/>
      <c r="D1903" s="102"/>
      <c r="E1903" s="102"/>
      <c r="F1903" s="102"/>
      <c r="G1903" s="103"/>
    </row>
    <row r="1904" spans="1:7" x14ac:dyDescent="0.3">
      <c r="A1904" s="30"/>
      <c r="B1904" s="101"/>
      <c r="C1904" s="101"/>
      <c r="D1904" s="102"/>
      <c r="E1904" s="102"/>
      <c r="F1904" s="102"/>
      <c r="G1904" s="103"/>
    </row>
    <row r="1905" spans="1:7" x14ac:dyDescent="0.3">
      <c r="A1905" s="30"/>
      <c r="B1905" s="101"/>
      <c r="C1905" s="101"/>
      <c r="D1905" s="102"/>
      <c r="E1905" s="102"/>
      <c r="F1905" s="102"/>
      <c r="G1905" s="103"/>
    </row>
    <row r="1906" spans="1:7" x14ac:dyDescent="0.3">
      <c r="A1906" s="30"/>
      <c r="B1906" s="101"/>
      <c r="C1906" s="101"/>
      <c r="D1906" s="102"/>
      <c r="E1906" s="102"/>
      <c r="F1906" s="102"/>
      <c r="G1906" s="103"/>
    </row>
    <row r="1907" spans="1:7" x14ac:dyDescent="0.3">
      <c r="A1907" s="30"/>
      <c r="B1907" s="101"/>
      <c r="C1907" s="101"/>
      <c r="D1907" s="102"/>
      <c r="E1907" s="102"/>
      <c r="F1907" s="102"/>
      <c r="G1907" s="103"/>
    </row>
    <row r="1908" spans="1:7" x14ac:dyDescent="0.3">
      <c r="A1908" s="30"/>
      <c r="B1908" s="101"/>
      <c r="C1908" s="101"/>
      <c r="D1908" s="102"/>
      <c r="E1908" s="102"/>
      <c r="F1908" s="102"/>
      <c r="G1908" s="103"/>
    </row>
    <row r="1909" spans="1:7" x14ac:dyDescent="0.3">
      <c r="A1909" s="30"/>
      <c r="B1909" s="101"/>
      <c r="C1909" s="101"/>
      <c r="D1909" s="102"/>
      <c r="E1909" s="102"/>
      <c r="F1909" s="102"/>
      <c r="G1909" s="103"/>
    </row>
    <row r="1910" spans="1:7" x14ac:dyDescent="0.3">
      <c r="A1910" s="30"/>
      <c r="B1910" s="101"/>
      <c r="C1910" s="101"/>
      <c r="D1910" s="102"/>
      <c r="E1910" s="102"/>
      <c r="F1910" s="102"/>
      <c r="G1910" s="103"/>
    </row>
    <row r="1911" spans="1:7" x14ac:dyDescent="0.3">
      <c r="A1911" s="30"/>
      <c r="B1911" s="101"/>
      <c r="C1911" s="101"/>
      <c r="D1911" s="102"/>
      <c r="E1911" s="102"/>
      <c r="F1911" s="102"/>
      <c r="G1911" s="103"/>
    </row>
    <row r="1912" spans="1:7" x14ac:dyDescent="0.3">
      <c r="A1912" s="30"/>
      <c r="B1912" s="101"/>
      <c r="C1912" s="101"/>
      <c r="D1912" s="102"/>
      <c r="E1912" s="102"/>
      <c r="F1912" s="102"/>
      <c r="G1912" s="103"/>
    </row>
    <row r="1913" spans="1:7" x14ac:dyDescent="0.3">
      <c r="A1913" s="30"/>
      <c r="B1913" s="101"/>
      <c r="C1913" s="101"/>
      <c r="D1913" s="102"/>
      <c r="E1913" s="102"/>
      <c r="F1913" s="102"/>
      <c r="G1913" s="103"/>
    </row>
    <row r="1914" spans="1:7" x14ac:dyDescent="0.3">
      <c r="A1914" s="30"/>
      <c r="B1914" s="101"/>
      <c r="C1914" s="101"/>
      <c r="D1914" s="102"/>
      <c r="E1914" s="102"/>
      <c r="F1914" s="102"/>
      <c r="G1914" s="103"/>
    </row>
    <row r="1915" spans="1:7" x14ac:dyDescent="0.3">
      <c r="A1915" s="30"/>
      <c r="B1915" s="101"/>
      <c r="C1915" s="101"/>
      <c r="D1915" s="102"/>
      <c r="E1915" s="102"/>
      <c r="F1915" s="102"/>
      <c r="G1915" s="103"/>
    </row>
    <row r="1916" spans="1:7" x14ac:dyDescent="0.3">
      <c r="A1916" s="30"/>
      <c r="B1916" s="101"/>
      <c r="C1916" s="101"/>
      <c r="D1916" s="102"/>
      <c r="E1916" s="102"/>
      <c r="F1916" s="102"/>
      <c r="G1916" s="103"/>
    </row>
    <row r="1917" spans="1:7" x14ac:dyDescent="0.3">
      <c r="A1917" s="30"/>
      <c r="B1917" s="101"/>
      <c r="C1917" s="101"/>
      <c r="D1917" s="102"/>
      <c r="E1917" s="102"/>
      <c r="F1917" s="102"/>
      <c r="G1917" s="103"/>
    </row>
    <row r="1918" spans="1:7" x14ac:dyDescent="0.3">
      <c r="A1918" s="30"/>
      <c r="B1918" s="101"/>
      <c r="C1918" s="101"/>
      <c r="D1918" s="102"/>
      <c r="E1918" s="102"/>
      <c r="F1918" s="102"/>
      <c r="G1918" s="103"/>
    </row>
    <row r="1919" spans="1:7" x14ac:dyDescent="0.3">
      <c r="A1919" s="30"/>
      <c r="B1919" s="101"/>
      <c r="C1919" s="101"/>
      <c r="D1919" s="102"/>
      <c r="E1919" s="102"/>
      <c r="F1919" s="102"/>
      <c r="G1919" s="103"/>
    </row>
    <row r="1920" spans="1:7" x14ac:dyDescent="0.3">
      <c r="A1920" s="30"/>
      <c r="B1920" s="101"/>
      <c r="C1920" s="101"/>
      <c r="D1920" s="102"/>
      <c r="E1920" s="102"/>
      <c r="F1920" s="102"/>
      <c r="G1920" s="103"/>
    </row>
    <row r="1921" spans="1:7" x14ac:dyDescent="0.3">
      <c r="A1921" s="30"/>
      <c r="B1921" s="101"/>
      <c r="C1921" s="101"/>
      <c r="D1921" s="102"/>
      <c r="E1921" s="102"/>
      <c r="F1921" s="102"/>
      <c r="G1921" s="103"/>
    </row>
    <row r="1922" spans="1:7" x14ac:dyDescent="0.3">
      <c r="A1922" s="30"/>
      <c r="B1922" s="101"/>
      <c r="C1922" s="101"/>
      <c r="D1922" s="102"/>
      <c r="E1922" s="102"/>
      <c r="F1922" s="102"/>
      <c r="G1922" s="103"/>
    </row>
    <row r="1923" spans="1:7" x14ac:dyDescent="0.3">
      <c r="A1923" s="30"/>
      <c r="B1923" s="101"/>
      <c r="C1923" s="101"/>
      <c r="D1923" s="102"/>
      <c r="E1923" s="102"/>
      <c r="F1923" s="102"/>
      <c r="G1923" s="103"/>
    </row>
    <row r="1924" spans="1:7" x14ac:dyDescent="0.3">
      <c r="A1924" s="30"/>
      <c r="B1924" s="101"/>
      <c r="C1924" s="101"/>
      <c r="D1924" s="102"/>
      <c r="E1924" s="102"/>
      <c r="F1924" s="102"/>
      <c r="G1924" s="103"/>
    </row>
    <row r="1925" spans="1:7" x14ac:dyDescent="0.3">
      <c r="A1925" s="30"/>
      <c r="B1925" s="101"/>
      <c r="C1925" s="101"/>
      <c r="D1925" s="102"/>
      <c r="E1925" s="102"/>
      <c r="F1925" s="102"/>
      <c r="G1925" s="103"/>
    </row>
    <row r="1926" spans="1:7" x14ac:dyDescent="0.3">
      <c r="A1926" s="30"/>
      <c r="B1926" s="101"/>
      <c r="C1926" s="101"/>
      <c r="D1926" s="102"/>
      <c r="E1926" s="102"/>
      <c r="F1926" s="102"/>
      <c r="G1926" s="103"/>
    </row>
    <row r="1927" spans="1:7" x14ac:dyDescent="0.3">
      <c r="A1927" s="30"/>
      <c r="B1927" s="101"/>
      <c r="C1927" s="101"/>
      <c r="D1927" s="102"/>
      <c r="E1927" s="102"/>
      <c r="F1927" s="102"/>
      <c r="G1927" s="103"/>
    </row>
    <row r="1928" spans="1:7" x14ac:dyDescent="0.3">
      <c r="A1928" s="30"/>
      <c r="B1928" s="101"/>
      <c r="C1928" s="101"/>
      <c r="D1928" s="102"/>
      <c r="E1928" s="102"/>
      <c r="F1928" s="102"/>
      <c r="G1928" s="103"/>
    </row>
    <row r="1929" spans="1:7" x14ac:dyDescent="0.3">
      <c r="A1929" s="30"/>
      <c r="B1929" s="101"/>
      <c r="C1929" s="101"/>
      <c r="D1929" s="102"/>
      <c r="E1929" s="102"/>
      <c r="F1929" s="102"/>
      <c r="G1929" s="103"/>
    </row>
    <row r="1930" spans="1:7" x14ac:dyDescent="0.3">
      <c r="A1930" s="30"/>
      <c r="B1930" s="101"/>
      <c r="C1930" s="101"/>
      <c r="D1930" s="102"/>
      <c r="E1930" s="102"/>
      <c r="F1930" s="102"/>
      <c r="G1930" s="103"/>
    </row>
    <row r="1931" spans="1:7" x14ac:dyDescent="0.3">
      <c r="A1931" s="30"/>
      <c r="B1931" s="101"/>
      <c r="C1931" s="101"/>
      <c r="D1931" s="102"/>
      <c r="E1931" s="102"/>
      <c r="F1931" s="102"/>
      <c r="G1931" s="103"/>
    </row>
    <row r="1932" spans="1:7" x14ac:dyDescent="0.3">
      <c r="A1932" s="30"/>
      <c r="B1932" s="101"/>
      <c r="C1932" s="101"/>
      <c r="D1932" s="102"/>
      <c r="E1932" s="102"/>
      <c r="F1932" s="102"/>
      <c r="G1932" s="103"/>
    </row>
    <row r="1933" spans="1:7" x14ac:dyDescent="0.3">
      <c r="A1933" s="30"/>
      <c r="B1933" s="101"/>
      <c r="C1933" s="101"/>
      <c r="D1933" s="102"/>
      <c r="E1933" s="102"/>
      <c r="F1933" s="102"/>
      <c r="G1933" s="103"/>
    </row>
    <row r="1934" spans="1:7" x14ac:dyDescent="0.3">
      <c r="A1934" s="30"/>
      <c r="B1934" s="101"/>
      <c r="C1934" s="101"/>
      <c r="D1934" s="102"/>
      <c r="E1934" s="102"/>
      <c r="F1934" s="102"/>
      <c r="G1934" s="103"/>
    </row>
    <row r="1935" spans="1:7" x14ac:dyDescent="0.3">
      <c r="A1935" s="30"/>
      <c r="B1935" s="101"/>
      <c r="C1935" s="101"/>
      <c r="D1935" s="102"/>
      <c r="E1935" s="102"/>
      <c r="F1935" s="102"/>
      <c r="G1935" s="103"/>
    </row>
    <row r="1936" spans="1:7" x14ac:dyDescent="0.3">
      <c r="A1936" s="30"/>
      <c r="B1936" s="101"/>
      <c r="C1936" s="101"/>
      <c r="D1936" s="102"/>
      <c r="E1936" s="102"/>
      <c r="F1936" s="102"/>
      <c r="G1936" s="103"/>
    </row>
    <row r="1937" spans="1:7" x14ac:dyDescent="0.3">
      <c r="A1937" s="30"/>
      <c r="B1937" s="101"/>
      <c r="C1937" s="101"/>
      <c r="D1937" s="102"/>
      <c r="E1937" s="102"/>
      <c r="F1937" s="102"/>
      <c r="G1937" s="103"/>
    </row>
    <row r="1938" spans="1:7" x14ac:dyDescent="0.3">
      <c r="A1938" s="30"/>
      <c r="B1938" s="101"/>
      <c r="C1938" s="101"/>
      <c r="D1938" s="102"/>
      <c r="E1938" s="102"/>
      <c r="F1938" s="102"/>
      <c r="G1938" s="103"/>
    </row>
    <row r="1939" spans="1:7" x14ac:dyDescent="0.3">
      <c r="A1939" s="30"/>
      <c r="B1939" s="101"/>
      <c r="C1939" s="101"/>
      <c r="D1939" s="102"/>
      <c r="E1939" s="102"/>
      <c r="F1939" s="102"/>
      <c r="G1939" s="103"/>
    </row>
    <row r="1940" spans="1:7" x14ac:dyDescent="0.3">
      <c r="A1940" s="30"/>
      <c r="B1940" s="101"/>
      <c r="C1940" s="101"/>
      <c r="D1940" s="102"/>
      <c r="E1940" s="102"/>
      <c r="F1940" s="102"/>
      <c r="G1940" s="103"/>
    </row>
    <row r="1941" spans="1:7" x14ac:dyDescent="0.3">
      <c r="A1941" s="30"/>
      <c r="B1941" s="101"/>
      <c r="C1941" s="101"/>
      <c r="D1941" s="102"/>
      <c r="E1941" s="102"/>
      <c r="F1941" s="102"/>
      <c r="G1941" s="103"/>
    </row>
    <row r="1942" spans="1:7" x14ac:dyDescent="0.3">
      <c r="A1942" s="30"/>
      <c r="B1942" s="101"/>
      <c r="C1942" s="101"/>
      <c r="D1942" s="102"/>
      <c r="E1942" s="102"/>
      <c r="F1942" s="102"/>
      <c r="G1942" s="103"/>
    </row>
    <row r="1943" spans="1:7" x14ac:dyDescent="0.3">
      <c r="A1943" s="30"/>
      <c r="B1943" s="101"/>
      <c r="C1943" s="101"/>
      <c r="D1943" s="102"/>
      <c r="E1943" s="102"/>
      <c r="F1943" s="102"/>
      <c r="G1943" s="103"/>
    </row>
    <row r="1944" spans="1:7" x14ac:dyDescent="0.3">
      <c r="A1944" s="30"/>
      <c r="B1944" s="101"/>
      <c r="C1944" s="101"/>
      <c r="D1944" s="102"/>
      <c r="E1944" s="102"/>
      <c r="F1944" s="102"/>
      <c r="G1944" s="103"/>
    </row>
    <row r="1945" spans="1:7" x14ac:dyDescent="0.3">
      <c r="A1945" s="30"/>
      <c r="B1945" s="101"/>
      <c r="C1945" s="101"/>
      <c r="D1945" s="102"/>
      <c r="E1945" s="102"/>
      <c r="F1945" s="102"/>
      <c r="G1945" s="103"/>
    </row>
    <row r="1946" spans="1:7" x14ac:dyDescent="0.3">
      <c r="A1946" s="30"/>
      <c r="B1946" s="101"/>
      <c r="C1946" s="101"/>
      <c r="D1946" s="102"/>
      <c r="E1946" s="102"/>
      <c r="F1946" s="102"/>
      <c r="G1946" s="103"/>
    </row>
    <row r="1947" spans="1:7" x14ac:dyDescent="0.3">
      <c r="A1947" s="30"/>
      <c r="B1947" s="101"/>
      <c r="C1947" s="101"/>
      <c r="D1947" s="102"/>
      <c r="E1947" s="102"/>
      <c r="F1947" s="102"/>
      <c r="G1947" s="103"/>
    </row>
    <row r="1948" spans="1:7" x14ac:dyDescent="0.3">
      <c r="A1948" s="30"/>
      <c r="B1948" s="101"/>
      <c r="C1948" s="101"/>
      <c r="D1948" s="102"/>
      <c r="E1948" s="102"/>
      <c r="F1948" s="102"/>
      <c r="G1948" s="103"/>
    </row>
    <row r="1949" spans="1:7" x14ac:dyDescent="0.3">
      <c r="A1949" s="30"/>
      <c r="B1949" s="101"/>
      <c r="C1949" s="101"/>
      <c r="D1949" s="102"/>
      <c r="E1949" s="102"/>
      <c r="F1949" s="102"/>
      <c r="G1949" s="103"/>
    </row>
    <row r="1950" spans="1:7" x14ac:dyDescent="0.3">
      <c r="A1950" s="30"/>
      <c r="B1950" s="101"/>
      <c r="C1950" s="101"/>
      <c r="D1950" s="102"/>
      <c r="E1950" s="102"/>
      <c r="F1950" s="102"/>
      <c r="G1950" s="103"/>
    </row>
    <row r="1951" spans="1:7" x14ac:dyDescent="0.3">
      <c r="A1951" s="30"/>
      <c r="B1951" s="101"/>
      <c r="C1951" s="101"/>
      <c r="D1951" s="102"/>
      <c r="E1951" s="102"/>
      <c r="F1951" s="102"/>
      <c r="G1951" s="103"/>
    </row>
    <row r="1952" spans="1:7" x14ac:dyDescent="0.3">
      <c r="A1952" s="30"/>
      <c r="B1952" s="101"/>
      <c r="C1952" s="101"/>
      <c r="D1952" s="102"/>
      <c r="E1952" s="102"/>
      <c r="F1952" s="102"/>
      <c r="G1952" s="103"/>
    </row>
    <row r="1953" spans="1:7" x14ac:dyDescent="0.3">
      <c r="A1953" s="30"/>
      <c r="B1953" s="101"/>
      <c r="C1953" s="101"/>
      <c r="D1953" s="102"/>
      <c r="E1953" s="102"/>
      <c r="F1953" s="102"/>
      <c r="G1953" s="103"/>
    </row>
    <row r="1954" spans="1:7" x14ac:dyDescent="0.3">
      <c r="A1954" s="30"/>
      <c r="B1954" s="101"/>
      <c r="C1954" s="101"/>
      <c r="D1954" s="102"/>
      <c r="E1954" s="102"/>
      <c r="F1954" s="102"/>
      <c r="G1954" s="103"/>
    </row>
    <row r="1955" spans="1:7" x14ac:dyDescent="0.3">
      <c r="A1955" s="30"/>
      <c r="B1955" s="101"/>
      <c r="C1955" s="101"/>
      <c r="D1955" s="102"/>
      <c r="E1955" s="102"/>
      <c r="F1955" s="102"/>
      <c r="G1955" s="103"/>
    </row>
    <row r="1956" spans="1:7" x14ac:dyDescent="0.3">
      <c r="A1956" s="30"/>
      <c r="B1956" s="101"/>
      <c r="C1956" s="101"/>
      <c r="D1956" s="102"/>
      <c r="E1956" s="102"/>
      <c r="F1956" s="102"/>
      <c r="G1956" s="103"/>
    </row>
    <row r="1957" spans="1:7" x14ac:dyDescent="0.3">
      <c r="A1957" s="30"/>
      <c r="B1957" s="101"/>
      <c r="C1957" s="101"/>
      <c r="D1957" s="102"/>
      <c r="E1957" s="102"/>
      <c r="F1957" s="102"/>
      <c r="G1957" s="103"/>
    </row>
    <row r="1958" spans="1:7" x14ac:dyDescent="0.3">
      <c r="A1958" s="30"/>
      <c r="B1958" s="101"/>
      <c r="C1958" s="101"/>
      <c r="D1958" s="102"/>
      <c r="E1958" s="102"/>
      <c r="F1958" s="102"/>
      <c r="G1958" s="103"/>
    </row>
    <row r="1959" spans="1:7" x14ac:dyDescent="0.3">
      <c r="A1959" s="30"/>
      <c r="B1959" s="101"/>
      <c r="C1959" s="101"/>
      <c r="D1959" s="102"/>
      <c r="E1959" s="102"/>
      <c r="F1959" s="102"/>
      <c r="G1959" s="103"/>
    </row>
    <row r="1960" spans="1:7" x14ac:dyDescent="0.3">
      <c r="A1960" s="30"/>
      <c r="B1960" s="101"/>
      <c r="C1960" s="101"/>
      <c r="D1960" s="102"/>
      <c r="E1960" s="102"/>
      <c r="F1960" s="102"/>
      <c r="G1960" s="103"/>
    </row>
    <row r="1961" spans="1:7" x14ac:dyDescent="0.3">
      <c r="A1961" s="30"/>
      <c r="B1961" s="101"/>
      <c r="C1961" s="101"/>
      <c r="D1961" s="102"/>
      <c r="E1961" s="102"/>
      <c r="F1961" s="102"/>
      <c r="G1961" s="103"/>
    </row>
    <row r="1962" spans="1:7" x14ac:dyDescent="0.3">
      <c r="A1962" s="30"/>
      <c r="B1962" s="101"/>
      <c r="C1962" s="101"/>
      <c r="D1962" s="102"/>
      <c r="E1962" s="102"/>
      <c r="F1962" s="102"/>
      <c r="G1962" s="103"/>
    </row>
    <row r="1963" spans="1:7" x14ac:dyDescent="0.3">
      <c r="A1963" s="30"/>
      <c r="B1963" s="101"/>
      <c r="C1963" s="101"/>
      <c r="D1963" s="102"/>
      <c r="E1963" s="102"/>
      <c r="F1963" s="102"/>
      <c r="G1963" s="103"/>
    </row>
    <row r="1964" spans="1:7" x14ac:dyDescent="0.3">
      <c r="A1964" s="30"/>
      <c r="B1964" s="101"/>
      <c r="C1964" s="101"/>
      <c r="D1964" s="102"/>
      <c r="E1964" s="102"/>
      <c r="F1964" s="102"/>
      <c r="G1964" s="103"/>
    </row>
    <row r="1965" spans="1:7" x14ac:dyDescent="0.3">
      <c r="A1965" s="30"/>
      <c r="B1965" s="101"/>
      <c r="C1965" s="101"/>
      <c r="D1965" s="102"/>
      <c r="E1965" s="102"/>
      <c r="F1965" s="102"/>
      <c r="G1965" s="103"/>
    </row>
    <row r="1966" spans="1:7" x14ac:dyDescent="0.3">
      <c r="A1966" s="30"/>
      <c r="B1966" s="101"/>
      <c r="C1966" s="101"/>
      <c r="D1966" s="102"/>
      <c r="E1966" s="102"/>
      <c r="F1966" s="102"/>
      <c r="G1966" s="103"/>
    </row>
    <row r="1967" spans="1:7" x14ac:dyDescent="0.3">
      <c r="A1967" s="30"/>
      <c r="B1967" s="101"/>
      <c r="C1967" s="101"/>
      <c r="D1967" s="102"/>
      <c r="E1967" s="102"/>
      <c r="F1967" s="102"/>
      <c r="G1967" s="103"/>
    </row>
    <row r="1968" spans="1:7" x14ac:dyDescent="0.3">
      <c r="A1968" s="30"/>
      <c r="B1968" s="101"/>
      <c r="C1968" s="101"/>
      <c r="D1968" s="102"/>
      <c r="E1968" s="102"/>
      <c r="F1968" s="102"/>
      <c r="G1968" s="103"/>
    </row>
    <row r="1969" spans="1:7" x14ac:dyDescent="0.3">
      <c r="A1969" s="30"/>
      <c r="B1969" s="101"/>
      <c r="C1969" s="101"/>
      <c r="D1969" s="102"/>
      <c r="E1969" s="102"/>
      <c r="F1969" s="102"/>
      <c r="G1969" s="103"/>
    </row>
    <row r="1970" spans="1:7" x14ac:dyDescent="0.3">
      <c r="A1970" s="30"/>
      <c r="B1970" s="101"/>
      <c r="C1970" s="101"/>
      <c r="D1970" s="102"/>
      <c r="E1970" s="102"/>
      <c r="F1970" s="102"/>
      <c r="G1970" s="103"/>
    </row>
    <row r="1971" spans="1:7" x14ac:dyDescent="0.3">
      <c r="A1971" s="30"/>
      <c r="B1971" s="101"/>
      <c r="C1971" s="101"/>
      <c r="D1971" s="102"/>
      <c r="E1971" s="102"/>
      <c r="F1971" s="102"/>
      <c r="G1971" s="103"/>
    </row>
    <row r="1972" spans="1:7" x14ac:dyDescent="0.3">
      <c r="A1972" s="30"/>
      <c r="B1972" s="101"/>
      <c r="C1972" s="101"/>
      <c r="D1972" s="102"/>
      <c r="E1972" s="102"/>
      <c r="F1972" s="102"/>
      <c r="G1972" s="103"/>
    </row>
    <row r="1973" spans="1:7" x14ac:dyDescent="0.3">
      <c r="A1973" s="30"/>
      <c r="B1973" s="101"/>
      <c r="C1973" s="101"/>
      <c r="D1973" s="102"/>
      <c r="E1973" s="102"/>
      <c r="F1973" s="102"/>
      <c r="G1973" s="103"/>
    </row>
    <row r="1974" spans="1:7" x14ac:dyDescent="0.3">
      <c r="A1974" s="30"/>
      <c r="B1974" s="101"/>
      <c r="C1974" s="101"/>
      <c r="D1974" s="102"/>
      <c r="E1974" s="102"/>
      <c r="F1974" s="102"/>
      <c r="G1974" s="103"/>
    </row>
    <row r="1975" spans="1:7" x14ac:dyDescent="0.3">
      <c r="A1975" s="30"/>
      <c r="B1975" s="101"/>
      <c r="C1975" s="101"/>
      <c r="D1975" s="102"/>
      <c r="E1975" s="102"/>
      <c r="F1975" s="102"/>
      <c r="G1975" s="103"/>
    </row>
    <row r="1976" spans="1:7" x14ac:dyDescent="0.3">
      <c r="A1976" s="30"/>
      <c r="B1976" s="101"/>
      <c r="C1976" s="101"/>
      <c r="D1976" s="102"/>
      <c r="E1976" s="102"/>
      <c r="F1976" s="102"/>
      <c r="G1976" s="103"/>
    </row>
    <row r="1977" spans="1:7" x14ac:dyDescent="0.3">
      <c r="A1977" s="30"/>
      <c r="B1977" s="101"/>
      <c r="C1977" s="101"/>
      <c r="D1977" s="102"/>
      <c r="E1977" s="102"/>
      <c r="F1977" s="102"/>
      <c r="G1977" s="103"/>
    </row>
    <row r="1978" spans="1:7" x14ac:dyDescent="0.3">
      <c r="A1978" s="30"/>
      <c r="B1978" s="101"/>
      <c r="C1978" s="101"/>
      <c r="D1978" s="102"/>
      <c r="E1978" s="102"/>
      <c r="F1978" s="102"/>
      <c r="G1978" s="103"/>
    </row>
    <row r="1979" spans="1:7" x14ac:dyDescent="0.3">
      <c r="A1979" s="30"/>
      <c r="B1979" s="101"/>
      <c r="C1979" s="101"/>
      <c r="D1979" s="102"/>
      <c r="E1979" s="102"/>
      <c r="F1979" s="102"/>
      <c r="G1979" s="103"/>
    </row>
    <row r="1980" spans="1:7" x14ac:dyDescent="0.3">
      <c r="A1980" s="30"/>
      <c r="B1980" s="101"/>
      <c r="C1980" s="101"/>
      <c r="D1980" s="102"/>
      <c r="E1980" s="102"/>
      <c r="F1980" s="102"/>
      <c r="G1980" s="103"/>
    </row>
    <row r="1981" spans="1:7" x14ac:dyDescent="0.3">
      <c r="A1981" s="30"/>
      <c r="B1981" s="101"/>
      <c r="C1981" s="101"/>
      <c r="D1981" s="102"/>
      <c r="E1981" s="102"/>
      <c r="F1981" s="102"/>
      <c r="G1981" s="103"/>
    </row>
    <row r="1982" spans="1:7" x14ac:dyDescent="0.3">
      <c r="A1982" s="30"/>
      <c r="B1982" s="101"/>
      <c r="C1982" s="101"/>
      <c r="D1982" s="102"/>
      <c r="E1982" s="102"/>
      <c r="F1982" s="102"/>
      <c r="G1982" s="103"/>
    </row>
    <row r="1983" spans="1:7" x14ac:dyDescent="0.3">
      <c r="A1983" s="30"/>
      <c r="B1983" s="101"/>
      <c r="C1983" s="101"/>
      <c r="D1983" s="102"/>
      <c r="E1983" s="102"/>
      <c r="F1983" s="102"/>
      <c r="G1983" s="103"/>
    </row>
    <row r="1984" spans="1:7" x14ac:dyDescent="0.3">
      <c r="A1984" s="30"/>
      <c r="B1984" s="101"/>
      <c r="C1984" s="101"/>
      <c r="D1984" s="102"/>
      <c r="E1984" s="102"/>
      <c r="F1984" s="102"/>
      <c r="G1984" s="103"/>
    </row>
    <row r="1985" spans="1:7" x14ac:dyDescent="0.3">
      <c r="A1985" s="30"/>
      <c r="B1985" s="101"/>
      <c r="C1985" s="101"/>
      <c r="D1985" s="102"/>
      <c r="E1985" s="102"/>
      <c r="F1985" s="102"/>
      <c r="G1985" s="103"/>
    </row>
    <row r="1986" spans="1:7" x14ac:dyDescent="0.3">
      <c r="A1986" s="30"/>
      <c r="B1986" s="101"/>
      <c r="C1986" s="101"/>
      <c r="D1986" s="102"/>
      <c r="E1986" s="102"/>
      <c r="F1986" s="102"/>
      <c r="G1986" s="103"/>
    </row>
    <row r="1987" spans="1:7" x14ac:dyDescent="0.3">
      <c r="A1987" s="30"/>
      <c r="B1987" s="101"/>
      <c r="C1987" s="101"/>
      <c r="D1987" s="102"/>
      <c r="E1987" s="102"/>
      <c r="F1987" s="102"/>
      <c r="G1987" s="103"/>
    </row>
    <row r="1988" spans="1:7" x14ac:dyDescent="0.3">
      <c r="A1988" s="30"/>
      <c r="B1988" s="101"/>
      <c r="C1988" s="101"/>
      <c r="D1988" s="102"/>
      <c r="E1988" s="102"/>
      <c r="F1988" s="102"/>
      <c r="G1988" s="103"/>
    </row>
    <row r="1989" spans="1:7" x14ac:dyDescent="0.3">
      <c r="A1989" s="30"/>
      <c r="B1989" s="101"/>
      <c r="C1989" s="101"/>
      <c r="D1989" s="102"/>
      <c r="E1989" s="102"/>
      <c r="F1989" s="102"/>
      <c r="G1989" s="103"/>
    </row>
    <row r="1990" spans="1:7" x14ac:dyDescent="0.3">
      <c r="A1990" s="30"/>
      <c r="B1990" s="101"/>
      <c r="C1990" s="101"/>
      <c r="D1990" s="102"/>
      <c r="E1990" s="102"/>
      <c r="F1990" s="102"/>
      <c r="G1990" s="103"/>
    </row>
    <row r="1991" spans="1:7" x14ac:dyDescent="0.3">
      <c r="A1991" s="30"/>
      <c r="B1991" s="101"/>
      <c r="C1991" s="101"/>
      <c r="D1991" s="102"/>
      <c r="E1991" s="102"/>
      <c r="F1991" s="102"/>
      <c r="G1991" s="103"/>
    </row>
    <row r="1992" spans="1:7" x14ac:dyDescent="0.3">
      <c r="A1992" s="30"/>
      <c r="B1992" s="101"/>
      <c r="C1992" s="101"/>
      <c r="D1992" s="102"/>
      <c r="E1992" s="102"/>
      <c r="F1992" s="102"/>
      <c r="G1992" s="103"/>
    </row>
    <row r="1993" spans="1:7" x14ac:dyDescent="0.3">
      <c r="A1993" s="30"/>
      <c r="B1993" s="101"/>
      <c r="C1993" s="101"/>
      <c r="D1993" s="102"/>
      <c r="E1993" s="102"/>
      <c r="F1993" s="102"/>
      <c r="G1993" s="103"/>
    </row>
    <row r="1994" spans="1:7" x14ac:dyDescent="0.3">
      <c r="A1994" s="30"/>
      <c r="B1994" s="101"/>
      <c r="C1994" s="101"/>
      <c r="D1994" s="102"/>
      <c r="E1994" s="102"/>
      <c r="F1994" s="102"/>
      <c r="G1994" s="103"/>
    </row>
    <row r="1995" spans="1:7" x14ac:dyDescent="0.3">
      <c r="A1995" s="30"/>
      <c r="B1995" s="101"/>
      <c r="C1995" s="101"/>
      <c r="D1995" s="102"/>
      <c r="E1995" s="102"/>
      <c r="F1995" s="102"/>
      <c r="G1995" s="103"/>
    </row>
    <row r="1996" spans="1:7" x14ac:dyDescent="0.3">
      <c r="A1996" s="30"/>
      <c r="B1996" s="101"/>
      <c r="C1996" s="101"/>
      <c r="D1996" s="102"/>
      <c r="E1996" s="102"/>
      <c r="F1996" s="102"/>
      <c r="G1996" s="103"/>
    </row>
    <row r="1997" spans="1:7" x14ac:dyDescent="0.3">
      <c r="A1997" s="30"/>
      <c r="B1997" s="101"/>
      <c r="C1997" s="101"/>
      <c r="D1997" s="102"/>
      <c r="E1997" s="102"/>
      <c r="F1997" s="102"/>
      <c r="G1997" s="103"/>
    </row>
    <row r="1998" spans="1:7" x14ac:dyDescent="0.3">
      <c r="A1998" s="30"/>
      <c r="B1998" s="101"/>
      <c r="C1998" s="101"/>
      <c r="D1998" s="102"/>
      <c r="E1998" s="102"/>
      <c r="F1998" s="102"/>
      <c r="G1998" s="103"/>
    </row>
    <row r="1999" spans="1:7" x14ac:dyDescent="0.3">
      <c r="A1999" s="30"/>
      <c r="B1999" s="101"/>
      <c r="C1999" s="101"/>
      <c r="D1999" s="102"/>
      <c r="E1999" s="102"/>
      <c r="F1999" s="102"/>
      <c r="G1999" s="103"/>
    </row>
    <row r="2000" spans="1:7" x14ac:dyDescent="0.3">
      <c r="A2000" s="30"/>
      <c r="B2000" s="101"/>
      <c r="C2000" s="101"/>
      <c r="D2000" s="102"/>
      <c r="E2000" s="102"/>
      <c r="F2000" s="102"/>
      <c r="G2000" s="103"/>
    </row>
    <row r="2001" spans="1:7" x14ac:dyDescent="0.3">
      <c r="A2001" s="30"/>
      <c r="B2001" s="101"/>
      <c r="C2001" s="101"/>
      <c r="D2001" s="102"/>
      <c r="E2001" s="102"/>
      <c r="F2001" s="102"/>
      <c r="G2001" s="103"/>
    </row>
    <row r="2002" spans="1:7" x14ac:dyDescent="0.3">
      <c r="A2002" s="30"/>
      <c r="B2002" s="101"/>
      <c r="C2002" s="101"/>
      <c r="D2002" s="102"/>
      <c r="E2002" s="102"/>
      <c r="F2002" s="102"/>
      <c r="G2002" s="103"/>
    </row>
    <row r="2003" spans="1:7" x14ac:dyDescent="0.3">
      <c r="A2003" s="30"/>
      <c r="B2003" s="101"/>
      <c r="C2003" s="101"/>
      <c r="D2003" s="102"/>
      <c r="E2003" s="102"/>
      <c r="F2003" s="102"/>
      <c r="G2003" s="103"/>
    </row>
    <row r="2004" spans="1:7" x14ac:dyDescent="0.3">
      <c r="A2004" s="30"/>
      <c r="B2004" s="101"/>
      <c r="C2004" s="101"/>
      <c r="D2004" s="102"/>
      <c r="E2004" s="102"/>
      <c r="F2004" s="102"/>
      <c r="G2004" s="103"/>
    </row>
    <row r="2005" spans="1:7" x14ac:dyDescent="0.3">
      <c r="A2005" s="30"/>
      <c r="B2005" s="101"/>
      <c r="C2005" s="101"/>
      <c r="D2005" s="102"/>
      <c r="E2005" s="102"/>
      <c r="F2005" s="102"/>
      <c r="G2005" s="103"/>
    </row>
    <row r="2006" spans="1:7" x14ac:dyDescent="0.3">
      <c r="A2006" s="30"/>
      <c r="B2006" s="101"/>
      <c r="C2006" s="101"/>
      <c r="D2006" s="102"/>
      <c r="E2006" s="102"/>
      <c r="F2006" s="102"/>
      <c r="G2006" s="103"/>
    </row>
    <row r="2007" spans="1:7" x14ac:dyDescent="0.3">
      <c r="A2007" s="30"/>
      <c r="B2007" s="101"/>
      <c r="C2007" s="101"/>
      <c r="D2007" s="102"/>
      <c r="E2007" s="102"/>
      <c r="F2007" s="102"/>
      <c r="G2007" s="103"/>
    </row>
    <row r="2008" spans="1:7" x14ac:dyDescent="0.3">
      <c r="A2008" s="30"/>
      <c r="B2008" s="101"/>
      <c r="C2008" s="101"/>
      <c r="D2008" s="102"/>
      <c r="E2008" s="102"/>
      <c r="F2008" s="102"/>
      <c r="G2008" s="103"/>
    </row>
    <row r="2009" spans="1:7" x14ac:dyDescent="0.3">
      <c r="A2009" s="30"/>
      <c r="B2009" s="101"/>
      <c r="C2009" s="101"/>
      <c r="D2009" s="102"/>
      <c r="E2009" s="102"/>
      <c r="F2009" s="102"/>
      <c r="G2009" s="103"/>
    </row>
    <row r="2010" spans="1:7" x14ac:dyDescent="0.3">
      <c r="A2010" s="30"/>
      <c r="B2010" s="101"/>
      <c r="C2010" s="101"/>
      <c r="D2010" s="102"/>
      <c r="E2010" s="102"/>
      <c r="F2010" s="102"/>
      <c r="G2010" s="103"/>
    </row>
    <row r="2011" spans="1:7" x14ac:dyDescent="0.3">
      <c r="A2011" s="30"/>
      <c r="B2011" s="101"/>
      <c r="C2011" s="101"/>
      <c r="D2011" s="102"/>
      <c r="E2011" s="102"/>
      <c r="F2011" s="102"/>
      <c r="G2011" s="103"/>
    </row>
    <row r="2012" spans="1:7" x14ac:dyDescent="0.3">
      <c r="A2012" s="30"/>
      <c r="B2012" s="101"/>
      <c r="C2012" s="101"/>
      <c r="D2012" s="102"/>
      <c r="E2012" s="102"/>
      <c r="F2012" s="102"/>
      <c r="G2012" s="103"/>
    </row>
    <row r="2013" spans="1:7" x14ac:dyDescent="0.3">
      <c r="A2013" s="30"/>
      <c r="B2013" s="101"/>
      <c r="C2013" s="101"/>
      <c r="D2013" s="102"/>
      <c r="E2013" s="102"/>
      <c r="F2013" s="102"/>
      <c r="G2013" s="103"/>
    </row>
    <row r="2014" spans="1:7" x14ac:dyDescent="0.3">
      <c r="A2014" s="30"/>
      <c r="B2014" s="101"/>
      <c r="C2014" s="101"/>
      <c r="D2014" s="102"/>
      <c r="E2014" s="102"/>
      <c r="F2014" s="102"/>
      <c r="G2014" s="103"/>
    </row>
    <row r="2015" spans="1:7" x14ac:dyDescent="0.3">
      <c r="A2015" s="30"/>
      <c r="B2015" s="101"/>
      <c r="C2015" s="101"/>
      <c r="D2015" s="102"/>
      <c r="E2015" s="102"/>
      <c r="F2015" s="102"/>
      <c r="G2015" s="103"/>
    </row>
    <row r="2016" spans="1:7" x14ac:dyDescent="0.3">
      <c r="A2016" s="30"/>
      <c r="B2016" s="101"/>
      <c r="C2016" s="101"/>
      <c r="D2016" s="102"/>
      <c r="E2016" s="102"/>
      <c r="F2016" s="102"/>
      <c r="G2016" s="103"/>
    </row>
    <row r="2017" spans="1:7" x14ac:dyDescent="0.3">
      <c r="A2017" s="30"/>
      <c r="B2017" s="101"/>
      <c r="C2017" s="101"/>
      <c r="D2017" s="102"/>
      <c r="E2017" s="102"/>
      <c r="F2017" s="102"/>
      <c r="G2017" s="103"/>
    </row>
    <row r="2018" spans="1:7" x14ac:dyDescent="0.3">
      <c r="A2018" s="30"/>
      <c r="B2018" s="101"/>
      <c r="C2018" s="101"/>
      <c r="D2018" s="102"/>
      <c r="E2018" s="102"/>
      <c r="F2018" s="102"/>
      <c r="G2018" s="103"/>
    </row>
    <row r="2019" spans="1:7" x14ac:dyDescent="0.3">
      <c r="A2019" s="30"/>
      <c r="B2019" s="101"/>
      <c r="C2019" s="101"/>
      <c r="D2019" s="102"/>
      <c r="E2019" s="102"/>
      <c r="F2019" s="102"/>
      <c r="G2019" s="103"/>
    </row>
    <row r="2020" spans="1:7" x14ac:dyDescent="0.3">
      <c r="A2020" s="30"/>
      <c r="B2020" s="101"/>
      <c r="C2020" s="101"/>
      <c r="D2020" s="102"/>
      <c r="E2020" s="102"/>
      <c r="F2020" s="102"/>
      <c r="G2020" s="103"/>
    </row>
    <row r="2021" spans="1:7" x14ac:dyDescent="0.3">
      <c r="A2021" s="30"/>
      <c r="B2021" s="101"/>
      <c r="C2021" s="101"/>
      <c r="D2021" s="102"/>
      <c r="E2021" s="102"/>
      <c r="F2021" s="102"/>
      <c r="G2021" s="103"/>
    </row>
    <row r="2022" spans="1:7" x14ac:dyDescent="0.3">
      <c r="A2022" s="30"/>
      <c r="B2022" s="101"/>
      <c r="C2022" s="101"/>
      <c r="D2022" s="102"/>
      <c r="E2022" s="102"/>
      <c r="F2022" s="102"/>
      <c r="G2022" s="103"/>
    </row>
    <row r="2023" spans="1:7" x14ac:dyDescent="0.3">
      <c r="A2023" s="30"/>
      <c r="B2023" s="101"/>
      <c r="C2023" s="101"/>
      <c r="D2023" s="102"/>
      <c r="E2023" s="102"/>
      <c r="F2023" s="102"/>
      <c r="G2023" s="103"/>
    </row>
    <row r="2024" spans="1:7" x14ac:dyDescent="0.3">
      <c r="A2024" s="30"/>
      <c r="B2024" s="101"/>
      <c r="C2024" s="101"/>
      <c r="D2024" s="102"/>
      <c r="E2024" s="102"/>
      <c r="F2024" s="102"/>
      <c r="G2024" s="103"/>
    </row>
    <row r="2025" spans="1:7" x14ac:dyDescent="0.3">
      <c r="A2025" s="30"/>
      <c r="B2025" s="101"/>
      <c r="C2025" s="101"/>
      <c r="D2025" s="102"/>
      <c r="E2025" s="102"/>
      <c r="F2025" s="102"/>
      <c r="G2025" s="103"/>
    </row>
    <row r="2026" spans="1:7" x14ac:dyDescent="0.3">
      <c r="A2026" s="30"/>
      <c r="B2026" s="101"/>
      <c r="C2026" s="101"/>
      <c r="D2026" s="102"/>
      <c r="E2026" s="102"/>
      <c r="F2026" s="102"/>
      <c r="G2026" s="103"/>
    </row>
    <row r="2027" spans="1:7" x14ac:dyDescent="0.3">
      <c r="A2027" s="30"/>
      <c r="B2027" s="101"/>
      <c r="C2027" s="101"/>
      <c r="D2027" s="102"/>
      <c r="E2027" s="102"/>
      <c r="F2027" s="102"/>
      <c r="G2027" s="103"/>
    </row>
    <row r="2028" spans="1:7" x14ac:dyDescent="0.3">
      <c r="A2028" s="30"/>
      <c r="B2028" s="101"/>
      <c r="C2028" s="101"/>
      <c r="D2028" s="102"/>
      <c r="E2028" s="102"/>
      <c r="F2028" s="102"/>
      <c r="G2028" s="103"/>
    </row>
    <row r="2029" spans="1:7" x14ac:dyDescent="0.3">
      <c r="A2029" s="30"/>
      <c r="B2029" s="101"/>
      <c r="C2029" s="101"/>
      <c r="D2029" s="102"/>
      <c r="E2029" s="102"/>
      <c r="F2029" s="102"/>
      <c r="G2029" s="103"/>
    </row>
    <row r="2030" spans="1:7" x14ac:dyDescent="0.3">
      <c r="A2030" s="30"/>
      <c r="B2030" s="101"/>
      <c r="C2030" s="101"/>
      <c r="D2030" s="102"/>
      <c r="E2030" s="102"/>
      <c r="F2030" s="102"/>
      <c r="G2030" s="103"/>
    </row>
    <row r="2031" spans="1:7" x14ac:dyDescent="0.3">
      <c r="A2031" s="30"/>
      <c r="B2031" s="101"/>
      <c r="C2031" s="101"/>
      <c r="D2031" s="102"/>
      <c r="E2031" s="102"/>
      <c r="F2031" s="102"/>
      <c r="G2031" s="103"/>
    </row>
    <row r="2032" spans="1:7" x14ac:dyDescent="0.3">
      <c r="A2032" s="30"/>
      <c r="B2032" s="101"/>
      <c r="C2032" s="101"/>
      <c r="D2032" s="102"/>
      <c r="E2032" s="102"/>
      <c r="F2032" s="102"/>
      <c r="G2032" s="103"/>
    </row>
    <row r="2033" spans="1:7" x14ac:dyDescent="0.3">
      <c r="A2033" s="30"/>
      <c r="B2033" s="101"/>
      <c r="C2033" s="101"/>
      <c r="D2033" s="102"/>
      <c r="E2033" s="102"/>
      <c r="F2033" s="102"/>
      <c r="G2033" s="103"/>
    </row>
    <row r="2034" spans="1:7" x14ac:dyDescent="0.3">
      <c r="A2034" s="30"/>
      <c r="B2034" s="101"/>
      <c r="C2034" s="101"/>
      <c r="D2034" s="102"/>
      <c r="E2034" s="102"/>
      <c r="F2034" s="102"/>
      <c r="G2034" s="103"/>
    </row>
    <row r="2035" spans="1:7" x14ac:dyDescent="0.3">
      <c r="A2035" s="30"/>
      <c r="B2035" s="101"/>
      <c r="C2035" s="101"/>
      <c r="D2035" s="102"/>
      <c r="E2035" s="102"/>
      <c r="F2035" s="102"/>
      <c r="G2035" s="103"/>
    </row>
    <row r="2036" spans="1:7" x14ac:dyDescent="0.3">
      <c r="A2036" s="30"/>
      <c r="B2036" s="101"/>
      <c r="C2036" s="101"/>
      <c r="D2036" s="102"/>
      <c r="E2036" s="102"/>
      <c r="F2036" s="102"/>
      <c r="G2036" s="103"/>
    </row>
    <row r="2037" spans="1:7" x14ac:dyDescent="0.3">
      <c r="A2037" s="30"/>
      <c r="B2037" s="101"/>
      <c r="C2037" s="101"/>
      <c r="D2037" s="102"/>
      <c r="E2037" s="102"/>
      <c r="F2037" s="102"/>
      <c r="G2037" s="103"/>
    </row>
    <row r="2038" spans="1:7" x14ac:dyDescent="0.3">
      <c r="A2038" s="30"/>
      <c r="B2038" s="101"/>
      <c r="C2038" s="101"/>
      <c r="D2038" s="102"/>
      <c r="E2038" s="102"/>
      <c r="F2038" s="102"/>
      <c r="G2038" s="103"/>
    </row>
    <row r="2039" spans="1:7" x14ac:dyDescent="0.3">
      <c r="A2039" s="30"/>
      <c r="B2039" s="101"/>
      <c r="C2039" s="101"/>
      <c r="D2039" s="102"/>
      <c r="E2039" s="102"/>
      <c r="F2039" s="102"/>
      <c r="G2039" s="103"/>
    </row>
    <row r="2040" spans="1:7" x14ac:dyDescent="0.3">
      <c r="A2040" s="30"/>
      <c r="B2040" s="101"/>
      <c r="C2040" s="101"/>
      <c r="D2040" s="102"/>
      <c r="E2040" s="102"/>
      <c r="F2040" s="102"/>
      <c r="G2040" s="103"/>
    </row>
    <row r="2041" spans="1:7" x14ac:dyDescent="0.3">
      <c r="A2041" s="30"/>
      <c r="B2041" s="101"/>
      <c r="C2041" s="101"/>
      <c r="D2041" s="102"/>
      <c r="E2041" s="102"/>
      <c r="F2041" s="102"/>
      <c r="G2041" s="103"/>
    </row>
    <row r="2042" spans="1:7" x14ac:dyDescent="0.3">
      <c r="A2042" s="30"/>
      <c r="B2042" s="101"/>
      <c r="C2042" s="101"/>
      <c r="D2042" s="102"/>
      <c r="E2042" s="102"/>
      <c r="F2042" s="102"/>
      <c r="G2042" s="103"/>
    </row>
    <row r="2043" spans="1:7" x14ac:dyDescent="0.3">
      <c r="A2043" s="30"/>
      <c r="B2043" s="101"/>
      <c r="C2043" s="101"/>
      <c r="D2043" s="102"/>
      <c r="E2043" s="102"/>
      <c r="F2043" s="102"/>
      <c r="G2043" s="103"/>
    </row>
    <row r="2044" spans="1:7" x14ac:dyDescent="0.3">
      <c r="A2044" s="30"/>
      <c r="B2044" s="101"/>
      <c r="C2044" s="101"/>
      <c r="D2044" s="102"/>
      <c r="E2044" s="102"/>
      <c r="F2044" s="102"/>
      <c r="G2044" s="103"/>
    </row>
    <row r="2045" spans="1:7" x14ac:dyDescent="0.3">
      <c r="A2045" s="30"/>
      <c r="B2045" s="101"/>
      <c r="C2045" s="101"/>
      <c r="D2045" s="102"/>
      <c r="E2045" s="102"/>
      <c r="F2045" s="102"/>
      <c r="G2045" s="103"/>
    </row>
    <row r="2046" spans="1:7" x14ac:dyDescent="0.3">
      <c r="A2046" s="30"/>
      <c r="B2046" s="101"/>
      <c r="C2046" s="101"/>
      <c r="D2046" s="102"/>
      <c r="E2046" s="102"/>
      <c r="F2046" s="102"/>
      <c r="G2046" s="103"/>
    </row>
    <row r="2047" spans="1:7" x14ac:dyDescent="0.3">
      <c r="A2047" s="30"/>
      <c r="B2047" s="101"/>
      <c r="C2047" s="101"/>
      <c r="D2047" s="102"/>
      <c r="E2047" s="102"/>
      <c r="F2047" s="102"/>
      <c r="G2047" s="103"/>
    </row>
    <row r="2048" spans="1:7" x14ac:dyDescent="0.3">
      <c r="A2048" s="30"/>
      <c r="B2048" s="101"/>
      <c r="C2048" s="101"/>
      <c r="D2048" s="102"/>
      <c r="E2048" s="102"/>
      <c r="F2048" s="102"/>
      <c r="G2048" s="103"/>
    </row>
    <row r="2049" spans="1:7" x14ac:dyDescent="0.3">
      <c r="A2049" s="30"/>
      <c r="B2049" s="101"/>
      <c r="C2049" s="101"/>
      <c r="D2049" s="102"/>
      <c r="E2049" s="102"/>
      <c r="F2049" s="102"/>
      <c r="G2049" s="103"/>
    </row>
    <row r="2050" spans="1:7" x14ac:dyDescent="0.3">
      <c r="A2050" s="30"/>
      <c r="B2050" s="101"/>
      <c r="C2050" s="101"/>
      <c r="D2050" s="102"/>
      <c r="E2050" s="102"/>
      <c r="F2050" s="102"/>
      <c r="G2050" s="103"/>
    </row>
    <row r="2051" spans="1:7" x14ac:dyDescent="0.3">
      <c r="A2051" s="30"/>
      <c r="B2051" s="101"/>
      <c r="C2051" s="101"/>
      <c r="D2051" s="102"/>
      <c r="E2051" s="102"/>
      <c r="F2051" s="102"/>
      <c r="G2051" s="103"/>
    </row>
    <row r="2052" spans="1:7" x14ac:dyDescent="0.3">
      <c r="A2052" s="30"/>
      <c r="B2052" s="101"/>
      <c r="C2052" s="101"/>
      <c r="D2052" s="102"/>
      <c r="E2052" s="102"/>
      <c r="F2052" s="102"/>
      <c r="G2052" s="103"/>
    </row>
    <row r="2053" spans="1:7" x14ac:dyDescent="0.3">
      <c r="A2053" s="30"/>
      <c r="B2053" s="101"/>
      <c r="C2053" s="101"/>
      <c r="D2053" s="102"/>
      <c r="E2053" s="102"/>
      <c r="F2053" s="102"/>
      <c r="G2053" s="103"/>
    </row>
    <row r="2054" spans="1:7" x14ac:dyDescent="0.3">
      <c r="A2054" s="30"/>
      <c r="B2054" s="101"/>
      <c r="C2054" s="101"/>
      <c r="D2054" s="102"/>
      <c r="E2054" s="102"/>
      <c r="F2054" s="102"/>
      <c r="G2054" s="103"/>
    </row>
    <row r="2055" spans="1:7" x14ac:dyDescent="0.3">
      <c r="A2055" s="30"/>
      <c r="B2055" s="101"/>
      <c r="C2055" s="101"/>
      <c r="D2055" s="102"/>
      <c r="E2055" s="102"/>
      <c r="F2055" s="102"/>
      <c r="G2055" s="103"/>
    </row>
    <row r="2056" spans="1:7" x14ac:dyDescent="0.3">
      <c r="A2056" s="30"/>
      <c r="B2056" s="101"/>
      <c r="C2056" s="101"/>
      <c r="D2056" s="102"/>
      <c r="E2056" s="102"/>
      <c r="F2056" s="102"/>
      <c r="G2056" s="103"/>
    </row>
    <row r="2057" spans="1:7" x14ac:dyDescent="0.3">
      <c r="A2057" s="30"/>
      <c r="B2057" s="101"/>
      <c r="C2057" s="101"/>
      <c r="D2057" s="102"/>
      <c r="E2057" s="102"/>
      <c r="F2057" s="102"/>
      <c r="G2057" s="103"/>
    </row>
    <row r="2058" spans="1:7" x14ac:dyDescent="0.3">
      <c r="A2058" s="30"/>
      <c r="B2058" s="101"/>
      <c r="C2058" s="101"/>
      <c r="D2058" s="102"/>
      <c r="E2058" s="102"/>
      <c r="F2058" s="102"/>
      <c r="G2058" s="103"/>
    </row>
    <row r="2059" spans="1:7" x14ac:dyDescent="0.3">
      <c r="A2059" s="30"/>
      <c r="B2059" s="101"/>
      <c r="C2059" s="101"/>
      <c r="D2059" s="102"/>
      <c r="E2059" s="102"/>
      <c r="F2059" s="102"/>
      <c r="G2059" s="103"/>
    </row>
    <row r="2060" spans="1:7" x14ac:dyDescent="0.3">
      <c r="A2060" s="30"/>
      <c r="B2060" s="101"/>
      <c r="C2060" s="101"/>
      <c r="D2060" s="102"/>
      <c r="E2060" s="102"/>
      <c r="F2060" s="102"/>
      <c r="G2060" s="103"/>
    </row>
    <row r="2061" spans="1:7" x14ac:dyDescent="0.3">
      <c r="A2061" s="30"/>
      <c r="B2061" s="101"/>
      <c r="C2061" s="101"/>
      <c r="D2061" s="102"/>
      <c r="E2061" s="102"/>
      <c r="F2061" s="102"/>
      <c r="G2061" s="103"/>
    </row>
    <row r="2062" spans="1:7" x14ac:dyDescent="0.3">
      <c r="A2062" s="30"/>
      <c r="B2062" s="101"/>
      <c r="C2062" s="101"/>
      <c r="D2062" s="102"/>
      <c r="E2062" s="102"/>
      <c r="F2062" s="102"/>
      <c r="G2062" s="103"/>
    </row>
    <row r="2063" spans="1:7" x14ac:dyDescent="0.3">
      <c r="A2063" s="30"/>
      <c r="B2063" s="101"/>
      <c r="C2063" s="101"/>
      <c r="D2063" s="102"/>
      <c r="E2063" s="102"/>
      <c r="F2063" s="102"/>
      <c r="G2063" s="103"/>
    </row>
    <row r="2064" spans="1:7" x14ac:dyDescent="0.3">
      <c r="A2064" s="30"/>
      <c r="B2064" s="101"/>
      <c r="C2064" s="101"/>
      <c r="D2064" s="102"/>
      <c r="E2064" s="102"/>
      <c r="F2064" s="102"/>
      <c r="G2064" s="103"/>
    </row>
    <row r="2065" spans="1:7" x14ac:dyDescent="0.3">
      <c r="A2065" s="30"/>
      <c r="B2065" s="101"/>
      <c r="C2065" s="101"/>
      <c r="D2065" s="102"/>
      <c r="E2065" s="102"/>
      <c r="F2065" s="102"/>
      <c r="G2065" s="103"/>
    </row>
    <row r="2066" spans="1:7" x14ac:dyDescent="0.3">
      <c r="A2066" s="30"/>
      <c r="B2066" s="101"/>
      <c r="C2066" s="101"/>
      <c r="D2066" s="102"/>
      <c r="E2066" s="102"/>
      <c r="F2066" s="102"/>
      <c r="G2066" s="103"/>
    </row>
    <row r="2067" spans="1:7" x14ac:dyDescent="0.3">
      <c r="A2067" s="30"/>
      <c r="B2067" s="101"/>
      <c r="C2067" s="101"/>
      <c r="D2067" s="102"/>
      <c r="E2067" s="102"/>
      <c r="F2067" s="102"/>
      <c r="G2067" s="103"/>
    </row>
    <row r="2068" spans="1:7" x14ac:dyDescent="0.3">
      <c r="A2068" s="30"/>
      <c r="B2068" s="101"/>
      <c r="C2068" s="101"/>
      <c r="D2068" s="102"/>
      <c r="E2068" s="102"/>
      <c r="F2068" s="102"/>
      <c r="G2068" s="103"/>
    </row>
    <row r="2069" spans="1:7" x14ac:dyDescent="0.3">
      <c r="A2069" s="30"/>
      <c r="B2069" s="101"/>
      <c r="C2069" s="101"/>
      <c r="D2069" s="102"/>
      <c r="E2069" s="102"/>
      <c r="F2069" s="102"/>
      <c r="G2069" s="103"/>
    </row>
    <row r="2070" spans="1:7" x14ac:dyDescent="0.3">
      <c r="A2070" s="30"/>
      <c r="B2070" s="101"/>
      <c r="C2070" s="101"/>
      <c r="D2070" s="102"/>
      <c r="E2070" s="102"/>
      <c r="F2070" s="102"/>
      <c r="G2070" s="103"/>
    </row>
    <row r="2071" spans="1:7" x14ac:dyDescent="0.3">
      <c r="A2071" s="30"/>
      <c r="B2071" s="101"/>
      <c r="C2071" s="101"/>
      <c r="D2071" s="102"/>
      <c r="E2071" s="102"/>
      <c r="F2071" s="102"/>
      <c r="G2071" s="103"/>
    </row>
    <row r="2072" spans="1:7" x14ac:dyDescent="0.3">
      <c r="A2072" s="30"/>
      <c r="B2072" s="101"/>
      <c r="C2072" s="101"/>
      <c r="D2072" s="102"/>
      <c r="E2072" s="102"/>
      <c r="F2072" s="102"/>
      <c r="G2072" s="103"/>
    </row>
    <row r="2073" spans="1:7" x14ac:dyDescent="0.3">
      <c r="A2073" s="30"/>
      <c r="B2073" s="101"/>
      <c r="C2073" s="101"/>
      <c r="D2073" s="102"/>
      <c r="E2073" s="102"/>
      <c r="F2073" s="102"/>
      <c r="G2073" s="103"/>
    </row>
    <row r="2074" spans="1:7" x14ac:dyDescent="0.3">
      <c r="A2074" s="30"/>
      <c r="B2074" s="101"/>
      <c r="C2074" s="101"/>
      <c r="D2074" s="102"/>
      <c r="E2074" s="102"/>
      <c r="F2074" s="102"/>
      <c r="G2074" s="103"/>
    </row>
    <row r="2075" spans="1:7" x14ac:dyDescent="0.3">
      <c r="A2075" s="30"/>
      <c r="B2075" s="101"/>
      <c r="C2075" s="101"/>
      <c r="D2075" s="102"/>
      <c r="E2075" s="102"/>
      <c r="F2075" s="102"/>
      <c r="G2075" s="103"/>
    </row>
    <row r="2076" spans="1:7" x14ac:dyDescent="0.3">
      <c r="A2076" s="30"/>
      <c r="B2076" s="101"/>
      <c r="C2076" s="101"/>
      <c r="D2076" s="102"/>
      <c r="E2076" s="102"/>
      <c r="F2076" s="102"/>
      <c r="G2076" s="103"/>
    </row>
    <row r="2077" spans="1:7" x14ac:dyDescent="0.3">
      <c r="A2077" s="30"/>
      <c r="B2077" s="101"/>
      <c r="C2077" s="101"/>
      <c r="D2077" s="102"/>
      <c r="E2077" s="102"/>
      <c r="F2077" s="102"/>
      <c r="G2077" s="103"/>
    </row>
    <row r="2078" spans="1:7" x14ac:dyDescent="0.3">
      <c r="A2078" s="30"/>
      <c r="B2078" s="101"/>
      <c r="C2078" s="101"/>
      <c r="D2078" s="102"/>
      <c r="E2078" s="102"/>
      <c r="F2078" s="102"/>
      <c r="G2078" s="103"/>
    </row>
    <row r="2079" spans="1:7" x14ac:dyDescent="0.3">
      <c r="A2079" s="30"/>
      <c r="B2079" s="101"/>
      <c r="C2079" s="101"/>
      <c r="D2079" s="102"/>
      <c r="E2079" s="102"/>
      <c r="F2079" s="102"/>
      <c r="G2079" s="103"/>
    </row>
    <row r="2080" spans="1:7" x14ac:dyDescent="0.3">
      <c r="A2080" s="30"/>
      <c r="B2080" s="101"/>
      <c r="C2080" s="101"/>
      <c r="D2080" s="102"/>
      <c r="E2080" s="102"/>
      <c r="F2080" s="102"/>
      <c r="G2080" s="103"/>
    </row>
    <row r="2081" spans="1:7" x14ac:dyDescent="0.3">
      <c r="A2081" s="30"/>
      <c r="B2081" s="101"/>
      <c r="C2081" s="101"/>
      <c r="D2081" s="102"/>
      <c r="E2081" s="102"/>
      <c r="F2081" s="102"/>
      <c r="G2081" s="103"/>
    </row>
    <row r="2082" spans="1:7" x14ac:dyDescent="0.3">
      <c r="A2082" s="30"/>
      <c r="B2082" s="101"/>
      <c r="C2082" s="101"/>
      <c r="D2082" s="102"/>
      <c r="E2082" s="102"/>
      <c r="F2082" s="102"/>
      <c r="G2082" s="103"/>
    </row>
    <row r="2083" spans="1:7" x14ac:dyDescent="0.3">
      <c r="A2083" s="30"/>
      <c r="B2083" s="101"/>
      <c r="C2083" s="101"/>
      <c r="D2083" s="102"/>
      <c r="E2083" s="102"/>
      <c r="F2083" s="102"/>
      <c r="G2083" s="103"/>
    </row>
    <row r="2084" spans="1:7" x14ac:dyDescent="0.3">
      <c r="A2084" s="30"/>
      <c r="B2084" s="101"/>
      <c r="C2084" s="101"/>
      <c r="D2084" s="102"/>
      <c r="E2084" s="102"/>
      <c r="F2084" s="102"/>
      <c r="G2084" s="103"/>
    </row>
    <row r="2085" spans="1:7" x14ac:dyDescent="0.3">
      <c r="A2085" s="30"/>
      <c r="B2085" s="101"/>
      <c r="C2085" s="101"/>
      <c r="D2085" s="102"/>
      <c r="E2085" s="102"/>
      <c r="F2085" s="102"/>
      <c r="G2085" s="103"/>
    </row>
    <row r="2086" spans="1:7" x14ac:dyDescent="0.3">
      <c r="A2086" s="30"/>
      <c r="B2086" s="101"/>
      <c r="C2086" s="101"/>
      <c r="D2086" s="102"/>
      <c r="E2086" s="102"/>
      <c r="F2086" s="102"/>
      <c r="G2086" s="103"/>
    </row>
    <row r="2087" spans="1:7" x14ac:dyDescent="0.3">
      <c r="A2087" s="30"/>
      <c r="B2087" s="101"/>
      <c r="C2087" s="101"/>
      <c r="D2087" s="102"/>
      <c r="E2087" s="102"/>
      <c r="F2087" s="102"/>
      <c r="G2087" s="103"/>
    </row>
    <row r="2088" spans="1:7" x14ac:dyDescent="0.3">
      <c r="A2088" s="30"/>
      <c r="B2088" s="101"/>
      <c r="C2088" s="101"/>
      <c r="D2088" s="102"/>
      <c r="E2088" s="102"/>
      <c r="F2088" s="102"/>
      <c r="G2088" s="103"/>
    </row>
    <row r="2089" spans="1:7" x14ac:dyDescent="0.3">
      <c r="A2089" s="30"/>
      <c r="B2089" s="101"/>
      <c r="C2089" s="101"/>
      <c r="D2089" s="102"/>
      <c r="E2089" s="102"/>
      <c r="F2089" s="102"/>
      <c r="G2089" s="103"/>
    </row>
    <row r="2090" spans="1:7" x14ac:dyDescent="0.3">
      <c r="A2090" s="30"/>
      <c r="B2090" s="101"/>
      <c r="C2090" s="101"/>
      <c r="D2090" s="102"/>
      <c r="E2090" s="102"/>
      <c r="F2090" s="102"/>
      <c r="G2090" s="103"/>
    </row>
    <row r="2091" spans="1:7" x14ac:dyDescent="0.3">
      <c r="A2091" s="30"/>
      <c r="B2091" s="101"/>
      <c r="C2091" s="101"/>
      <c r="D2091" s="102"/>
      <c r="E2091" s="102"/>
      <c r="F2091" s="102"/>
      <c r="G2091" s="103"/>
    </row>
    <row r="2092" spans="1:7" x14ac:dyDescent="0.3">
      <c r="A2092" s="30"/>
      <c r="B2092" s="101"/>
      <c r="C2092" s="101"/>
      <c r="D2092" s="102"/>
      <c r="E2092" s="102"/>
      <c r="F2092" s="102"/>
      <c r="G2092" s="103"/>
    </row>
    <row r="2093" spans="1:7" x14ac:dyDescent="0.3">
      <c r="A2093" s="30"/>
      <c r="B2093" s="101"/>
      <c r="C2093" s="101"/>
      <c r="D2093" s="102"/>
      <c r="E2093" s="102"/>
      <c r="F2093" s="102"/>
      <c r="G2093" s="103"/>
    </row>
    <row r="2094" spans="1:7" x14ac:dyDescent="0.3">
      <c r="A2094" s="30"/>
      <c r="B2094" s="101"/>
      <c r="C2094" s="101"/>
      <c r="D2094" s="102"/>
      <c r="E2094" s="102"/>
      <c r="F2094" s="102"/>
      <c r="G2094" s="103"/>
    </row>
    <row r="2095" spans="1:7" x14ac:dyDescent="0.3">
      <c r="A2095" s="30"/>
      <c r="B2095" s="101"/>
      <c r="C2095" s="101"/>
      <c r="D2095" s="102"/>
      <c r="E2095" s="102"/>
      <c r="F2095" s="102"/>
      <c r="G2095" s="103"/>
    </row>
    <row r="2096" spans="1:7" x14ac:dyDescent="0.3">
      <c r="A2096" s="30"/>
      <c r="B2096" s="101"/>
      <c r="C2096" s="101"/>
      <c r="D2096" s="102"/>
      <c r="E2096" s="102"/>
      <c r="F2096" s="102"/>
      <c r="G2096" s="103"/>
    </row>
    <row r="2097" spans="1:7" x14ac:dyDescent="0.3">
      <c r="A2097" s="30"/>
      <c r="B2097" s="101"/>
      <c r="C2097" s="101"/>
      <c r="D2097" s="102"/>
      <c r="E2097" s="102"/>
      <c r="F2097" s="102"/>
      <c r="G2097" s="103"/>
    </row>
    <row r="2098" spans="1:7" x14ac:dyDescent="0.3">
      <c r="A2098" s="30"/>
      <c r="B2098" s="101"/>
      <c r="C2098" s="101"/>
      <c r="D2098" s="102"/>
      <c r="E2098" s="102"/>
      <c r="F2098" s="102"/>
      <c r="G2098" s="103"/>
    </row>
    <row r="2099" spans="1:7" x14ac:dyDescent="0.3">
      <c r="A2099" s="30"/>
      <c r="B2099" s="101"/>
      <c r="C2099" s="101"/>
      <c r="D2099" s="102"/>
      <c r="E2099" s="102"/>
      <c r="F2099" s="102"/>
      <c r="G2099" s="103"/>
    </row>
    <row r="2100" spans="1:7" x14ac:dyDescent="0.3">
      <c r="A2100" s="30"/>
      <c r="B2100" s="101"/>
      <c r="C2100" s="101"/>
      <c r="D2100" s="102"/>
      <c r="E2100" s="102"/>
      <c r="F2100" s="102"/>
      <c r="G2100" s="103"/>
    </row>
    <row r="2101" spans="1:7" x14ac:dyDescent="0.3">
      <c r="A2101" s="30"/>
      <c r="B2101" s="101"/>
      <c r="C2101" s="101"/>
      <c r="D2101" s="102"/>
      <c r="E2101" s="102"/>
      <c r="F2101" s="102"/>
      <c r="G2101" s="103"/>
    </row>
    <row r="2102" spans="1:7" x14ac:dyDescent="0.3">
      <c r="A2102" s="30"/>
      <c r="B2102" s="101"/>
      <c r="C2102" s="101"/>
      <c r="D2102" s="102"/>
      <c r="E2102" s="102"/>
      <c r="F2102" s="102"/>
      <c r="G2102" s="103"/>
    </row>
    <row r="2103" spans="1:7" x14ac:dyDescent="0.3">
      <c r="A2103" s="30"/>
      <c r="B2103" s="101"/>
      <c r="C2103" s="101"/>
      <c r="D2103" s="102"/>
      <c r="E2103" s="102"/>
      <c r="F2103" s="102"/>
      <c r="G2103" s="103"/>
    </row>
    <row r="2104" spans="1:7" x14ac:dyDescent="0.3">
      <c r="A2104" s="30"/>
      <c r="B2104" s="101"/>
      <c r="C2104" s="101"/>
      <c r="D2104" s="102"/>
      <c r="E2104" s="102"/>
      <c r="F2104" s="102"/>
      <c r="G2104" s="103"/>
    </row>
    <row r="2105" spans="1:7" x14ac:dyDescent="0.3">
      <c r="A2105" s="30"/>
      <c r="B2105" s="101"/>
      <c r="C2105" s="101"/>
      <c r="D2105" s="102"/>
      <c r="E2105" s="102"/>
      <c r="F2105" s="102"/>
      <c r="G2105" s="103"/>
    </row>
    <row r="2106" spans="1:7" x14ac:dyDescent="0.3">
      <c r="A2106" s="30"/>
      <c r="B2106" s="101"/>
      <c r="C2106" s="101"/>
      <c r="D2106" s="102"/>
      <c r="E2106" s="102"/>
      <c r="F2106" s="102"/>
      <c r="G2106" s="103"/>
    </row>
    <row r="2107" spans="1:7" x14ac:dyDescent="0.3">
      <c r="A2107" s="30"/>
      <c r="B2107" s="101"/>
      <c r="C2107" s="101"/>
      <c r="D2107" s="102"/>
      <c r="E2107" s="102"/>
      <c r="F2107" s="102"/>
      <c r="G2107" s="103"/>
    </row>
    <row r="2108" spans="1:7" x14ac:dyDescent="0.3">
      <c r="A2108" s="30"/>
      <c r="B2108" s="101"/>
      <c r="C2108" s="101"/>
      <c r="D2108" s="102"/>
      <c r="E2108" s="102"/>
      <c r="F2108" s="102"/>
      <c r="G2108" s="103"/>
    </row>
    <row r="2109" spans="1:7" x14ac:dyDescent="0.3">
      <c r="A2109" s="30"/>
      <c r="B2109" s="101"/>
      <c r="C2109" s="101"/>
      <c r="D2109" s="102"/>
      <c r="E2109" s="102"/>
      <c r="F2109" s="102"/>
      <c r="G2109" s="103"/>
    </row>
    <row r="2110" spans="1:7" x14ac:dyDescent="0.3">
      <c r="A2110" s="30"/>
      <c r="B2110" s="101"/>
      <c r="C2110" s="101"/>
      <c r="D2110" s="102"/>
      <c r="E2110" s="102"/>
      <c r="F2110" s="102"/>
      <c r="G2110" s="103"/>
    </row>
    <row r="2111" spans="1:7" x14ac:dyDescent="0.3">
      <c r="A2111" s="30"/>
      <c r="B2111" s="101"/>
      <c r="C2111" s="101"/>
      <c r="D2111" s="102"/>
      <c r="E2111" s="102"/>
      <c r="F2111" s="102"/>
      <c r="G2111" s="103"/>
    </row>
    <row r="2112" spans="1:7" x14ac:dyDescent="0.3">
      <c r="A2112" s="30"/>
      <c r="B2112" s="101"/>
      <c r="C2112" s="101"/>
      <c r="D2112" s="102"/>
      <c r="E2112" s="102"/>
      <c r="F2112" s="102"/>
      <c r="G2112" s="103"/>
    </row>
    <row r="2113" spans="1:7" x14ac:dyDescent="0.3">
      <c r="A2113" s="30"/>
      <c r="B2113" s="101"/>
      <c r="C2113" s="101"/>
      <c r="D2113" s="102"/>
      <c r="E2113" s="102"/>
      <c r="F2113" s="102"/>
      <c r="G2113" s="103"/>
    </row>
    <row r="2114" spans="1:7" x14ac:dyDescent="0.3">
      <c r="A2114" s="30"/>
      <c r="B2114" s="101"/>
      <c r="C2114" s="101"/>
      <c r="D2114" s="102"/>
      <c r="E2114" s="102"/>
      <c r="F2114" s="102"/>
      <c r="G2114" s="103"/>
    </row>
    <row r="2115" spans="1:7" x14ac:dyDescent="0.3">
      <c r="A2115" s="30"/>
      <c r="B2115" s="101"/>
      <c r="C2115" s="101"/>
      <c r="D2115" s="102"/>
      <c r="E2115" s="102"/>
      <c r="F2115" s="102"/>
      <c r="G2115" s="103"/>
    </row>
    <row r="2116" spans="1:7" x14ac:dyDescent="0.3">
      <c r="A2116" s="30"/>
      <c r="B2116" s="101"/>
      <c r="C2116" s="101"/>
      <c r="D2116" s="102"/>
      <c r="E2116" s="102"/>
      <c r="F2116" s="102"/>
      <c r="G2116" s="103"/>
    </row>
    <row r="2117" spans="1:7" x14ac:dyDescent="0.3">
      <c r="A2117" s="30"/>
      <c r="B2117" s="101"/>
      <c r="C2117" s="101"/>
      <c r="D2117" s="102"/>
      <c r="E2117" s="102"/>
      <c r="F2117" s="102"/>
      <c r="G2117" s="103"/>
    </row>
    <row r="2118" spans="1:7" x14ac:dyDescent="0.3">
      <c r="A2118" s="30"/>
      <c r="B2118" s="101"/>
      <c r="C2118" s="101"/>
      <c r="D2118" s="102"/>
      <c r="E2118" s="102"/>
      <c r="F2118" s="102"/>
      <c r="G2118" s="103"/>
    </row>
    <row r="2119" spans="1:7" x14ac:dyDescent="0.3">
      <c r="A2119" s="30"/>
      <c r="B2119" s="101"/>
      <c r="C2119" s="101"/>
      <c r="D2119" s="102"/>
      <c r="E2119" s="102"/>
      <c r="F2119" s="102"/>
      <c r="G2119" s="103"/>
    </row>
    <row r="2120" spans="1:7" x14ac:dyDescent="0.3">
      <c r="A2120" s="30"/>
      <c r="B2120" s="101"/>
      <c r="C2120" s="101"/>
      <c r="D2120" s="102"/>
      <c r="E2120" s="102"/>
      <c r="F2120" s="102"/>
      <c r="G2120" s="103"/>
    </row>
    <row r="2121" spans="1:7" x14ac:dyDescent="0.3">
      <c r="A2121" s="30"/>
      <c r="B2121" s="101"/>
      <c r="C2121" s="101"/>
      <c r="D2121" s="102"/>
      <c r="E2121" s="102"/>
      <c r="F2121" s="102"/>
      <c r="G2121" s="103"/>
    </row>
    <row r="2122" spans="1:7" x14ac:dyDescent="0.3">
      <c r="A2122" s="30"/>
      <c r="B2122" s="101"/>
      <c r="C2122" s="101"/>
      <c r="D2122" s="102"/>
      <c r="E2122" s="102"/>
      <c r="F2122" s="102"/>
      <c r="G2122" s="103"/>
    </row>
    <row r="2123" spans="1:7" x14ac:dyDescent="0.3">
      <c r="A2123" s="30"/>
      <c r="B2123" s="101"/>
      <c r="C2123" s="101"/>
      <c r="D2123" s="102"/>
      <c r="E2123" s="102"/>
      <c r="F2123" s="102"/>
      <c r="G2123" s="103"/>
    </row>
    <row r="2124" spans="1:7" x14ac:dyDescent="0.3">
      <c r="A2124" s="30"/>
      <c r="B2124" s="101"/>
      <c r="C2124" s="101"/>
      <c r="D2124" s="102"/>
      <c r="E2124" s="102"/>
      <c r="F2124" s="102"/>
      <c r="G2124" s="103"/>
    </row>
    <row r="2125" spans="1:7" x14ac:dyDescent="0.3">
      <c r="A2125" s="30"/>
      <c r="B2125" s="101"/>
      <c r="C2125" s="101"/>
      <c r="D2125" s="102"/>
      <c r="E2125" s="102"/>
      <c r="F2125" s="102"/>
      <c r="G2125" s="103"/>
    </row>
    <row r="2126" spans="1:7" x14ac:dyDescent="0.3">
      <c r="A2126" s="30"/>
      <c r="B2126" s="101"/>
      <c r="C2126" s="101"/>
      <c r="D2126" s="102"/>
      <c r="E2126" s="102"/>
      <c r="F2126" s="102"/>
      <c r="G2126" s="103"/>
    </row>
    <row r="2127" spans="1:7" x14ac:dyDescent="0.3">
      <c r="A2127" s="30"/>
      <c r="B2127" s="101"/>
      <c r="C2127" s="101"/>
      <c r="D2127" s="102"/>
      <c r="E2127" s="102"/>
      <c r="F2127" s="102"/>
      <c r="G2127" s="103"/>
    </row>
    <row r="2128" spans="1:7" x14ac:dyDescent="0.3">
      <c r="A2128" s="30"/>
      <c r="B2128" s="101"/>
      <c r="C2128" s="101"/>
      <c r="D2128" s="102"/>
      <c r="E2128" s="102"/>
      <c r="F2128" s="102"/>
      <c r="G2128" s="103"/>
    </row>
    <row r="2129" spans="1:7" x14ac:dyDescent="0.3">
      <c r="A2129" s="30"/>
      <c r="B2129" s="101"/>
      <c r="C2129" s="101"/>
      <c r="D2129" s="102"/>
      <c r="E2129" s="102"/>
      <c r="F2129" s="102"/>
      <c r="G2129" s="103"/>
    </row>
    <row r="2130" spans="1:7" x14ac:dyDescent="0.3">
      <c r="A2130" s="30"/>
      <c r="B2130" s="101"/>
      <c r="C2130" s="101"/>
      <c r="D2130" s="102"/>
      <c r="E2130" s="102"/>
      <c r="F2130" s="102"/>
      <c r="G2130" s="103"/>
    </row>
    <row r="2131" spans="1:7" x14ac:dyDescent="0.3">
      <c r="A2131" s="30"/>
      <c r="B2131" s="101"/>
      <c r="C2131" s="101"/>
      <c r="D2131" s="102"/>
      <c r="E2131" s="102"/>
      <c r="F2131" s="102"/>
      <c r="G2131" s="103"/>
    </row>
    <row r="2132" spans="1:7" x14ac:dyDescent="0.3">
      <c r="A2132" s="30"/>
      <c r="B2132" s="101"/>
      <c r="C2132" s="101"/>
      <c r="D2132" s="102"/>
      <c r="E2132" s="102"/>
      <c r="F2132" s="102"/>
      <c r="G2132" s="103"/>
    </row>
    <row r="2133" spans="1:7" x14ac:dyDescent="0.3">
      <c r="A2133" s="30"/>
      <c r="B2133" s="101"/>
      <c r="C2133" s="101"/>
      <c r="D2133" s="102"/>
      <c r="E2133" s="102"/>
      <c r="F2133" s="102"/>
      <c r="G2133" s="103"/>
    </row>
    <row r="2134" spans="1:7" x14ac:dyDescent="0.3">
      <c r="A2134" s="30"/>
      <c r="B2134" s="101"/>
      <c r="C2134" s="101"/>
      <c r="D2134" s="102"/>
      <c r="E2134" s="102"/>
      <c r="F2134" s="102"/>
      <c r="G2134" s="103"/>
    </row>
    <row r="2135" spans="1:7" x14ac:dyDescent="0.3">
      <c r="A2135" s="30"/>
      <c r="B2135" s="101"/>
      <c r="C2135" s="101"/>
      <c r="D2135" s="102"/>
      <c r="E2135" s="102"/>
      <c r="F2135" s="102"/>
      <c r="G2135" s="103"/>
    </row>
    <row r="2136" spans="1:7" x14ac:dyDescent="0.3">
      <c r="A2136" s="30"/>
      <c r="B2136" s="101"/>
      <c r="C2136" s="101"/>
      <c r="D2136" s="102"/>
      <c r="E2136" s="102"/>
      <c r="F2136" s="102"/>
      <c r="G2136" s="103"/>
    </row>
    <row r="2137" spans="1:7" x14ac:dyDescent="0.3">
      <c r="A2137" s="30"/>
      <c r="B2137" s="101"/>
      <c r="C2137" s="101"/>
      <c r="D2137" s="102"/>
      <c r="E2137" s="102"/>
      <c r="F2137" s="102"/>
      <c r="G2137" s="103"/>
    </row>
    <row r="2138" spans="1:7" x14ac:dyDescent="0.3">
      <c r="A2138" s="30"/>
      <c r="B2138" s="101"/>
      <c r="C2138" s="101"/>
      <c r="D2138" s="102"/>
      <c r="E2138" s="102"/>
      <c r="F2138" s="102"/>
      <c r="G2138" s="103"/>
    </row>
    <row r="2139" spans="1:7" x14ac:dyDescent="0.3">
      <c r="A2139" s="30"/>
      <c r="B2139" s="101"/>
      <c r="C2139" s="101"/>
      <c r="D2139" s="102"/>
      <c r="E2139" s="102"/>
      <c r="F2139" s="102"/>
      <c r="G2139" s="103"/>
    </row>
    <row r="2140" spans="1:7" x14ac:dyDescent="0.3">
      <c r="A2140" s="30"/>
      <c r="B2140" s="101"/>
      <c r="C2140" s="101"/>
      <c r="D2140" s="102"/>
      <c r="E2140" s="102"/>
      <c r="F2140" s="102"/>
      <c r="G2140" s="103"/>
    </row>
    <row r="2141" spans="1:7" x14ac:dyDescent="0.3">
      <c r="A2141" s="30"/>
      <c r="B2141" s="101"/>
      <c r="C2141" s="101"/>
      <c r="D2141" s="102"/>
      <c r="E2141" s="102"/>
      <c r="F2141" s="102"/>
      <c r="G2141" s="103"/>
    </row>
    <row r="2142" spans="1:7" x14ac:dyDescent="0.3">
      <c r="A2142" s="30"/>
      <c r="B2142" s="101"/>
      <c r="C2142" s="101"/>
      <c r="D2142" s="102"/>
      <c r="E2142" s="102"/>
      <c r="F2142" s="102"/>
      <c r="G2142" s="103"/>
    </row>
    <row r="2143" spans="1:7" x14ac:dyDescent="0.3">
      <c r="A2143" s="30"/>
      <c r="B2143" s="101"/>
      <c r="C2143" s="101"/>
      <c r="D2143" s="102"/>
      <c r="E2143" s="102"/>
      <c r="F2143" s="102"/>
      <c r="G2143" s="103"/>
    </row>
    <row r="2144" spans="1:7" x14ac:dyDescent="0.3">
      <c r="A2144" s="30"/>
      <c r="B2144" s="101"/>
      <c r="C2144" s="101"/>
      <c r="D2144" s="102"/>
      <c r="E2144" s="102"/>
      <c r="F2144" s="102"/>
      <c r="G2144" s="103"/>
    </row>
    <row r="2145" spans="1:7" x14ac:dyDescent="0.3">
      <c r="A2145" s="30"/>
      <c r="B2145" s="101"/>
      <c r="C2145" s="101"/>
      <c r="D2145" s="102"/>
      <c r="E2145" s="102"/>
      <c r="F2145" s="102"/>
      <c r="G2145" s="103"/>
    </row>
    <row r="2146" spans="1:7" x14ac:dyDescent="0.3">
      <c r="A2146" s="30"/>
      <c r="B2146" s="101"/>
      <c r="C2146" s="101"/>
      <c r="D2146" s="102"/>
      <c r="E2146" s="102"/>
      <c r="F2146" s="102"/>
      <c r="G2146" s="103"/>
    </row>
    <row r="2147" spans="1:7" x14ac:dyDescent="0.3">
      <c r="A2147" s="30"/>
      <c r="B2147" s="101"/>
      <c r="C2147" s="101"/>
      <c r="D2147" s="102"/>
      <c r="E2147" s="102"/>
      <c r="F2147" s="102"/>
      <c r="G2147" s="103"/>
    </row>
    <row r="2148" spans="1:7" x14ac:dyDescent="0.3">
      <c r="A2148" s="30"/>
      <c r="B2148" s="101"/>
      <c r="C2148" s="101"/>
      <c r="D2148" s="102"/>
      <c r="E2148" s="102"/>
      <c r="F2148" s="102"/>
      <c r="G2148" s="103"/>
    </row>
    <row r="2149" spans="1:7" x14ac:dyDescent="0.3">
      <c r="A2149" s="30"/>
      <c r="B2149" s="101"/>
      <c r="C2149" s="101"/>
      <c r="D2149" s="102"/>
      <c r="E2149" s="102"/>
      <c r="F2149" s="102"/>
      <c r="G2149" s="103"/>
    </row>
    <row r="2150" spans="1:7" x14ac:dyDescent="0.3">
      <c r="A2150" s="30"/>
      <c r="B2150" s="101"/>
      <c r="C2150" s="101"/>
      <c r="D2150" s="102"/>
      <c r="E2150" s="102"/>
      <c r="F2150" s="102"/>
      <c r="G2150" s="103"/>
    </row>
    <row r="2151" spans="1:7" x14ac:dyDescent="0.3">
      <c r="A2151" s="30"/>
      <c r="B2151" s="101"/>
      <c r="C2151" s="101"/>
      <c r="D2151" s="102"/>
      <c r="E2151" s="102"/>
      <c r="F2151" s="102"/>
      <c r="G2151" s="103"/>
    </row>
    <row r="2152" spans="1:7" x14ac:dyDescent="0.3">
      <c r="A2152" s="30"/>
      <c r="B2152" s="101"/>
      <c r="C2152" s="101"/>
      <c r="D2152" s="102"/>
      <c r="E2152" s="102"/>
      <c r="F2152" s="102"/>
      <c r="G2152" s="103"/>
    </row>
    <row r="2153" spans="1:7" x14ac:dyDescent="0.3">
      <c r="A2153" s="30"/>
      <c r="B2153" s="101"/>
      <c r="C2153" s="101"/>
      <c r="D2153" s="102"/>
      <c r="E2153" s="102"/>
      <c r="F2153" s="102"/>
      <c r="G2153" s="103"/>
    </row>
    <row r="2154" spans="1:7" x14ac:dyDescent="0.3">
      <c r="A2154" s="30"/>
      <c r="B2154" s="101"/>
      <c r="C2154" s="101"/>
      <c r="D2154" s="102"/>
      <c r="E2154" s="102"/>
      <c r="F2154" s="102"/>
      <c r="G2154" s="103"/>
    </row>
    <row r="2155" spans="1:7" x14ac:dyDescent="0.3">
      <c r="A2155" s="30"/>
      <c r="B2155" s="101"/>
      <c r="C2155" s="101"/>
      <c r="D2155" s="102"/>
      <c r="E2155" s="102"/>
      <c r="F2155" s="102"/>
      <c r="G2155" s="103"/>
    </row>
    <row r="2156" spans="1:7" x14ac:dyDescent="0.3">
      <c r="A2156" s="30"/>
      <c r="B2156" s="101"/>
      <c r="C2156" s="101"/>
      <c r="D2156" s="102"/>
      <c r="E2156" s="102"/>
      <c r="F2156" s="102"/>
      <c r="G2156" s="103"/>
    </row>
    <row r="2157" spans="1:7" x14ac:dyDescent="0.3">
      <c r="A2157" s="30"/>
      <c r="B2157" s="101"/>
      <c r="C2157" s="101"/>
      <c r="D2157" s="102"/>
      <c r="E2157" s="102"/>
      <c r="F2157" s="102"/>
      <c r="G2157" s="103"/>
    </row>
    <row r="2158" spans="1:7" x14ac:dyDescent="0.3">
      <c r="A2158" s="30"/>
      <c r="B2158" s="101"/>
      <c r="C2158" s="101"/>
      <c r="D2158" s="102"/>
      <c r="E2158" s="102"/>
      <c r="F2158" s="102"/>
      <c r="G2158" s="103"/>
    </row>
    <row r="2159" spans="1:7" x14ac:dyDescent="0.3">
      <c r="A2159" s="30"/>
      <c r="B2159" s="101"/>
      <c r="C2159" s="101"/>
      <c r="D2159" s="102"/>
      <c r="E2159" s="102"/>
      <c r="F2159" s="102"/>
      <c r="G2159" s="103"/>
    </row>
    <row r="2160" spans="1:7" x14ac:dyDescent="0.3">
      <c r="A2160" s="30"/>
      <c r="B2160" s="101"/>
      <c r="C2160" s="101"/>
      <c r="D2160" s="102"/>
      <c r="E2160" s="102"/>
      <c r="F2160" s="102"/>
      <c r="G2160" s="103"/>
    </row>
    <row r="2161" spans="1:7" x14ac:dyDescent="0.3">
      <c r="A2161" s="30"/>
      <c r="B2161" s="101"/>
      <c r="C2161" s="101"/>
      <c r="D2161" s="102"/>
      <c r="E2161" s="102"/>
      <c r="F2161" s="102"/>
      <c r="G2161" s="103"/>
    </row>
    <row r="2162" spans="1:7" x14ac:dyDescent="0.3">
      <c r="A2162" s="30"/>
      <c r="B2162" s="101"/>
      <c r="C2162" s="101"/>
      <c r="D2162" s="102"/>
      <c r="E2162" s="102"/>
      <c r="F2162" s="102"/>
      <c r="G2162" s="103"/>
    </row>
    <row r="2163" spans="1:7" x14ac:dyDescent="0.3">
      <c r="A2163" s="30"/>
      <c r="B2163" s="101"/>
      <c r="C2163" s="101"/>
      <c r="D2163" s="102"/>
      <c r="E2163" s="102"/>
      <c r="F2163" s="102"/>
      <c r="G2163" s="103"/>
    </row>
    <row r="2164" spans="1:7" x14ac:dyDescent="0.3">
      <c r="A2164" s="30"/>
      <c r="B2164" s="101"/>
      <c r="C2164" s="101"/>
      <c r="D2164" s="102"/>
      <c r="E2164" s="102"/>
      <c r="F2164" s="102"/>
      <c r="G2164" s="103"/>
    </row>
    <row r="2165" spans="1:7" x14ac:dyDescent="0.3">
      <c r="A2165" s="30"/>
      <c r="B2165" s="101"/>
      <c r="C2165" s="101"/>
      <c r="D2165" s="102"/>
      <c r="E2165" s="102"/>
      <c r="F2165" s="102"/>
      <c r="G2165" s="103"/>
    </row>
    <row r="2166" spans="1:7" x14ac:dyDescent="0.3">
      <c r="A2166" s="30"/>
      <c r="B2166" s="101"/>
      <c r="C2166" s="101"/>
      <c r="D2166" s="102"/>
      <c r="E2166" s="102"/>
      <c r="F2166" s="102"/>
      <c r="G2166" s="103"/>
    </row>
    <row r="2167" spans="1:7" x14ac:dyDescent="0.3">
      <c r="A2167" s="30"/>
      <c r="B2167" s="101"/>
      <c r="C2167" s="101"/>
      <c r="D2167" s="102"/>
      <c r="E2167" s="102"/>
      <c r="F2167" s="102"/>
      <c r="G2167" s="103"/>
    </row>
    <row r="2168" spans="1:7" x14ac:dyDescent="0.3">
      <c r="A2168" s="30"/>
      <c r="B2168" s="101"/>
      <c r="C2168" s="101"/>
      <c r="D2168" s="102"/>
      <c r="E2168" s="102"/>
      <c r="F2168" s="102"/>
      <c r="G2168" s="103"/>
    </row>
    <row r="2169" spans="1:7" x14ac:dyDescent="0.3">
      <c r="A2169" s="30"/>
      <c r="B2169" s="101"/>
      <c r="C2169" s="101"/>
      <c r="D2169" s="102"/>
      <c r="E2169" s="102"/>
      <c r="F2169" s="102"/>
      <c r="G2169" s="103"/>
    </row>
    <row r="2170" spans="1:7" x14ac:dyDescent="0.3">
      <c r="A2170" s="30"/>
      <c r="B2170" s="101"/>
      <c r="C2170" s="101"/>
      <c r="D2170" s="102"/>
      <c r="E2170" s="102"/>
      <c r="F2170" s="102"/>
      <c r="G2170" s="103"/>
    </row>
    <row r="2171" spans="1:7" x14ac:dyDescent="0.3">
      <c r="A2171" s="30"/>
      <c r="B2171" s="101"/>
      <c r="C2171" s="101"/>
      <c r="D2171" s="102"/>
      <c r="E2171" s="102"/>
      <c r="F2171" s="102"/>
      <c r="G2171" s="103"/>
    </row>
    <row r="2172" spans="1:7" x14ac:dyDescent="0.3">
      <c r="A2172" s="30"/>
      <c r="B2172" s="101"/>
      <c r="C2172" s="101"/>
      <c r="D2172" s="102"/>
      <c r="E2172" s="102"/>
      <c r="F2172" s="102"/>
      <c r="G2172" s="103"/>
    </row>
    <row r="2173" spans="1:7" x14ac:dyDescent="0.3">
      <c r="A2173" s="30"/>
      <c r="B2173" s="101"/>
      <c r="C2173" s="101"/>
      <c r="D2173" s="102"/>
      <c r="E2173" s="102"/>
      <c r="F2173" s="102"/>
      <c r="G2173" s="103"/>
    </row>
    <row r="2174" spans="1:7" x14ac:dyDescent="0.3">
      <c r="A2174" s="30"/>
      <c r="B2174" s="101"/>
      <c r="C2174" s="101"/>
      <c r="D2174" s="102"/>
      <c r="E2174" s="102"/>
      <c r="F2174" s="102"/>
      <c r="G2174" s="103"/>
    </row>
    <row r="2175" spans="1:7" x14ac:dyDescent="0.3">
      <c r="A2175" s="30"/>
      <c r="B2175" s="101"/>
      <c r="C2175" s="101"/>
      <c r="D2175" s="102"/>
      <c r="E2175" s="102"/>
      <c r="F2175" s="102"/>
      <c r="G2175" s="103"/>
    </row>
    <row r="2176" spans="1:7" x14ac:dyDescent="0.3">
      <c r="A2176" s="30"/>
      <c r="B2176" s="101"/>
      <c r="C2176" s="101"/>
      <c r="D2176" s="102"/>
      <c r="E2176" s="102"/>
      <c r="F2176" s="102"/>
      <c r="G2176" s="103"/>
    </row>
    <row r="2177" spans="1:7" x14ac:dyDescent="0.3">
      <c r="A2177" s="30"/>
      <c r="B2177" s="101"/>
      <c r="C2177" s="101"/>
      <c r="D2177" s="102"/>
      <c r="E2177" s="102"/>
      <c r="F2177" s="102"/>
      <c r="G2177" s="103"/>
    </row>
    <row r="2178" spans="1:7" x14ac:dyDescent="0.3">
      <c r="A2178" s="30"/>
      <c r="B2178" s="101"/>
      <c r="C2178" s="101"/>
      <c r="D2178" s="102"/>
      <c r="E2178" s="102"/>
      <c r="F2178" s="102"/>
      <c r="G2178" s="103"/>
    </row>
    <row r="2179" spans="1:7" x14ac:dyDescent="0.3">
      <c r="A2179" s="30"/>
      <c r="B2179" s="101"/>
      <c r="C2179" s="101"/>
      <c r="D2179" s="102"/>
      <c r="E2179" s="102"/>
      <c r="F2179" s="102"/>
      <c r="G2179" s="103"/>
    </row>
    <row r="2180" spans="1:7" x14ac:dyDescent="0.3">
      <c r="A2180" s="30"/>
      <c r="B2180" s="101"/>
      <c r="C2180" s="101"/>
      <c r="D2180" s="102"/>
      <c r="E2180" s="102"/>
      <c r="F2180" s="102"/>
      <c r="G2180" s="103"/>
    </row>
    <row r="2181" spans="1:7" x14ac:dyDescent="0.3">
      <c r="A2181" s="30"/>
      <c r="B2181" s="101"/>
      <c r="C2181" s="101"/>
      <c r="D2181" s="102"/>
      <c r="E2181" s="102"/>
      <c r="F2181" s="102"/>
      <c r="G2181" s="103"/>
    </row>
    <row r="2182" spans="1:7" x14ac:dyDescent="0.3">
      <c r="A2182" s="30"/>
      <c r="B2182" s="101"/>
      <c r="C2182" s="101"/>
      <c r="D2182" s="102"/>
      <c r="E2182" s="102"/>
      <c r="F2182" s="102"/>
      <c r="G2182" s="103"/>
    </row>
    <row r="2183" spans="1:7" x14ac:dyDescent="0.3">
      <c r="A2183" s="30"/>
      <c r="B2183" s="101"/>
      <c r="C2183" s="101"/>
      <c r="D2183" s="102"/>
      <c r="E2183" s="102"/>
      <c r="F2183" s="102"/>
      <c r="G2183" s="103"/>
    </row>
    <row r="2184" spans="1:7" x14ac:dyDescent="0.3">
      <c r="A2184" s="30"/>
      <c r="B2184" s="101"/>
      <c r="C2184" s="101"/>
      <c r="D2184" s="102"/>
      <c r="E2184" s="102"/>
      <c r="F2184" s="102"/>
      <c r="G2184" s="103"/>
    </row>
    <row r="2185" spans="1:7" x14ac:dyDescent="0.3">
      <c r="A2185" s="30"/>
      <c r="B2185" s="101"/>
      <c r="C2185" s="101"/>
      <c r="D2185" s="102"/>
      <c r="E2185" s="102"/>
      <c r="F2185" s="102"/>
      <c r="G2185" s="103"/>
    </row>
    <row r="2186" spans="1:7" x14ac:dyDescent="0.3">
      <c r="A2186" s="30"/>
      <c r="B2186" s="101"/>
      <c r="C2186" s="101"/>
      <c r="D2186" s="102"/>
      <c r="E2186" s="102"/>
      <c r="F2186" s="102"/>
      <c r="G2186" s="103"/>
    </row>
    <row r="2187" spans="1:7" x14ac:dyDescent="0.3">
      <c r="A2187" s="30"/>
      <c r="B2187" s="101"/>
      <c r="C2187" s="101"/>
      <c r="D2187" s="102"/>
      <c r="E2187" s="102"/>
      <c r="F2187" s="102"/>
      <c r="G2187" s="103"/>
    </row>
    <row r="2188" spans="1:7" x14ac:dyDescent="0.3">
      <c r="A2188" s="30"/>
      <c r="B2188" s="101"/>
      <c r="C2188" s="101"/>
      <c r="D2188" s="102"/>
      <c r="E2188" s="102"/>
      <c r="F2188" s="102"/>
      <c r="G2188" s="103"/>
    </row>
    <row r="2189" spans="1:7" x14ac:dyDescent="0.3">
      <c r="A2189" s="30"/>
      <c r="B2189" s="101"/>
      <c r="C2189" s="101"/>
      <c r="D2189" s="102"/>
      <c r="E2189" s="102"/>
      <c r="F2189" s="102"/>
      <c r="G2189" s="103"/>
    </row>
    <row r="2190" spans="1:7" x14ac:dyDescent="0.3">
      <c r="A2190" s="30"/>
      <c r="B2190" s="101"/>
      <c r="C2190" s="101"/>
      <c r="D2190" s="102"/>
      <c r="E2190" s="102"/>
      <c r="F2190" s="102"/>
      <c r="G2190" s="103"/>
    </row>
    <row r="2191" spans="1:7" x14ac:dyDescent="0.3">
      <c r="A2191" s="30"/>
      <c r="B2191" s="101"/>
      <c r="C2191" s="101"/>
      <c r="D2191" s="102"/>
      <c r="E2191" s="102"/>
      <c r="F2191" s="102"/>
      <c r="G2191" s="103"/>
    </row>
    <row r="2192" spans="1:7" x14ac:dyDescent="0.3">
      <c r="A2192" s="30"/>
      <c r="B2192" s="101"/>
      <c r="C2192" s="101"/>
      <c r="D2192" s="102"/>
      <c r="E2192" s="102"/>
      <c r="F2192" s="102"/>
      <c r="G2192" s="103"/>
    </row>
    <row r="2193" spans="1:7" x14ac:dyDescent="0.3">
      <c r="A2193" s="30"/>
      <c r="B2193" s="101"/>
      <c r="C2193" s="101"/>
      <c r="D2193" s="102"/>
      <c r="E2193" s="102"/>
      <c r="F2193" s="102"/>
      <c r="G2193" s="103"/>
    </row>
    <row r="2194" spans="1:7" x14ac:dyDescent="0.3">
      <c r="A2194" s="30"/>
      <c r="B2194" s="101"/>
      <c r="C2194" s="101"/>
      <c r="D2194" s="102"/>
      <c r="E2194" s="102"/>
      <c r="F2194" s="102"/>
      <c r="G2194" s="103"/>
    </row>
    <row r="2195" spans="1:7" x14ac:dyDescent="0.3">
      <c r="A2195" s="30"/>
      <c r="B2195" s="101"/>
      <c r="C2195" s="101"/>
      <c r="D2195" s="102"/>
      <c r="E2195" s="102"/>
      <c r="F2195" s="102"/>
      <c r="G2195" s="103"/>
    </row>
    <row r="2196" spans="1:7" x14ac:dyDescent="0.3">
      <c r="A2196" s="30"/>
      <c r="B2196" s="101"/>
      <c r="C2196" s="101"/>
      <c r="D2196" s="102"/>
      <c r="E2196" s="102"/>
      <c r="F2196" s="102"/>
      <c r="G2196" s="103"/>
    </row>
    <row r="2197" spans="1:7" x14ac:dyDescent="0.3">
      <c r="A2197" s="30"/>
      <c r="B2197" s="101"/>
      <c r="C2197" s="101"/>
      <c r="D2197" s="102"/>
      <c r="E2197" s="102"/>
      <c r="F2197" s="102"/>
      <c r="G2197" s="103"/>
    </row>
    <row r="2198" spans="1:7" x14ac:dyDescent="0.3">
      <c r="A2198" s="30"/>
      <c r="B2198" s="101"/>
      <c r="C2198" s="101"/>
      <c r="D2198" s="102"/>
      <c r="E2198" s="102"/>
      <c r="F2198" s="102"/>
      <c r="G2198" s="103"/>
    </row>
    <row r="2199" spans="1:7" x14ac:dyDescent="0.3">
      <c r="A2199" s="30"/>
      <c r="B2199" s="101"/>
      <c r="C2199" s="101"/>
      <c r="D2199" s="102"/>
      <c r="E2199" s="102"/>
      <c r="F2199" s="102"/>
      <c r="G2199" s="103"/>
    </row>
    <row r="2200" spans="1:7" x14ac:dyDescent="0.3">
      <c r="A2200" s="30"/>
      <c r="B2200" s="101"/>
      <c r="C2200" s="101"/>
      <c r="D2200" s="102"/>
      <c r="E2200" s="102"/>
      <c r="F2200" s="102"/>
      <c r="G2200" s="103"/>
    </row>
    <row r="2201" spans="1:7" x14ac:dyDescent="0.3">
      <c r="A2201" s="30"/>
      <c r="B2201" s="101"/>
      <c r="C2201" s="101"/>
      <c r="D2201" s="102"/>
      <c r="E2201" s="102"/>
      <c r="F2201" s="102"/>
      <c r="G2201" s="103"/>
    </row>
    <row r="2202" spans="1:7" x14ac:dyDescent="0.3">
      <c r="A2202" s="30"/>
      <c r="B2202" s="101"/>
      <c r="C2202" s="101"/>
      <c r="D2202" s="102"/>
      <c r="E2202" s="102"/>
      <c r="F2202" s="102"/>
      <c r="G2202" s="103"/>
    </row>
    <row r="2203" spans="1:7" x14ac:dyDescent="0.3">
      <c r="A2203" s="30"/>
      <c r="B2203" s="101"/>
      <c r="C2203" s="101"/>
      <c r="D2203" s="102"/>
      <c r="E2203" s="102"/>
      <c r="F2203" s="102"/>
      <c r="G2203" s="103"/>
    </row>
    <row r="2204" spans="1:7" x14ac:dyDescent="0.3">
      <c r="A2204" s="30"/>
      <c r="B2204" s="101"/>
      <c r="C2204" s="101"/>
      <c r="D2204" s="102"/>
      <c r="E2204" s="102"/>
      <c r="F2204" s="102"/>
      <c r="G2204" s="103"/>
    </row>
    <row r="2205" spans="1:7" x14ac:dyDescent="0.3">
      <c r="A2205" s="30"/>
      <c r="B2205" s="101"/>
      <c r="C2205" s="101"/>
      <c r="D2205" s="102"/>
      <c r="E2205" s="102"/>
      <c r="F2205" s="102"/>
      <c r="G2205" s="103"/>
    </row>
    <row r="2206" spans="1:7" x14ac:dyDescent="0.3">
      <c r="A2206" s="30"/>
      <c r="B2206" s="101"/>
      <c r="C2206" s="101"/>
      <c r="D2206" s="102"/>
      <c r="E2206" s="102"/>
      <c r="F2206" s="102"/>
      <c r="G2206" s="103"/>
    </row>
    <row r="2207" spans="1:7" x14ac:dyDescent="0.3">
      <c r="A2207" s="30"/>
      <c r="B2207" s="101"/>
      <c r="C2207" s="101"/>
      <c r="D2207" s="102"/>
      <c r="E2207" s="102"/>
      <c r="F2207" s="102"/>
      <c r="G2207" s="103"/>
    </row>
    <row r="2208" spans="1:7" x14ac:dyDescent="0.3">
      <c r="A2208" s="30"/>
      <c r="B2208" s="101"/>
      <c r="C2208" s="101"/>
      <c r="D2208" s="102"/>
      <c r="E2208" s="102"/>
      <c r="F2208" s="102"/>
      <c r="G2208" s="103"/>
    </row>
    <row r="2209" spans="1:7" x14ac:dyDescent="0.3">
      <c r="A2209" s="30"/>
      <c r="B2209" s="101"/>
      <c r="C2209" s="101"/>
      <c r="D2209" s="102"/>
      <c r="E2209" s="102"/>
      <c r="F2209" s="102"/>
      <c r="G2209" s="103"/>
    </row>
    <row r="2210" spans="1:7" x14ac:dyDescent="0.3">
      <c r="A2210" s="30"/>
      <c r="B2210" s="101"/>
      <c r="C2210" s="101"/>
      <c r="D2210" s="102"/>
      <c r="E2210" s="102"/>
      <c r="F2210" s="102"/>
      <c r="G2210" s="103"/>
    </row>
    <row r="2211" spans="1:7" x14ac:dyDescent="0.3">
      <c r="A2211" s="30"/>
      <c r="B2211" s="101"/>
      <c r="C2211" s="101"/>
      <c r="D2211" s="102"/>
      <c r="E2211" s="102"/>
      <c r="F2211" s="102"/>
      <c r="G2211" s="103"/>
    </row>
    <row r="2212" spans="1:7" x14ac:dyDescent="0.3">
      <c r="A2212" s="30"/>
      <c r="B2212" s="101"/>
      <c r="C2212" s="101"/>
      <c r="D2212" s="102"/>
      <c r="E2212" s="102"/>
      <c r="F2212" s="102"/>
      <c r="G2212" s="103"/>
    </row>
    <row r="2213" spans="1:7" x14ac:dyDescent="0.3">
      <c r="A2213" s="30"/>
      <c r="B2213" s="101"/>
      <c r="C2213" s="101"/>
      <c r="D2213" s="102"/>
      <c r="E2213" s="102"/>
      <c r="F2213" s="102"/>
      <c r="G2213" s="103"/>
    </row>
    <row r="2214" spans="1:7" x14ac:dyDescent="0.3">
      <c r="A2214" s="30"/>
      <c r="B2214" s="101"/>
      <c r="C2214" s="101"/>
      <c r="D2214" s="102"/>
      <c r="E2214" s="102"/>
      <c r="F2214" s="102"/>
      <c r="G2214" s="103"/>
    </row>
    <row r="2215" spans="1:7" x14ac:dyDescent="0.3">
      <c r="A2215" s="30"/>
      <c r="B2215" s="101"/>
      <c r="C2215" s="101"/>
      <c r="D2215" s="102"/>
      <c r="E2215" s="102"/>
      <c r="F2215" s="102"/>
      <c r="G2215" s="103"/>
    </row>
    <row r="2216" spans="1:7" x14ac:dyDescent="0.3">
      <c r="A2216" s="30"/>
      <c r="B2216" s="101"/>
      <c r="C2216" s="101"/>
      <c r="D2216" s="102"/>
      <c r="E2216" s="102"/>
      <c r="F2216" s="102"/>
      <c r="G2216" s="103"/>
    </row>
    <row r="2217" spans="1:7" x14ac:dyDescent="0.3">
      <c r="A2217" s="30"/>
      <c r="B2217" s="101"/>
      <c r="C2217" s="101"/>
      <c r="D2217" s="102"/>
      <c r="E2217" s="102"/>
      <c r="F2217" s="102"/>
      <c r="G2217" s="103"/>
    </row>
    <row r="2218" spans="1:7" x14ac:dyDescent="0.3">
      <c r="A2218" s="30"/>
      <c r="B2218" s="101"/>
      <c r="C2218" s="101"/>
      <c r="D2218" s="102"/>
      <c r="E2218" s="102"/>
      <c r="F2218" s="102"/>
      <c r="G2218" s="103"/>
    </row>
    <row r="2219" spans="1:7" x14ac:dyDescent="0.3">
      <c r="A2219" s="30"/>
      <c r="B2219" s="101"/>
      <c r="C2219" s="101"/>
      <c r="D2219" s="102"/>
      <c r="E2219" s="102"/>
      <c r="F2219" s="102"/>
      <c r="G2219" s="103"/>
    </row>
    <row r="2220" spans="1:7" x14ac:dyDescent="0.3">
      <c r="A2220" s="30"/>
      <c r="B2220" s="101"/>
      <c r="C2220" s="101"/>
      <c r="D2220" s="102"/>
      <c r="E2220" s="102"/>
      <c r="F2220" s="102"/>
      <c r="G2220" s="103"/>
    </row>
    <row r="2221" spans="1:7" x14ac:dyDescent="0.3">
      <c r="A2221" s="30"/>
      <c r="B2221" s="101"/>
      <c r="C2221" s="101"/>
      <c r="D2221" s="102"/>
      <c r="E2221" s="102"/>
      <c r="F2221" s="102"/>
      <c r="G2221" s="103"/>
    </row>
    <row r="2222" spans="1:7" x14ac:dyDescent="0.3">
      <c r="A2222" s="30"/>
      <c r="B2222" s="101"/>
      <c r="C2222" s="101"/>
      <c r="D2222" s="102"/>
      <c r="E2222" s="102"/>
      <c r="F2222" s="102"/>
      <c r="G2222" s="103"/>
    </row>
    <row r="2223" spans="1:7" x14ac:dyDescent="0.3">
      <c r="A2223" s="30"/>
      <c r="B2223" s="101"/>
      <c r="C2223" s="101"/>
      <c r="D2223" s="102"/>
      <c r="E2223" s="102"/>
      <c r="F2223" s="102"/>
      <c r="G2223" s="103"/>
    </row>
    <row r="2224" spans="1:7" x14ac:dyDescent="0.3">
      <c r="A2224" s="30"/>
      <c r="B2224" s="101"/>
      <c r="C2224" s="101"/>
      <c r="D2224" s="102"/>
      <c r="E2224" s="102"/>
      <c r="F2224" s="102"/>
      <c r="G2224" s="103"/>
    </row>
    <row r="2225" spans="1:7" x14ac:dyDescent="0.3">
      <c r="A2225" s="30"/>
      <c r="B2225" s="101"/>
      <c r="C2225" s="101"/>
      <c r="D2225" s="102"/>
      <c r="E2225" s="102"/>
      <c r="F2225" s="102"/>
      <c r="G2225" s="103"/>
    </row>
    <row r="2226" spans="1:7" x14ac:dyDescent="0.3">
      <c r="A2226" s="30"/>
      <c r="B2226" s="101"/>
      <c r="C2226" s="101"/>
      <c r="D2226" s="102"/>
      <c r="E2226" s="102"/>
      <c r="F2226" s="102"/>
      <c r="G2226" s="103"/>
    </row>
    <row r="2227" spans="1:7" x14ac:dyDescent="0.3">
      <c r="A2227" s="30"/>
      <c r="B2227" s="101"/>
      <c r="C2227" s="101"/>
      <c r="D2227" s="102"/>
      <c r="E2227" s="102"/>
      <c r="F2227" s="102"/>
      <c r="G2227" s="103"/>
    </row>
    <row r="2228" spans="1:7" x14ac:dyDescent="0.3">
      <c r="A2228" s="30"/>
      <c r="B2228" s="101"/>
      <c r="C2228" s="101"/>
      <c r="D2228" s="102"/>
      <c r="E2228" s="102"/>
      <c r="F2228" s="102"/>
      <c r="G2228" s="103"/>
    </row>
    <row r="2229" spans="1:7" x14ac:dyDescent="0.3">
      <c r="A2229" s="30"/>
      <c r="B2229" s="101"/>
      <c r="C2229" s="101"/>
      <c r="D2229" s="102"/>
      <c r="E2229" s="102"/>
      <c r="F2229" s="102"/>
      <c r="G2229" s="103"/>
    </row>
    <row r="2230" spans="1:7" x14ac:dyDescent="0.3">
      <c r="A2230" s="30"/>
      <c r="B2230" s="101"/>
      <c r="C2230" s="101"/>
      <c r="D2230" s="102"/>
      <c r="E2230" s="102"/>
      <c r="F2230" s="102"/>
      <c r="G2230" s="103"/>
    </row>
    <row r="2231" spans="1:7" x14ac:dyDescent="0.3">
      <c r="A2231" s="30"/>
      <c r="B2231" s="101"/>
      <c r="C2231" s="101"/>
      <c r="D2231" s="102"/>
      <c r="E2231" s="102"/>
      <c r="F2231" s="102"/>
      <c r="G2231" s="103"/>
    </row>
    <row r="2232" spans="1:7" x14ac:dyDescent="0.3">
      <c r="A2232" s="30"/>
      <c r="B2232" s="101"/>
      <c r="C2232" s="101"/>
      <c r="D2232" s="102"/>
      <c r="E2232" s="102"/>
      <c r="F2232" s="102"/>
      <c r="G2232" s="103"/>
    </row>
    <row r="2233" spans="1:7" x14ac:dyDescent="0.3">
      <c r="A2233" s="30"/>
      <c r="B2233" s="101"/>
      <c r="C2233" s="101"/>
      <c r="D2233" s="102"/>
      <c r="E2233" s="102"/>
      <c r="F2233" s="102"/>
      <c r="G2233" s="103"/>
    </row>
    <row r="2234" spans="1:7" x14ac:dyDescent="0.3">
      <c r="A2234" s="30"/>
      <c r="B2234" s="101"/>
      <c r="C2234" s="101"/>
      <c r="D2234" s="102"/>
      <c r="E2234" s="102"/>
      <c r="F2234" s="102"/>
      <c r="G2234" s="103"/>
    </row>
    <row r="2235" spans="1:7" x14ac:dyDescent="0.3">
      <c r="A2235" s="30"/>
      <c r="B2235" s="101"/>
      <c r="C2235" s="101"/>
      <c r="D2235" s="102"/>
      <c r="E2235" s="102"/>
      <c r="F2235" s="102"/>
      <c r="G2235" s="103"/>
    </row>
    <row r="2236" spans="1:7" x14ac:dyDescent="0.3">
      <c r="A2236" s="30"/>
      <c r="B2236" s="101"/>
      <c r="C2236" s="101"/>
      <c r="D2236" s="102"/>
      <c r="E2236" s="102"/>
      <c r="F2236" s="102"/>
      <c r="G2236" s="103"/>
    </row>
    <row r="2237" spans="1:7" x14ac:dyDescent="0.3">
      <c r="A2237" s="30"/>
      <c r="B2237" s="101"/>
      <c r="C2237" s="101"/>
      <c r="D2237" s="102"/>
      <c r="E2237" s="102"/>
      <c r="F2237" s="102"/>
      <c r="G2237" s="103"/>
    </row>
    <row r="2238" spans="1:7" x14ac:dyDescent="0.3">
      <c r="A2238" s="30"/>
      <c r="B2238" s="101"/>
      <c r="C2238" s="101"/>
      <c r="D2238" s="102"/>
      <c r="E2238" s="102"/>
      <c r="F2238" s="102"/>
      <c r="G2238" s="103"/>
    </row>
    <row r="2239" spans="1:7" x14ac:dyDescent="0.3">
      <c r="A2239" s="30"/>
      <c r="B2239" s="101"/>
      <c r="C2239" s="101"/>
      <c r="D2239" s="102"/>
      <c r="E2239" s="102"/>
      <c r="F2239" s="102"/>
      <c r="G2239" s="103"/>
    </row>
    <row r="2240" spans="1:7" x14ac:dyDescent="0.3">
      <c r="A2240" s="30"/>
      <c r="B2240" s="101"/>
      <c r="C2240" s="101"/>
      <c r="D2240" s="102"/>
      <c r="E2240" s="102"/>
      <c r="F2240" s="102"/>
      <c r="G2240" s="103"/>
    </row>
    <row r="2241" spans="1:7" x14ac:dyDescent="0.3">
      <c r="A2241" s="30"/>
      <c r="B2241" s="101"/>
      <c r="C2241" s="101"/>
      <c r="D2241" s="102"/>
      <c r="E2241" s="102"/>
      <c r="F2241" s="102"/>
      <c r="G2241" s="103"/>
    </row>
    <row r="2242" spans="1:7" x14ac:dyDescent="0.3">
      <c r="A2242" s="30"/>
      <c r="B2242" s="101"/>
      <c r="C2242" s="101"/>
      <c r="D2242" s="102"/>
      <c r="E2242" s="102"/>
      <c r="F2242" s="102"/>
      <c r="G2242" s="103"/>
    </row>
    <row r="2243" spans="1:7" x14ac:dyDescent="0.3">
      <c r="A2243" s="30"/>
      <c r="B2243" s="101"/>
      <c r="C2243" s="101"/>
      <c r="D2243" s="102"/>
      <c r="E2243" s="102"/>
      <c r="F2243" s="102"/>
      <c r="G2243" s="103"/>
    </row>
    <row r="2244" spans="1:7" x14ac:dyDescent="0.3">
      <c r="A2244" s="30"/>
      <c r="B2244" s="101"/>
      <c r="C2244" s="101"/>
      <c r="D2244" s="102"/>
      <c r="E2244" s="102"/>
      <c r="F2244" s="102"/>
      <c r="G2244" s="103"/>
    </row>
    <row r="2245" spans="1:7" x14ac:dyDescent="0.3">
      <c r="A2245" s="30"/>
      <c r="B2245" s="101"/>
      <c r="C2245" s="101"/>
      <c r="D2245" s="102"/>
      <c r="E2245" s="102"/>
      <c r="F2245" s="102"/>
      <c r="G2245" s="103"/>
    </row>
    <row r="2246" spans="1:7" x14ac:dyDescent="0.3">
      <c r="A2246" s="30"/>
      <c r="B2246" s="101"/>
      <c r="C2246" s="101"/>
      <c r="D2246" s="102"/>
      <c r="E2246" s="102"/>
      <c r="F2246" s="102"/>
      <c r="G2246" s="103"/>
    </row>
    <row r="2247" spans="1:7" x14ac:dyDescent="0.3">
      <c r="A2247" s="30"/>
      <c r="B2247" s="101"/>
      <c r="C2247" s="101"/>
      <c r="D2247" s="102"/>
      <c r="E2247" s="102"/>
      <c r="F2247" s="102"/>
      <c r="G2247" s="103"/>
    </row>
    <row r="2248" spans="1:7" x14ac:dyDescent="0.3">
      <c r="A2248" s="30"/>
      <c r="B2248" s="101"/>
      <c r="C2248" s="101"/>
      <c r="D2248" s="102"/>
      <c r="E2248" s="102"/>
      <c r="F2248" s="102"/>
      <c r="G2248" s="103"/>
    </row>
    <row r="2249" spans="1:7" x14ac:dyDescent="0.3">
      <c r="A2249" s="30"/>
      <c r="B2249" s="101"/>
      <c r="C2249" s="101"/>
      <c r="D2249" s="102"/>
      <c r="E2249" s="102"/>
      <c r="F2249" s="102"/>
      <c r="G2249" s="103"/>
    </row>
    <row r="2250" spans="1:7" x14ac:dyDescent="0.3">
      <c r="A2250" s="30"/>
      <c r="B2250" s="101"/>
      <c r="C2250" s="101"/>
      <c r="D2250" s="102"/>
      <c r="E2250" s="102"/>
      <c r="F2250" s="102"/>
      <c r="G2250" s="103"/>
    </row>
    <row r="2251" spans="1:7" x14ac:dyDescent="0.3">
      <c r="A2251" s="30"/>
      <c r="B2251" s="101"/>
      <c r="C2251" s="101"/>
      <c r="D2251" s="102"/>
      <c r="E2251" s="102"/>
      <c r="F2251" s="102"/>
      <c r="G2251" s="103"/>
    </row>
    <row r="2252" spans="1:7" x14ac:dyDescent="0.3">
      <c r="A2252" s="30"/>
      <c r="B2252" s="101"/>
      <c r="C2252" s="101"/>
      <c r="D2252" s="102"/>
      <c r="E2252" s="102"/>
      <c r="F2252" s="102"/>
      <c r="G2252" s="103"/>
    </row>
    <row r="2253" spans="1:7" x14ac:dyDescent="0.3">
      <c r="A2253" s="30"/>
      <c r="B2253" s="101"/>
      <c r="C2253" s="101"/>
      <c r="D2253" s="102"/>
      <c r="E2253" s="102"/>
      <c r="F2253" s="102"/>
      <c r="G2253" s="103"/>
    </row>
    <row r="2254" spans="1:7" x14ac:dyDescent="0.3">
      <c r="A2254" s="30"/>
      <c r="B2254" s="101"/>
      <c r="C2254" s="101"/>
      <c r="D2254" s="102"/>
      <c r="E2254" s="102"/>
      <c r="F2254" s="102"/>
      <c r="G2254" s="103"/>
    </row>
    <row r="2255" spans="1:7" x14ac:dyDescent="0.3">
      <c r="A2255" s="30"/>
      <c r="B2255" s="101"/>
      <c r="C2255" s="101"/>
      <c r="D2255" s="102"/>
      <c r="E2255" s="102"/>
      <c r="F2255" s="102"/>
      <c r="G2255" s="103"/>
    </row>
    <row r="2256" spans="1:7" x14ac:dyDescent="0.3">
      <c r="A2256" s="30"/>
      <c r="B2256" s="101"/>
      <c r="C2256" s="101"/>
      <c r="D2256" s="102"/>
      <c r="E2256" s="102"/>
      <c r="F2256" s="102"/>
      <c r="G2256" s="103"/>
    </row>
    <row r="2257" spans="1:7" x14ac:dyDescent="0.3">
      <c r="A2257" s="30"/>
      <c r="B2257" s="101"/>
      <c r="C2257" s="101"/>
      <c r="D2257" s="102"/>
      <c r="E2257" s="102"/>
      <c r="F2257" s="102"/>
      <c r="G2257" s="103"/>
    </row>
    <row r="2258" spans="1:7" x14ac:dyDescent="0.3">
      <c r="A2258" s="30"/>
      <c r="B2258" s="101"/>
      <c r="C2258" s="101"/>
      <c r="D2258" s="102"/>
      <c r="E2258" s="102"/>
      <c r="F2258" s="102"/>
      <c r="G2258" s="103"/>
    </row>
    <row r="2259" spans="1:7" x14ac:dyDescent="0.3">
      <c r="A2259" s="30"/>
      <c r="B2259" s="101"/>
      <c r="C2259" s="101"/>
      <c r="D2259" s="102"/>
      <c r="E2259" s="102"/>
      <c r="F2259" s="102"/>
      <c r="G2259" s="103"/>
    </row>
    <row r="2260" spans="1:7" x14ac:dyDescent="0.3">
      <c r="A2260" s="30"/>
      <c r="B2260" s="101"/>
      <c r="C2260" s="101"/>
      <c r="D2260" s="102"/>
      <c r="E2260" s="102"/>
      <c r="F2260" s="102"/>
      <c r="G2260" s="103"/>
    </row>
    <row r="2261" spans="1:7" x14ac:dyDescent="0.3">
      <c r="A2261" s="30"/>
      <c r="B2261" s="101"/>
      <c r="C2261" s="101"/>
      <c r="D2261" s="102"/>
      <c r="E2261" s="102"/>
      <c r="F2261" s="102"/>
      <c r="G2261" s="103"/>
    </row>
    <row r="2262" spans="1:7" x14ac:dyDescent="0.3">
      <c r="A2262" s="30"/>
      <c r="B2262" s="101"/>
      <c r="C2262" s="101"/>
      <c r="D2262" s="102"/>
      <c r="E2262" s="102"/>
      <c r="F2262" s="102"/>
      <c r="G2262" s="103"/>
    </row>
    <row r="2263" spans="1:7" x14ac:dyDescent="0.3">
      <c r="A2263" s="30"/>
      <c r="B2263" s="101"/>
      <c r="C2263" s="101"/>
      <c r="D2263" s="102"/>
      <c r="E2263" s="102"/>
      <c r="F2263" s="102"/>
      <c r="G2263" s="103"/>
    </row>
    <row r="2264" spans="1:7" x14ac:dyDescent="0.3">
      <c r="A2264" s="30"/>
      <c r="B2264" s="101"/>
      <c r="C2264" s="101"/>
      <c r="D2264" s="102"/>
      <c r="E2264" s="102"/>
      <c r="F2264" s="102"/>
      <c r="G2264" s="103"/>
    </row>
    <row r="2265" spans="1:7" x14ac:dyDescent="0.3">
      <c r="A2265" s="30"/>
      <c r="B2265" s="101"/>
      <c r="C2265" s="101"/>
      <c r="D2265" s="102"/>
      <c r="E2265" s="102"/>
      <c r="F2265" s="102"/>
      <c r="G2265" s="103"/>
    </row>
    <row r="2266" spans="1:7" x14ac:dyDescent="0.3">
      <c r="A2266" s="30"/>
      <c r="B2266" s="101"/>
      <c r="C2266" s="101"/>
      <c r="D2266" s="102"/>
      <c r="E2266" s="102"/>
      <c r="F2266" s="102"/>
      <c r="G2266" s="103"/>
    </row>
    <row r="2267" spans="1:7" x14ac:dyDescent="0.3">
      <c r="A2267" s="30"/>
      <c r="B2267" s="101"/>
      <c r="C2267" s="101"/>
      <c r="D2267" s="102"/>
      <c r="E2267" s="102"/>
      <c r="F2267" s="102"/>
      <c r="G2267" s="103"/>
    </row>
    <row r="2268" spans="1:7" x14ac:dyDescent="0.3">
      <c r="A2268" s="30"/>
      <c r="B2268" s="101"/>
      <c r="C2268" s="101"/>
      <c r="D2268" s="102"/>
      <c r="E2268" s="102"/>
      <c r="F2268" s="102"/>
      <c r="G2268" s="103"/>
    </row>
    <row r="2269" spans="1:7" x14ac:dyDescent="0.3">
      <c r="A2269" s="30"/>
      <c r="B2269" s="101"/>
      <c r="C2269" s="101"/>
      <c r="D2269" s="102"/>
      <c r="E2269" s="102"/>
      <c r="F2269" s="102"/>
      <c r="G2269" s="103"/>
    </row>
    <row r="2270" spans="1:7" x14ac:dyDescent="0.3">
      <c r="A2270" s="30"/>
      <c r="B2270" s="101"/>
      <c r="C2270" s="101"/>
      <c r="D2270" s="102"/>
      <c r="E2270" s="102"/>
      <c r="F2270" s="102"/>
      <c r="G2270" s="103"/>
    </row>
    <row r="2271" spans="1:7" x14ac:dyDescent="0.3">
      <c r="A2271" s="30"/>
      <c r="B2271" s="101"/>
      <c r="C2271" s="101"/>
      <c r="D2271" s="102"/>
      <c r="E2271" s="102"/>
      <c r="F2271" s="102"/>
      <c r="G2271" s="103"/>
    </row>
    <row r="2272" spans="1:7" x14ac:dyDescent="0.3">
      <c r="A2272" s="30"/>
      <c r="B2272" s="101"/>
      <c r="C2272" s="101"/>
      <c r="D2272" s="102"/>
      <c r="E2272" s="102"/>
      <c r="F2272" s="102"/>
      <c r="G2272" s="103"/>
    </row>
    <row r="2273" spans="1:7" x14ac:dyDescent="0.3">
      <c r="A2273" s="30"/>
      <c r="B2273" s="101"/>
      <c r="C2273" s="101"/>
      <c r="D2273" s="102"/>
      <c r="E2273" s="102"/>
      <c r="F2273" s="102"/>
      <c r="G2273" s="103"/>
    </row>
    <row r="2274" spans="1:7" x14ac:dyDescent="0.3">
      <c r="A2274" s="30"/>
      <c r="B2274" s="101"/>
      <c r="C2274" s="101"/>
      <c r="D2274" s="102"/>
      <c r="E2274" s="102"/>
      <c r="F2274" s="102"/>
      <c r="G2274" s="103"/>
    </row>
    <row r="2275" spans="1:7" x14ac:dyDescent="0.3">
      <c r="A2275" s="30"/>
      <c r="B2275" s="101"/>
      <c r="C2275" s="101"/>
      <c r="D2275" s="102"/>
      <c r="E2275" s="102"/>
      <c r="F2275" s="102"/>
      <c r="G2275" s="103"/>
    </row>
    <row r="2276" spans="1:7" x14ac:dyDescent="0.3">
      <c r="A2276" s="30"/>
      <c r="B2276" s="101"/>
      <c r="C2276" s="101"/>
      <c r="D2276" s="102"/>
      <c r="E2276" s="102"/>
      <c r="F2276" s="102"/>
      <c r="G2276" s="103"/>
    </row>
    <row r="2277" spans="1:7" x14ac:dyDescent="0.3">
      <c r="A2277" s="30"/>
      <c r="B2277" s="101"/>
      <c r="C2277" s="101"/>
      <c r="D2277" s="102"/>
      <c r="E2277" s="102"/>
      <c r="F2277" s="102"/>
      <c r="G2277" s="103"/>
    </row>
    <row r="2278" spans="1:7" x14ac:dyDescent="0.3">
      <c r="A2278" s="30"/>
      <c r="B2278" s="101"/>
      <c r="C2278" s="101"/>
      <c r="D2278" s="102"/>
      <c r="E2278" s="102"/>
      <c r="F2278" s="102"/>
      <c r="G2278" s="103"/>
    </row>
    <row r="2279" spans="1:7" x14ac:dyDescent="0.3">
      <c r="A2279" s="30"/>
      <c r="B2279" s="101"/>
      <c r="C2279" s="101"/>
      <c r="D2279" s="102"/>
      <c r="E2279" s="102"/>
      <c r="F2279" s="102"/>
      <c r="G2279" s="103"/>
    </row>
    <row r="2280" spans="1:7" x14ac:dyDescent="0.3">
      <c r="A2280" s="30"/>
      <c r="B2280" s="101"/>
      <c r="C2280" s="101"/>
      <c r="D2280" s="102"/>
      <c r="E2280" s="102"/>
      <c r="F2280" s="102"/>
      <c r="G2280" s="103"/>
    </row>
    <row r="2281" spans="1:7" x14ac:dyDescent="0.3">
      <c r="A2281" s="30"/>
      <c r="B2281" s="101"/>
      <c r="C2281" s="101"/>
      <c r="D2281" s="102"/>
      <c r="E2281" s="102"/>
      <c r="F2281" s="102"/>
      <c r="G2281" s="103"/>
    </row>
    <row r="2282" spans="1:7" x14ac:dyDescent="0.3">
      <c r="A2282" s="30"/>
      <c r="B2282" s="101"/>
      <c r="C2282" s="101"/>
      <c r="D2282" s="102"/>
      <c r="E2282" s="102"/>
      <c r="F2282" s="102"/>
      <c r="G2282" s="103"/>
    </row>
    <row r="2283" spans="1:7" x14ac:dyDescent="0.3">
      <c r="A2283" s="30"/>
      <c r="B2283" s="101"/>
      <c r="C2283" s="101"/>
      <c r="D2283" s="102"/>
      <c r="E2283" s="102"/>
      <c r="F2283" s="102"/>
      <c r="G2283" s="103"/>
    </row>
    <row r="2284" spans="1:7" x14ac:dyDescent="0.3">
      <c r="A2284" s="30"/>
      <c r="B2284" s="101"/>
      <c r="C2284" s="101"/>
      <c r="D2284" s="102"/>
      <c r="E2284" s="102"/>
      <c r="F2284" s="102"/>
      <c r="G2284" s="103"/>
    </row>
    <row r="2285" spans="1:7" x14ac:dyDescent="0.3">
      <c r="A2285" s="30"/>
      <c r="B2285" s="101"/>
      <c r="C2285" s="101"/>
      <c r="D2285" s="102"/>
      <c r="E2285" s="102"/>
      <c r="F2285" s="102"/>
      <c r="G2285" s="103"/>
    </row>
    <row r="2286" spans="1:7" x14ac:dyDescent="0.3">
      <c r="A2286" s="30"/>
      <c r="B2286" s="101"/>
      <c r="C2286" s="101"/>
      <c r="D2286" s="102"/>
      <c r="E2286" s="102"/>
      <c r="F2286" s="102"/>
      <c r="G2286" s="103"/>
    </row>
    <row r="2287" spans="1:7" x14ac:dyDescent="0.3">
      <c r="A2287" s="30"/>
      <c r="B2287" s="101"/>
      <c r="C2287" s="101"/>
      <c r="D2287" s="102"/>
      <c r="E2287" s="102"/>
      <c r="F2287" s="102"/>
      <c r="G2287" s="103"/>
    </row>
    <row r="2288" spans="1:7" x14ac:dyDescent="0.3">
      <c r="A2288" s="30"/>
      <c r="B2288" s="101"/>
      <c r="C2288" s="101"/>
      <c r="D2288" s="102"/>
      <c r="E2288" s="102"/>
      <c r="F2288" s="102"/>
      <c r="G2288" s="103"/>
    </row>
    <row r="2289" spans="1:7" x14ac:dyDescent="0.3">
      <c r="A2289" s="30"/>
      <c r="B2289" s="101"/>
      <c r="C2289" s="101"/>
      <c r="D2289" s="102"/>
      <c r="E2289" s="102"/>
      <c r="F2289" s="102"/>
      <c r="G2289" s="103"/>
    </row>
    <row r="2290" spans="1:7" x14ac:dyDescent="0.3">
      <c r="A2290" s="30"/>
      <c r="B2290" s="101"/>
      <c r="C2290" s="101"/>
      <c r="D2290" s="102"/>
      <c r="E2290" s="102"/>
      <c r="F2290" s="102"/>
      <c r="G2290" s="103"/>
    </row>
    <row r="2291" spans="1:7" x14ac:dyDescent="0.3">
      <c r="A2291" s="30"/>
      <c r="B2291" s="101"/>
      <c r="C2291" s="101"/>
      <c r="D2291" s="102"/>
      <c r="E2291" s="102"/>
      <c r="F2291" s="102"/>
      <c r="G2291" s="103"/>
    </row>
    <row r="2292" spans="1:7" x14ac:dyDescent="0.3">
      <c r="A2292" s="30"/>
      <c r="B2292" s="101"/>
      <c r="C2292" s="101"/>
      <c r="D2292" s="102"/>
      <c r="E2292" s="102"/>
      <c r="F2292" s="102"/>
      <c r="G2292" s="103"/>
    </row>
    <row r="2293" spans="1:7" x14ac:dyDescent="0.3">
      <c r="A2293" s="30"/>
      <c r="B2293" s="101"/>
      <c r="C2293" s="101"/>
      <c r="D2293" s="102"/>
      <c r="E2293" s="102"/>
      <c r="F2293" s="102"/>
      <c r="G2293" s="103"/>
    </row>
    <row r="2294" spans="1:7" x14ac:dyDescent="0.3">
      <c r="A2294" s="30"/>
      <c r="B2294" s="101"/>
      <c r="C2294" s="101"/>
      <c r="D2294" s="102"/>
      <c r="E2294" s="102"/>
      <c r="F2294" s="102"/>
      <c r="G2294" s="103"/>
    </row>
    <row r="2295" spans="1:7" x14ac:dyDescent="0.3">
      <c r="A2295" s="30"/>
      <c r="B2295" s="101"/>
      <c r="C2295" s="101"/>
      <c r="D2295" s="102"/>
      <c r="E2295" s="102"/>
      <c r="F2295" s="102"/>
      <c r="G2295" s="103"/>
    </row>
    <row r="2296" spans="1:7" x14ac:dyDescent="0.3">
      <c r="A2296" s="30"/>
      <c r="B2296" s="101"/>
      <c r="C2296" s="101"/>
      <c r="D2296" s="102"/>
      <c r="E2296" s="102"/>
      <c r="F2296" s="102"/>
      <c r="G2296" s="103"/>
    </row>
    <row r="2297" spans="1:7" x14ac:dyDescent="0.3">
      <c r="A2297" s="30"/>
      <c r="B2297" s="101"/>
      <c r="C2297" s="101"/>
      <c r="D2297" s="102"/>
      <c r="E2297" s="102"/>
      <c r="F2297" s="102"/>
      <c r="G2297" s="103"/>
    </row>
    <row r="2298" spans="1:7" x14ac:dyDescent="0.3">
      <c r="A2298" s="30"/>
      <c r="B2298" s="101"/>
      <c r="C2298" s="101"/>
      <c r="D2298" s="102"/>
      <c r="E2298" s="102"/>
      <c r="F2298" s="102"/>
      <c r="G2298" s="103"/>
    </row>
    <row r="2299" spans="1:7" x14ac:dyDescent="0.3">
      <c r="A2299" s="30"/>
      <c r="B2299" s="101"/>
      <c r="C2299" s="101"/>
      <c r="D2299" s="102"/>
      <c r="E2299" s="102"/>
      <c r="F2299" s="102"/>
      <c r="G2299" s="103"/>
    </row>
    <row r="2300" spans="1:7" x14ac:dyDescent="0.3">
      <c r="A2300" s="30"/>
      <c r="B2300" s="101"/>
      <c r="C2300" s="101"/>
      <c r="D2300" s="102"/>
      <c r="E2300" s="102"/>
      <c r="F2300" s="102"/>
      <c r="G2300" s="103"/>
    </row>
    <row r="2301" spans="1:7" x14ac:dyDescent="0.3">
      <c r="A2301" s="30"/>
      <c r="B2301" s="101"/>
      <c r="C2301" s="101"/>
      <c r="D2301" s="102"/>
      <c r="E2301" s="102"/>
      <c r="F2301" s="102"/>
      <c r="G2301" s="103"/>
    </row>
    <row r="2302" spans="1:7" x14ac:dyDescent="0.3">
      <c r="A2302" s="30"/>
      <c r="B2302" s="101"/>
      <c r="C2302" s="101"/>
      <c r="D2302" s="102"/>
      <c r="E2302" s="102"/>
      <c r="F2302" s="102"/>
      <c r="G2302" s="103"/>
    </row>
    <row r="2303" spans="1:7" x14ac:dyDescent="0.3">
      <c r="A2303" s="30"/>
      <c r="B2303" s="101"/>
      <c r="C2303" s="101"/>
      <c r="D2303" s="102"/>
      <c r="E2303" s="102"/>
      <c r="F2303" s="102"/>
      <c r="G2303" s="103"/>
    </row>
    <row r="2304" spans="1:7" x14ac:dyDescent="0.3">
      <c r="A2304" s="30"/>
      <c r="B2304" s="101"/>
      <c r="C2304" s="101"/>
      <c r="D2304" s="102"/>
      <c r="E2304" s="102"/>
      <c r="F2304" s="102"/>
      <c r="G2304" s="103"/>
    </row>
    <row r="2305" spans="1:7" x14ac:dyDescent="0.3">
      <c r="A2305" s="30"/>
      <c r="B2305" s="101"/>
      <c r="C2305" s="101"/>
      <c r="D2305" s="102"/>
      <c r="E2305" s="102"/>
      <c r="F2305" s="102"/>
      <c r="G2305" s="103"/>
    </row>
    <row r="2306" spans="1:7" x14ac:dyDescent="0.3">
      <c r="A2306" s="30"/>
      <c r="B2306" s="101"/>
      <c r="C2306" s="101"/>
      <c r="D2306" s="102"/>
      <c r="E2306" s="102"/>
      <c r="F2306" s="102"/>
      <c r="G2306" s="103"/>
    </row>
    <row r="2307" spans="1:7" x14ac:dyDescent="0.3">
      <c r="A2307" s="30"/>
      <c r="B2307" s="101"/>
      <c r="C2307" s="101"/>
      <c r="D2307" s="102"/>
      <c r="E2307" s="102"/>
      <c r="F2307" s="102"/>
      <c r="G2307" s="103"/>
    </row>
    <row r="2308" spans="1:7" x14ac:dyDescent="0.3">
      <c r="A2308" s="30"/>
      <c r="B2308" s="101"/>
      <c r="C2308" s="101"/>
      <c r="D2308" s="102"/>
      <c r="E2308" s="102"/>
      <c r="F2308" s="102"/>
      <c r="G2308" s="103"/>
    </row>
    <row r="2309" spans="1:7" x14ac:dyDescent="0.3">
      <c r="A2309" s="30"/>
      <c r="B2309" s="101"/>
      <c r="C2309" s="101"/>
      <c r="D2309" s="102"/>
      <c r="E2309" s="102"/>
      <c r="F2309" s="102"/>
      <c r="G2309" s="103"/>
    </row>
    <row r="2310" spans="1:7" x14ac:dyDescent="0.3">
      <c r="A2310" s="30"/>
      <c r="B2310" s="101"/>
      <c r="C2310" s="101"/>
      <c r="D2310" s="102"/>
      <c r="E2310" s="102"/>
      <c r="F2310" s="102"/>
      <c r="G2310" s="103"/>
    </row>
    <row r="2311" spans="1:7" x14ac:dyDescent="0.3">
      <c r="A2311" s="30"/>
      <c r="B2311" s="101"/>
      <c r="C2311" s="101"/>
      <c r="D2311" s="102"/>
      <c r="E2311" s="102"/>
      <c r="F2311" s="102"/>
      <c r="G2311" s="103"/>
    </row>
    <row r="2312" spans="1:7" x14ac:dyDescent="0.3">
      <c r="A2312" s="30"/>
      <c r="B2312" s="101"/>
      <c r="C2312" s="101"/>
      <c r="D2312" s="102"/>
      <c r="E2312" s="102"/>
      <c r="F2312" s="102"/>
      <c r="G2312" s="103"/>
    </row>
    <row r="2313" spans="1:7" x14ac:dyDescent="0.3">
      <c r="A2313" s="30"/>
      <c r="B2313" s="101"/>
      <c r="C2313" s="101"/>
      <c r="D2313" s="102"/>
      <c r="E2313" s="102"/>
      <c r="F2313" s="102"/>
      <c r="G2313" s="103"/>
    </row>
    <row r="2314" spans="1:7" x14ac:dyDescent="0.3">
      <c r="A2314" s="30"/>
      <c r="B2314" s="101"/>
      <c r="C2314" s="101"/>
      <c r="D2314" s="102"/>
      <c r="E2314" s="102"/>
      <c r="F2314" s="102"/>
      <c r="G2314" s="103"/>
    </row>
    <row r="2315" spans="1:7" x14ac:dyDescent="0.3">
      <c r="A2315" s="30"/>
      <c r="B2315" s="101"/>
      <c r="C2315" s="101"/>
      <c r="D2315" s="102"/>
      <c r="E2315" s="102"/>
      <c r="F2315" s="102"/>
      <c r="G2315" s="103"/>
    </row>
    <row r="2316" spans="1:7" x14ac:dyDescent="0.3">
      <c r="A2316" s="30"/>
      <c r="B2316" s="101"/>
      <c r="C2316" s="101"/>
      <c r="D2316" s="102"/>
      <c r="E2316" s="102"/>
      <c r="F2316" s="102"/>
      <c r="G2316" s="103"/>
    </row>
    <row r="2317" spans="1:7" x14ac:dyDescent="0.3">
      <c r="A2317" s="30"/>
      <c r="B2317" s="101"/>
      <c r="C2317" s="101"/>
      <c r="D2317" s="102"/>
      <c r="E2317" s="102"/>
      <c r="F2317" s="102"/>
      <c r="G2317" s="103"/>
    </row>
    <row r="2318" spans="1:7" x14ac:dyDescent="0.3">
      <c r="A2318" s="30"/>
      <c r="B2318" s="101"/>
      <c r="C2318" s="101"/>
      <c r="D2318" s="102"/>
      <c r="E2318" s="102"/>
      <c r="F2318" s="102"/>
      <c r="G2318" s="103"/>
    </row>
    <row r="2319" spans="1:7" x14ac:dyDescent="0.3">
      <c r="A2319" s="30"/>
      <c r="B2319" s="101"/>
      <c r="C2319" s="101"/>
      <c r="D2319" s="102"/>
      <c r="E2319" s="102"/>
      <c r="F2319" s="102"/>
      <c r="G2319" s="103"/>
    </row>
    <row r="2320" spans="1:7" x14ac:dyDescent="0.3">
      <c r="A2320" s="30"/>
      <c r="B2320" s="101"/>
      <c r="C2320" s="101"/>
      <c r="D2320" s="102"/>
      <c r="E2320" s="102"/>
      <c r="F2320" s="102"/>
      <c r="G2320" s="103"/>
    </row>
    <row r="2321" spans="1:7" x14ac:dyDescent="0.3">
      <c r="A2321" s="30"/>
      <c r="B2321" s="101"/>
      <c r="C2321" s="101"/>
      <c r="D2321" s="102"/>
      <c r="E2321" s="102"/>
      <c r="F2321" s="102"/>
      <c r="G2321" s="103"/>
    </row>
    <row r="2322" spans="1:7" x14ac:dyDescent="0.3">
      <c r="A2322" s="30"/>
      <c r="B2322" s="101"/>
      <c r="C2322" s="101"/>
      <c r="D2322" s="102"/>
      <c r="E2322" s="102"/>
      <c r="F2322" s="102"/>
      <c r="G2322" s="103"/>
    </row>
    <row r="2323" spans="1:7" x14ac:dyDescent="0.3">
      <c r="A2323" s="30"/>
      <c r="B2323" s="101"/>
      <c r="C2323" s="101"/>
      <c r="D2323" s="102"/>
      <c r="E2323" s="102"/>
      <c r="F2323" s="102"/>
      <c r="G2323" s="103"/>
    </row>
    <row r="2324" spans="1:7" x14ac:dyDescent="0.3">
      <c r="A2324" s="30"/>
      <c r="B2324" s="101"/>
      <c r="C2324" s="101"/>
      <c r="D2324" s="102"/>
      <c r="E2324" s="102"/>
      <c r="F2324" s="102"/>
      <c r="G2324" s="103"/>
    </row>
    <row r="2325" spans="1:7" x14ac:dyDescent="0.3">
      <c r="A2325" s="30"/>
      <c r="B2325" s="101"/>
      <c r="C2325" s="101"/>
      <c r="D2325" s="102"/>
      <c r="E2325" s="102"/>
      <c r="F2325" s="102"/>
      <c r="G2325" s="103"/>
    </row>
    <row r="2326" spans="1:7" x14ac:dyDescent="0.3">
      <c r="A2326" s="30"/>
      <c r="B2326" s="101"/>
      <c r="C2326" s="101"/>
      <c r="D2326" s="102"/>
      <c r="E2326" s="102"/>
      <c r="F2326" s="102"/>
      <c r="G2326" s="103"/>
    </row>
    <row r="2327" spans="1:7" x14ac:dyDescent="0.3">
      <c r="A2327" s="30"/>
      <c r="B2327" s="101"/>
      <c r="C2327" s="101"/>
      <c r="D2327" s="102"/>
      <c r="E2327" s="102"/>
      <c r="F2327" s="102"/>
      <c r="G2327" s="103"/>
    </row>
    <row r="2328" spans="1:7" x14ac:dyDescent="0.3">
      <c r="A2328" s="30"/>
      <c r="B2328" s="101"/>
      <c r="C2328" s="101"/>
      <c r="D2328" s="102"/>
      <c r="E2328" s="102"/>
      <c r="F2328" s="102"/>
      <c r="G2328" s="103"/>
    </row>
    <row r="2329" spans="1:7" x14ac:dyDescent="0.3">
      <c r="A2329" s="30"/>
      <c r="B2329" s="101"/>
      <c r="C2329" s="101"/>
      <c r="D2329" s="102"/>
      <c r="E2329" s="102"/>
      <c r="F2329" s="102"/>
      <c r="G2329" s="103"/>
    </row>
    <row r="2330" spans="1:7" x14ac:dyDescent="0.3">
      <c r="A2330" s="30"/>
      <c r="B2330" s="101"/>
      <c r="C2330" s="101"/>
      <c r="D2330" s="102"/>
      <c r="E2330" s="102"/>
      <c r="F2330" s="102"/>
      <c r="G2330" s="103"/>
    </row>
    <row r="2331" spans="1:7" x14ac:dyDescent="0.3">
      <c r="A2331" s="30"/>
      <c r="B2331" s="101"/>
      <c r="C2331" s="101"/>
      <c r="D2331" s="102"/>
      <c r="E2331" s="102"/>
      <c r="F2331" s="102"/>
      <c r="G2331" s="103"/>
    </row>
    <row r="2332" spans="1:7" x14ac:dyDescent="0.3">
      <c r="A2332" s="30"/>
      <c r="B2332" s="101"/>
      <c r="C2332" s="101"/>
      <c r="D2332" s="102"/>
      <c r="E2332" s="102"/>
      <c r="F2332" s="102"/>
      <c r="G2332" s="103"/>
    </row>
    <row r="2333" spans="1:7" x14ac:dyDescent="0.3">
      <c r="A2333" s="30"/>
      <c r="B2333" s="101"/>
      <c r="C2333" s="101"/>
      <c r="D2333" s="102"/>
      <c r="E2333" s="102"/>
      <c r="F2333" s="102"/>
      <c r="G2333" s="103"/>
    </row>
    <row r="2334" spans="1:7" x14ac:dyDescent="0.3">
      <c r="A2334" s="30"/>
      <c r="B2334" s="101"/>
      <c r="C2334" s="101"/>
      <c r="D2334" s="102"/>
      <c r="E2334" s="102"/>
      <c r="F2334" s="102"/>
      <c r="G2334" s="103"/>
    </row>
    <row r="2335" spans="1:7" x14ac:dyDescent="0.3">
      <c r="A2335" s="30"/>
      <c r="B2335" s="101"/>
      <c r="C2335" s="101"/>
      <c r="D2335" s="102"/>
      <c r="E2335" s="102"/>
      <c r="F2335" s="102"/>
      <c r="G2335" s="103"/>
    </row>
    <row r="2336" spans="1:7" x14ac:dyDescent="0.3">
      <c r="A2336" s="30"/>
      <c r="B2336" s="101"/>
      <c r="C2336" s="101"/>
      <c r="D2336" s="102"/>
      <c r="E2336" s="102"/>
      <c r="F2336" s="102"/>
      <c r="G2336" s="103"/>
    </row>
    <row r="2337" spans="1:7" x14ac:dyDescent="0.3">
      <c r="A2337" s="30"/>
      <c r="B2337" s="101"/>
      <c r="C2337" s="101"/>
      <c r="D2337" s="102"/>
      <c r="E2337" s="102"/>
      <c r="F2337" s="102"/>
      <c r="G2337" s="103"/>
    </row>
    <row r="2338" spans="1:7" x14ac:dyDescent="0.3">
      <c r="A2338" s="30"/>
      <c r="B2338" s="101"/>
      <c r="C2338" s="101"/>
      <c r="D2338" s="102"/>
      <c r="E2338" s="102"/>
      <c r="F2338" s="102"/>
      <c r="G2338" s="103"/>
    </row>
    <row r="2339" spans="1:7" x14ac:dyDescent="0.3">
      <c r="A2339" s="30"/>
      <c r="B2339" s="101"/>
      <c r="C2339" s="101"/>
      <c r="D2339" s="102"/>
      <c r="E2339" s="102"/>
      <c r="F2339" s="102"/>
      <c r="G2339" s="103"/>
    </row>
    <row r="2340" spans="1:7" x14ac:dyDescent="0.3">
      <c r="A2340" s="30"/>
      <c r="B2340" s="101"/>
      <c r="C2340" s="101"/>
      <c r="D2340" s="102"/>
      <c r="E2340" s="102"/>
      <c r="F2340" s="102"/>
      <c r="G2340" s="103"/>
    </row>
    <row r="2341" spans="1:7" x14ac:dyDescent="0.3">
      <c r="A2341" s="30"/>
      <c r="B2341" s="101"/>
      <c r="C2341" s="101"/>
      <c r="D2341" s="102"/>
      <c r="E2341" s="102"/>
      <c r="F2341" s="102"/>
      <c r="G2341" s="103"/>
    </row>
    <row r="2342" spans="1:7" x14ac:dyDescent="0.3">
      <c r="A2342" s="30"/>
      <c r="B2342" s="101"/>
      <c r="C2342" s="101"/>
      <c r="D2342" s="102"/>
      <c r="E2342" s="102"/>
      <c r="F2342" s="102"/>
      <c r="G2342" s="103"/>
    </row>
    <row r="2343" spans="1:7" x14ac:dyDescent="0.3">
      <c r="A2343" s="30"/>
      <c r="B2343" s="101"/>
      <c r="C2343" s="101"/>
      <c r="D2343" s="102"/>
      <c r="E2343" s="102"/>
      <c r="F2343" s="102"/>
      <c r="G2343" s="103"/>
    </row>
    <row r="2344" spans="1:7" x14ac:dyDescent="0.3">
      <c r="A2344" s="30"/>
      <c r="B2344" s="101"/>
      <c r="C2344" s="101"/>
      <c r="D2344" s="102"/>
      <c r="E2344" s="102"/>
      <c r="F2344" s="102"/>
      <c r="G2344" s="103"/>
    </row>
    <row r="2345" spans="1:7" x14ac:dyDescent="0.3">
      <c r="A2345" s="30"/>
      <c r="B2345" s="101"/>
      <c r="C2345" s="101"/>
      <c r="D2345" s="102"/>
      <c r="E2345" s="102"/>
      <c r="F2345" s="102"/>
      <c r="G2345" s="103"/>
    </row>
    <row r="2346" spans="1:7" x14ac:dyDescent="0.3">
      <c r="A2346" s="30"/>
      <c r="B2346" s="101"/>
      <c r="C2346" s="101"/>
      <c r="D2346" s="102"/>
      <c r="E2346" s="102"/>
      <c r="F2346" s="102"/>
      <c r="G2346" s="103"/>
    </row>
    <row r="2347" spans="1:7" x14ac:dyDescent="0.3">
      <c r="A2347" s="30"/>
      <c r="B2347" s="101"/>
      <c r="C2347" s="101"/>
      <c r="D2347" s="102"/>
      <c r="E2347" s="102"/>
      <c r="F2347" s="102"/>
      <c r="G2347" s="103"/>
    </row>
    <row r="2348" spans="1:7" x14ac:dyDescent="0.3">
      <c r="A2348" s="30"/>
      <c r="B2348" s="101"/>
      <c r="C2348" s="101"/>
      <c r="D2348" s="102"/>
      <c r="E2348" s="102"/>
      <c r="F2348" s="102"/>
      <c r="G2348" s="103"/>
    </row>
    <row r="2349" spans="1:7" x14ac:dyDescent="0.3">
      <c r="A2349" s="30"/>
      <c r="B2349" s="101"/>
      <c r="C2349" s="101"/>
      <c r="D2349" s="102"/>
      <c r="E2349" s="102"/>
      <c r="F2349" s="102"/>
      <c r="G2349" s="103"/>
    </row>
    <row r="2350" spans="1:7" x14ac:dyDescent="0.3">
      <c r="A2350" s="30"/>
      <c r="B2350" s="101"/>
      <c r="C2350" s="101"/>
      <c r="D2350" s="102"/>
      <c r="E2350" s="102"/>
      <c r="F2350" s="102"/>
      <c r="G2350" s="103"/>
    </row>
    <row r="2351" spans="1:7" x14ac:dyDescent="0.3">
      <c r="A2351" s="30"/>
      <c r="B2351" s="101"/>
      <c r="C2351" s="101"/>
      <c r="D2351" s="102"/>
      <c r="E2351" s="102"/>
      <c r="F2351" s="102"/>
      <c r="G2351" s="103"/>
    </row>
    <row r="2352" spans="1:7" x14ac:dyDescent="0.3">
      <c r="A2352" s="30"/>
      <c r="B2352" s="101"/>
      <c r="C2352" s="101"/>
      <c r="D2352" s="102"/>
      <c r="E2352" s="102"/>
      <c r="F2352" s="102"/>
      <c r="G2352" s="103"/>
    </row>
    <row r="2353" spans="1:7" x14ac:dyDescent="0.3">
      <c r="A2353" s="30"/>
      <c r="B2353" s="101"/>
      <c r="C2353" s="101"/>
      <c r="D2353" s="102"/>
      <c r="E2353" s="102"/>
      <c r="F2353" s="102"/>
      <c r="G2353" s="103"/>
    </row>
    <row r="2354" spans="1:7" x14ac:dyDescent="0.3">
      <c r="A2354" s="30"/>
      <c r="B2354" s="101"/>
      <c r="C2354" s="101"/>
      <c r="D2354" s="102"/>
      <c r="E2354" s="102"/>
      <c r="F2354" s="102"/>
      <c r="G2354" s="103"/>
    </row>
    <row r="2355" spans="1:7" x14ac:dyDescent="0.3">
      <c r="A2355" s="30"/>
      <c r="B2355" s="101"/>
      <c r="C2355" s="101"/>
      <c r="D2355" s="102"/>
      <c r="E2355" s="102"/>
      <c r="F2355" s="102"/>
      <c r="G2355" s="103"/>
    </row>
    <row r="2356" spans="1:7" x14ac:dyDescent="0.3">
      <c r="A2356" s="30"/>
      <c r="B2356" s="101"/>
      <c r="C2356" s="101"/>
      <c r="D2356" s="102"/>
      <c r="E2356" s="102"/>
      <c r="F2356" s="102"/>
      <c r="G2356" s="103"/>
    </row>
    <row r="2357" spans="1:7" x14ac:dyDescent="0.3">
      <c r="A2357" s="30"/>
      <c r="B2357" s="101"/>
      <c r="C2357" s="101"/>
      <c r="D2357" s="102"/>
      <c r="E2357" s="102"/>
      <c r="F2357" s="102"/>
      <c r="G2357" s="103"/>
    </row>
    <row r="2358" spans="1:7" x14ac:dyDescent="0.3">
      <c r="A2358" s="30"/>
      <c r="B2358" s="101"/>
      <c r="C2358" s="101"/>
      <c r="D2358" s="102"/>
      <c r="E2358" s="102"/>
      <c r="F2358" s="102"/>
      <c r="G2358" s="103"/>
    </row>
    <row r="2359" spans="1:7" x14ac:dyDescent="0.3">
      <c r="A2359" s="30"/>
      <c r="B2359" s="101"/>
      <c r="C2359" s="101"/>
      <c r="D2359" s="102"/>
      <c r="E2359" s="102"/>
      <c r="F2359" s="102"/>
      <c r="G2359" s="103"/>
    </row>
    <row r="2360" spans="1:7" x14ac:dyDescent="0.3">
      <c r="A2360" s="30"/>
      <c r="B2360" s="101"/>
      <c r="C2360" s="101"/>
      <c r="D2360" s="102"/>
      <c r="E2360" s="102"/>
      <c r="F2360" s="102"/>
      <c r="G2360" s="103"/>
    </row>
    <row r="2361" spans="1:7" x14ac:dyDescent="0.3">
      <c r="A2361" s="30"/>
      <c r="B2361" s="101"/>
      <c r="C2361" s="101"/>
      <c r="D2361" s="102"/>
      <c r="E2361" s="102"/>
      <c r="F2361" s="102"/>
      <c r="G2361" s="103"/>
    </row>
    <row r="2362" spans="1:7" x14ac:dyDescent="0.3">
      <c r="A2362" s="30"/>
      <c r="B2362" s="101"/>
      <c r="C2362" s="101"/>
      <c r="D2362" s="102"/>
      <c r="E2362" s="102"/>
      <c r="F2362" s="102"/>
      <c r="G2362" s="103"/>
    </row>
    <row r="2363" spans="1:7" x14ac:dyDescent="0.3">
      <c r="A2363" s="30"/>
      <c r="B2363" s="101"/>
      <c r="C2363" s="101"/>
      <c r="D2363" s="102"/>
      <c r="E2363" s="102"/>
      <c r="F2363" s="102"/>
      <c r="G2363" s="103"/>
    </row>
    <row r="2364" spans="1:7" x14ac:dyDescent="0.3">
      <c r="A2364" s="30"/>
      <c r="B2364" s="101"/>
      <c r="C2364" s="101"/>
      <c r="D2364" s="102"/>
      <c r="E2364" s="102"/>
      <c r="F2364" s="102"/>
      <c r="G2364" s="103"/>
    </row>
    <row r="2365" spans="1:7" x14ac:dyDescent="0.3">
      <c r="A2365" s="30"/>
      <c r="B2365" s="101"/>
      <c r="C2365" s="101"/>
      <c r="D2365" s="102"/>
      <c r="E2365" s="102"/>
      <c r="F2365" s="102"/>
      <c r="G2365" s="103"/>
    </row>
    <row r="2366" spans="1:7" x14ac:dyDescent="0.3">
      <c r="A2366" s="30"/>
      <c r="B2366" s="101"/>
      <c r="C2366" s="101"/>
      <c r="D2366" s="102"/>
      <c r="E2366" s="102"/>
      <c r="F2366" s="102"/>
      <c r="G2366" s="103"/>
    </row>
    <row r="2367" spans="1:7" x14ac:dyDescent="0.3">
      <c r="A2367" s="30"/>
      <c r="B2367" s="101"/>
      <c r="C2367" s="101"/>
      <c r="D2367" s="102"/>
      <c r="E2367" s="102"/>
      <c r="F2367" s="102"/>
      <c r="G2367" s="103"/>
    </row>
    <row r="2368" spans="1:7" x14ac:dyDescent="0.3">
      <c r="A2368" s="30"/>
      <c r="B2368" s="101"/>
      <c r="C2368" s="101"/>
      <c r="D2368" s="102"/>
      <c r="E2368" s="102"/>
      <c r="F2368" s="102"/>
      <c r="G2368" s="103"/>
    </row>
    <row r="2369" spans="1:7" x14ac:dyDescent="0.3">
      <c r="A2369" s="30"/>
      <c r="B2369" s="101"/>
      <c r="C2369" s="101"/>
      <c r="D2369" s="102"/>
      <c r="E2369" s="102"/>
      <c r="F2369" s="102"/>
      <c r="G2369" s="103"/>
    </row>
    <row r="2370" spans="1:7" x14ac:dyDescent="0.3">
      <c r="A2370" s="30"/>
      <c r="B2370" s="101"/>
      <c r="C2370" s="101"/>
      <c r="D2370" s="102"/>
      <c r="E2370" s="102"/>
      <c r="F2370" s="102"/>
      <c r="G2370" s="103"/>
    </row>
    <row r="2371" spans="1:7" x14ac:dyDescent="0.3">
      <c r="A2371" s="30"/>
      <c r="B2371" s="101"/>
      <c r="C2371" s="101"/>
      <c r="D2371" s="102"/>
      <c r="E2371" s="102"/>
      <c r="F2371" s="102"/>
      <c r="G2371" s="103"/>
    </row>
    <row r="2372" spans="1:7" x14ac:dyDescent="0.3">
      <c r="A2372" s="30"/>
      <c r="B2372" s="101"/>
      <c r="C2372" s="101"/>
      <c r="D2372" s="102"/>
      <c r="E2372" s="102"/>
      <c r="F2372" s="102"/>
      <c r="G2372" s="103"/>
    </row>
    <row r="2373" spans="1:7" x14ac:dyDescent="0.3">
      <c r="A2373" s="30"/>
      <c r="B2373" s="101"/>
      <c r="C2373" s="101"/>
      <c r="D2373" s="102"/>
      <c r="E2373" s="102"/>
      <c r="F2373" s="102"/>
      <c r="G2373" s="103"/>
    </row>
    <row r="2374" spans="1:7" x14ac:dyDescent="0.3">
      <c r="A2374" s="30"/>
      <c r="B2374" s="101"/>
      <c r="C2374" s="101"/>
      <c r="D2374" s="102"/>
      <c r="E2374" s="102"/>
      <c r="F2374" s="102"/>
      <c r="G2374" s="103"/>
    </row>
    <row r="2375" spans="1:7" x14ac:dyDescent="0.3">
      <c r="A2375" s="30"/>
      <c r="B2375" s="101"/>
      <c r="C2375" s="101"/>
      <c r="D2375" s="102"/>
      <c r="E2375" s="102"/>
      <c r="F2375" s="102"/>
      <c r="G2375" s="103"/>
    </row>
    <row r="2376" spans="1:7" x14ac:dyDescent="0.3">
      <c r="A2376" s="30"/>
      <c r="B2376" s="101"/>
      <c r="C2376" s="101"/>
      <c r="D2376" s="102"/>
      <c r="E2376" s="102"/>
      <c r="F2376" s="102"/>
      <c r="G2376" s="103"/>
    </row>
    <row r="2377" spans="1:7" x14ac:dyDescent="0.3">
      <c r="A2377" s="30"/>
      <c r="B2377" s="101"/>
      <c r="C2377" s="101"/>
      <c r="D2377" s="102"/>
      <c r="E2377" s="102"/>
      <c r="F2377" s="102"/>
      <c r="G2377" s="103"/>
    </row>
    <row r="2378" spans="1:7" x14ac:dyDescent="0.3">
      <c r="A2378" s="30"/>
      <c r="B2378" s="101"/>
      <c r="C2378" s="101"/>
      <c r="D2378" s="102"/>
      <c r="E2378" s="102"/>
      <c r="F2378" s="102"/>
      <c r="G2378" s="103"/>
    </row>
    <row r="2379" spans="1:7" x14ac:dyDescent="0.3">
      <c r="A2379" s="30"/>
      <c r="B2379" s="101"/>
      <c r="C2379" s="101"/>
      <c r="D2379" s="102"/>
      <c r="E2379" s="102"/>
      <c r="F2379" s="102"/>
      <c r="G2379" s="103"/>
    </row>
    <row r="2380" spans="1:7" x14ac:dyDescent="0.3">
      <c r="A2380" s="30"/>
      <c r="B2380" s="101"/>
      <c r="C2380" s="101"/>
      <c r="D2380" s="102"/>
      <c r="E2380" s="102"/>
      <c r="F2380" s="102"/>
      <c r="G2380" s="103"/>
    </row>
    <row r="2381" spans="1:7" x14ac:dyDescent="0.3">
      <c r="A2381" s="30"/>
      <c r="B2381" s="101"/>
      <c r="C2381" s="101"/>
      <c r="D2381" s="102"/>
      <c r="E2381" s="102"/>
      <c r="F2381" s="102"/>
      <c r="G2381" s="103"/>
    </row>
    <row r="2382" spans="1:7" x14ac:dyDescent="0.3">
      <c r="A2382" s="30"/>
      <c r="B2382" s="101"/>
      <c r="C2382" s="101"/>
      <c r="D2382" s="102"/>
      <c r="E2382" s="102"/>
      <c r="F2382" s="102"/>
      <c r="G2382" s="103"/>
    </row>
    <row r="2383" spans="1:7" x14ac:dyDescent="0.3">
      <c r="A2383" s="30"/>
      <c r="B2383" s="101"/>
      <c r="C2383" s="101"/>
      <c r="D2383" s="102"/>
      <c r="E2383" s="102"/>
      <c r="F2383" s="102"/>
      <c r="G2383" s="103"/>
    </row>
    <row r="2384" spans="1:7" x14ac:dyDescent="0.3">
      <c r="A2384" s="30"/>
      <c r="B2384" s="101"/>
      <c r="C2384" s="101"/>
      <c r="D2384" s="102"/>
      <c r="E2384" s="102"/>
      <c r="F2384" s="102"/>
      <c r="G2384" s="103"/>
    </row>
    <row r="2385" spans="1:7" x14ac:dyDescent="0.3">
      <c r="A2385" s="30"/>
      <c r="B2385" s="101"/>
      <c r="C2385" s="101"/>
      <c r="D2385" s="102"/>
      <c r="E2385" s="102"/>
      <c r="F2385" s="102"/>
      <c r="G2385" s="103"/>
    </row>
    <row r="2386" spans="1:7" x14ac:dyDescent="0.3">
      <c r="A2386" s="30"/>
      <c r="B2386" s="101"/>
      <c r="C2386" s="101"/>
      <c r="D2386" s="102"/>
      <c r="E2386" s="102"/>
      <c r="F2386" s="102"/>
      <c r="G2386" s="103"/>
    </row>
    <row r="2387" spans="1:7" x14ac:dyDescent="0.3">
      <c r="A2387" s="30"/>
      <c r="B2387" s="101"/>
      <c r="C2387" s="101"/>
      <c r="D2387" s="102"/>
      <c r="E2387" s="102"/>
      <c r="F2387" s="102"/>
      <c r="G2387" s="103"/>
    </row>
    <row r="2388" spans="1:7" x14ac:dyDescent="0.3">
      <c r="A2388" s="30"/>
      <c r="B2388" s="101"/>
      <c r="C2388" s="101"/>
      <c r="D2388" s="102"/>
      <c r="E2388" s="102"/>
      <c r="F2388" s="102"/>
      <c r="G2388" s="103"/>
    </row>
    <row r="2389" spans="1:7" x14ac:dyDescent="0.3">
      <c r="A2389" s="30"/>
      <c r="B2389" s="101"/>
      <c r="C2389" s="101"/>
      <c r="D2389" s="102"/>
      <c r="E2389" s="102"/>
      <c r="F2389" s="102"/>
      <c r="G2389" s="103"/>
    </row>
    <row r="2390" spans="1:7" x14ac:dyDescent="0.3">
      <c r="A2390" s="30"/>
      <c r="B2390" s="101"/>
      <c r="C2390" s="101"/>
      <c r="D2390" s="102"/>
      <c r="E2390" s="102"/>
      <c r="F2390" s="102"/>
      <c r="G2390" s="103"/>
    </row>
    <row r="2391" spans="1:7" x14ac:dyDescent="0.3">
      <c r="A2391" s="30"/>
      <c r="B2391" s="101"/>
      <c r="C2391" s="101"/>
      <c r="D2391" s="102"/>
      <c r="E2391" s="102"/>
      <c r="F2391" s="102"/>
      <c r="G2391" s="103"/>
    </row>
    <row r="2392" spans="1:7" x14ac:dyDescent="0.3">
      <c r="A2392" s="30"/>
      <c r="B2392" s="101"/>
      <c r="C2392" s="101"/>
      <c r="D2392" s="102"/>
      <c r="E2392" s="102"/>
      <c r="F2392" s="102"/>
      <c r="G2392" s="103"/>
    </row>
    <row r="2393" spans="1:7" x14ac:dyDescent="0.3">
      <c r="A2393" s="30"/>
      <c r="B2393" s="101"/>
      <c r="C2393" s="101"/>
      <c r="D2393" s="102"/>
      <c r="E2393" s="102"/>
      <c r="F2393" s="102"/>
      <c r="G2393" s="103"/>
    </row>
    <row r="2394" spans="1:7" x14ac:dyDescent="0.3">
      <c r="A2394" s="30"/>
      <c r="B2394" s="101"/>
      <c r="C2394" s="101"/>
      <c r="D2394" s="102"/>
      <c r="E2394" s="102"/>
      <c r="F2394" s="102"/>
      <c r="G2394" s="103"/>
    </row>
    <row r="2395" spans="1:7" x14ac:dyDescent="0.3">
      <c r="A2395" s="30"/>
      <c r="B2395" s="101"/>
      <c r="C2395" s="101"/>
      <c r="D2395" s="102"/>
      <c r="E2395" s="102"/>
      <c r="F2395" s="102"/>
      <c r="G2395" s="103"/>
    </row>
    <row r="2396" spans="1:7" x14ac:dyDescent="0.3">
      <c r="A2396" s="30"/>
      <c r="B2396" s="101"/>
      <c r="C2396" s="101"/>
      <c r="D2396" s="102"/>
      <c r="E2396" s="102"/>
      <c r="F2396" s="102"/>
      <c r="G2396" s="103"/>
    </row>
    <row r="2397" spans="1:7" x14ac:dyDescent="0.3">
      <c r="A2397" s="30"/>
      <c r="B2397" s="101"/>
      <c r="C2397" s="101"/>
      <c r="D2397" s="102"/>
      <c r="E2397" s="102"/>
      <c r="F2397" s="102"/>
      <c r="G2397" s="103"/>
    </row>
    <row r="2398" spans="1:7" x14ac:dyDescent="0.3">
      <c r="A2398" s="30"/>
      <c r="B2398" s="101"/>
      <c r="C2398" s="101"/>
      <c r="D2398" s="102"/>
      <c r="E2398" s="102"/>
      <c r="F2398" s="102"/>
      <c r="G2398" s="103"/>
    </row>
    <row r="2399" spans="1:7" x14ac:dyDescent="0.3">
      <c r="A2399" s="30"/>
      <c r="B2399" s="101"/>
      <c r="C2399" s="101"/>
      <c r="D2399" s="102"/>
      <c r="E2399" s="102"/>
      <c r="F2399" s="102"/>
      <c r="G2399" s="103"/>
    </row>
    <row r="2400" spans="1:7" x14ac:dyDescent="0.3">
      <c r="A2400" s="30"/>
      <c r="B2400" s="101"/>
      <c r="C2400" s="101"/>
      <c r="D2400" s="102"/>
      <c r="E2400" s="102"/>
      <c r="F2400" s="102"/>
      <c r="G2400" s="103"/>
    </row>
    <row r="2401" spans="1:7" x14ac:dyDescent="0.3">
      <c r="A2401" s="30"/>
      <c r="B2401" s="101"/>
      <c r="C2401" s="101"/>
      <c r="D2401" s="102"/>
      <c r="E2401" s="102"/>
      <c r="F2401" s="102"/>
      <c r="G2401" s="103"/>
    </row>
    <row r="2402" spans="1:7" x14ac:dyDescent="0.3">
      <c r="A2402" s="30"/>
      <c r="B2402" s="101"/>
      <c r="C2402" s="101"/>
      <c r="D2402" s="102"/>
      <c r="E2402" s="102"/>
      <c r="F2402" s="102"/>
      <c r="G2402" s="103"/>
    </row>
    <row r="2403" spans="1:7" x14ac:dyDescent="0.3">
      <c r="A2403" s="30"/>
      <c r="B2403" s="101"/>
      <c r="C2403" s="101"/>
      <c r="D2403" s="102"/>
      <c r="E2403" s="102"/>
      <c r="F2403" s="102"/>
      <c r="G2403" s="103"/>
    </row>
    <row r="2404" spans="1:7" x14ac:dyDescent="0.3">
      <c r="A2404" s="30"/>
      <c r="B2404" s="101"/>
      <c r="C2404" s="101"/>
      <c r="D2404" s="102"/>
      <c r="E2404" s="102"/>
      <c r="F2404" s="102"/>
      <c r="G2404" s="103"/>
    </row>
    <row r="2405" spans="1:7" x14ac:dyDescent="0.3">
      <c r="A2405" s="30"/>
      <c r="B2405" s="101"/>
      <c r="C2405" s="101"/>
      <c r="D2405" s="102"/>
      <c r="E2405" s="102"/>
      <c r="F2405" s="102"/>
      <c r="G2405" s="103"/>
    </row>
    <row r="2406" spans="1:7" x14ac:dyDescent="0.3">
      <c r="A2406" s="30"/>
      <c r="B2406" s="101"/>
      <c r="C2406" s="101"/>
      <c r="D2406" s="102"/>
      <c r="E2406" s="102"/>
      <c r="F2406" s="102"/>
      <c r="G2406" s="103"/>
    </row>
    <row r="2407" spans="1:7" x14ac:dyDescent="0.3">
      <c r="A2407" s="30"/>
      <c r="B2407" s="101"/>
      <c r="C2407" s="101"/>
      <c r="D2407" s="102"/>
      <c r="E2407" s="102"/>
      <c r="F2407" s="102"/>
      <c r="G2407" s="103"/>
    </row>
    <row r="2408" spans="1:7" x14ac:dyDescent="0.3">
      <c r="A2408" s="30"/>
      <c r="B2408" s="101"/>
      <c r="C2408" s="101"/>
      <c r="D2408" s="102"/>
      <c r="E2408" s="102"/>
      <c r="F2408" s="102"/>
      <c r="G2408" s="103"/>
    </row>
    <row r="2409" spans="1:7" x14ac:dyDescent="0.3">
      <c r="A2409" s="30"/>
      <c r="B2409" s="101"/>
      <c r="C2409" s="101"/>
      <c r="D2409" s="102"/>
      <c r="E2409" s="102"/>
      <c r="F2409" s="102"/>
      <c r="G2409" s="103"/>
    </row>
    <row r="2410" spans="1:7" x14ac:dyDescent="0.3">
      <c r="A2410" s="30"/>
      <c r="B2410" s="101"/>
      <c r="C2410" s="101"/>
      <c r="D2410" s="102"/>
      <c r="E2410" s="102"/>
      <c r="F2410" s="102"/>
      <c r="G2410" s="103"/>
    </row>
    <row r="2411" spans="1:7" x14ac:dyDescent="0.3">
      <c r="A2411" s="30"/>
      <c r="B2411" s="101"/>
      <c r="C2411" s="101"/>
      <c r="D2411" s="102"/>
      <c r="E2411" s="102"/>
      <c r="F2411" s="102"/>
      <c r="G2411" s="103"/>
    </row>
    <row r="2412" spans="1:7" x14ac:dyDescent="0.3">
      <c r="A2412" s="30"/>
      <c r="B2412" s="101"/>
      <c r="C2412" s="101"/>
      <c r="D2412" s="102"/>
      <c r="E2412" s="102"/>
      <c r="F2412" s="102"/>
      <c r="G2412" s="103"/>
    </row>
    <row r="2413" spans="1:7" x14ac:dyDescent="0.3">
      <c r="A2413" s="30"/>
      <c r="B2413" s="101"/>
      <c r="C2413" s="101"/>
      <c r="D2413" s="102"/>
      <c r="E2413" s="102"/>
      <c r="F2413" s="102"/>
      <c r="G2413" s="103"/>
    </row>
    <row r="2414" spans="1:7" x14ac:dyDescent="0.3">
      <c r="A2414" s="30"/>
      <c r="B2414" s="101"/>
      <c r="C2414" s="101"/>
      <c r="D2414" s="102"/>
      <c r="E2414" s="102"/>
      <c r="F2414" s="102"/>
      <c r="G2414" s="103"/>
    </row>
    <row r="2415" spans="1:7" x14ac:dyDescent="0.3">
      <c r="A2415" s="30"/>
      <c r="B2415" s="101"/>
      <c r="C2415" s="101"/>
      <c r="D2415" s="102"/>
      <c r="E2415" s="102"/>
      <c r="F2415" s="102"/>
      <c r="G2415" s="103"/>
    </row>
    <row r="2416" spans="1:7" x14ac:dyDescent="0.3">
      <c r="A2416" s="30"/>
      <c r="B2416" s="101"/>
      <c r="C2416" s="101"/>
      <c r="D2416" s="102"/>
      <c r="E2416" s="102"/>
      <c r="F2416" s="102"/>
      <c r="G2416" s="103"/>
    </row>
    <row r="2417" spans="1:7" x14ac:dyDescent="0.3">
      <c r="A2417" s="30"/>
      <c r="B2417" s="101"/>
      <c r="C2417" s="101"/>
      <c r="D2417" s="102"/>
      <c r="E2417" s="102"/>
      <c r="F2417" s="102"/>
      <c r="G2417" s="103"/>
    </row>
    <row r="2418" spans="1:7" x14ac:dyDescent="0.3">
      <c r="A2418" s="30"/>
      <c r="B2418" s="101"/>
      <c r="C2418" s="101"/>
      <c r="D2418" s="102"/>
      <c r="E2418" s="102"/>
      <c r="F2418" s="102"/>
      <c r="G2418" s="103"/>
    </row>
    <row r="2419" spans="1:7" x14ac:dyDescent="0.3">
      <c r="A2419" s="30"/>
      <c r="B2419" s="101"/>
      <c r="C2419" s="101"/>
      <c r="D2419" s="102"/>
      <c r="E2419" s="102"/>
      <c r="F2419" s="102"/>
      <c r="G2419" s="103"/>
    </row>
    <row r="2420" spans="1:7" x14ac:dyDescent="0.3">
      <c r="A2420" s="30"/>
      <c r="B2420" s="101"/>
      <c r="C2420" s="101"/>
      <c r="D2420" s="102"/>
      <c r="E2420" s="102"/>
      <c r="F2420" s="102"/>
      <c r="G2420" s="103"/>
    </row>
    <row r="2421" spans="1:7" x14ac:dyDescent="0.3">
      <c r="A2421" s="30"/>
      <c r="B2421" s="101"/>
      <c r="C2421" s="101"/>
      <c r="D2421" s="102"/>
      <c r="E2421" s="102"/>
      <c r="F2421" s="102"/>
      <c r="G2421" s="103"/>
    </row>
    <row r="2422" spans="1:7" x14ac:dyDescent="0.3">
      <c r="A2422" s="30"/>
      <c r="B2422" s="101"/>
      <c r="C2422" s="101"/>
      <c r="D2422" s="102"/>
      <c r="E2422" s="102"/>
      <c r="F2422" s="102"/>
      <c r="G2422" s="103"/>
    </row>
    <row r="2423" spans="1:7" x14ac:dyDescent="0.3">
      <c r="A2423" s="30"/>
      <c r="B2423" s="101"/>
      <c r="C2423" s="101"/>
      <c r="D2423" s="102"/>
      <c r="E2423" s="102"/>
      <c r="F2423" s="102"/>
      <c r="G2423" s="103"/>
    </row>
    <row r="2424" spans="1:7" x14ac:dyDescent="0.3">
      <c r="A2424" s="30"/>
      <c r="B2424" s="101"/>
      <c r="C2424" s="101"/>
      <c r="D2424" s="102"/>
      <c r="E2424" s="102"/>
      <c r="F2424" s="102"/>
      <c r="G2424" s="103"/>
    </row>
    <row r="2425" spans="1:7" x14ac:dyDescent="0.3">
      <c r="A2425" s="30"/>
      <c r="B2425" s="101"/>
      <c r="C2425" s="101"/>
      <c r="D2425" s="102"/>
      <c r="E2425" s="102"/>
      <c r="F2425" s="102"/>
      <c r="G2425" s="103"/>
    </row>
    <row r="2426" spans="1:7" x14ac:dyDescent="0.3">
      <c r="A2426" s="30"/>
      <c r="B2426" s="101"/>
      <c r="C2426" s="101"/>
      <c r="D2426" s="102"/>
      <c r="E2426" s="102"/>
      <c r="F2426" s="102"/>
      <c r="G2426" s="103"/>
    </row>
    <row r="2427" spans="1:7" x14ac:dyDescent="0.3">
      <c r="A2427" s="30"/>
      <c r="B2427" s="101"/>
      <c r="C2427" s="101"/>
      <c r="D2427" s="102"/>
      <c r="E2427" s="102"/>
      <c r="F2427" s="102"/>
      <c r="G2427" s="103"/>
    </row>
    <row r="2428" spans="1:7" x14ac:dyDescent="0.3">
      <c r="A2428" s="30"/>
      <c r="B2428" s="101"/>
      <c r="C2428" s="101"/>
      <c r="D2428" s="102"/>
      <c r="E2428" s="102"/>
      <c r="F2428" s="102"/>
      <c r="G2428" s="103"/>
    </row>
    <row r="2429" spans="1:7" x14ac:dyDescent="0.3">
      <c r="A2429" s="30"/>
      <c r="B2429" s="101"/>
      <c r="C2429" s="101"/>
      <c r="D2429" s="102"/>
      <c r="E2429" s="102"/>
      <c r="F2429" s="102"/>
      <c r="G2429" s="103"/>
    </row>
    <row r="2430" spans="1:7" x14ac:dyDescent="0.3">
      <c r="A2430" s="30"/>
      <c r="B2430" s="101"/>
      <c r="C2430" s="101"/>
      <c r="D2430" s="102"/>
      <c r="E2430" s="102"/>
      <c r="F2430" s="102"/>
      <c r="G2430" s="103"/>
    </row>
    <row r="2431" spans="1:7" x14ac:dyDescent="0.3">
      <c r="A2431" s="30"/>
      <c r="B2431" s="101"/>
      <c r="C2431" s="101"/>
      <c r="D2431" s="102"/>
      <c r="E2431" s="102"/>
      <c r="F2431" s="102"/>
      <c r="G2431" s="103"/>
    </row>
    <row r="2432" spans="1:7" x14ac:dyDescent="0.3">
      <c r="A2432" s="30"/>
      <c r="B2432" s="101"/>
      <c r="C2432" s="101"/>
      <c r="D2432" s="102"/>
      <c r="E2432" s="102"/>
      <c r="F2432" s="102"/>
      <c r="G2432" s="103"/>
    </row>
    <row r="2433" spans="1:7" x14ac:dyDescent="0.3">
      <c r="A2433" s="30"/>
      <c r="B2433" s="101"/>
      <c r="C2433" s="101"/>
      <c r="D2433" s="102"/>
      <c r="E2433" s="102"/>
      <c r="F2433" s="102"/>
      <c r="G2433" s="103"/>
    </row>
    <row r="2434" spans="1:7" x14ac:dyDescent="0.3">
      <c r="A2434" s="30"/>
      <c r="B2434" s="101"/>
      <c r="C2434" s="101"/>
      <c r="D2434" s="102"/>
      <c r="E2434" s="102"/>
      <c r="F2434" s="102"/>
      <c r="G2434" s="103"/>
    </row>
    <row r="2435" spans="1:7" x14ac:dyDescent="0.3">
      <c r="A2435" s="30"/>
      <c r="B2435" s="101"/>
      <c r="C2435" s="101"/>
      <c r="D2435" s="102"/>
      <c r="E2435" s="102"/>
      <c r="F2435" s="102"/>
      <c r="G2435" s="103"/>
    </row>
    <row r="2436" spans="1:7" x14ac:dyDescent="0.3">
      <c r="A2436" s="30"/>
      <c r="B2436" s="101"/>
      <c r="C2436" s="101"/>
      <c r="D2436" s="102"/>
      <c r="E2436" s="102"/>
      <c r="F2436" s="102"/>
      <c r="G2436" s="103"/>
    </row>
    <row r="2437" spans="1:7" x14ac:dyDescent="0.3">
      <c r="A2437" s="30"/>
      <c r="B2437" s="101"/>
      <c r="C2437" s="101"/>
      <c r="D2437" s="102"/>
      <c r="E2437" s="102"/>
      <c r="F2437" s="102"/>
      <c r="G2437" s="103"/>
    </row>
    <row r="2438" spans="1:7" x14ac:dyDescent="0.3">
      <c r="A2438" s="30"/>
      <c r="B2438" s="101"/>
      <c r="C2438" s="101"/>
      <c r="D2438" s="102"/>
      <c r="E2438" s="102"/>
      <c r="F2438" s="102"/>
      <c r="G2438" s="103"/>
    </row>
    <row r="2439" spans="1:7" x14ac:dyDescent="0.3">
      <c r="A2439" s="30"/>
      <c r="B2439" s="101"/>
      <c r="C2439" s="101"/>
      <c r="D2439" s="102"/>
      <c r="E2439" s="102"/>
      <c r="F2439" s="102"/>
      <c r="G2439" s="103"/>
    </row>
    <row r="2440" spans="1:7" x14ac:dyDescent="0.3">
      <c r="A2440" s="30"/>
      <c r="B2440" s="101"/>
      <c r="C2440" s="101"/>
      <c r="D2440" s="102"/>
      <c r="E2440" s="102"/>
      <c r="F2440" s="102"/>
      <c r="G2440" s="103"/>
    </row>
    <row r="2441" spans="1:7" x14ac:dyDescent="0.3">
      <c r="A2441" s="30"/>
      <c r="B2441" s="101"/>
      <c r="C2441" s="101"/>
      <c r="D2441" s="102"/>
      <c r="E2441" s="102"/>
      <c r="F2441" s="102"/>
      <c r="G2441" s="103"/>
    </row>
    <row r="2442" spans="1:7" x14ac:dyDescent="0.3">
      <c r="A2442" s="30"/>
      <c r="B2442" s="101"/>
      <c r="C2442" s="101"/>
      <c r="D2442" s="102"/>
      <c r="E2442" s="102"/>
      <c r="F2442" s="102"/>
      <c r="G2442" s="103"/>
    </row>
    <row r="2443" spans="1:7" x14ac:dyDescent="0.3">
      <c r="A2443" s="30"/>
      <c r="B2443" s="101"/>
      <c r="C2443" s="101"/>
      <c r="D2443" s="102"/>
      <c r="E2443" s="102"/>
      <c r="F2443" s="102"/>
      <c r="G2443" s="103"/>
    </row>
    <row r="2444" spans="1:7" x14ac:dyDescent="0.3">
      <c r="A2444" s="30"/>
      <c r="B2444" s="101"/>
      <c r="C2444" s="101"/>
      <c r="D2444" s="102"/>
      <c r="E2444" s="102"/>
      <c r="F2444" s="102"/>
      <c r="G2444" s="103"/>
    </row>
    <row r="2445" spans="1:7" x14ac:dyDescent="0.3">
      <c r="A2445" s="30"/>
      <c r="B2445" s="101"/>
      <c r="C2445" s="101"/>
      <c r="D2445" s="102"/>
      <c r="E2445" s="102"/>
      <c r="F2445" s="102"/>
      <c r="G2445" s="103"/>
    </row>
    <row r="2446" spans="1:7" x14ac:dyDescent="0.3">
      <c r="A2446" s="30"/>
      <c r="B2446" s="101"/>
      <c r="C2446" s="101"/>
      <c r="D2446" s="102"/>
      <c r="E2446" s="102"/>
      <c r="F2446" s="102"/>
      <c r="G2446" s="103"/>
    </row>
    <row r="2447" spans="1:7" x14ac:dyDescent="0.3">
      <c r="A2447" s="30"/>
      <c r="B2447" s="101"/>
      <c r="C2447" s="101"/>
      <c r="D2447" s="102"/>
      <c r="E2447" s="102"/>
      <c r="F2447" s="102"/>
      <c r="G2447" s="103"/>
    </row>
    <row r="2448" spans="1:7" x14ac:dyDescent="0.3">
      <c r="A2448" s="30"/>
      <c r="B2448" s="101"/>
      <c r="C2448" s="101"/>
      <c r="D2448" s="102"/>
      <c r="E2448" s="102"/>
      <c r="F2448" s="102"/>
      <c r="G2448" s="103"/>
    </row>
    <row r="2449" spans="1:7" x14ac:dyDescent="0.3">
      <c r="A2449" s="30"/>
      <c r="B2449" s="101"/>
      <c r="C2449" s="101"/>
      <c r="D2449" s="102"/>
      <c r="E2449" s="102"/>
      <c r="F2449" s="102"/>
      <c r="G2449" s="103"/>
    </row>
    <row r="2450" spans="1:7" x14ac:dyDescent="0.3">
      <c r="A2450" s="30"/>
      <c r="B2450" s="101"/>
      <c r="C2450" s="101"/>
      <c r="D2450" s="102"/>
      <c r="E2450" s="102"/>
      <c r="F2450" s="102"/>
      <c r="G2450" s="103"/>
    </row>
    <row r="2451" spans="1:7" x14ac:dyDescent="0.3">
      <c r="A2451" s="30"/>
      <c r="B2451" s="101"/>
      <c r="C2451" s="101"/>
      <c r="D2451" s="102"/>
      <c r="E2451" s="102"/>
      <c r="F2451" s="102"/>
      <c r="G2451" s="103"/>
    </row>
    <row r="2452" spans="1:7" x14ac:dyDescent="0.3">
      <c r="A2452" s="30"/>
      <c r="B2452" s="101"/>
      <c r="C2452" s="101"/>
      <c r="D2452" s="102"/>
      <c r="E2452" s="102"/>
      <c r="F2452" s="102"/>
      <c r="G2452" s="103"/>
    </row>
    <row r="2453" spans="1:7" x14ac:dyDescent="0.3">
      <c r="A2453" s="30"/>
      <c r="B2453" s="101"/>
      <c r="C2453" s="101"/>
      <c r="D2453" s="102"/>
      <c r="E2453" s="102"/>
      <c r="F2453" s="102"/>
      <c r="G2453" s="103"/>
    </row>
    <row r="2454" spans="1:7" x14ac:dyDescent="0.3">
      <c r="A2454" s="30"/>
      <c r="B2454" s="101"/>
      <c r="C2454" s="101"/>
      <c r="D2454" s="102"/>
      <c r="E2454" s="102"/>
      <c r="F2454" s="102"/>
      <c r="G2454" s="103"/>
    </row>
    <row r="2455" spans="1:7" x14ac:dyDescent="0.3">
      <c r="A2455" s="30"/>
      <c r="B2455" s="101"/>
      <c r="C2455" s="101"/>
      <c r="D2455" s="102"/>
      <c r="E2455" s="102"/>
      <c r="F2455" s="102"/>
      <c r="G2455" s="103"/>
    </row>
    <row r="2456" spans="1:7" x14ac:dyDescent="0.3">
      <c r="A2456" s="30"/>
      <c r="B2456" s="101"/>
      <c r="C2456" s="101"/>
      <c r="D2456" s="102"/>
      <c r="E2456" s="102"/>
      <c r="F2456" s="102"/>
      <c r="G2456" s="103"/>
    </row>
    <row r="2457" spans="1:7" x14ac:dyDescent="0.3">
      <c r="A2457" s="30"/>
      <c r="B2457" s="101"/>
      <c r="C2457" s="101"/>
      <c r="D2457" s="102"/>
      <c r="E2457" s="102"/>
      <c r="F2457" s="102"/>
      <c r="G2457" s="103"/>
    </row>
    <row r="2458" spans="1:7" x14ac:dyDescent="0.3">
      <c r="A2458" s="30"/>
      <c r="B2458" s="101"/>
      <c r="C2458" s="101"/>
      <c r="D2458" s="102"/>
      <c r="E2458" s="102"/>
      <c r="F2458" s="102"/>
      <c r="G2458" s="103"/>
    </row>
    <row r="2459" spans="1:7" x14ac:dyDescent="0.3">
      <c r="A2459" s="30"/>
      <c r="B2459" s="101"/>
      <c r="C2459" s="101"/>
      <c r="D2459" s="102"/>
      <c r="E2459" s="102"/>
      <c r="F2459" s="102"/>
      <c r="G2459" s="103"/>
    </row>
    <row r="2460" spans="1:7" x14ac:dyDescent="0.3">
      <c r="A2460" s="30"/>
      <c r="B2460" s="101"/>
      <c r="C2460" s="101"/>
      <c r="D2460" s="102"/>
      <c r="E2460" s="102"/>
      <c r="F2460" s="102"/>
      <c r="G2460" s="103"/>
    </row>
    <row r="2461" spans="1:7" x14ac:dyDescent="0.3">
      <c r="A2461" s="30"/>
      <c r="B2461" s="101"/>
      <c r="C2461" s="101"/>
      <c r="D2461" s="102"/>
      <c r="E2461" s="102"/>
      <c r="F2461" s="102"/>
      <c r="G2461" s="103"/>
    </row>
    <row r="2462" spans="1:7" x14ac:dyDescent="0.3">
      <c r="A2462" s="30"/>
      <c r="B2462" s="101"/>
      <c r="C2462" s="101"/>
      <c r="D2462" s="102"/>
      <c r="E2462" s="102"/>
      <c r="F2462" s="102"/>
      <c r="G2462" s="103"/>
    </row>
    <row r="2463" spans="1:7" x14ac:dyDescent="0.3">
      <c r="A2463" s="30"/>
      <c r="B2463" s="101"/>
      <c r="C2463" s="101"/>
      <c r="D2463" s="102"/>
      <c r="E2463" s="102"/>
      <c r="F2463" s="102"/>
      <c r="G2463" s="103"/>
    </row>
    <row r="2464" spans="1:7" x14ac:dyDescent="0.3">
      <c r="A2464" s="30"/>
      <c r="B2464" s="101"/>
      <c r="C2464" s="101"/>
      <c r="D2464" s="102"/>
      <c r="E2464" s="102"/>
      <c r="F2464" s="102"/>
      <c r="G2464" s="103"/>
    </row>
    <row r="2465" spans="1:7" x14ac:dyDescent="0.3">
      <c r="A2465" s="30"/>
      <c r="B2465" s="101"/>
      <c r="C2465" s="101"/>
      <c r="D2465" s="102"/>
      <c r="E2465" s="102"/>
      <c r="F2465" s="102"/>
      <c r="G2465" s="103"/>
    </row>
    <row r="2466" spans="1:7" x14ac:dyDescent="0.3">
      <c r="A2466" s="30"/>
      <c r="B2466" s="101"/>
      <c r="C2466" s="101"/>
      <c r="D2466" s="102"/>
      <c r="E2466" s="102"/>
      <c r="F2466" s="102"/>
      <c r="G2466" s="103"/>
    </row>
    <row r="2467" spans="1:7" x14ac:dyDescent="0.3">
      <c r="A2467" s="30"/>
      <c r="B2467" s="101"/>
      <c r="C2467" s="101"/>
      <c r="D2467" s="102"/>
      <c r="E2467" s="102"/>
      <c r="F2467" s="102"/>
      <c r="G2467" s="103"/>
    </row>
    <row r="2468" spans="1:7" x14ac:dyDescent="0.3">
      <c r="A2468" s="30"/>
      <c r="B2468" s="101"/>
      <c r="C2468" s="101"/>
      <c r="D2468" s="102"/>
      <c r="E2468" s="102"/>
      <c r="F2468" s="102"/>
      <c r="G2468" s="103"/>
    </row>
    <row r="2469" spans="1:7" x14ac:dyDescent="0.3">
      <c r="A2469" s="30"/>
      <c r="B2469" s="101"/>
      <c r="C2469" s="101"/>
      <c r="D2469" s="102"/>
      <c r="E2469" s="102"/>
      <c r="F2469" s="102"/>
      <c r="G2469" s="103"/>
    </row>
    <row r="2470" spans="1:7" x14ac:dyDescent="0.3">
      <c r="A2470" s="30"/>
      <c r="B2470" s="101"/>
      <c r="C2470" s="101"/>
      <c r="D2470" s="102"/>
      <c r="E2470" s="102"/>
      <c r="F2470" s="102"/>
      <c r="G2470" s="103"/>
    </row>
    <row r="2471" spans="1:7" x14ac:dyDescent="0.3">
      <c r="A2471" s="30"/>
      <c r="B2471" s="101"/>
      <c r="C2471" s="101"/>
      <c r="D2471" s="102"/>
      <c r="E2471" s="102"/>
      <c r="F2471" s="102"/>
      <c r="G2471" s="103"/>
    </row>
    <row r="2472" spans="1:7" x14ac:dyDescent="0.3">
      <c r="A2472" s="30"/>
      <c r="B2472" s="101"/>
      <c r="C2472" s="101"/>
      <c r="D2472" s="102"/>
      <c r="E2472" s="102"/>
      <c r="F2472" s="102"/>
      <c r="G2472" s="103"/>
    </row>
    <row r="2473" spans="1:7" x14ac:dyDescent="0.3">
      <c r="A2473" s="30"/>
      <c r="B2473" s="101"/>
      <c r="C2473" s="101"/>
      <c r="D2473" s="102"/>
      <c r="E2473" s="102"/>
      <c r="F2473" s="102"/>
      <c r="G2473" s="103"/>
    </row>
    <row r="2474" spans="1:7" x14ac:dyDescent="0.3">
      <c r="A2474" s="30"/>
      <c r="B2474" s="101"/>
      <c r="C2474" s="101"/>
      <c r="D2474" s="102"/>
      <c r="E2474" s="102"/>
      <c r="F2474" s="102"/>
      <c r="G2474" s="103"/>
    </row>
    <row r="2475" spans="1:7" x14ac:dyDescent="0.3">
      <c r="A2475" s="30"/>
      <c r="B2475" s="101"/>
      <c r="C2475" s="101"/>
      <c r="D2475" s="102"/>
      <c r="E2475" s="102"/>
      <c r="F2475" s="102"/>
      <c r="G2475" s="103"/>
    </row>
    <row r="2476" spans="1:7" x14ac:dyDescent="0.3">
      <c r="A2476" s="30"/>
      <c r="B2476" s="101"/>
      <c r="C2476" s="101"/>
      <c r="D2476" s="102"/>
      <c r="E2476" s="102"/>
      <c r="F2476" s="102"/>
      <c r="G2476" s="103"/>
    </row>
    <row r="2477" spans="1:7" x14ac:dyDescent="0.3">
      <c r="A2477" s="30"/>
      <c r="B2477" s="101"/>
      <c r="C2477" s="101"/>
      <c r="D2477" s="102"/>
      <c r="E2477" s="102"/>
      <c r="F2477" s="102"/>
      <c r="G2477" s="103"/>
    </row>
    <row r="2478" spans="1:7" x14ac:dyDescent="0.3">
      <c r="A2478" s="30"/>
      <c r="B2478" s="101"/>
      <c r="C2478" s="101"/>
      <c r="D2478" s="102"/>
      <c r="E2478" s="102"/>
      <c r="F2478" s="102"/>
      <c r="G2478" s="103"/>
    </row>
    <row r="2479" spans="1:7" x14ac:dyDescent="0.3">
      <c r="A2479" s="30"/>
      <c r="B2479" s="101"/>
      <c r="C2479" s="101"/>
      <c r="D2479" s="102"/>
      <c r="E2479" s="102"/>
      <c r="F2479" s="102"/>
      <c r="G2479" s="103"/>
    </row>
    <row r="2480" spans="1:7" x14ac:dyDescent="0.3">
      <c r="A2480" s="30"/>
      <c r="B2480" s="101"/>
      <c r="C2480" s="101"/>
      <c r="D2480" s="102"/>
      <c r="E2480" s="102"/>
      <c r="F2480" s="102"/>
      <c r="G2480" s="103"/>
    </row>
    <row r="2481" spans="1:7" x14ac:dyDescent="0.3">
      <c r="A2481" s="30"/>
      <c r="B2481" s="101"/>
      <c r="C2481" s="101"/>
      <c r="D2481" s="102"/>
      <c r="E2481" s="102"/>
      <c r="F2481" s="102"/>
      <c r="G2481" s="103"/>
    </row>
    <row r="2482" spans="1:7" x14ac:dyDescent="0.3">
      <c r="A2482" s="30"/>
      <c r="B2482" s="101"/>
      <c r="C2482" s="101"/>
      <c r="D2482" s="102"/>
      <c r="E2482" s="102"/>
      <c r="F2482" s="102"/>
      <c r="G2482" s="103"/>
    </row>
    <row r="2483" spans="1:7" x14ac:dyDescent="0.3">
      <c r="A2483" s="30"/>
      <c r="B2483" s="101"/>
      <c r="C2483" s="101"/>
      <c r="D2483" s="102"/>
      <c r="E2483" s="102"/>
      <c r="F2483" s="102"/>
      <c r="G2483" s="103"/>
    </row>
    <row r="2484" spans="1:7" x14ac:dyDescent="0.3">
      <c r="A2484" s="30"/>
      <c r="B2484" s="101"/>
      <c r="C2484" s="101"/>
      <c r="D2484" s="102"/>
      <c r="E2484" s="102"/>
      <c r="F2484" s="102"/>
      <c r="G2484" s="103"/>
    </row>
    <row r="2485" spans="1:7" x14ac:dyDescent="0.3">
      <c r="A2485" s="30"/>
      <c r="B2485" s="101"/>
      <c r="C2485" s="101"/>
      <c r="D2485" s="102"/>
      <c r="E2485" s="102"/>
      <c r="F2485" s="102"/>
      <c r="G2485" s="103"/>
    </row>
    <row r="2486" spans="1:7" x14ac:dyDescent="0.3">
      <c r="A2486" s="30"/>
      <c r="B2486" s="101"/>
      <c r="C2486" s="101"/>
      <c r="D2486" s="102"/>
      <c r="E2486" s="102"/>
      <c r="F2486" s="102"/>
      <c r="G2486" s="103"/>
    </row>
    <row r="2487" spans="1:7" x14ac:dyDescent="0.3">
      <c r="A2487" s="30"/>
      <c r="B2487" s="101"/>
      <c r="C2487" s="101"/>
      <c r="D2487" s="102"/>
      <c r="E2487" s="102"/>
      <c r="F2487" s="102"/>
      <c r="G2487" s="103"/>
    </row>
    <row r="2488" spans="1:7" x14ac:dyDescent="0.3">
      <c r="A2488" s="30"/>
      <c r="B2488" s="101"/>
      <c r="C2488" s="101"/>
      <c r="D2488" s="102"/>
      <c r="E2488" s="102"/>
      <c r="F2488" s="102"/>
      <c r="G2488" s="103"/>
    </row>
    <row r="2489" spans="1:7" x14ac:dyDescent="0.3">
      <c r="A2489" s="30"/>
      <c r="B2489" s="101"/>
      <c r="C2489" s="101"/>
      <c r="D2489" s="102"/>
      <c r="E2489" s="102"/>
      <c r="F2489" s="102"/>
      <c r="G2489" s="103"/>
    </row>
    <row r="2490" spans="1:7" x14ac:dyDescent="0.3">
      <c r="A2490" s="30"/>
      <c r="B2490" s="101"/>
      <c r="C2490" s="101"/>
      <c r="D2490" s="102"/>
      <c r="E2490" s="102"/>
      <c r="F2490" s="102"/>
      <c r="G2490" s="103"/>
    </row>
    <row r="2491" spans="1:7" x14ac:dyDescent="0.3">
      <c r="A2491" s="30"/>
      <c r="B2491" s="101"/>
      <c r="C2491" s="101"/>
      <c r="D2491" s="102"/>
      <c r="E2491" s="102"/>
      <c r="F2491" s="102"/>
      <c r="G2491" s="103"/>
    </row>
    <row r="2492" spans="1:7" x14ac:dyDescent="0.3">
      <c r="A2492" s="30"/>
      <c r="B2492" s="101"/>
      <c r="C2492" s="101"/>
      <c r="D2492" s="102"/>
      <c r="E2492" s="102"/>
      <c r="F2492" s="102"/>
      <c r="G2492" s="103"/>
    </row>
    <row r="2493" spans="1:7" x14ac:dyDescent="0.3">
      <c r="A2493" s="30"/>
      <c r="B2493" s="101"/>
      <c r="C2493" s="101"/>
      <c r="D2493" s="102"/>
      <c r="E2493" s="102"/>
      <c r="F2493" s="102"/>
      <c r="G2493" s="103"/>
    </row>
    <row r="2494" spans="1:7" x14ac:dyDescent="0.3">
      <c r="A2494" s="30"/>
      <c r="B2494" s="101"/>
      <c r="C2494" s="101"/>
      <c r="D2494" s="102"/>
      <c r="E2494" s="102"/>
      <c r="F2494" s="102"/>
      <c r="G2494" s="103"/>
    </row>
    <row r="2495" spans="1:7" x14ac:dyDescent="0.3">
      <c r="A2495" s="30"/>
      <c r="B2495" s="101"/>
      <c r="C2495" s="101"/>
      <c r="D2495" s="102"/>
      <c r="E2495" s="102"/>
      <c r="F2495" s="102"/>
      <c r="G2495" s="103"/>
    </row>
    <row r="2496" spans="1:7" x14ac:dyDescent="0.3">
      <c r="A2496" s="30"/>
      <c r="B2496" s="101"/>
      <c r="C2496" s="101"/>
      <c r="D2496" s="102"/>
      <c r="E2496" s="102"/>
      <c r="F2496" s="102"/>
      <c r="G2496" s="103"/>
    </row>
    <row r="2497" spans="1:7" x14ac:dyDescent="0.3">
      <c r="A2497" s="30"/>
      <c r="B2497" s="101"/>
      <c r="C2497" s="101"/>
      <c r="D2497" s="102"/>
      <c r="E2497" s="102"/>
      <c r="F2497" s="102"/>
      <c r="G2497" s="103"/>
    </row>
    <row r="2498" spans="1:7" x14ac:dyDescent="0.3">
      <c r="A2498" s="30"/>
      <c r="B2498" s="101"/>
      <c r="C2498" s="101"/>
      <c r="D2498" s="102"/>
      <c r="E2498" s="102"/>
      <c r="F2498" s="102"/>
      <c r="G2498" s="103"/>
    </row>
    <row r="2499" spans="1:7" x14ac:dyDescent="0.3">
      <c r="A2499" s="30"/>
      <c r="B2499" s="101"/>
      <c r="C2499" s="101"/>
      <c r="D2499" s="102"/>
      <c r="E2499" s="102"/>
      <c r="F2499" s="102"/>
      <c r="G2499" s="103"/>
    </row>
    <row r="2500" spans="1:7" x14ac:dyDescent="0.3">
      <c r="A2500" s="30"/>
      <c r="B2500" s="101"/>
      <c r="C2500" s="101"/>
      <c r="D2500" s="102"/>
      <c r="E2500" s="102"/>
      <c r="F2500" s="102"/>
      <c r="G2500" s="103"/>
    </row>
    <row r="2501" spans="1:7" x14ac:dyDescent="0.3">
      <c r="A2501" s="30"/>
      <c r="B2501" s="101"/>
      <c r="C2501" s="101"/>
      <c r="D2501" s="102"/>
      <c r="E2501" s="102"/>
      <c r="F2501" s="102"/>
      <c r="G2501" s="103"/>
    </row>
    <row r="2502" spans="1:7" x14ac:dyDescent="0.3">
      <c r="A2502" s="30"/>
      <c r="B2502" s="101"/>
      <c r="C2502" s="101"/>
      <c r="D2502" s="102"/>
      <c r="E2502" s="102"/>
      <c r="F2502" s="102"/>
      <c r="G2502" s="103"/>
    </row>
    <row r="2503" spans="1:7" x14ac:dyDescent="0.3">
      <c r="A2503" s="30"/>
      <c r="B2503" s="101"/>
      <c r="C2503" s="101"/>
      <c r="D2503" s="102"/>
      <c r="E2503" s="102"/>
      <c r="F2503" s="102"/>
      <c r="G2503" s="103"/>
    </row>
    <row r="2504" spans="1:7" x14ac:dyDescent="0.3">
      <c r="A2504" s="30"/>
      <c r="B2504" s="101"/>
      <c r="C2504" s="101"/>
      <c r="D2504" s="102"/>
      <c r="E2504" s="102"/>
      <c r="F2504" s="102"/>
      <c r="G2504" s="103"/>
    </row>
    <row r="2505" spans="1:7" x14ac:dyDescent="0.3">
      <c r="A2505" s="30"/>
      <c r="B2505" s="101"/>
      <c r="C2505" s="101"/>
      <c r="D2505" s="102"/>
      <c r="E2505" s="102"/>
      <c r="F2505" s="102"/>
      <c r="G2505" s="103"/>
    </row>
    <row r="2506" spans="1:7" x14ac:dyDescent="0.3">
      <c r="A2506" s="30"/>
      <c r="B2506" s="101"/>
      <c r="C2506" s="101"/>
      <c r="D2506" s="102"/>
      <c r="E2506" s="102"/>
      <c r="F2506" s="102"/>
      <c r="G2506" s="103"/>
    </row>
    <row r="2507" spans="1:7" x14ac:dyDescent="0.3">
      <c r="A2507" s="30"/>
      <c r="B2507" s="101"/>
      <c r="C2507" s="101"/>
      <c r="D2507" s="102"/>
      <c r="E2507" s="102"/>
      <c r="F2507" s="102"/>
      <c r="G2507" s="103"/>
    </row>
    <row r="2508" spans="1:7" x14ac:dyDescent="0.3">
      <c r="A2508" s="30"/>
      <c r="B2508" s="101"/>
      <c r="C2508" s="101"/>
      <c r="D2508" s="102"/>
      <c r="E2508" s="102"/>
      <c r="F2508" s="102"/>
      <c r="G2508" s="103"/>
    </row>
    <row r="2509" spans="1:7" x14ac:dyDescent="0.3">
      <c r="A2509" s="30"/>
      <c r="B2509" s="101"/>
      <c r="C2509" s="101"/>
      <c r="D2509" s="102"/>
      <c r="E2509" s="102"/>
      <c r="F2509" s="102"/>
      <c r="G2509" s="103"/>
    </row>
    <row r="2510" spans="1:7" x14ac:dyDescent="0.3">
      <c r="A2510" s="30"/>
      <c r="B2510" s="101"/>
      <c r="C2510" s="101"/>
      <c r="D2510" s="102"/>
      <c r="E2510" s="102"/>
      <c r="F2510" s="102"/>
      <c r="G2510" s="103"/>
    </row>
    <row r="2511" spans="1:7" x14ac:dyDescent="0.3">
      <c r="A2511" s="30"/>
      <c r="B2511" s="101"/>
      <c r="C2511" s="101"/>
      <c r="D2511" s="102"/>
      <c r="E2511" s="102"/>
      <c r="F2511" s="102"/>
      <c r="G2511" s="103"/>
    </row>
    <row r="2512" spans="1:7" x14ac:dyDescent="0.3">
      <c r="A2512" s="30"/>
      <c r="B2512" s="101"/>
      <c r="C2512" s="101"/>
      <c r="D2512" s="102"/>
      <c r="E2512" s="102"/>
      <c r="F2512" s="102"/>
      <c r="G2512" s="103"/>
    </row>
    <row r="2513" spans="1:7" x14ac:dyDescent="0.3">
      <c r="A2513" s="30"/>
      <c r="B2513" s="101"/>
      <c r="C2513" s="101"/>
      <c r="D2513" s="102"/>
      <c r="E2513" s="102"/>
      <c r="F2513" s="102"/>
      <c r="G2513" s="103"/>
    </row>
    <row r="2514" spans="1:7" x14ac:dyDescent="0.3">
      <c r="A2514" s="30"/>
      <c r="B2514" s="101"/>
      <c r="C2514" s="101"/>
      <c r="D2514" s="102"/>
      <c r="E2514" s="102"/>
      <c r="F2514" s="102"/>
      <c r="G2514" s="103"/>
    </row>
    <row r="2515" spans="1:7" x14ac:dyDescent="0.3">
      <c r="A2515" s="30"/>
      <c r="B2515" s="101"/>
      <c r="C2515" s="101"/>
      <c r="D2515" s="102"/>
      <c r="E2515" s="102"/>
      <c r="F2515" s="102"/>
      <c r="G2515" s="103"/>
    </row>
    <row r="2516" spans="1:7" x14ac:dyDescent="0.3">
      <c r="A2516" s="30"/>
      <c r="B2516" s="101"/>
      <c r="C2516" s="101"/>
      <c r="D2516" s="102"/>
      <c r="E2516" s="102"/>
      <c r="F2516" s="102"/>
      <c r="G2516" s="103"/>
    </row>
    <row r="2517" spans="1:7" x14ac:dyDescent="0.3">
      <c r="A2517" s="30"/>
      <c r="B2517" s="101"/>
      <c r="C2517" s="101"/>
      <c r="D2517" s="102"/>
      <c r="E2517" s="102"/>
      <c r="F2517" s="102"/>
      <c r="G2517" s="103"/>
    </row>
    <row r="2518" spans="1:7" x14ac:dyDescent="0.3">
      <c r="A2518" s="30"/>
      <c r="B2518" s="101"/>
      <c r="C2518" s="101"/>
      <c r="D2518" s="102"/>
      <c r="E2518" s="102"/>
      <c r="F2518" s="102"/>
      <c r="G2518" s="103"/>
    </row>
    <row r="2519" spans="1:7" x14ac:dyDescent="0.3">
      <c r="A2519" s="30"/>
      <c r="B2519" s="101"/>
      <c r="C2519" s="101"/>
      <c r="D2519" s="102"/>
      <c r="E2519" s="102"/>
      <c r="F2519" s="102"/>
      <c r="G2519" s="103"/>
    </row>
    <row r="2520" spans="1:7" x14ac:dyDescent="0.3">
      <c r="A2520" s="30"/>
      <c r="B2520" s="101"/>
      <c r="C2520" s="101"/>
      <c r="D2520" s="102"/>
      <c r="E2520" s="102"/>
      <c r="F2520" s="102"/>
      <c r="G2520" s="103"/>
    </row>
    <row r="2521" spans="1:7" x14ac:dyDescent="0.3">
      <c r="A2521" s="30"/>
      <c r="B2521" s="101"/>
      <c r="C2521" s="101"/>
      <c r="D2521" s="102"/>
      <c r="E2521" s="102"/>
      <c r="F2521" s="102"/>
      <c r="G2521" s="103"/>
    </row>
    <row r="2522" spans="1:7" x14ac:dyDescent="0.3">
      <c r="A2522" s="30"/>
      <c r="B2522" s="101"/>
      <c r="C2522" s="101"/>
      <c r="D2522" s="102"/>
      <c r="E2522" s="102"/>
      <c r="F2522" s="102"/>
      <c r="G2522" s="103"/>
    </row>
    <row r="2523" spans="1:7" x14ac:dyDescent="0.3">
      <c r="A2523" s="30"/>
      <c r="B2523" s="101"/>
      <c r="C2523" s="101"/>
      <c r="D2523" s="102"/>
      <c r="E2523" s="102"/>
      <c r="F2523" s="102"/>
      <c r="G2523" s="103"/>
    </row>
    <row r="2524" spans="1:7" x14ac:dyDescent="0.3">
      <c r="A2524" s="30"/>
      <c r="B2524" s="101"/>
      <c r="C2524" s="101"/>
      <c r="D2524" s="102"/>
      <c r="E2524" s="102"/>
      <c r="F2524" s="102"/>
      <c r="G2524" s="103"/>
    </row>
    <row r="2525" spans="1:7" x14ac:dyDescent="0.3">
      <c r="A2525" s="30"/>
      <c r="B2525" s="101"/>
      <c r="C2525" s="101"/>
      <c r="D2525" s="102"/>
      <c r="E2525" s="102"/>
      <c r="F2525" s="102"/>
      <c r="G2525" s="103"/>
    </row>
    <row r="2526" spans="1:7" x14ac:dyDescent="0.3">
      <c r="A2526" s="30"/>
      <c r="B2526" s="101"/>
      <c r="C2526" s="101"/>
      <c r="D2526" s="102"/>
      <c r="E2526" s="102"/>
      <c r="F2526" s="102"/>
      <c r="G2526" s="103"/>
    </row>
    <row r="2527" spans="1:7" x14ac:dyDescent="0.3">
      <c r="A2527" s="30"/>
      <c r="B2527" s="101"/>
      <c r="C2527" s="101"/>
      <c r="D2527" s="102"/>
      <c r="E2527" s="102"/>
      <c r="F2527" s="102"/>
      <c r="G2527" s="103"/>
    </row>
    <row r="2528" spans="1:7" x14ac:dyDescent="0.3">
      <c r="A2528" s="30"/>
      <c r="B2528" s="101"/>
      <c r="C2528" s="101"/>
      <c r="D2528" s="102"/>
      <c r="E2528" s="102"/>
      <c r="F2528" s="102"/>
      <c r="G2528" s="103"/>
    </row>
    <row r="2529" spans="1:7" x14ac:dyDescent="0.3">
      <c r="A2529" s="30"/>
      <c r="B2529" s="101"/>
      <c r="C2529" s="101"/>
      <c r="D2529" s="102"/>
      <c r="E2529" s="102"/>
      <c r="F2529" s="102"/>
      <c r="G2529" s="103"/>
    </row>
    <row r="2530" spans="1:7" x14ac:dyDescent="0.3">
      <c r="A2530" s="30"/>
      <c r="B2530" s="101"/>
      <c r="C2530" s="101"/>
      <c r="D2530" s="102"/>
      <c r="E2530" s="102"/>
      <c r="F2530" s="102"/>
      <c r="G2530" s="103"/>
    </row>
    <row r="2531" spans="1:7" x14ac:dyDescent="0.3">
      <c r="A2531" s="30"/>
      <c r="B2531" s="101"/>
      <c r="C2531" s="101"/>
      <c r="D2531" s="102"/>
      <c r="E2531" s="102"/>
      <c r="F2531" s="102"/>
      <c r="G2531" s="103"/>
    </row>
    <row r="2532" spans="1:7" x14ac:dyDescent="0.3">
      <c r="A2532" s="30"/>
      <c r="B2532" s="101"/>
      <c r="C2532" s="101"/>
      <c r="D2532" s="102"/>
      <c r="E2532" s="102"/>
      <c r="F2532" s="102"/>
      <c r="G2532" s="103"/>
    </row>
    <row r="2533" spans="1:7" x14ac:dyDescent="0.3">
      <c r="A2533" s="30"/>
      <c r="B2533" s="101"/>
      <c r="C2533" s="101"/>
      <c r="D2533" s="102"/>
      <c r="E2533" s="102"/>
      <c r="F2533" s="102"/>
      <c r="G2533" s="103"/>
    </row>
    <row r="2534" spans="1:7" x14ac:dyDescent="0.3">
      <c r="A2534" s="30"/>
      <c r="B2534" s="101"/>
      <c r="C2534" s="101"/>
      <c r="D2534" s="102"/>
      <c r="E2534" s="102"/>
      <c r="F2534" s="102"/>
      <c r="G2534" s="103"/>
    </row>
    <row r="2535" spans="1:7" x14ac:dyDescent="0.3">
      <c r="A2535" s="30"/>
      <c r="B2535" s="101"/>
      <c r="C2535" s="101"/>
      <c r="D2535" s="102"/>
      <c r="E2535" s="102"/>
      <c r="F2535" s="102"/>
      <c r="G2535" s="103"/>
    </row>
    <row r="2536" spans="1:7" x14ac:dyDescent="0.3">
      <c r="A2536" s="30"/>
      <c r="B2536" s="101"/>
      <c r="C2536" s="101"/>
      <c r="D2536" s="102"/>
      <c r="E2536" s="102"/>
      <c r="F2536" s="102"/>
      <c r="G2536" s="103"/>
    </row>
    <row r="2537" spans="1:7" x14ac:dyDescent="0.3">
      <c r="A2537" s="30"/>
      <c r="B2537" s="101"/>
      <c r="C2537" s="101"/>
      <c r="D2537" s="102"/>
      <c r="E2537" s="102"/>
      <c r="F2537" s="102"/>
      <c r="G2537" s="103"/>
    </row>
    <row r="2538" spans="1:7" x14ac:dyDescent="0.3">
      <c r="A2538" s="30"/>
      <c r="B2538" s="101"/>
      <c r="C2538" s="101"/>
      <c r="D2538" s="102"/>
      <c r="E2538" s="102"/>
      <c r="F2538" s="102"/>
      <c r="G2538" s="103"/>
    </row>
    <row r="2539" spans="1:7" x14ac:dyDescent="0.3">
      <c r="A2539" s="30"/>
      <c r="B2539" s="101"/>
      <c r="C2539" s="101"/>
      <c r="D2539" s="102"/>
      <c r="E2539" s="102"/>
      <c r="F2539" s="102"/>
      <c r="G2539" s="103"/>
    </row>
    <row r="2540" spans="1:7" x14ac:dyDescent="0.3">
      <c r="A2540" s="30"/>
      <c r="B2540" s="101"/>
      <c r="C2540" s="101"/>
      <c r="D2540" s="102"/>
      <c r="E2540" s="102"/>
      <c r="F2540" s="102"/>
      <c r="G2540" s="103"/>
    </row>
    <row r="2541" spans="1:7" x14ac:dyDescent="0.3">
      <c r="A2541" s="30"/>
      <c r="B2541" s="101"/>
      <c r="C2541" s="101"/>
      <c r="D2541" s="102"/>
      <c r="E2541" s="102"/>
      <c r="F2541" s="102"/>
      <c r="G2541" s="103"/>
    </row>
    <row r="2542" spans="1:7" x14ac:dyDescent="0.3">
      <c r="A2542" s="30"/>
      <c r="B2542" s="101"/>
      <c r="C2542" s="101"/>
      <c r="D2542" s="102"/>
      <c r="E2542" s="102"/>
      <c r="F2542" s="102"/>
      <c r="G2542" s="103"/>
    </row>
    <row r="2543" spans="1:7" x14ac:dyDescent="0.3">
      <c r="A2543" s="30"/>
      <c r="B2543" s="101"/>
      <c r="C2543" s="101"/>
      <c r="D2543" s="102"/>
      <c r="E2543" s="102"/>
      <c r="F2543" s="102"/>
      <c r="G2543" s="103"/>
    </row>
    <row r="2544" spans="1:7" x14ac:dyDescent="0.3">
      <c r="A2544" s="30"/>
      <c r="B2544" s="101"/>
      <c r="C2544" s="101"/>
      <c r="D2544" s="102"/>
      <c r="E2544" s="102"/>
      <c r="F2544" s="102"/>
      <c r="G2544" s="103"/>
    </row>
    <row r="2545" spans="1:7" x14ac:dyDescent="0.3">
      <c r="A2545" s="30"/>
      <c r="B2545" s="101"/>
      <c r="C2545" s="101"/>
      <c r="D2545" s="102"/>
      <c r="E2545" s="102"/>
      <c r="F2545" s="102"/>
      <c r="G2545" s="103"/>
    </row>
    <row r="2546" spans="1:7" x14ac:dyDescent="0.3">
      <c r="A2546" s="30"/>
      <c r="B2546" s="101"/>
      <c r="C2546" s="101"/>
      <c r="D2546" s="102"/>
      <c r="E2546" s="102"/>
      <c r="F2546" s="102"/>
      <c r="G2546" s="103"/>
    </row>
    <row r="2547" spans="1:7" x14ac:dyDescent="0.3">
      <c r="A2547" s="30"/>
      <c r="B2547" s="101"/>
      <c r="C2547" s="101"/>
      <c r="D2547" s="102"/>
      <c r="E2547" s="102"/>
      <c r="F2547" s="102"/>
      <c r="G2547" s="103"/>
    </row>
    <row r="2548" spans="1:7" x14ac:dyDescent="0.3">
      <c r="A2548" s="30"/>
      <c r="B2548" s="101"/>
      <c r="C2548" s="101"/>
      <c r="D2548" s="102"/>
      <c r="E2548" s="102"/>
      <c r="F2548" s="102"/>
      <c r="G2548" s="103"/>
    </row>
    <row r="2549" spans="1:7" x14ac:dyDescent="0.3">
      <c r="A2549" s="30"/>
      <c r="B2549" s="101"/>
      <c r="C2549" s="101"/>
      <c r="D2549" s="102"/>
      <c r="E2549" s="102"/>
      <c r="F2549" s="102"/>
      <c r="G2549" s="103"/>
    </row>
    <row r="2550" spans="1:7" x14ac:dyDescent="0.3">
      <c r="A2550" s="30"/>
      <c r="B2550" s="101"/>
      <c r="C2550" s="101"/>
      <c r="D2550" s="102"/>
      <c r="E2550" s="102"/>
      <c r="F2550" s="102"/>
      <c r="G2550" s="103"/>
    </row>
    <row r="2551" spans="1:7" x14ac:dyDescent="0.3">
      <c r="A2551" s="30"/>
      <c r="B2551" s="101"/>
      <c r="C2551" s="101"/>
      <c r="D2551" s="102"/>
      <c r="E2551" s="102"/>
      <c r="F2551" s="102"/>
      <c r="G2551" s="103"/>
    </row>
    <row r="2552" spans="1:7" x14ac:dyDescent="0.3">
      <c r="A2552" s="30"/>
      <c r="B2552" s="101"/>
      <c r="C2552" s="101"/>
      <c r="D2552" s="102"/>
      <c r="E2552" s="102"/>
      <c r="F2552" s="102"/>
      <c r="G2552" s="103"/>
    </row>
    <row r="2553" spans="1:7" x14ac:dyDescent="0.3">
      <c r="A2553" s="30"/>
      <c r="B2553" s="101"/>
      <c r="C2553" s="101"/>
      <c r="D2553" s="102"/>
      <c r="E2553" s="102"/>
      <c r="F2553" s="102"/>
      <c r="G2553" s="103"/>
    </row>
    <row r="2554" spans="1:7" x14ac:dyDescent="0.3">
      <c r="A2554" s="30"/>
      <c r="B2554" s="101"/>
      <c r="C2554" s="101"/>
      <c r="D2554" s="102"/>
      <c r="E2554" s="102"/>
      <c r="F2554" s="102"/>
      <c r="G2554" s="103"/>
    </row>
    <row r="2555" spans="1:7" x14ac:dyDescent="0.3">
      <c r="A2555" s="30"/>
      <c r="B2555" s="101"/>
      <c r="C2555" s="101"/>
      <c r="D2555" s="102"/>
      <c r="E2555" s="102"/>
      <c r="F2555" s="102"/>
      <c r="G2555" s="103"/>
    </row>
    <row r="2556" spans="1:7" x14ac:dyDescent="0.3">
      <c r="A2556" s="30"/>
      <c r="B2556" s="101"/>
      <c r="C2556" s="101"/>
      <c r="D2556" s="102"/>
      <c r="E2556" s="102"/>
      <c r="F2556" s="102"/>
      <c r="G2556" s="103"/>
    </row>
    <row r="2557" spans="1:7" x14ac:dyDescent="0.3">
      <c r="A2557" s="30"/>
      <c r="B2557" s="101"/>
      <c r="C2557" s="101"/>
      <c r="D2557" s="102"/>
      <c r="E2557" s="102"/>
      <c r="F2557" s="102"/>
      <c r="G2557" s="103"/>
    </row>
    <row r="2558" spans="1:7" x14ac:dyDescent="0.3">
      <c r="A2558" s="30"/>
      <c r="B2558" s="101"/>
      <c r="C2558" s="101"/>
      <c r="D2558" s="102"/>
      <c r="E2558" s="102"/>
      <c r="F2558" s="102"/>
      <c r="G2558" s="103"/>
    </row>
    <row r="2559" spans="1:7" x14ac:dyDescent="0.3">
      <c r="A2559" s="30"/>
      <c r="B2559" s="101"/>
      <c r="C2559" s="101"/>
      <c r="D2559" s="102"/>
      <c r="E2559" s="102"/>
      <c r="F2559" s="102"/>
      <c r="G2559" s="103"/>
    </row>
    <row r="2560" spans="1:7" x14ac:dyDescent="0.3">
      <c r="A2560" s="30"/>
      <c r="B2560" s="101"/>
      <c r="C2560" s="101"/>
      <c r="D2560" s="102"/>
      <c r="E2560" s="102"/>
      <c r="F2560" s="102"/>
      <c r="G2560" s="103"/>
    </row>
    <row r="2561" spans="1:7" x14ac:dyDescent="0.3">
      <c r="A2561" s="30"/>
      <c r="B2561" s="101"/>
      <c r="C2561" s="101"/>
      <c r="D2561" s="102"/>
      <c r="E2561" s="102"/>
      <c r="F2561" s="102"/>
      <c r="G2561" s="103"/>
    </row>
    <row r="2562" spans="1:7" x14ac:dyDescent="0.3">
      <c r="A2562" s="30"/>
      <c r="B2562" s="101"/>
      <c r="C2562" s="101"/>
      <c r="D2562" s="102"/>
      <c r="E2562" s="102"/>
      <c r="F2562" s="102"/>
      <c r="G2562" s="103"/>
    </row>
    <row r="2563" spans="1:7" x14ac:dyDescent="0.3">
      <c r="A2563" s="30"/>
      <c r="B2563" s="101"/>
      <c r="C2563" s="101"/>
      <c r="D2563" s="102"/>
      <c r="E2563" s="102"/>
      <c r="F2563" s="102"/>
      <c r="G2563" s="103"/>
    </row>
    <row r="2564" spans="1:7" x14ac:dyDescent="0.3">
      <c r="A2564" s="30"/>
      <c r="B2564" s="101"/>
      <c r="C2564" s="101"/>
      <c r="D2564" s="102"/>
      <c r="E2564" s="102"/>
      <c r="F2564" s="102"/>
      <c r="G2564" s="103"/>
    </row>
    <row r="2565" spans="1:7" x14ac:dyDescent="0.3">
      <c r="A2565" s="30"/>
      <c r="B2565" s="101"/>
      <c r="C2565" s="101"/>
      <c r="D2565" s="102"/>
      <c r="E2565" s="102"/>
      <c r="F2565" s="102"/>
      <c r="G2565" s="103"/>
    </row>
    <row r="2566" spans="1:7" x14ac:dyDescent="0.3">
      <c r="A2566" s="30"/>
      <c r="B2566" s="101"/>
      <c r="C2566" s="101"/>
      <c r="D2566" s="102"/>
      <c r="E2566" s="102"/>
      <c r="F2566" s="102"/>
      <c r="G2566" s="103"/>
    </row>
    <row r="2567" spans="1:7" x14ac:dyDescent="0.3">
      <c r="A2567" s="30"/>
      <c r="B2567" s="101"/>
      <c r="C2567" s="101"/>
      <c r="D2567" s="102"/>
      <c r="E2567" s="102"/>
      <c r="F2567" s="102"/>
      <c r="G2567" s="103"/>
    </row>
    <row r="2568" spans="1:7" x14ac:dyDescent="0.3">
      <c r="A2568" s="30"/>
      <c r="B2568" s="101"/>
      <c r="C2568" s="101"/>
      <c r="D2568" s="102"/>
      <c r="E2568" s="102"/>
      <c r="F2568" s="102"/>
      <c r="G2568" s="103"/>
    </row>
    <row r="2569" spans="1:7" x14ac:dyDescent="0.3">
      <c r="A2569" s="30"/>
      <c r="B2569" s="101"/>
      <c r="C2569" s="101"/>
      <c r="D2569" s="102"/>
      <c r="E2569" s="102"/>
      <c r="F2569" s="102"/>
      <c r="G2569" s="103"/>
    </row>
    <row r="2570" spans="1:7" x14ac:dyDescent="0.3">
      <c r="A2570" s="30"/>
      <c r="B2570" s="101"/>
      <c r="C2570" s="101"/>
      <c r="D2570" s="102"/>
      <c r="E2570" s="102"/>
      <c r="F2570" s="102"/>
      <c r="G2570" s="103"/>
    </row>
    <row r="2571" spans="1:7" x14ac:dyDescent="0.3">
      <c r="A2571" s="30"/>
      <c r="B2571" s="101"/>
      <c r="C2571" s="101"/>
      <c r="D2571" s="102"/>
      <c r="E2571" s="102"/>
      <c r="F2571" s="102"/>
      <c r="G2571" s="103"/>
    </row>
    <row r="2572" spans="1:7" x14ac:dyDescent="0.3">
      <c r="A2572" s="30"/>
      <c r="B2572" s="101"/>
      <c r="C2572" s="101"/>
      <c r="D2572" s="102"/>
      <c r="E2572" s="102"/>
      <c r="F2572" s="102"/>
      <c r="G2572" s="103"/>
    </row>
    <row r="2573" spans="1:7" x14ac:dyDescent="0.3">
      <c r="A2573" s="30"/>
      <c r="B2573" s="101"/>
      <c r="C2573" s="101"/>
      <c r="D2573" s="102"/>
      <c r="E2573" s="102"/>
      <c r="F2573" s="102"/>
      <c r="G2573" s="103"/>
    </row>
    <row r="2574" spans="1:7" x14ac:dyDescent="0.3">
      <c r="A2574" s="30"/>
      <c r="B2574" s="101"/>
      <c r="C2574" s="101"/>
      <c r="D2574" s="102"/>
      <c r="E2574" s="102"/>
      <c r="F2574" s="102"/>
      <c r="G2574" s="103"/>
    </row>
    <row r="2575" spans="1:7" x14ac:dyDescent="0.3">
      <c r="A2575" s="30"/>
      <c r="B2575" s="101"/>
      <c r="C2575" s="101"/>
      <c r="D2575" s="102"/>
      <c r="E2575" s="102"/>
      <c r="F2575" s="102"/>
      <c r="G2575" s="103"/>
    </row>
    <row r="2576" spans="1:7" x14ac:dyDescent="0.3">
      <c r="A2576" s="30"/>
      <c r="B2576" s="101"/>
      <c r="C2576" s="101"/>
      <c r="D2576" s="102"/>
      <c r="E2576" s="102"/>
      <c r="F2576" s="102"/>
      <c r="G2576" s="103"/>
    </row>
    <row r="2577" spans="1:7" x14ac:dyDescent="0.3">
      <c r="A2577" s="30"/>
      <c r="B2577" s="101"/>
      <c r="C2577" s="101"/>
      <c r="D2577" s="102"/>
      <c r="E2577" s="102"/>
      <c r="F2577" s="102"/>
      <c r="G2577" s="103"/>
    </row>
    <row r="2578" spans="1:7" x14ac:dyDescent="0.3">
      <c r="A2578" s="30"/>
      <c r="B2578" s="101"/>
      <c r="C2578" s="101"/>
      <c r="D2578" s="102"/>
      <c r="E2578" s="102"/>
      <c r="F2578" s="102"/>
      <c r="G2578" s="103"/>
    </row>
    <row r="2579" spans="1:7" x14ac:dyDescent="0.3">
      <c r="A2579" s="30"/>
      <c r="B2579" s="101"/>
      <c r="C2579" s="101"/>
      <c r="D2579" s="102"/>
      <c r="E2579" s="102"/>
      <c r="F2579" s="102"/>
      <c r="G2579" s="103"/>
    </row>
    <row r="2580" spans="1:7" x14ac:dyDescent="0.3">
      <c r="A2580" s="30"/>
      <c r="B2580" s="101"/>
      <c r="C2580" s="101"/>
      <c r="D2580" s="102"/>
      <c r="E2580" s="102"/>
      <c r="F2580" s="102"/>
      <c r="G2580" s="103"/>
    </row>
    <row r="2581" spans="1:7" x14ac:dyDescent="0.3">
      <c r="A2581" s="30"/>
      <c r="B2581" s="101"/>
      <c r="C2581" s="101"/>
      <c r="D2581" s="102"/>
      <c r="E2581" s="102"/>
      <c r="F2581" s="102"/>
      <c r="G2581" s="103"/>
    </row>
    <row r="2582" spans="1:7" x14ac:dyDescent="0.3">
      <c r="A2582" s="30"/>
      <c r="B2582" s="101"/>
      <c r="C2582" s="101"/>
      <c r="D2582" s="102"/>
      <c r="E2582" s="102"/>
      <c r="F2582" s="102"/>
      <c r="G2582" s="103"/>
    </row>
    <row r="2583" spans="1:7" x14ac:dyDescent="0.3">
      <c r="A2583" s="30"/>
      <c r="B2583" s="101"/>
      <c r="C2583" s="101"/>
      <c r="D2583" s="102"/>
      <c r="E2583" s="102"/>
      <c r="F2583" s="102"/>
      <c r="G2583" s="103"/>
    </row>
    <row r="2584" spans="1:7" x14ac:dyDescent="0.3">
      <c r="A2584" s="30"/>
      <c r="B2584" s="101"/>
      <c r="C2584" s="101"/>
      <c r="D2584" s="102"/>
      <c r="E2584" s="102"/>
      <c r="F2584" s="102"/>
      <c r="G2584" s="103"/>
    </row>
    <row r="2585" spans="1:7" x14ac:dyDescent="0.3">
      <c r="A2585" s="30"/>
      <c r="B2585" s="101"/>
      <c r="C2585" s="101"/>
      <c r="D2585" s="102"/>
      <c r="E2585" s="102"/>
      <c r="F2585" s="102"/>
      <c r="G2585" s="103"/>
    </row>
    <row r="2586" spans="1:7" x14ac:dyDescent="0.3">
      <c r="A2586" s="30"/>
      <c r="B2586" s="101"/>
      <c r="C2586" s="101"/>
      <c r="D2586" s="102"/>
      <c r="E2586" s="102"/>
      <c r="F2586" s="102"/>
      <c r="G2586" s="103"/>
    </row>
    <row r="2587" spans="1:7" x14ac:dyDescent="0.3">
      <c r="A2587" s="30"/>
      <c r="B2587" s="101"/>
      <c r="C2587" s="101"/>
      <c r="D2587" s="102"/>
      <c r="E2587" s="102"/>
      <c r="F2587" s="102"/>
      <c r="G2587" s="103"/>
    </row>
    <row r="2588" spans="1:7" x14ac:dyDescent="0.3">
      <c r="A2588" s="30"/>
      <c r="B2588" s="101"/>
      <c r="C2588" s="101"/>
      <c r="D2588" s="102"/>
      <c r="E2588" s="102"/>
      <c r="F2588" s="102"/>
      <c r="G2588" s="103"/>
    </row>
    <row r="2589" spans="1:7" x14ac:dyDescent="0.3">
      <c r="A2589" s="30"/>
      <c r="B2589" s="101"/>
      <c r="C2589" s="101"/>
      <c r="D2589" s="102"/>
      <c r="E2589" s="102"/>
      <c r="F2589" s="102"/>
      <c r="G2589" s="103"/>
    </row>
    <row r="2590" spans="1:7" x14ac:dyDescent="0.3">
      <c r="A2590" s="30"/>
      <c r="B2590" s="101"/>
      <c r="C2590" s="101"/>
      <c r="D2590" s="102"/>
      <c r="E2590" s="102"/>
      <c r="F2590" s="102"/>
      <c r="G2590" s="103"/>
    </row>
    <row r="2591" spans="1:7" x14ac:dyDescent="0.3">
      <c r="A2591" s="30"/>
      <c r="B2591" s="101"/>
      <c r="C2591" s="101"/>
      <c r="D2591" s="102"/>
      <c r="E2591" s="102"/>
      <c r="F2591" s="102"/>
      <c r="G2591" s="103"/>
    </row>
    <row r="2592" spans="1:7" x14ac:dyDescent="0.3">
      <c r="A2592" s="30"/>
      <c r="B2592" s="101"/>
      <c r="C2592" s="101"/>
      <c r="D2592" s="102"/>
      <c r="E2592" s="102"/>
      <c r="F2592" s="102"/>
      <c r="G2592" s="103"/>
    </row>
    <row r="2593" spans="1:7" x14ac:dyDescent="0.3">
      <c r="A2593" s="30"/>
      <c r="B2593" s="101"/>
      <c r="C2593" s="101"/>
      <c r="D2593" s="102"/>
      <c r="E2593" s="102"/>
      <c r="F2593" s="102"/>
      <c r="G2593" s="103"/>
    </row>
    <row r="2594" spans="1:7" x14ac:dyDescent="0.3">
      <c r="A2594" s="30"/>
      <c r="B2594" s="101"/>
      <c r="C2594" s="101"/>
      <c r="D2594" s="102"/>
      <c r="E2594" s="102"/>
      <c r="F2594" s="102"/>
      <c r="G2594" s="103"/>
    </row>
    <row r="2595" spans="1:7" x14ac:dyDescent="0.3">
      <c r="A2595" s="30"/>
      <c r="B2595" s="101"/>
      <c r="C2595" s="101"/>
      <c r="D2595" s="102"/>
      <c r="E2595" s="102"/>
      <c r="F2595" s="102"/>
      <c r="G2595" s="103"/>
    </row>
    <row r="2596" spans="1:7" x14ac:dyDescent="0.3">
      <c r="A2596" s="30"/>
      <c r="B2596" s="101"/>
      <c r="C2596" s="101"/>
      <c r="D2596" s="102"/>
      <c r="E2596" s="102"/>
      <c r="F2596" s="102"/>
      <c r="G2596" s="103"/>
    </row>
    <row r="2597" spans="1:7" x14ac:dyDescent="0.3">
      <c r="A2597" s="30"/>
      <c r="B2597" s="101"/>
      <c r="C2597" s="101"/>
      <c r="D2597" s="102"/>
      <c r="E2597" s="102"/>
      <c r="F2597" s="102"/>
      <c r="G2597" s="103"/>
    </row>
    <row r="2598" spans="1:7" x14ac:dyDescent="0.3">
      <c r="A2598" s="30"/>
      <c r="B2598" s="101"/>
      <c r="C2598" s="101"/>
      <c r="D2598" s="102"/>
      <c r="E2598" s="102"/>
      <c r="F2598" s="102"/>
      <c r="G2598" s="103"/>
    </row>
    <row r="2599" spans="1:7" x14ac:dyDescent="0.3">
      <c r="A2599" s="30"/>
      <c r="B2599" s="101"/>
      <c r="C2599" s="101"/>
      <c r="D2599" s="102"/>
      <c r="E2599" s="102"/>
      <c r="F2599" s="102"/>
      <c r="G2599" s="103"/>
    </row>
    <row r="2600" spans="1:7" x14ac:dyDescent="0.3">
      <c r="A2600" s="30"/>
      <c r="B2600" s="101"/>
      <c r="C2600" s="101"/>
      <c r="D2600" s="102"/>
      <c r="E2600" s="102"/>
      <c r="F2600" s="102"/>
      <c r="G2600" s="103"/>
    </row>
    <row r="2601" spans="1:7" x14ac:dyDescent="0.3">
      <c r="A2601" s="30"/>
      <c r="B2601" s="101"/>
      <c r="C2601" s="101"/>
      <c r="D2601" s="102"/>
      <c r="E2601" s="102"/>
      <c r="F2601" s="102"/>
      <c r="G2601" s="103"/>
    </row>
    <row r="2602" spans="1:7" x14ac:dyDescent="0.3">
      <c r="A2602" s="30"/>
      <c r="B2602" s="101"/>
      <c r="C2602" s="101"/>
      <c r="D2602" s="102"/>
      <c r="E2602" s="102"/>
      <c r="F2602" s="102"/>
      <c r="G2602" s="103"/>
    </row>
    <row r="2603" spans="1:7" x14ac:dyDescent="0.3">
      <c r="A2603" s="30"/>
      <c r="B2603" s="101"/>
      <c r="C2603" s="101"/>
      <c r="D2603" s="102"/>
      <c r="E2603" s="102"/>
      <c r="F2603" s="102"/>
      <c r="G2603" s="103"/>
    </row>
    <row r="2604" spans="1:7" x14ac:dyDescent="0.3">
      <c r="A2604" s="30"/>
      <c r="B2604" s="101"/>
      <c r="C2604" s="101"/>
      <c r="D2604" s="102"/>
      <c r="E2604" s="102"/>
      <c r="F2604" s="102"/>
      <c r="G2604" s="103"/>
    </row>
    <row r="2605" spans="1:7" x14ac:dyDescent="0.3">
      <c r="A2605" s="30"/>
      <c r="B2605" s="101"/>
      <c r="C2605" s="101"/>
      <c r="D2605" s="102"/>
      <c r="E2605" s="102"/>
      <c r="F2605" s="102"/>
      <c r="G2605" s="103"/>
    </row>
    <row r="2606" spans="1:7" x14ac:dyDescent="0.3">
      <c r="A2606" s="30"/>
      <c r="B2606" s="101"/>
      <c r="C2606" s="101"/>
      <c r="D2606" s="102"/>
      <c r="E2606" s="102"/>
      <c r="F2606" s="102"/>
      <c r="G2606" s="103"/>
    </row>
    <row r="2607" spans="1:7" x14ac:dyDescent="0.3">
      <c r="A2607" s="30"/>
      <c r="B2607" s="101"/>
      <c r="C2607" s="101"/>
      <c r="D2607" s="102"/>
      <c r="E2607" s="102"/>
      <c r="F2607" s="102"/>
      <c r="G2607" s="103"/>
    </row>
    <row r="2608" spans="1:7" x14ac:dyDescent="0.3">
      <c r="A2608" s="30"/>
      <c r="B2608" s="101"/>
      <c r="C2608" s="101"/>
      <c r="D2608" s="102"/>
      <c r="E2608" s="102"/>
      <c r="F2608" s="102"/>
      <c r="G2608" s="103"/>
    </row>
    <row r="2609" spans="1:7" x14ac:dyDescent="0.3">
      <c r="A2609" s="30"/>
      <c r="B2609" s="101"/>
      <c r="C2609" s="101"/>
      <c r="D2609" s="102"/>
      <c r="E2609" s="102"/>
      <c r="F2609" s="102"/>
      <c r="G2609" s="103"/>
    </row>
    <row r="2610" spans="1:7" x14ac:dyDescent="0.3">
      <c r="A2610" s="30"/>
      <c r="B2610" s="101"/>
      <c r="C2610" s="101"/>
      <c r="D2610" s="102"/>
      <c r="E2610" s="102"/>
      <c r="F2610" s="102"/>
      <c r="G2610" s="103"/>
    </row>
    <row r="2611" spans="1:7" x14ac:dyDescent="0.3">
      <c r="A2611" s="30"/>
      <c r="B2611" s="101"/>
      <c r="C2611" s="101"/>
      <c r="D2611" s="102"/>
      <c r="E2611" s="102"/>
      <c r="F2611" s="102"/>
      <c r="G2611" s="103"/>
    </row>
    <row r="2612" spans="1:7" x14ac:dyDescent="0.3">
      <c r="A2612" s="30"/>
      <c r="B2612" s="101"/>
      <c r="C2612" s="101"/>
      <c r="D2612" s="102"/>
      <c r="E2612" s="102"/>
      <c r="F2612" s="102"/>
      <c r="G2612" s="103"/>
    </row>
    <row r="2613" spans="1:7" x14ac:dyDescent="0.3">
      <c r="A2613" s="30"/>
      <c r="B2613" s="101"/>
      <c r="C2613" s="101"/>
      <c r="D2613" s="102"/>
      <c r="E2613" s="102"/>
      <c r="F2613" s="102"/>
      <c r="G2613" s="103"/>
    </row>
    <row r="2614" spans="1:7" x14ac:dyDescent="0.3">
      <c r="A2614" s="30"/>
      <c r="B2614" s="101"/>
      <c r="C2614" s="101"/>
      <c r="D2614" s="102"/>
      <c r="E2614" s="102"/>
      <c r="F2614" s="102"/>
      <c r="G2614" s="103"/>
    </row>
    <row r="2615" spans="1:7" x14ac:dyDescent="0.3">
      <c r="A2615" s="30"/>
      <c r="B2615" s="101"/>
      <c r="C2615" s="101"/>
      <c r="D2615" s="102"/>
      <c r="E2615" s="102"/>
      <c r="F2615" s="102"/>
      <c r="G2615" s="103"/>
    </row>
    <row r="2616" spans="1:7" x14ac:dyDescent="0.3">
      <c r="A2616" s="30"/>
      <c r="B2616" s="101"/>
      <c r="C2616" s="101"/>
      <c r="D2616" s="102"/>
      <c r="E2616" s="102"/>
      <c r="F2616" s="102"/>
      <c r="G2616" s="103"/>
    </row>
    <row r="2617" spans="1:7" x14ac:dyDescent="0.3">
      <c r="A2617" s="30"/>
      <c r="B2617" s="101"/>
      <c r="C2617" s="101"/>
      <c r="D2617" s="102"/>
      <c r="E2617" s="102"/>
      <c r="F2617" s="102"/>
      <c r="G2617" s="103"/>
    </row>
    <row r="2618" spans="1:7" x14ac:dyDescent="0.3">
      <c r="A2618" s="30"/>
      <c r="B2618" s="101"/>
      <c r="C2618" s="101"/>
      <c r="D2618" s="102"/>
      <c r="E2618" s="102"/>
      <c r="F2618" s="102"/>
      <c r="G2618" s="103"/>
    </row>
    <row r="2619" spans="1:7" x14ac:dyDescent="0.3">
      <c r="A2619" s="30"/>
      <c r="B2619" s="101"/>
      <c r="C2619" s="101"/>
      <c r="D2619" s="102"/>
      <c r="E2619" s="102"/>
      <c r="F2619" s="102"/>
      <c r="G2619" s="103"/>
    </row>
    <row r="2620" spans="1:7" x14ac:dyDescent="0.3">
      <c r="A2620" s="30"/>
      <c r="B2620" s="101"/>
      <c r="C2620" s="101"/>
      <c r="D2620" s="102"/>
      <c r="E2620" s="102"/>
      <c r="F2620" s="102"/>
      <c r="G2620" s="103"/>
    </row>
    <row r="2621" spans="1:7" x14ac:dyDescent="0.3">
      <c r="A2621" s="30"/>
      <c r="B2621" s="101"/>
      <c r="C2621" s="101"/>
      <c r="D2621" s="102"/>
      <c r="E2621" s="102"/>
      <c r="F2621" s="102"/>
      <c r="G2621" s="103"/>
    </row>
    <row r="2622" spans="1:7" x14ac:dyDescent="0.3">
      <c r="A2622" s="30"/>
      <c r="B2622" s="101"/>
      <c r="C2622" s="101"/>
      <c r="D2622" s="102"/>
      <c r="E2622" s="102"/>
      <c r="F2622" s="102"/>
      <c r="G2622" s="103"/>
    </row>
    <row r="2623" spans="1:7" x14ac:dyDescent="0.3">
      <c r="A2623" s="30"/>
      <c r="B2623" s="101"/>
      <c r="C2623" s="101"/>
      <c r="D2623" s="102"/>
      <c r="E2623" s="102"/>
      <c r="F2623" s="102"/>
      <c r="G2623" s="103"/>
    </row>
    <row r="2624" spans="1:7" x14ac:dyDescent="0.3">
      <c r="A2624" s="30"/>
      <c r="B2624" s="101"/>
      <c r="C2624" s="101"/>
      <c r="D2624" s="102"/>
      <c r="E2624" s="102"/>
      <c r="F2624" s="102"/>
      <c r="G2624" s="103"/>
    </row>
    <row r="2625" spans="1:7" x14ac:dyDescent="0.3">
      <c r="A2625" s="30"/>
      <c r="B2625" s="101"/>
      <c r="C2625" s="101"/>
      <c r="D2625" s="102"/>
      <c r="E2625" s="102"/>
      <c r="F2625" s="102"/>
      <c r="G2625" s="103"/>
    </row>
    <row r="2626" spans="1:7" x14ac:dyDescent="0.3">
      <c r="A2626" s="30"/>
      <c r="B2626" s="101"/>
      <c r="C2626" s="101"/>
      <c r="D2626" s="102"/>
      <c r="E2626" s="102"/>
      <c r="F2626" s="102"/>
      <c r="G2626" s="103"/>
    </row>
    <row r="2627" spans="1:7" x14ac:dyDescent="0.3">
      <c r="A2627" s="30"/>
      <c r="B2627" s="101"/>
      <c r="C2627" s="101"/>
      <c r="D2627" s="102"/>
      <c r="E2627" s="102"/>
      <c r="F2627" s="102"/>
      <c r="G2627" s="103"/>
    </row>
    <row r="2628" spans="1:7" x14ac:dyDescent="0.3">
      <c r="A2628" s="30"/>
      <c r="B2628" s="101"/>
      <c r="C2628" s="101"/>
      <c r="D2628" s="102"/>
      <c r="E2628" s="102"/>
      <c r="F2628" s="102"/>
      <c r="G2628" s="103"/>
    </row>
    <row r="2629" spans="1:7" x14ac:dyDescent="0.3">
      <c r="A2629" s="30"/>
      <c r="B2629" s="101"/>
      <c r="C2629" s="101"/>
      <c r="D2629" s="102"/>
      <c r="E2629" s="102"/>
      <c r="F2629" s="102"/>
      <c r="G2629" s="103"/>
    </row>
    <row r="2630" spans="1:7" x14ac:dyDescent="0.3">
      <c r="A2630" s="30"/>
      <c r="B2630" s="101"/>
      <c r="C2630" s="101"/>
      <c r="D2630" s="102"/>
      <c r="E2630" s="102"/>
      <c r="F2630" s="102"/>
      <c r="G2630" s="103"/>
    </row>
    <row r="2631" spans="1:7" x14ac:dyDescent="0.3">
      <c r="A2631" s="30"/>
      <c r="B2631" s="101"/>
      <c r="C2631" s="101"/>
      <c r="D2631" s="102"/>
      <c r="E2631" s="102"/>
      <c r="F2631" s="102"/>
      <c r="G2631" s="103"/>
    </row>
    <row r="2632" spans="1:7" x14ac:dyDescent="0.3">
      <c r="A2632" s="30"/>
      <c r="B2632" s="101"/>
      <c r="C2632" s="101"/>
      <c r="D2632" s="102"/>
      <c r="E2632" s="102"/>
      <c r="F2632" s="102"/>
      <c r="G2632" s="103"/>
    </row>
    <row r="2633" spans="1:7" x14ac:dyDescent="0.3">
      <c r="A2633" s="30"/>
      <c r="B2633" s="101"/>
      <c r="C2633" s="101"/>
      <c r="D2633" s="102"/>
      <c r="E2633" s="102"/>
      <c r="F2633" s="102"/>
      <c r="G2633" s="103"/>
    </row>
    <row r="2634" spans="1:7" x14ac:dyDescent="0.3">
      <c r="A2634" s="30"/>
      <c r="B2634" s="101"/>
      <c r="C2634" s="101"/>
      <c r="D2634" s="102"/>
      <c r="E2634" s="102"/>
      <c r="F2634" s="102"/>
      <c r="G2634" s="103"/>
    </row>
    <row r="2635" spans="1:7" x14ac:dyDescent="0.3">
      <c r="A2635" s="30"/>
      <c r="B2635" s="101"/>
      <c r="C2635" s="101"/>
      <c r="D2635" s="102"/>
      <c r="E2635" s="102"/>
      <c r="F2635" s="102"/>
      <c r="G2635" s="103"/>
    </row>
    <row r="2636" spans="1:7" x14ac:dyDescent="0.3">
      <c r="A2636" s="30"/>
      <c r="B2636" s="101"/>
      <c r="C2636" s="101"/>
      <c r="D2636" s="102"/>
      <c r="E2636" s="102"/>
      <c r="F2636" s="102"/>
      <c r="G2636" s="103"/>
    </row>
    <row r="2637" spans="1:7" x14ac:dyDescent="0.3">
      <c r="A2637" s="30"/>
      <c r="B2637" s="101"/>
      <c r="C2637" s="101"/>
      <c r="D2637" s="102"/>
      <c r="E2637" s="102"/>
      <c r="F2637" s="102"/>
      <c r="G2637" s="103"/>
    </row>
    <row r="2638" spans="1:7" x14ac:dyDescent="0.3">
      <c r="A2638" s="30"/>
      <c r="B2638" s="101"/>
      <c r="C2638" s="101"/>
      <c r="D2638" s="102"/>
      <c r="E2638" s="102"/>
      <c r="F2638" s="102"/>
      <c r="G2638" s="103"/>
    </row>
    <row r="2639" spans="1:7" x14ac:dyDescent="0.3">
      <c r="A2639" s="30"/>
      <c r="B2639" s="101"/>
      <c r="C2639" s="101"/>
      <c r="D2639" s="102"/>
      <c r="E2639" s="102"/>
      <c r="F2639" s="102"/>
      <c r="G2639" s="103"/>
    </row>
    <row r="2640" spans="1:7" x14ac:dyDescent="0.3">
      <c r="A2640" s="30"/>
      <c r="B2640" s="101"/>
      <c r="C2640" s="101"/>
      <c r="D2640" s="102"/>
      <c r="E2640" s="102"/>
      <c r="F2640" s="102"/>
      <c r="G2640" s="103"/>
    </row>
    <row r="2641" spans="1:7" x14ac:dyDescent="0.3">
      <c r="A2641" s="30"/>
      <c r="B2641" s="101"/>
      <c r="C2641" s="101"/>
      <c r="D2641" s="102"/>
      <c r="E2641" s="102"/>
      <c r="F2641" s="102"/>
      <c r="G2641" s="103"/>
    </row>
    <row r="2642" spans="1:7" x14ac:dyDescent="0.3">
      <c r="A2642" s="30"/>
      <c r="B2642" s="101"/>
      <c r="C2642" s="101"/>
      <c r="D2642" s="102"/>
      <c r="E2642" s="102"/>
      <c r="F2642" s="102"/>
      <c r="G2642" s="103"/>
    </row>
    <row r="2643" spans="1:7" x14ac:dyDescent="0.3">
      <c r="A2643" s="30"/>
      <c r="B2643" s="101"/>
      <c r="C2643" s="101"/>
      <c r="D2643" s="102"/>
      <c r="E2643" s="102"/>
      <c r="F2643" s="102"/>
      <c r="G2643" s="103"/>
    </row>
    <row r="2644" spans="1:7" x14ac:dyDescent="0.3">
      <c r="A2644" s="30"/>
      <c r="B2644" s="101"/>
      <c r="C2644" s="101"/>
      <c r="D2644" s="102"/>
      <c r="E2644" s="102"/>
      <c r="F2644" s="102"/>
      <c r="G2644" s="103"/>
    </row>
    <row r="2645" spans="1:7" x14ac:dyDescent="0.3">
      <c r="A2645" s="30"/>
      <c r="B2645" s="101"/>
      <c r="C2645" s="101"/>
      <c r="D2645" s="102"/>
      <c r="E2645" s="102"/>
      <c r="F2645" s="102"/>
      <c r="G2645" s="103"/>
    </row>
    <row r="2646" spans="1:7" x14ac:dyDescent="0.3">
      <c r="A2646" s="30"/>
      <c r="B2646" s="101"/>
      <c r="C2646" s="101"/>
      <c r="D2646" s="102"/>
      <c r="E2646" s="102"/>
      <c r="F2646" s="102"/>
      <c r="G2646" s="103"/>
    </row>
    <row r="2647" spans="1:7" x14ac:dyDescent="0.3">
      <c r="A2647" s="30"/>
      <c r="B2647" s="101"/>
      <c r="C2647" s="101"/>
      <c r="D2647" s="102"/>
      <c r="E2647" s="102"/>
      <c r="F2647" s="102"/>
      <c r="G2647" s="103"/>
    </row>
    <row r="2648" spans="1:7" x14ac:dyDescent="0.3">
      <c r="A2648" s="30"/>
      <c r="B2648" s="101"/>
      <c r="C2648" s="101"/>
      <c r="D2648" s="102"/>
      <c r="E2648" s="102"/>
      <c r="F2648" s="102"/>
      <c r="G2648" s="103"/>
    </row>
    <row r="2649" spans="1:7" x14ac:dyDescent="0.3">
      <c r="A2649" s="30"/>
      <c r="B2649" s="101"/>
      <c r="C2649" s="101"/>
      <c r="D2649" s="102"/>
      <c r="E2649" s="102"/>
      <c r="F2649" s="102"/>
      <c r="G2649" s="103"/>
    </row>
    <row r="2650" spans="1:7" x14ac:dyDescent="0.3">
      <c r="A2650" s="30"/>
      <c r="B2650" s="101"/>
      <c r="C2650" s="101"/>
      <c r="D2650" s="102"/>
      <c r="E2650" s="102"/>
      <c r="F2650" s="102"/>
      <c r="G2650" s="103"/>
    </row>
    <row r="2651" spans="1:7" x14ac:dyDescent="0.3">
      <c r="A2651" s="30"/>
      <c r="B2651" s="101"/>
      <c r="C2651" s="101"/>
      <c r="D2651" s="102"/>
      <c r="E2651" s="102"/>
      <c r="F2651" s="102"/>
      <c r="G2651" s="103"/>
    </row>
    <row r="2652" spans="1:7" x14ac:dyDescent="0.3">
      <c r="A2652" s="30"/>
      <c r="B2652" s="101"/>
      <c r="C2652" s="101"/>
      <c r="D2652" s="102"/>
      <c r="E2652" s="102"/>
      <c r="F2652" s="102"/>
      <c r="G2652" s="103"/>
    </row>
    <row r="2653" spans="1:7" x14ac:dyDescent="0.3">
      <c r="A2653" s="30"/>
      <c r="B2653" s="101"/>
      <c r="C2653" s="101"/>
      <c r="D2653" s="102"/>
      <c r="E2653" s="102"/>
      <c r="F2653" s="102"/>
      <c r="G2653" s="103"/>
    </row>
    <row r="2654" spans="1:7" x14ac:dyDescent="0.3">
      <c r="A2654" s="30"/>
      <c r="B2654" s="101"/>
      <c r="C2654" s="101"/>
      <c r="D2654" s="102"/>
      <c r="E2654" s="102"/>
      <c r="F2654" s="102"/>
      <c r="G2654" s="103"/>
    </row>
    <row r="2655" spans="1:7" x14ac:dyDescent="0.3">
      <c r="A2655" s="30"/>
      <c r="B2655" s="101"/>
      <c r="C2655" s="101"/>
      <c r="D2655" s="102"/>
      <c r="E2655" s="102"/>
      <c r="F2655" s="102"/>
      <c r="G2655" s="103"/>
    </row>
    <row r="2656" spans="1:7" x14ac:dyDescent="0.3">
      <c r="A2656" s="30"/>
      <c r="B2656" s="101"/>
      <c r="C2656" s="101"/>
      <c r="D2656" s="102"/>
      <c r="E2656" s="102"/>
      <c r="F2656" s="102"/>
      <c r="G2656" s="103"/>
    </row>
    <row r="2657" spans="1:7" x14ac:dyDescent="0.3">
      <c r="A2657" s="30"/>
      <c r="B2657" s="101"/>
      <c r="C2657" s="101"/>
      <c r="D2657" s="102"/>
      <c r="E2657" s="102"/>
      <c r="F2657" s="102"/>
      <c r="G2657" s="103"/>
    </row>
    <row r="2658" spans="1:7" x14ac:dyDescent="0.3">
      <c r="A2658" s="30"/>
      <c r="B2658" s="101"/>
      <c r="C2658" s="101"/>
      <c r="D2658" s="102"/>
      <c r="E2658" s="102"/>
      <c r="F2658" s="102"/>
      <c r="G2658" s="103"/>
    </row>
    <row r="2659" spans="1:7" x14ac:dyDescent="0.3">
      <c r="A2659" s="30"/>
      <c r="B2659" s="101"/>
      <c r="C2659" s="101"/>
      <c r="D2659" s="102"/>
      <c r="E2659" s="102"/>
      <c r="F2659" s="102"/>
      <c r="G2659" s="103"/>
    </row>
    <row r="2660" spans="1:7" x14ac:dyDescent="0.3">
      <c r="A2660" s="30"/>
      <c r="B2660" s="101"/>
      <c r="C2660" s="101"/>
      <c r="D2660" s="102"/>
      <c r="E2660" s="102"/>
      <c r="F2660" s="102"/>
      <c r="G2660" s="103"/>
    </row>
    <row r="2661" spans="1:7" x14ac:dyDescent="0.3">
      <c r="A2661" s="30"/>
      <c r="B2661" s="101"/>
      <c r="C2661" s="101"/>
      <c r="D2661" s="102"/>
      <c r="E2661" s="102"/>
      <c r="F2661" s="102"/>
      <c r="G2661" s="103"/>
    </row>
    <row r="2662" spans="1:7" x14ac:dyDescent="0.3">
      <c r="A2662" s="30"/>
      <c r="B2662" s="101"/>
      <c r="C2662" s="101"/>
      <c r="D2662" s="102"/>
      <c r="E2662" s="102"/>
      <c r="F2662" s="102"/>
      <c r="G2662" s="103"/>
    </row>
    <row r="2663" spans="1:7" x14ac:dyDescent="0.3">
      <c r="A2663" s="30"/>
      <c r="B2663" s="101"/>
      <c r="C2663" s="101"/>
      <c r="D2663" s="102"/>
      <c r="E2663" s="102"/>
      <c r="F2663" s="102"/>
      <c r="G2663" s="103"/>
    </row>
    <row r="2664" spans="1:7" x14ac:dyDescent="0.3">
      <c r="A2664" s="30"/>
      <c r="B2664" s="101"/>
      <c r="C2664" s="101"/>
      <c r="D2664" s="102"/>
      <c r="E2664" s="102"/>
      <c r="F2664" s="102"/>
      <c r="G2664" s="103"/>
    </row>
    <row r="2665" spans="1:7" x14ac:dyDescent="0.3">
      <c r="A2665" s="30"/>
      <c r="B2665" s="101"/>
      <c r="C2665" s="101"/>
      <c r="D2665" s="102"/>
      <c r="E2665" s="102"/>
      <c r="F2665" s="102"/>
      <c r="G2665" s="103"/>
    </row>
    <row r="2666" spans="1:7" x14ac:dyDescent="0.3">
      <c r="A2666" s="30"/>
      <c r="B2666" s="101"/>
      <c r="C2666" s="101"/>
      <c r="D2666" s="102"/>
      <c r="E2666" s="102"/>
      <c r="F2666" s="102"/>
      <c r="G2666" s="103"/>
    </row>
    <row r="2667" spans="1:7" x14ac:dyDescent="0.3">
      <c r="A2667" s="30"/>
      <c r="B2667" s="101"/>
      <c r="C2667" s="101"/>
      <c r="D2667" s="102"/>
      <c r="E2667" s="102"/>
      <c r="F2667" s="102"/>
      <c r="G2667" s="103"/>
    </row>
    <row r="2668" spans="1:7" x14ac:dyDescent="0.3">
      <c r="A2668" s="30"/>
      <c r="B2668" s="101"/>
      <c r="C2668" s="101"/>
      <c r="D2668" s="102"/>
      <c r="E2668" s="102"/>
      <c r="F2668" s="102"/>
      <c r="G2668" s="103"/>
    </row>
    <row r="2669" spans="1:7" x14ac:dyDescent="0.3">
      <c r="A2669" s="30"/>
      <c r="B2669" s="101"/>
      <c r="C2669" s="101"/>
      <c r="D2669" s="102"/>
      <c r="E2669" s="102"/>
      <c r="F2669" s="102"/>
      <c r="G2669" s="103"/>
    </row>
    <row r="2670" spans="1:7" x14ac:dyDescent="0.3">
      <c r="A2670" s="30"/>
      <c r="B2670" s="101"/>
      <c r="C2670" s="101"/>
      <c r="D2670" s="102"/>
      <c r="E2670" s="102"/>
      <c r="F2670" s="102"/>
      <c r="G2670" s="103"/>
    </row>
    <row r="2671" spans="1:7" x14ac:dyDescent="0.3">
      <c r="A2671" s="30"/>
      <c r="B2671" s="101"/>
      <c r="C2671" s="101"/>
      <c r="D2671" s="102"/>
      <c r="E2671" s="102"/>
      <c r="F2671" s="102"/>
      <c r="G2671" s="103"/>
    </row>
    <row r="2672" spans="1:7" x14ac:dyDescent="0.3">
      <c r="A2672" s="30"/>
      <c r="B2672" s="101"/>
      <c r="C2672" s="101"/>
      <c r="D2672" s="102"/>
      <c r="E2672" s="102"/>
      <c r="F2672" s="102"/>
      <c r="G2672" s="103"/>
    </row>
    <row r="2673" spans="1:7" x14ac:dyDescent="0.3">
      <c r="A2673" s="30"/>
      <c r="B2673" s="101"/>
      <c r="C2673" s="101"/>
      <c r="D2673" s="102"/>
      <c r="E2673" s="102"/>
      <c r="F2673" s="102"/>
      <c r="G2673" s="103"/>
    </row>
    <row r="2674" spans="1:7" x14ac:dyDescent="0.3">
      <c r="A2674" s="30"/>
      <c r="B2674" s="101"/>
      <c r="C2674" s="101"/>
      <c r="D2674" s="102"/>
      <c r="E2674" s="102"/>
      <c r="F2674" s="102"/>
      <c r="G2674" s="103"/>
    </row>
    <row r="2675" spans="1:7" x14ac:dyDescent="0.3">
      <c r="A2675" s="30"/>
      <c r="B2675" s="101"/>
      <c r="C2675" s="101"/>
      <c r="D2675" s="102"/>
      <c r="E2675" s="102"/>
      <c r="F2675" s="102"/>
      <c r="G2675" s="103"/>
    </row>
    <row r="2676" spans="1:7" x14ac:dyDescent="0.3">
      <c r="A2676" s="30"/>
      <c r="B2676" s="101"/>
      <c r="C2676" s="101"/>
      <c r="D2676" s="102"/>
      <c r="E2676" s="102"/>
      <c r="F2676" s="102"/>
      <c r="G2676" s="103"/>
    </row>
    <row r="2677" spans="1:7" x14ac:dyDescent="0.3">
      <c r="A2677" s="30"/>
      <c r="B2677" s="101"/>
      <c r="C2677" s="101"/>
      <c r="D2677" s="102"/>
      <c r="E2677" s="102"/>
      <c r="F2677" s="102"/>
      <c r="G2677" s="103"/>
    </row>
    <row r="2678" spans="1:7" x14ac:dyDescent="0.3">
      <c r="A2678" s="30"/>
      <c r="B2678" s="101"/>
      <c r="C2678" s="101"/>
      <c r="D2678" s="102"/>
      <c r="E2678" s="102"/>
      <c r="F2678" s="102"/>
      <c r="G2678" s="103"/>
    </row>
    <row r="2679" spans="1:7" x14ac:dyDescent="0.3">
      <c r="A2679" s="30"/>
      <c r="B2679" s="101"/>
      <c r="C2679" s="101"/>
      <c r="D2679" s="102"/>
      <c r="E2679" s="102"/>
      <c r="F2679" s="102"/>
      <c r="G2679" s="103"/>
    </row>
    <row r="2680" spans="1:7" x14ac:dyDescent="0.3">
      <c r="A2680" s="30"/>
      <c r="B2680" s="101"/>
      <c r="C2680" s="101"/>
      <c r="D2680" s="102"/>
      <c r="E2680" s="102"/>
      <c r="F2680" s="102"/>
      <c r="G2680" s="103"/>
    </row>
    <row r="2681" spans="1:7" x14ac:dyDescent="0.3">
      <c r="A2681" s="30"/>
      <c r="B2681" s="101"/>
      <c r="C2681" s="101"/>
      <c r="D2681" s="102"/>
      <c r="E2681" s="102"/>
      <c r="F2681" s="102"/>
      <c r="G2681" s="103"/>
    </row>
    <row r="2682" spans="1:7" x14ac:dyDescent="0.3">
      <c r="A2682" s="30"/>
      <c r="B2682" s="101"/>
      <c r="C2682" s="101"/>
      <c r="D2682" s="102"/>
      <c r="E2682" s="102"/>
      <c r="F2682" s="102"/>
      <c r="G2682" s="103"/>
    </row>
    <row r="2683" spans="1:7" x14ac:dyDescent="0.3">
      <c r="A2683" s="30"/>
      <c r="B2683" s="101"/>
      <c r="C2683" s="101"/>
      <c r="D2683" s="102"/>
      <c r="E2683" s="102"/>
      <c r="F2683" s="102"/>
      <c r="G2683" s="103"/>
    </row>
    <row r="2684" spans="1:7" x14ac:dyDescent="0.3">
      <c r="A2684" s="30"/>
      <c r="B2684" s="101"/>
      <c r="C2684" s="101"/>
      <c r="D2684" s="102"/>
      <c r="E2684" s="102"/>
      <c r="F2684" s="102"/>
      <c r="G2684" s="103"/>
    </row>
    <row r="2685" spans="1:7" x14ac:dyDescent="0.3">
      <c r="A2685" s="30"/>
      <c r="B2685" s="101"/>
      <c r="C2685" s="101"/>
      <c r="D2685" s="102"/>
      <c r="E2685" s="102"/>
      <c r="F2685" s="102"/>
      <c r="G2685" s="103"/>
    </row>
    <row r="2686" spans="1:7" x14ac:dyDescent="0.3">
      <c r="A2686" s="30"/>
      <c r="B2686" s="101"/>
      <c r="C2686" s="101"/>
      <c r="D2686" s="102"/>
      <c r="E2686" s="102"/>
      <c r="F2686" s="102"/>
      <c r="G2686" s="103"/>
    </row>
    <row r="2687" spans="1:7" x14ac:dyDescent="0.3">
      <c r="A2687" s="30"/>
      <c r="B2687" s="101"/>
      <c r="C2687" s="101"/>
      <c r="D2687" s="102"/>
      <c r="E2687" s="102"/>
      <c r="F2687" s="102"/>
      <c r="G2687" s="103"/>
    </row>
    <row r="2688" spans="1:7" x14ac:dyDescent="0.3">
      <c r="A2688" s="30"/>
      <c r="B2688" s="101"/>
      <c r="C2688" s="101"/>
      <c r="D2688" s="102"/>
      <c r="E2688" s="102"/>
      <c r="F2688" s="102"/>
      <c r="G2688" s="103"/>
    </row>
    <row r="2689" spans="1:7" x14ac:dyDescent="0.3">
      <c r="A2689" s="30"/>
      <c r="B2689" s="101"/>
      <c r="C2689" s="101"/>
      <c r="D2689" s="102"/>
      <c r="E2689" s="102"/>
      <c r="F2689" s="102"/>
      <c r="G2689" s="103"/>
    </row>
    <row r="2690" spans="1:7" x14ac:dyDescent="0.3">
      <c r="A2690" s="30"/>
      <c r="B2690" s="101"/>
      <c r="C2690" s="101"/>
      <c r="D2690" s="102"/>
      <c r="E2690" s="102"/>
      <c r="F2690" s="102"/>
      <c r="G2690" s="103"/>
    </row>
    <row r="2691" spans="1:7" x14ac:dyDescent="0.3">
      <c r="A2691" s="30"/>
      <c r="B2691" s="101"/>
      <c r="C2691" s="101"/>
      <c r="D2691" s="102"/>
      <c r="E2691" s="102"/>
      <c r="F2691" s="102"/>
      <c r="G2691" s="103"/>
    </row>
    <row r="2692" spans="1:7" x14ac:dyDescent="0.3">
      <c r="A2692" s="30"/>
      <c r="B2692" s="101"/>
      <c r="C2692" s="101"/>
      <c r="D2692" s="102"/>
      <c r="E2692" s="102"/>
      <c r="F2692" s="102"/>
      <c r="G2692" s="103"/>
    </row>
    <row r="2693" spans="1:7" x14ac:dyDescent="0.3">
      <c r="A2693" s="30"/>
      <c r="B2693" s="101"/>
      <c r="C2693" s="101"/>
      <c r="D2693" s="102"/>
      <c r="E2693" s="102"/>
      <c r="F2693" s="102"/>
      <c r="G2693" s="103"/>
    </row>
    <row r="2694" spans="1:7" x14ac:dyDescent="0.3">
      <c r="A2694" s="30"/>
      <c r="B2694" s="101"/>
      <c r="C2694" s="101"/>
      <c r="D2694" s="102"/>
      <c r="E2694" s="102"/>
      <c r="F2694" s="102"/>
      <c r="G2694" s="103"/>
    </row>
    <row r="2695" spans="1:7" x14ac:dyDescent="0.3">
      <c r="A2695" s="30"/>
      <c r="B2695" s="101"/>
      <c r="C2695" s="101"/>
      <c r="D2695" s="102"/>
      <c r="E2695" s="102"/>
      <c r="F2695" s="102"/>
      <c r="G2695" s="103"/>
    </row>
    <row r="2696" spans="1:7" x14ac:dyDescent="0.3">
      <c r="A2696" s="30"/>
      <c r="B2696" s="101"/>
      <c r="C2696" s="101"/>
      <c r="D2696" s="102"/>
      <c r="E2696" s="102"/>
      <c r="F2696" s="102"/>
      <c r="G2696" s="103"/>
    </row>
    <row r="2697" spans="1:7" x14ac:dyDescent="0.3">
      <c r="A2697" s="30"/>
      <c r="B2697" s="101"/>
      <c r="C2697" s="101"/>
      <c r="D2697" s="102"/>
      <c r="E2697" s="102"/>
      <c r="F2697" s="102"/>
      <c r="G2697" s="103"/>
    </row>
    <row r="2698" spans="1:7" x14ac:dyDescent="0.3">
      <c r="A2698" s="30"/>
      <c r="B2698" s="101"/>
      <c r="C2698" s="101"/>
      <c r="D2698" s="102"/>
      <c r="E2698" s="102"/>
      <c r="F2698" s="102"/>
      <c r="G2698" s="103"/>
    </row>
    <row r="2699" spans="1:7" x14ac:dyDescent="0.3">
      <c r="A2699" s="30"/>
      <c r="B2699" s="101"/>
      <c r="C2699" s="101"/>
      <c r="D2699" s="102"/>
      <c r="E2699" s="102"/>
      <c r="F2699" s="102"/>
      <c r="G2699" s="103"/>
    </row>
    <row r="2700" spans="1:7" x14ac:dyDescent="0.3">
      <c r="A2700" s="30"/>
      <c r="B2700" s="101"/>
      <c r="C2700" s="101"/>
      <c r="D2700" s="102"/>
      <c r="E2700" s="102"/>
      <c r="F2700" s="102"/>
      <c r="G2700" s="103"/>
    </row>
    <row r="2701" spans="1:7" x14ac:dyDescent="0.3">
      <c r="A2701" s="30"/>
      <c r="B2701" s="101"/>
      <c r="C2701" s="101"/>
      <c r="D2701" s="102"/>
      <c r="E2701" s="102"/>
      <c r="F2701" s="102"/>
      <c r="G2701" s="103"/>
    </row>
    <row r="2702" spans="1:7" x14ac:dyDescent="0.3">
      <c r="A2702" s="30"/>
      <c r="B2702" s="101"/>
      <c r="C2702" s="101"/>
      <c r="D2702" s="102"/>
      <c r="E2702" s="102"/>
      <c r="F2702" s="102"/>
      <c r="G2702" s="103"/>
    </row>
    <row r="2703" spans="1:7" x14ac:dyDescent="0.3">
      <c r="A2703" s="30"/>
      <c r="B2703" s="101"/>
      <c r="C2703" s="101"/>
      <c r="D2703" s="102"/>
      <c r="E2703" s="102"/>
      <c r="F2703" s="102"/>
      <c r="G2703" s="103"/>
    </row>
    <row r="2704" spans="1:7" x14ac:dyDescent="0.3">
      <c r="A2704" s="30"/>
      <c r="B2704" s="101"/>
      <c r="C2704" s="101"/>
      <c r="D2704" s="102"/>
      <c r="E2704" s="102"/>
      <c r="F2704" s="102"/>
      <c r="G2704" s="103"/>
    </row>
    <row r="2705" spans="1:7" x14ac:dyDescent="0.3">
      <c r="A2705" s="30"/>
      <c r="B2705" s="101"/>
      <c r="C2705" s="101"/>
      <c r="D2705" s="102"/>
      <c r="E2705" s="102"/>
      <c r="F2705" s="102"/>
      <c r="G2705" s="103"/>
    </row>
    <row r="2706" spans="1:7" x14ac:dyDescent="0.3">
      <c r="A2706" s="30"/>
      <c r="B2706" s="101"/>
      <c r="C2706" s="101"/>
      <c r="D2706" s="102"/>
      <c r="E2706" s="102"/>
      <c r="F2706" s="102"/>
      <c r="G2706" s="103"/>
    </row>
    <row r="2707" spans="1:7" x14ac:dyDescent="0.3">
      <c r="A2707" s="30"/>
      <c r="B2707" s="101"/>
      <c r="C2707" s="101"/>
      <c r="D2707" s="102"/>
      <c r="E2707" s="102"/>
      <c r="F2707" s="102"/>
      <c r="G2707" s="103"/>
    </row>
    <row r="2708" spans="1:7" x14ac:dyDescent="0.3">
      <c r="A2708" s="30"/>
      <c r="B2708" s="101"/>
      <c r="C2708" s="101"/>
      <c r="D2708" s="102"/>
      <c r="E2708" s="102"/>
      <c r="F2708" s="102"/>
      <c r="G2708" s="103"/>
    </row>
    <row r="2709" spans="1:7" x14ac:dyDescent="0.3">
      <c r="A2709" s="30"/>
      <c r="B2709" s="101"/>
      <c r="C2709" s="101"/>
      <c r="D2709" s="102"/>
      <c r="E2709" s="102"/>
      <c r="F2709" s="102"/>
      <c r="G2709" s="103"/>
    </row>
    <row r="2710" spans="1:7" x14ac:dyDescent="0.3">
      <c r="A2710" s="30"/>
      <c r="B2710" s="101"/>
      <c r="C2710" s="101"/>
      <c r="D2710" s="102"/>
      <c r="E2710" s="102"/>
      <c r="F2710" s="102"/>
      <c r="G2710" s="103"/>
    </row>
    <row r="2711" spans="1:7" x14ac:dyDescent="0.3">
      <c r="A2711" s="30"/>
      <c r="B2711" s="101"/>
      <c r="C2711" s="101"/>
      <c r="D2711" s="102"/>
      <c r="E2711" s="102"/>
      <c r="F2711" s="102"/>
      <c r="G2711" s="103"/>
    </row>
    <row r="2712" spans="1:7" x14ac:dyDescent="0.3">
      <c r="A2712" s="30"/>
      <c r="B2712" s="101"/>
      <c r="C2712" s="101"/>
      <c r="D2712" s="102"/>
      <c r="E2712" s="102"/>
      <c r="F2712" s="102"/>
      <c r="G2712" s="103"/>
    </row>
    <row r="2713" spans="1:7" x14ac:dyDescent="0.3">
      <c r="A2713" s="30"/>
      <c r="B2713" s="101"/>
      <c r="C2713" s="101"/>
      <c r="D2713" s="102"/>
      <c r="E2713" s="102"/>
      <c r="F2713" s="102"/>
      <c r="G2713" s="103"/>
    </row>
    <row r="2714" spans="1:7" x14ac:dyDescent="0.3">
      <c r="A2714" s="30"/>
      <c r="B2714" s="101"/>
      <c r="C2714" s="101"/>
      <c r="D2714" s="102"/>
      <c r="E2714" s="102"/>
      <c r="F2714" s="102"/>
      <c r="G2714" s="103"/>
    </row>
    <row r="2715" spans="1:7" x14ac:dyDescent="0.3">
      <c r="A2715" s="30"/>
      <c r="B2715" s="101"/>
      <c r="C2715" s="101"/>
      <c r="D2715" s="102"/>
      <c r="E2715" s="102"/>
      <c r="F2715" s="102"/>
      <c r="G2715" s="103"/>
    </row>
    <row r="2716" spans="1:7" x14ac:dyDescent="0.3">
      <c r="A2716" s="30"/>
      <c r="B2716" s="101"/>
      <c r="C2716" s="101"/>
      <c r="D2716" s="102"/>
      <c r="E2716" s="102"/>
      <c r="F2716" s="102"/>
      <c r="G2716" s="103"/>
    </row>
    <row r="2717" spans="1:7" x14ac:dyDescent="0.3">
      <c r="A2717" s="30"/>
      <c r="B2717" s="101"/>
      <c r="C2717" s="101"/>
      <c r="D2717" s="102"/>
      <c r="E2717" s="102"/>
      <c r="F2717" s="102"/>
      <c r="G2717" s="103"/>
    </row>
    <row r="2718" spans="1:7" x14ac:dyDescent="0.3">
      <c r="A2718" s="30"/>
      <c r="B2718" s="101"/>
      <c r="C2718" s="101"/>
      <c r="D2718" s="102"/>
      <c r="E2718" s="102"/>
      <c r="F2718" s="102"/>
      <c r="G2718" s="103"/>
    </row>
    <row r="2719" spans="1:7" x14ac:dyDescent="0.3">
      <c r="A2719" s="30"/>
      <c r="B2719" s="101"/>
      <c r="C2719" s="101"/>
      <c r="D2719" s="102"/>
      <c r="E2719" s="102"/>
      <c r="F2719" s="102"/>
      <c r="G2719" s="103"/>
    </row>
    <row r="2720" spans="1:7" x14ac:dyDescent="0.3">
      <c r="A2720" s="30"/>
      <c r="B2720" s="101"/>
      <c r="C2720" s="101"/>
      <c r="D2720" s="102"/>
      <c r="E2720" s="102"/>
      <c r="F2720" s="102"/>
      <c r="G2720" s="103"/>
    </row>
    <row r="2721" spans="1:7" x14ac:dyDescent="0.3">
      <c r="A2721" s="30"/>
      <c r="B2721" s="101"/>
      <c r="C2721" s="101"/>
      <c r="D2721" s="102"/>
      <c r="E2721" s="102"/>
      <c r="F2721" s="102"/>
      <c r="G2721" s="103"/>
    </row>
    <row r="2722" spans="1:7" x14ac:dyDescent="0.3">
      <c r="A2722" s="30"/>
      <c r="B2722" s="101"/>
      <c r="C2722" s="101"/>
      <c r="D2722" s="102"/>
      <c r="E2722" s="102"/>
      <c r="F2722" s="102"/>
      <c r="G2722" s="103"/>
    </row>
    <row r="2723" spans="1:7" x14ac:dyDescent="0.3">
      <c r="A2723" s="30"/>
      <c r="B2723" s="101"/>
      <c r="C2723" s="101"/>
      <c r="D2723" s="102"/>
      <c r="E2723" s="102"/>
      <c r="F2723" s="102"/>
      <c r="G2723" s="103"/>
    </row>
    <row r="2724" spans="1:7" x14ac:dyDescent="0.3">
      <c r="A2724" s="30"/>
      <c r="B2724" s="101"/>
      <c r="C2724" s="101"/>
      <c r="D2724" s="102"/>
      <c r="E2724" s="102"/>
      <c r="F2724" s="102"/>
      <c r="G2724" s="103"/>
    </row>
    <row r="2725" spans="1:7" x14ac:dyDescent="0.3">
      <c r="A2725" s="30"/>
      <c r="B2725" s="101"/>
      <c r="C2725" s="101"/>
      <c r="D2725" s="102"/>
      <c r="E2725" s="102"/>
      <c r="F2725" s="102"/>
      <c r="G2725" s="103"/>
    </row>
    <row r="2726" spans="1:7" x14ac:dyDescent="0.3">
      <c r="A2726" s="30"/>
      <c r="B2726" s="101"/>
      <c r="C2726" s="101"/>
      <c r="D2726" s="102"/>
      <c r="E2726" s="102"/>
      <c r="F2726" s="102"/>
      <c r="G2726" s="103"/>
    </row>
    <row r="2727" spans="1:7" x14ac:dyDescent="0.3">
      <c r="A2727" s="30"/>
      <c r="B2727" s="101"/>
      <c r="C2727" s="101"/>
      <c r="D2727" s="102"/>
      <c r="E2727" s="102"/>
      <c r="F2727" s="102"/>
      <c r="G2727" s="103"/>
    </row>
    <row r="2728" spans="1:7" x14ac:dyDescent="0.3">
      <c r="A2728" s="30"/>
      <c r="B2728" s="101"/>
      <c r="C2728" s="101"/>
      <c r="D2728" s="102"/>
      <c r="E2728" s="102"/>
      <c r="F2728" s="102"/>
      <c r="G2728" s="103"/>
    </row>
    <row r="2729" spans="1:7" x14ac:dyDescent="0.3">
      <c r="A2729" s="30"/>
      <c r="B2729" s="101"/>
      <c r="C2729" s="101"/>
      <c r="D2729" s="102"/>
      <c r="E2729" s="102"/>
      <c r="F2729" s="102"/>
      <c r="G2729" s="103"/>
    </row>
    <row r="2730" spans="1:7" x14ac:dyDescent="0.3">
      <c r="A2730" s="30"/>
      <c r="B2730" s="101"/>
      <c r="C2730" s="101"/>
      <c r="D2730" s="102"/>
      <c r="E2730" s="102"/>
      <c r="F2730" s="102"/>
      <c r="G2730" s="103"/>
    </row>
    <row r="2731" spans="1:7" x14ac:dyDescent="0.3">
      <c r="A2731" s="30"/>
      <c r="B2731" s="101"/>
      <c r="C2731" s="101"/>
      <c r="D2731" s="102"/>
      <c r="E2731" s="102"/>
      <c r="F2731" s="102"/>
      <c r="G2731" s="103"/>
    </row>
    <row r="2732" spans="1:7" x14ac:dyDescent="0.3">
      <c r="A2732" s="30"/>
      <c r="B2732" s="101"/>
      <c r="C2732" s="101"/>
      <c r="D2732" s="102"/>
      <c r="E2732" s="102"/>
      <c r="F2732" s="102"/>
      <c r="G2732" s="103"/>
    </row>
    <row r="2733" spans="1:7" x14ac:dyDescent="0.3">
      <c r="A2733" s="30"/>
      <c r="B2733" s="101"/>
      <c r="C2733" s="101"/>
      <c r="D2733" s="102"/>
      <c r="E2733" s="102"/>
      <c r="F2733" s="102"/>
      <c r="G2733" s="103"/>
    </row>
    <row r="2734" spans="1:7" x14ac:dyDescent="0.3">
      <c r="A2734" s="30"/>
      <c r="B2734" s="101"/>
      <c r="C2734" s="101"/>
      <c r="D2734" s="102"/>
      <c r="E2734" s="102"/>
      <c r="F2734" s="102"/>
      <c r="G2734" s="103"/>
    </row>
    <row r="2735" spans="1:7" x14ac:dyDescent="0.3">
      <c r="A2735" s="30"/>
      <c r="B2735" s="101"/>
      <c r="C2735" s="101"/>
      <c r="D2735" s="102"/>
      <c r="E2735" s="102"/>
      <c r="F2735" s="102"/>
      <c r="G2735" s="103"/>
    </row>
    <row r="2736" spans="1:7" x14ac:dyDescent="0.3">
      <c r="A2736" s="30"/>
      <c r="B2736" s="101"/>
      <c r="C2736" s="101"/>
      <c r="D2736" s="102"/>
      <c r="E2736" s="102"/>
      <c r="F2736" s="102"/>
      <c r="G2736" s="103"/>
    </row>
    <row r="2737" spans="1:7" x14ac:dyDescent="0.3">
      <c r="A2737" s="30"/>
      <c r="B2737" s="101"/>
      <c r="C2737" s="101"/>
      <c r="D2737" s="102"/>
      <c r="E2737" s="102"/>
      <c r="F2737" s="102"/>
      <c r="G2737" s="103"/>
    </row>
    <row r="2738" spans="1:7" x14ac:dyDescent="0.3">
      <c r="A2738" s="30"/>
      <c r="B2738" s="101"/>
      <c r="C2738" s="101"/>
      <c r="D2738" s="102"/>
      <c r="E2738" s="102"/>
      <c r="F2738" s="102"/>
      <c r="G2738" s="103"/>
    </row>
    <row r="2739" spans="1:7" x14ac:dyDescent="0.3">
      <c r="A2739" s="30"/>
      <c r="B2739" s="101"/>
      <c r="C2739" s="101"/>
      <c r="D2739" s="102"/>
      <c r="E2739" s="102"/>
      <c r="F2739" s="102"/>
      <c r="G2739" s="103"/>
    </row>
    <row r="2740" spans="1:7" x14ac:dyDescent="0.3">
      <c r="A2740" s="30"/>
      <c r="B2740" s="101"/>
      <c r="C2740" s="101"/>
      <c r="D2740" s="102"/>
      <c r="E2740" s="102"/>
      <c r="F2740" s="102"/>
      <c r="G2740" s="103"/>
    </row>
    <row r="2741" spans="1:7" x14ac:dyDescent="0.3">
      <c r="A2741" s="30"/>
      <c r="B2741" s="101"/>
      <c r="C2741" s="101"/>
      <c r="D2741" s="102"/>
      <c r="E2741" s="102"/>
      <c r="F2741" s="102"/>
      <c r="G2741" s="103"/>
    </row>
    <row r="2742" spans="1:7" x14ac:dyDescent="0.3">
      <c r="A2742" s="30"/>
      <c r="B2742" s="101"/>
      <c r="C2742" s="101"/>
      <c r="D2742" s="102"/>
      <c r="E2742" s="102"/>
      <c r="F2742" s="102"/>
      <c r="G2742" s="103"/>
    </row>
    <row r="2743" spans="1:7" x14ac:dyDescent="0.3">
      <c r="A2743" s="30"/>
      <c r="B2743" s="101"/>
      <c r="C2743" s="101"/>
      <c r="D2743" s="102"/>
      <c r="E2743" s="102"/>
      <c r="F2743" s="102"/>
      <c r="G2743" s="103"/>
    </row>
    <row r="2744" spans="1:7" x14ac:dyDescent="0.3">
      <c r="A2744" s="30"/>
      <c r="B2744" s="101"/>
      <c r="C2744" s="101"/>
      <c r="D2744" s="102"/>
      <c r="E2744" s="102"/>
      <c r="F2744" s="102"/>
      <c r="G2744" s="103"/>
    </row>
    <row r="2745" spans="1:7" x14ac:dyDescent="0.3">
      <c r="A2745" s="30"/>
      <c r="B2745" s="101"/>
      <c r="C2745" s="101"/>
      <c r="D2745" s="102"/>
      <c r="E2745" s="102"/>
      <c r="F2745" s="102"/>
      <c r="G2745" s="103"/>
    </row>
    <row r="2746" spans="1:7" x14ac:dyDescent="0.3">
      <c r="A2746" s="30"/>
      <c r="B2746" s="101"/>
      <c r="C2746" s="101"/>
      <c r="D2746" s="102"/>
      <c r="E2746" s="102"/>
      <c r="F2746" s="102"/>
      <c r="G2746" s="103"/>
    </row>
    <row r="2747" spans="1:7" x14ac:dyDescent="0.3">
      <c r="A2747" s="30"/>
      <c r="B2747" s="101"/>
      <c r="C2747" s="101"/>
      <c r="D2747" s="102"/>
      <c r="E2747" s="102"/>
      <c r="F2747" s="102"/>
      <c r="G2747" s="103"/>
    </row>
    <row r="2748" spans="1:7" x14ac:dyDescent="0.3">
      <c r="A2748" s="30"/>
      <c r="B2748" s="101"/>
      <c r="C2748" s="101"/>
      <c r="D2748" s="102"/>
      <c r="E2748" s="102"/>
      <c r="F2748" s="102"/>
      <c r="G2748" s="103"/>
    </row>
    <row r="2749" spans="1:7" x14ac:dyDescent="0.3">
      <c r="A2749" s="30"/>
      <c r="B2749" s="101"/>
      <c r="C2749" s="101"/>
      <c r="D2749" s="102"/>
      <c r="E2749" s="102"/>
      <c r="F2749" s="102"/>
      <c r="G2749" s="103"/>
    </row>
    <row r="2750" spans="1:7" x14ac:dyDescent="0.3">
      <c r="A2750" s="30"/>
      <c r="B2750" s="101"/>
      <c r="C2750" s="101"/>
      <c r="D2750" s="102"/>
      <c r="E2750" s="102"/>
      <c r="F2750" s="102"/>
      <c r="G2750" s="103"/>
    </row>
    <row r="2751" spans="1:7" x14ac:dyDescent="0.3">
      <c r="A2751" s="30"/>
      <c r="B2751" s="101"/>
      <c r="C2751" s="101"/>
      <c r="D2751" s="102"/>
      <c r="E2751" s="102"/>
      <c r="F2751" s="102"/>
      <c r="G2751" s="103"/>
    </row>
    <row r="2752" spans="1:7" x14ac:dyDescent="0.3">
      <c r="A2752" s="30"/>
      <c r="B2752" s="101"/>
      <c r="C2752" s="101"/>
      <c r="D2752" s="102"/>
      <c r="E2752" s="102"/>
      <c r="F2752" s="102"/>
      <c r="G2752" s="103"/>
    </row>
    <row r="2753" spans="1:7" x14ac:dyDescent="0.3">
      <c r="A2753" s="30"/>
      <c r="B2753" s="101"/>
      <c r="C2753" s="101"/>
      <c r="D2753" s="102"/>
      <c r="E2753" s="102"/>
      <c r="F2753" s="102"/>
      <c r="G2753" s="103"/>
    </row>
    <row r="2754" spans="1:7" x14ac:dyDescent="0.3">
      <c r="A2754" s="30"/>
      <c r="B2754" s="101"/>
      <c r="C2754" s="101"/>
      <c r="D2754" s="102"/>
      <c r="E2754" s="102"/>
      <c r="F2754" s="102"/>
      <c r="G2754" s="103"/>
    </row>
    <row r="2755" spans="1:7" x14ac:dyDescent="0.3">
      <c r="A2755" s="30"/>
      <c r="B2755" s="101"/>
      <c r="C2755" s="101"/>
      <c r="D2755" s="102"/>
      <c r="E2755" s="102"/>
      <c r="F2755" s="102"/>
      <c r="G2755" s="103"/>
    </row>
    <row r="2756" spans="1:7" x14ac:dyDescent="0.3">
      <c r="A2756" s="30"/>
      <c r="B2756" s="101"/>
      <c r="C2756" s="101"/>
      <c r="D2756" s="102"/>
      <c r="E2756" s="102"/>
      <c r="F2756" s="102"/>
      <c r="G2756" s="103"/>
    </row>
    <row r="2757" spans="1:7" x14ac:dyDescent="0.3">
      <c r="A2757" s="30"/>
      <c r="B2757" s="101"/>
      <c r="C2757" s="101"/>
      <c r="D2757" s="102"/>
      <c r="E2757" s="102"/>
      <c r="F2757" s="102"/>
      <c r="G2757" s="103"/>
    </row>
    <row r="2758" spans="1:7" x14ac:dyDescent="0.3">
      <c r="A2758" s="30"/>
      <c r="B2758" s="101"/>
      <c r="C2758" s="101"/>
      <c r="D2758" s="102"/>
      <c r="E2758" s="102"/>
      <c r="F2758" s="102"/>
      <c r="G2758" s="103"/>
    </row>
    <row r="2759" spans="1:7" x14ac:dyDescent="0.3">
      <c r="A2759" s="30"/>
      <c r="B2759" s="101"/>
      <c r="C2759" s="101"/>
      <c r="D2759" s="102"/>
      <c r="E2759" s="102"/>
      <c r="F2759" s="102"/>
      <c r="G2759" s="103"/>
    </row>
    <row r="2760" spans="1:7" x14ac:dyDescent="0.3">
      <c r="A2760" s="30"/>
      <c r="B2760" s="101"/>
      <c r="C2760" s="101"/>
      <c r="D2760" s="102"/>
      <c r="E2760" s="102"/>
      <c r="F2760" s="102"/>
      <c r="G2760" s="103"/>
    </row>
    <row r="2761" spans="1:7" x14ac:dyDescent="0.3">
      <c r="A2761" s="30"/>
      <c r="B2761" s="101"/>
      <c r="C2761" s="101"/>
      <c r="D2761" s="102"/>
      <c r="E2761" s="102"/>
      <c r="F2761" s="102"/>
      <c r="G2761" s="103"/>
    </row>
    <row r="2762" spans="1:7" x14ac:dyDescent="0.3">
      <c r="A2762" s="30"/>
      <c r="B2762" s="101"/>
      <c r="C2762" s="101"/>
      <c r="D2762" s="102"/>
      <c r="E2762" s="102"/>
      <c r="F2762" s="102"/>
      <c r="G2762" s="103"/>
    </row>
    <row r="2763" spans="1:7" x14ac:dyDescent="0.3">
      <c r="A2763" s="30"/>
      <c r="B2763" s="101"/>
      <c r="C2763" s="101"/>
      <c r="D2763" s="102"/>
      <c r="E2763" s="102"/>
      <c r="F2763" s="102"/>
      <c r="G2763" s="103"/>
    </row>
    <row r="2764" spans="1:7" x14ac:dyDescent="0.3">
      <c r="A2764" s="30"/>
      <c r="B2764" s="101"/>
      <c r="C2764" s="101"/>
      <c r="D2764" s="102"/>
      <c r="E2764" s="102"/>
      <c r="F2764" s="102"/>
      <c r="G2764" s="103"/>
    </row>
    <row r="2765" spans="1:7" x14ac:dyDescent="0.3">
      <c r="A2765" s="30"/>
      <c r="B2765" s="101"/>
      <c r="C2765" s="101"/>
      <c r="D2765" s="102"/>
      <c r="E2765" s="102"/>
      <c r="F2765" s="102"/>
      <c r="G2765" s="103"/>
    </row>
    <row r="2766" spans="1:7" x14ac:dyDescent="0.3">
      <c r="A2766" s="30"/>
      <c r="B2766" s="101"/>
      <c r="C2766" s="101"/>
      <c r="D2766" s="102"/>
      <c r="E2766" s="102"/>
      <c r="F2766" s="102"/>
      <c r="G2766" s="103"/>
    </row>
    <row r="2767" spans="1:7" x14ac:dyDescent="0.3">
      <c r="A2767" s="30"/>
      <c r="B2767" s="101"/>
      <c r="C2767" s="101"/>
      <c r="D2767" s="102"/>
      <c r="E2767" s="102"/>
      <c r="F2767" s="102"/>
      <c r="G2767" s="103"/>
    </row>
    <row r="2768" spans="1:7" x14ac:dyDescent="0.3">
      <c r="A2768" s="30"/>
      <c r="B2768" s="101"/>
      <c r="C2768" s="101"/>
      <c r="D2768" s="102"/>
      <c r="E2768" s="102"/>
      <c r="F2768" s="102"/>
      <c r="G2768" s="103"/>
    </row>
    <row r="2769" spans="1:7" x14ac:dyDescent="0.3">
      <c r="A2769" s="30"/>
      <c r="B2769" s="101"/>
      <c r="C2769" s="101"/>
      <c r="D2769" s="102"/>
      <c r="E2769" s="102"/>
      <c r="F2769" s="102"/>
      <c r="G2769" s="103"/>
    </row>
    <row r="2770" spans="1:7" x14ac:dyDescent="0.3">
      <c r="A2770" s="30"/>
      <c r="B2770" s="101"/>
      <c r="C2770" s="101"/>
      <c r="D2770" s="102"/>
      <c r="E2770" s="102"/>
      <c r="F2770" s="102"/>
      <c r="G2770" s="103"/>
    </row>
    <row r="2771" spans="1:7" x14ac:dyDescent="0.3">
      <c r="A2771" s="30"/>
      <c r="B2771" s="101"/>
      <c r="C2771" s="101"/>
      <c r="D2771" s="102"/>
      <c r="E2771" s="102"/>
      <c r="F2771" s="102"/>
      <c r="G2771" s="103"/>
    </row>
    <row r="2772" spans="1:7" x14ac:dyDescent="0.3">
      <c r="A2772" s="30"/>
      <c r="B2772" s="101"/>
      <c r="C2772" s="101"/>
      <c r="D2772" s="102"/>
      <c r="E2772" s="102"/>
      <c r="F2772" s="102"/>
      <c r="G2772" s="103"/>
    </row>
    <row r="2773" spans="1:7" x14ac:dyDescent="0.3">
      <c r="A2773" s="30"/>
      <c r="B2773" s="101"/>
      <c r="C2773" s="101"/>
      <c r="D2773" s="102"/>
      <c r="E2773" s="102"/>
      <c r="F2773" s="102"/>
      <c r="G2773" s="103"/>
    </row>
    <row r="2774" spans="1:7" x14ac:dyDescent="0.3">
      <c r="A2774" s="30"/>
      <c r="B2774" s="101"/>
      <c r="C2774" s="101"/>
      <c r="D2774" s="102"/>
      <c r="E2774" s="102"/>
      <c r="F2774" s="102"/>
      <c r="G2774" s="103"/>
    </row>
    <row r="2775" spans="1:7" x14ac:dyDescent="0.3">
      <c r="A2775" s="30"/>
      <c r="B2775" s="101"/>
      <c r="C2775" s="101"/>
      <c r="D2775" s="102"/>
      <c r="E2775" s="102"/>
      <c r="F2775" s="102"/>
      <c r="G2775" s="103"/>
    </row>
    <row r="2776" spans="1:7" x14ac:dyDescent="0.3">
      <c r="A2776" s="30"/>
      <c r="B2776" s="101"/>
      <c r="C2776" s="101"/>
      <c r="D2776" s="102"/>
      <c r="E2776" s="102"/>
      <c r="F2776" s="102"/>
      <c r="G2776" s="103"/>
    </row>
    <row r="2777" spans="1:7" x14ac:dyDescent="0.3">
      <c r="A2777" s="30"/>
      <c r="B2777" s="101"/>
      <c r="C2777" s="101"/>
      <c r="D2777" s="102"/>
      <c r="E2777" s="102"/>
      <c r="F2777" s="102"/>
      <c r="G2777" s="103"/>
    </row>
    <row r="2778" spans="1:7" x14ac:dyDescent="0.3">
      <c r="A2778" s="30"/>
      <c r="B2778" s="101"/>
      <c r="C2778" s="101"/>
      <c r="D2778" s="102"/>
      <c r="E2778" s="102"/>
      <c r="F2778" s="102"/>
      <c r="G2778" s="103"/>
    </row>
    <row r="2779" spans="1:7" x14ac:dyDescent="0.3">
      <c r="A2779" s="30"/>
      <c r="B2779" s="101"/>
      <c r="C2779" s="101"/>
      <c r="D2779" s="102"/>
      <c r="E2779" s="102"/>
      <c r="F2779" s="102"/>
      <c r="G2779" s="103"/>
    </row>
    <row r="2780" spans="1:7" x14ac:dyDescent="0.3">
      <c r="A2780" s="30"/>
      <c r="B2780" s="101"/>
      <c r="C2780" s="101"/>
      <c r="D2780" s="102"/>
      <c r="E2780" s="102"/>
      <c r="F2780" s="102"/>
      <c r="G2780" s="103"/>
    </row>
    <row r="2781" spans="1:7" x14ac:dyDescent="0.3">
      <c r="A2781" s="30"/>
      <c r="B2781" s="101"/>
      <c r="C2781" s="101"/>
      <c r="D2781" s="102"/>
      <c r="E2781" s="102"/>
      <c r="F2781" s="102"/>
      <c r="G2781" s="103"/>
    </row>
    <row r="2782" spans="1:7" x14ac:dyDescent="0.3">
      <c r="A2782" s="30"/>
      <c r="B2782" s="101"/>
      <c r="C2782" s="101"/>
      <c r="D2782" s="102"/>
      <c r="E2782" s="102"/>
      <c r="F2782" s="102"/>
      <c r="G2782" s="103"/>
    </row>
    <row r="2783" spans="1:7" x14ac:dyDescent="0.3">
      <c r="A2783" s="30"/>
      <c r="B2783" s="101"/>
      <c r="C2783" s="101"/>
      <c r="D2783" s="102"/>
      <c r="E2783" s="102"/>
      <c r="F2783" s="102"/>
      <c r="G2783" s="103"/>
    </row>
    <row r="2784" spans="1:7" x14ac:dyDescent="0.3">
      <c r="A2784" s="30"/>
      <c r="B2784" s="101"/>
      <c r="C2784" s="101"/>
      <c r="D2784" s="102"/>
      <c r="E2784" s="102"/>
      <c r="F2784" s="102"/>
      <c r="G2784" s="103"/>
    </row>
    <row r="2785" spans="1:7" x14ac:dyDescent="0.3">
      <c r="A2785" s="30"/>
      <c r="B2785" s="101"/>
      <c r="C2785" s="101"/>
      <c r="D2785" s="102"/>
      <c r="E2785" s="102"/>
      <c r="F2785" s="102"/>
      <c r="G2785" s="103"/>
    </row>
    <row r="2786" spans="1:7" x14ac:dyDescent="0.3">
      <c r="A2786" s="30"/>
      <c r="B2786" s="101"/>
      <c r="C2786" s="101"/>
      <c r="D2786" s="102"/>
      <c r="E2786" s="102"/>
      <c r="F2786" s="102"/>
      <c r="G2786" s="103"/>
    </row>
    <row r="2787" spans="1:7" x14ac:dyDescent="0.3">
      <c r="A2787" s="30"/>
      <c r="B2787" s="101"/>
      <c r="C2787" s="101"/>
      <c r="D2787" s="102"/>
      <c r="E2787" s="102"/>
      <c r="F2787" s="102"/>
      <c r="G2787" s="103"/>
    </row>
    <row r="2788" spans="1:7" x14ac:dyDescent="0.3">
      <c r="A2788" s="30"/>
      <c r="B2788" s="101"/>
      <c r="C2788" s="101"/>
      <c r="D2788" s="102"/>
      <c r="E2788" s="102"/>
      <c r="F2788" s="102"/>
      <c r="G2788" s="103"/>
    </row>
    <row r="2789" spans="1:7" x14ac:dyDescent="0.3">
      <c r="A2789" s="30"/>
      <c r="B2789" s="101"/>
      <c r="C2789" s="101"/>
      <c r="D2789" s="102"/>
      <c r="E2789" s="102"/>
      <c r="F2789" s="102"/>
      <c r="G2789" s="103"/>
    </row>
    <row r="2790" spans="1:7" x14ac:dyDescent="0.3">
      <c r="A2790" s="30"/>
      <c r="B2790" s="101"/>
      <c r="C2790" s="101"/>
      <c r="D2790" s="102"/>
      <c r="E2790" s="102"/>
      <c r="F2790" s="102"/>
      <c r="G2790" s="103"/>
    </row>
    <row r="2791" spans="1:7" x14ac:dyDescent="0.3">
      <c r="A2791" s="30"/>
      <c r="B2791" s="101"/>
      <c r="C2791" s="101"/>
      <c r="D2791" s="102"/>
      <c r="E2791" s="102"/>
      <c r="F2791" s="102"/>
      <c r="G2791" s="103"/>
    </row>
    <row r="2792" spans="1:7" x14ac:dyDescent="0.3">
      <c r="A2792" s="30"/>
      <c r="B2792" s="101"/>
      <c r="C2792" s="101"/>
      <c r="D2792" s="102"/>
      <c r="E2792" s="102"/>
      <c r="F2792" s="102"/>
      <c r="G2792" s="103"/>
    </row>
    <row r="2793" spans="1:7" x14ac:dyDescent="0.3">
      <c r="A2793" s="30"/>
      <c r="B2793" s="101"/>
      <c r="C2793" s="101"/>
      <c r="D2793" s="102"/>
      <c r="E2793" s="102"/>
      <c r="F2793" s="102"/>
      <c r="G2793" s="103"/>
    </row>
    <row r="2794" spans="1:7" x14ac:dyDescent="0.3">
      <c r="A2794" s="30"/>
      <c r="B2794" s="101"/>
      <c r="C2794" s="101"/>
      <c r="D2794" s="102"/>
      <c r="E2794" s="102"/>
      <c r="F2794" s="102"/>
      <c r="G2794" s="103"/>
    </row>
    <row r="2795" spans="1:7" x14ac:dyDescent="0.3">
      <c r="A2795" s="30"/>
      <c r="B2795" s="101"/>
      <c r="C2795" s="101"/>
      <c r="D2795" s="102"/>
      <c r="E2795" s="102"/>
      <c r="F2795" s="102"/>
      <c r="G2795" s="103"/>
    </row>
    <row r="2796" spans="1:7" x14ac:dyDescent="0.3">
      <c r="A2796" s="30"/>
      <c r="B2796" s="101"/>
      <c r="C2796" s="101"/>
      <c r="D2796" s="102"/>
      <c r="E2796" s="102"/>
      <c r="F2796" s="102"/>
      <c r="G2796" s="103"/>
    </row>
    <row r="2797" spans="1:7" x14ac:dyDescent="0.3">
      <c r="A2797" s="30"/>
      <c r="B2797" s="101"/>
      <c r="C2797" s="101"/>
      <c r="D2797" s="102"/>
      <c r="E2797" s="102"/>
      <c r="F2797" s="102"/>
      <c r="G2797" s="103"/>
    </row>
    <row r="2798" spans="1:7" x14ac:dyDescent="0.3">
      <c r="A2798" s="30"/>
      <c r="B2798" s="101"/>
      <c r="C2798" s="101"/>
      <c r="D2798" s="102"/>
      <c r="E2798" s="102"/>
      <c r="F2798" s="102"/>
      <c r="G2798" s="103"/>
    </row>
    <row r="2799" spans="1:7" x14ac:dyDescent="0.3">
      <c r="A2799" s="30"/>
      <c r="B2799" s="101"/>
      <c r="C2799" s="101"/>
      <c r="D2799" s="102"/>
      <c r="E2799" s="102"/>
      <c r="F2799" s="102"/>
      <c r="G2799" s="103"/>
    </row>
    <row r="2800" spans="1:7" x14ac:dyDescent="0.3">
      <c r="A2800" s="30"/>
      <c r="B2800" s="101"/>
      <c r="C2800" s="101"/>
      <c r="D2800" s="102"/>
      <c r="E2800" s="102"/>
      <c r="F2800" s="102"/>
      <c r="G2800" s="103"/>
    </row>
    <row r="2801" spans="1:7" x14ac:dyDescent="0.3">
      <c r="A2801" s="30"/>
      <c r="B2801" s="101"/>
      <c r="C2801" s="101"/>
      <c r="D2801" s="102"/>
      <c r="E2801" s="102"/>
      <c r="F2801" s="102"/>
      <c r="G2801" s="103"/>
    </row>
    <row r="2802" spans="1:7" x14ac:dyDescent="0.3">
      <c r="A2802" s="30"/>
      <c r="B2802" s="101"/>
      <c r="C2802" s="101"/>
      <c r="D2802" s="102"/>
      <c r="E2802" s="102"/>
      <c r="F2802" s="102"/>
      <c r="G2802" s="103"/>
    </row>
    <row r="2803" spans="1:7" x14ac:dyDescent="0.3">
      <c r="A2803" s="30"/>
      <c r="B2803" s="101"/>
      <c r="C2803" s="101"/>
      <c r="D2803" s="102"/>
      <c r="E2803" s="102"/>
      <c r="F2803" s="102"/>
      <c r="G2803" s="103"/>
    </row>
    <row r="2804" spans="1:7" x14ac:dyDescent="0.3">
      <c r="A2804" s="30"/>
      <c r="B2804" s="101"/>
      <c r="C2804" s="101"/>
      <c r="D2804" s="102"/>
      <c r="E2804" s="102"/>
      <c r="F2804" s="102"/>
      <c r="G2804" s="103"/>
    </row>
    <row r="2805" spans="1:7" x14ac:dyDescent="0.3">
      <c r="A2805" s="30"/>
      <c r="B2805" s="101"/>
      <c r="C2805" s="101"/>
      <c r="D2805" s="102"/>
      <c r="E2805" s="102"/>
      <c r="F2805" s="102"/>
      <c r="G2805" s="103"/>
    </row>
    <row r="2806" spans="1:7" x14ac:dyDescent="0.3">
      <c r="A2806" s="30"/>
      <c r="B2806" s="101"/>
      <c r="C2806" s="101"/>
      <c r="D2806" s="102"/>
      <c r="E2806" s="102"/>
      <c r="F2806" s="102"/>
      <c r="G2806" s="103"/>
    </row>
    <row r="2807" spans="1:7" x14ac:dyDescent="0.3">
      <c r="A2807" s="30"/>
      <c r="B2807" s="101"/>
      <c r="C2807" s="101"/>
      <c r="D2807" s="102"/>
      <c r="E2807" s="102"/>
      <c r="F2807" s="102"/>
      <c r="G2807" s="103"/>
    </row>
    <row r="2808" spans="1:7" x14ac:dyDescent="0.3">
      <c r="A2808" s="30"/>
      <c r="B2808" s="101"/>
      <c r="C2808" s="101"/>
      <c r="D2808" s="102"/>
      <c r="E2808" s="102"/>
      <c r="F2808" s="102"/>
      <c r="G2808" s="103"/>
    </row>
    <row r="2809" spans="1:7" x14ac:dyDescent="0.3">
      <c r="A2809" s="30"/>
      <c r="B2809" s="101"/>
      <c r="C2809" s="101"/>
      <c r="D2809" s="102"/>
      <c r="E2809" s="102"/>
      <c r="F2809" s="102"/>
      <c r="G2809" s="103"/>
    </row>
    <row r="2810" spans="1:7" x14ac:dyDescent="0.3">
      <c r="A2810" s="30"/>
      <c r="B2810" s="101"/>
      <c r="C2810" s="101"/>
      <c r="D2810" s="102"/>
      <c r="E2810" s="102"/>
      <c r="F2810" s="102"/>
      <c r="G2810" s="103"/>
    </row>
    <row r="2811" spans="1:7" x14ac:dyDescent="0.3">
      <c r="A2811" s="30"/>
      <c r="B2811" s="101"/>
      <c r="C2811" s="101"/>
      <c r="D2811" s="102"/>
      <c r="E2811" s="102"/>
      <c r="F2811" s="102"/>
      <c r="G2811" s="103"/>
    </row>
    <row r="2812" spans="1:7" x14ac:dyDescent="0.3">
      <c r="A2812" s="30"/>
      <c r="B2812" s="101"/>
      <c r="C2812" s="101"/>
      <c r="D2812" s="102"/>
      <c r="E2812" s="102"/>
      <c r="F2812" s="102"/>
      <c r="G2812" s="103"/>
    </row>
    <row r="2813" spans="1:7" x14ac:dyDescent="0.3">
      <c r="A2813" s="30"/>
      <c r="B2813" s="101"/>
      <c r="C2813" s="101"/>
      <c r="D2813" s="102"/>
      <c r="E2813" s="102"/>
      <c r="F2813" s="102"/>
      <c r="G2813" s="103"/>
    </row>
    <row r="2814" spans="1:7" x14ac:dyDescent="0.3">
      <c r="A2814" s="30"/>
      <c r="B2814" s="101"/>
      <c r="C2814" s="101"/>
      <c r="D2814" s="102"/>
      <c r="E2814" s="102"/>
      <c r="F2814" s="102"/>
      <c r="G2814" s="103"/>
    </row>
    <row r="2815" spans="1:7" x14ac:dyDescent="0.3">
      <c r="A2815" s="30"/>
      <c r="B2815" s="101"/>
      <c r="C2815" s="101"/>
      <c r="D2815" s="102"/>
      <c r="E2815" s="102"/>
      <c r="F2815" s="102"/>
      <c r="G2815" s="103"/>
    </row>
    <row r="2816" spans="1:7" x14ac:dyDescent="0.3">
      <c r="A2816" s="30"/>
      <c r="B2816" s="101"/>
      <c r="C2816" s="101"/>
      <c r="D2816" s="102"/>
      <c r="E2816" s="102"/>
      <c r="F2816" s="102"/>
      <c r="G2816" s="103"/>
    </row>
    <row r="2817" spans="1:7" x14ac:dyDescent="0.3">
      <c r="A2817" s="30"/>
      <c r="B2817" s="101"/>
      <c r="C2817" s="101"/>
      <c r="D2817" s="102"/>
      <c r="E2817" s="102"/>
      <c r="F2817" s="102"/>
      <c r="G2817" s="103"/>
    </row>
    <row r="2818" spans="1:7" x14ac:dyDescent="0.3">
      <c r="A2818" s="30"/>
      <c r="B2818" s="101"/>
      <c r="C2818" s="101"/>
      <c r="D2818" s="102"/>
      <c r="E2818" s="102"/>
      <c r="F2818" s="102"/>
      <c r="G2818" s="103"/>
    </row>
    <row r="2819" spans="1:7" x14ac:dyDescent="0.3">
      <c r="A2819" s="30"/>
      <c r="B2819" s="101"/>
      <c r="C2819" s="101"/>
      <c r="D2819" s="102"/>
      <c r="E2819" s="102"/>
      <c r="F2819" s="102"/>
      <c r="G2819" s="103"/>
    </row>
    <row r="2820" spans="1:7" x14ac:dyDescent="0.3">
      <c r="A2820" s="30"/>
      <c r="B2820" s="101"/>
      <c r="C2820" s="101"/>
      <c r="D2820" s="102"/>
      <c r="E2820" s="102"/>
      <c r="F2820" s="102"/>
      <c r="G2820" s="103"/>
    </row>
    <row r="2821" spans="1:7" x14ac:dyDescent="0.3">
      <c r="A2821" s="30"/>
      <c r="B2821" s="101"/>
      <c r="C2821" s="101"/>
      <c r="D2821" s="102"/>
      <c r="E2821" s="102"/>
      <c r="F2821" s="102"/>
      <c r="G2821" s="103"/>
    </row>
    <row r="2822" spans="1:7" x14ac:dyDescent="0.3">
      <c r="A2822" s="30"/>
      <c r="B2822" s="101"/>
      <c r="C2822" s="101"/>
      <c r="D2822" s="102"/>
      <c r="E2822" s="102"/>
      <c r="F2822" s="102"/>
      <c r="G2822" s="103"/>
    </row>
    <row r="2823" spans="1:7" x14ac:dyDescent="0.3">
      <c r="A2823" s="30"/>
      <c r="B2823" s="101"/>
      <c r="C2823" s="101"/>
      <c r="D2823" s="102"/>
      <c r="E2823" s="102"/>
      <c r="F2823" s="102"/>
      <c r="G2823" s="103"/>
    </row>
    <row r="2824" spans="1:7" x14ac:dyDescent="0.3">
      <c r="A2824" s="30"/>
      <c r="B2824" s="101"/>
      <c r="C2824" s="101"/>
      <c r="D2824" s="102"/>
      <c r="E2824" s="102"/>
      <c r="F2824" s="102"/>
      <c r="G2824" s="103"/>
    </row>
    <row r="2825" spans="1:7" x14ac:dyDescent="0.3">
      <c r="A2825" s="30"/>
      <c r="B2825" s="101"/>
      <c r="C2825" s="101"/>
      <c r="D2825" s="102"/>
      <c r="E2825" s="102"/>
      <c r="F2825" s="102"/>
      <c r="G2825" s="103"/>
    </row>
    <row r="2826" spans="1:7" x14ac:dyDescent="0.3">
      <c r="A2826" s="30"/>
      <c r="B2826" s="101"/>
      <c r="C2826" s="101"/>
      <c r="D2826" s="102"/>
      <c r="E2826" s="102"/>
      <c r="F2826" s="102"/>
      <c r="G2826" s="103"/>
    </row>
    <row r="2827" spans="1:7" x14ac:dyDescent="0.3">
      <c r="A2827" s="30"/>
      <c r="B2827" s="101"/>
      <c r="C2827" s="101"/>
      <c r="D2827" s="102"/>
      <c r="E2827" s="102"/>
      <c r="F2827" s="102"/>
      <c r="G2827" s="103"/>
    </row>
    <row r="2828" spans="1:7" x14ac:dyDescent="0.3">
      <c r="A2828" s="30"/>
      <c r="B2828" s="101"/>
      <c r="C2828" s="101"/>
      <c r="D2828" s="102"/>
      <c r="E2828" s="102"/>
      <c r="F2828" s="102"/>
      <c r="G2828" s="103"/>
    </row>
    <row r="2829" spans="1:7" x14ac:dyDescent="0.3">
      <c r="A2829" s="30"/>
      <c r="B2829" s="101"/>
      <c r="C2829" s="101"/>
      <c r="D2829" s="102"/>
      <c r="E2829" s="102"/>
      <c r="F2829" s="102"/>
      <c r="G2829" s="103"/>
    </row>
    <row r="2830" spans="1:7" x14ac:dyDescent="0.3">
      <c r="A2830" s="30"/>
      <c r="B2830" s="101"/>
      <c r="C2830" s="101"/>
      <c r="D2830" s="102"/>
      <c r="E2830" s="102"/>
      <c r="F2830" s="102"/>
      <c r="G2830" s="103"/>
    </row>
    <row r="2831" spans="1:7" x14ac:dyDescent="0.3">
      <c r="A2831" s="30"/>
      <c r="B2831" s="101"/>
      <c r="C2831" s="101"/>
      <c r="D2831" s="102"/>
      <c r="E2831" s="102"/>
      <c r="F2831" s="102"/>
      <c r="G2831" s="103"/>
    </row>
    <row r="2832" spans="1:7" x14ac:dyDescent="0.3">
      <c r="A2832" s="30"/>
      <c r="B2832" s="101"/>
      <c r="C2832" s="101"/>
      <c r="D2832" s="102"/>
      <c r="E2832" s="102"/>
      <c r="F2832" s="102"/>
      <c r="G2832" s="103"/>
    </row>
    <row r="2833" spans="1:7" x14ac:dyDescent="0.3">
      <c r="A2833" s="30"/>
      <c r="B2833" s="101"/>
      <c r="C2833" s="101"/>
      <c r="D2833" s="102"/>
      <c r="E2833" s="102"/>
      <c r="F2833" s="102"/>
      <c r="G2833" s="103"/>
    </row>
    <row r="2834" spans="1:7" x14ac:dyDescent="0.3">
      <c r="A2834" s="30"/>
      <c r="B2834" s="101"/>
      <c r="C2834" s="101"/>
      <c r="D2834" s="102"/>
      <c r="E2834" s="102"/>
      <c r="F2834" s="102"/>
      <c r="G2834" s="103"/>
    </row>
    <row r="2835" spans="1:7" x14ac:dyDescent="0.3">
      <c r="A2835" s="30"/>
      <c r="B2835" s="101"/>
      <c r="C2835" s="101"/>
      <c r="D2835" s="102"/>
      <c r="E2835" s="102"/>
      <c r="F2835" s="102"/>
      <c r="G2835" s="103"/>
    </row>
    <row r="2836" spans="1:7" x14ac:dyDescent="0.3">
      <c r="A2836" s="30"/>
      <c r="B2836" s="101"/>
      <c r="C2836" s="101"/>
      <c r="D2836" s="102"/>
      <c r="E2836" s="102"/>
      <c r="F2836" s="102"/>
      <c r="G2836" s="103"/>
    </row>
    <row r="2837" spans="1:7" x14ac:dyDescent="0.3">
      <c r="A2837" s="30"/>
      <c r="B2837" s="101"/>
      <c r="C2837" s="101"/>
      <c r="D2837" s="102"/>
      <c r="E2837" s="102"/>
      <c r="F2837" s="102"/>
      <c r="G2837" s="103"/>
    </row>
    <row r="2838" spans="1:7" x14ac:dyDescent="0.3">
      <c r="A2838" s="30"/>
      <c r="B2838" s="101"/>
      <c r="C2838" s="101"/>
      <c r="D2838" s="102"/>
      <c r="E2838" s="102"/>
      <c r="F2838" s="102"/>
      <c r="G2838" s="103"/>
    </row>
    <row r="2839" spans="1:7" x14ac:dyDescent="0.3">
      <c r="A2839" s="30"/>
      <c r="B2839" s="101"/>
      <c r="C2839" s="101"/>
      <c r="D2839" s="102"/>
      <c r="E2839" s="102"/>
      <c r="F2839" s="102"/>
      <c r="G2839" s="103"/>
    </row>
    <row r="2840" spans="1:7" x14ac:dyDescent="0.3">
      <c r="A2840" s="30"/>
      <c r="B2840" s="101"/>
      <c r="C2840" s="101"/>
      <c r="D2840" s="102"/>
      <c r="E2840" s="102"/>
      <c r="F2840" s="102"/>
      <c r="G2840" s="103"/>
    </row>
    <row r="2841" spans="1:7" x14ac:dyDescent="0.3">
      <c r="A2841" s="30"/>
      <c r="B2841" s="101"/>
      <c r="C2841" s="101"/>
      <c r="D2841" s="102"/>
      <c r="E2841" s="102"/>
      <c r="F2841" s="102"/>
      <c r="G2841" s="103"/>
    </row>
    <row r="2842" spans="1:7" x14ac:dyDescent="0.3">
      <c r="A2842" s="30"/>
      <c r="B2842" s="101"/>
      <c r="C2842" s="101"/>
      <c r="D2842" s="102"/>
      <c r="E2842" s="102"/>
      <c r="F2842" s="102"/>
      <c r="G2842" s="103"/>
    </row>
    <row r="2843" spans="1:7" x14ac:dyDescent="0.3">
      <c r="A2843" s="30"/>
      <c r="B2843" s="101"/>
      <c r="C2843" s="101"/>
      <c r="D2843" s="102"/>
      <c r="E2843" s="102"/>
      <c r="F2843" s="102"/>
      <c r="G2843" s="103"/>
    </row>
    <row r="2844" spans="1:7" x14ac:dyDescent="0.3">
      <c r="A2844" s="30"/>
      <c r="B2844" s="101"/>
      <c r="C2844" s="101"/>
      <c r="D2844" s="102"/>
      <c r="E2844" s="102"/>
      <c r="F2844" s="102"/>
      <c r="G2844" s="103"/>
    </row>
    <row r="2845" spans="1:7" x14ac:dyDescent="0.3">
      <c r="A2845" s="30"/>
      <c r="B2845" s="101"/>
      <c r="C2845" s="101"/>
      <c r="D2845" s="102"/>
      <c r="E2845" s="102"/>
      <c r="F2845" s="102"/>
      <c r="G2845" s="103"/>
    </row>
    <row r="2846" spans="1:7" x14ac:dyDescent="0.3">
      <c r="A2846" s="30"/>
      <c r="B2846" s="101"/>
      <c r="C2846" s="101"/>
      <c r="D2846" s="102"/>
      <c r="E2846" s="102"/>
      <c r="F2846" s="102"/>
      <c r="G2846" s="103"/>
    </row>
    <row r="2847" spans="1:7" x14ac:dyDescent="0.3">
      <c r="A2847" s="30"/>
      <c r="B2847" s="101"/>
      <c r="C2847" s="101"/>
      <c r="D2847" s="102"/>
      <c r="E2847" s="102"/>
      <c r="F2847" s="102"/>
      <c r="G2847" s="103"/>
    </row>
    <row r="2848" spans="1:7" x14ac:dyDescent="0.3">
      <c r="A2848" s="30"/>
      <c r="B2848" s="101"/>
      <c r="C2848" s="101"/>
      <c r="D2848" s="102"/>
      <c r="E2848" s="102"/>
      <c r="F2848" s="102"/>
      <c r="G2848" s="103"/>
    </row>
    <row r="2849" spans="1:7" x14ac:dyDescent="0.3">
      <c r="A2849" s="30"/>
      <c r="B2849" s="101"/>
      <c r="C2849" s="101"/>
      <c r="D2849" s="102"/>
      <c r="E2849" s="102"/>
      <c r="F2849" s="102"/>
      <c r="G2849" s="103"/>
    </row>
    <row r="2850" spans="1:7" x14ac:dyDescent="0.3">
      <c r="A2850" s="30"/>
      <c r="B2850" s="101"/>
      <c r="C2850" s="101"/>
      <c r="D2850" s="102"/>
      <c r="E2850" s="102"/>
      <c r="F2850" s="102"/>
      <c r="G2850" s="103"/>
    </row>
    <row r="2851" spans="1:7" x14ac:dyDescent="0.3">
      <c r="A2851" s="30"/>
      <c r="B2851" s="101"/>
      <c r="C2851" s="101"/>
      <c r="D2851" s="102"/>
      <c r="E2851" s="102"/>
      <c r="F2851" s="102"/>
      <c r="G2851" s="103"/>
    </row>
    <row r="2852" spans="1:7" x14ac:dyDescent="0.3">
      <c r="A2852" s="30"/>
      <c r="B2852" s="101"/>
      <c r="C2852" s="101"/>
      <c r="D2852" s="102"/>
      <c r="E2852" s="102"/>
      <c r="F2852" s="102"/>
      <c r="G2852" s="103"/>
    </row>
    <row r="2853" spans="1:7" x14ac:dyDescent="0.3">
      <c r="A2853" s="30"/>
      <c r="B2853" s="101"/>
      <c r="C2853" s="101"/>
      <c r="D2853" s="102"/>
      <c r="E2853" s="102"/>
      <c r="F2853" s="102"/>
      <c r="G2853" s="103"/>
    </row>
    <row r="2854" spans="1:7" x14ac:dyDescent="0.3">
      <c r="A2854" s="30"/>
      <c r="B2854" s="101"/>
      <c r="C2854" s="101"/>
      <c r="D2854" s="102"/>
      <c r="E2854" s="102"/>
      <c r="F2854" s="102"/>
      <c r="G2854" s="103"/>
    </row>
    <row r="2855" spans="1:7" x14ac:dyDescent="0.3">
      <c r="A2855" s="30"/>
      <c r="B2855" s="101"/>
      <c r="C2855" s="101"/>
      <c r="D2855" s="102"/>
      <c r="E2855" s="102"/>
      <c r="F2855" s="102"/>
      <c r="G2855" s="103"/>
    </row>
    <row r="2856" spans="1:7" x14ac:dyDescent="0.3">
      <c r="A2856" s="30"/>
      <c r="B2856" s="101"/>
      <c r="C2856" s="101"/>
      <c r="D2856" s="102"/>
      <c r="E2856" s="102"/>
      <c r="F2856" s="102"/>
      <c r="G2856" s="103"/>
    </row>
    <row r="2857" spans="1:7" x14ac:dyDescent="0.3">
      <c r="A2857" s="30"/>
      <c r="B2857" s="101"/>
      <c r="C2857" s="101"/>
      <c r="D2857" s="102"/>
      <c r="E2857" s="102"/>
      <c r="F2857" s="102"/>
      <c r="G2857" s="103"/>
    </row>
    <row r="2858" spans="1:7" x14ac:dyDescent="0.3">
      <c r="A2858" s="30"/>
      <c r="B2858" s="101"/>
      <c r="C2858" s="101"/>
      <c r="D2858" s="102"/>
      <c r="E2858" s="102"/>
      <c r="F2858" s="102"/>
      <c r="G2858" s="103"/>
    </row>
    <row r="2859" spans="1:7" x14ac:dyDescent="0.3">
      <c r="A2859" s="30"/>
      <c r="B2859" s="101"/>
      <c r="C2859" s="101"/>
      <c r="D2859" s="102"/>
      <c r="E2859" s="102"/>
      <c r="F2859" s="102"/>
      <c r="G2859" s="103"/>
    </row>
    <row r="2860" spans="1:7" x14ac:dyDescent="0.3">
      <c r="A2860" s="30"/>
      <c r="B2860" s="101"/>
      <c r="C2860" s="101"/>
      <c r="D2860" s="102"/>
      <c r="E2860" s="102"/>
      <c r="F2860" s="102"/>
      <c r="G2860" s="103"/>
    </row>
    <row r="2861" spans="1:7" x14ac:dyDescent="0.3">
      <c r="A2861" s="30"/>
      <c r="B2861" s="101"/>
      <c r="C2861" s="101"/>
      <c r="D2861" s="102"/>
      <c r="E2861" s="102"/>
      <c r="F2861" s="102"/>
      <c r="G2861" s="103"/>
    </row>
    <row r="2862" spans="1:7" x14ac:dyDescent="0.3">
      <c r="A2862" s="30"/>
      <c r="B2862" s="101"/>
      <c r="C2862" s="101"/>
      <c r="D2862" s="102"/>
      <c r="E2862" s="102"/>
      <c r="F2862" s="102"/>
      <c r="G2862" s="103"/>
    </row>
    <row r="2863" spans="1:7" x14ac:dyDescent="0.3">
      <c r="A2863" s="30"/>
      <c r="B2863" s="101"/>
      <c r="C2863" s="101"/>
      <c r="D2863" s="102"/>
      <c r="E2863" s="102"/>
      <c r="F2863" s="102"/>
      <c r="G2863" s="103"/>
    </row>
    <row r="2864" spans="1:7" x14ac:dyDescent="0.3">
      <c r="A2864" s="30"/>
      <c r="B2864" s="101"/>
      <c r="C2864" s="101"/>
      <c r="D2864" s="102"/>
      <c r="E2864" s="102"/>
      <c r="F2864" s="102"/>
      <c r="G2864" s="103"/>
    </row>
    <row r="2865" spans="1:7" x14ac:dyDescent="0.3">
      <c r="A2865" s="30"/>
      <c r="B2865" s="101"/>
      <c r="C2865" s="101"/>
      <c r="D2865" s="102"/>
      <c r="E2865" s="102"/>
      <c r="F2865" s="102"/>
      <c r="G2865" s="103"/>
    </row>
    <row r="2866" spans="1:7" x14ac:dyDescent="0.3">
      <c r="A2866" s="30"/>
      <c r="B2866" s="101"/>
      <c r="C2866" s="101"/>
      <c r="D2866" s="102"/>
      <c r="E2866" s="102"/>
      <c r="F2866" s="102"/>
      <c r="G2866" s="103"/>
    </row>
    <row r="2867" spans="1:7" x14ac:dyDescent="0.3">
      <c r="A2867" s="30"/>
      <c r="B2867" s="101"/>
      <c r="C2867" s="101"/>
      <c r="D2867" s="102"/>
      <c r="E2867" s="102"/>
      <c r="F2867" s="102"/>
      <c r="G2867" s="103"/>
    </row>
    <row r="2868" spans="1:7" x14ac:dyDescent="0.3">
      <c r="A2868" s="30"/>
      <c r="B2868" s="101"/>
      <c r="C2868" s="101"/>
      <c r="D2868" s="102"/>
      <c r="E2868" s="102"/>
      <c r="F2868" s="102"/>
      <c r="G2868" s="103"/>
    </row>
    <row r="2869" spans="1:7" x14ac:dyDescent="0.3">
      <c r="A2869" s="30"/>
      <c r="B2869" s="101"/>
      <c r="C2869" s="101"/>
      <c r="D2869" s="102"/>
      <c r="E2869" s="102"/>
      <c r="F2869" s="102"/>
      <c r="G2869" s="103"/>
    </row>
    <row r="2870" spans="1:7" x14ac:dyDescent="0.3">
      <c r="A2870" s="30"/>
      <c r="B2870" s="101"/>
      <c r="C2870" s="101"/>
      <c r="D2870" s="102"/>
      <c r="E2870" s="102"/>
      <c r="F2870" s="102"/>
      <c r="G2870" s="103"/>
    </row>
    <row r="2871" spans="1:7" x14ac:dyDescent="0.3">
      <c r="A2871" s="30"/>
      <c r="B2871" s="101"/>
      <c r="C2871" s="101"/>
      <c r="D2871" s="102"/>
      <c r="E2871" s="102"/>
      <c r="F2871" s="102"/>
      <c r="G2871" s="103"/>
    </row>
    <row r="2872" spans="1:7" x14ac:dyDescent="0.3">
      <c r="A2872" s="30"/>
      <c r="B2872" s="101"/>
      <c r="C2872" s="101"/>
      <c r="D2872" s="102"/>
      <c r="E2872" s="102"/>
      <c r="F2872" s="102"/>
      <c r="G2872" s="103"/>
    </row>
    <row r="2873" spans="1:7" x14ac:dyDescent="0.3">
      <c r="A2873" s="30"/>
      <c r="B2873" s="101"/>
      <c r="C2873" s="101"/>
      <c r="D2873" s="102"/>
      <c r="E2873" s="102"/>
      <c r="F2873" s="102"/>
      <c r="G2873" s="103"/>
    </row>
    <row r="2874" spans="1:7" x14ac:dyDescent="0.3">
      <c r="A2874" s="30"/>
      <c r="B2874" s="101"/>
      <c r="C2874" s="101"/>
      <c r="D2874" s="102"/>
      <c r="E2874" s="102"/>
      <c r="F2874" s="102"/>
      <c r="G2874" s="103"/>
    </row>
    <row r="2875" spans="1:7" x14ac:dyDescent="0.3">
      <c r="A2875" s="30"/>
      <c r="B2875" s="101"/>
      <c r="C2875" s="101"/>
      <c r="D2875" s="102"/>
      <c r="E2875" s="102"/>
      <c r="F2875" s="102"/>
      <c r="G2875" s="103"/>
    </row>
    <row r="2876" spans="1:7" x14ac:dyDescent="0.3">
      <c r="A2876" s="30"/>
      <c r="B2876" s="101"/>
      <c r="C2876" s="101"/>
      <c r="D2876" s="102"/>
      <c r="E2876" s="102"/>
      <c r="F2876" s="102"/>
      <c r="G2876" s="103"/>
    </row>
    <row r="2877" spans="1:7" x14ac:dyDescent="0.3">
      <c r="A2877" s="30"/>
      <c r="B2877" s="101"/>
      <c r="C2877" s="101"/>
      <c r="D2877" s="102"/>
      <c r="E2877" s="102"/>
      <c r="F2877" s="102"/>
      <c r="G2877" s="103"/>
    </row>
    <row r="2878" spans="1:7" x14ac:dyDescent="0.3">
      <c r="A2878" s="30"/>
      <c r="B2878" s="101"/>
      <c r="C2878" s="101"/>
      <c r="D2878" s="102"/>
      <c r="E2878" s="102"/>
      <c r="F2878" s="102"/>
      <c r="G2878" s="103"/>
    </row>
    <row r="2879" spans="1:7" x14ac:dyDescent="0.3">
      <c r="A2879" s="30"/>
      <c r="B2879" s="101"/>
      <c r="C2879" s="101"/>
      <c r="D2879" s="102"/>
      <c r="E2879" s="102"/>
      <c r="F2879" s="102"/>
      <c r="G2879" s="103"/>
    </row>
    <row r="2880" spans="1:7" x14ac:dyDescent="0.3">
      <c r="A2880" s="30"/>
      <c r="B2880" s="101"/>
      <c r="C2880" s="101"/>
      <c r="D2880" s="102"/>
      <c r="E2880" s="102"/>
      <c r="F2880" s="102"/>
      <c r="G2880" s="103"/>
    </row>
    <row r="2881" spans="1:7" x14ac:dyDescent="0.3">
      <c r="A2881" s="30"/>
      <c r="B2881" s="101"/>
      <c r="C2881" s="101"/>
      <c r="D2881" s="102"/>
      <c r="E2881" s="102"/>
      <c r="F2881" s="102"/>
      <c r="G2881" s="103"/>
    </row>
    <row r="2882" spans="1:7" x14ac:dyDescent="0.3">
      <c r="A2882" s="30"/>
      <c r="B2882" s="101"/>
      <c r="C2882" s="101"/>
      <c r="D2882" s="102"/>
      <c r="E2882" s="102"/>
      <c r="F2882" s="102"/>
      <c r="G2882" s="103"/>
    </row>
    <row r="2883" spans="1:7" x14ac:dyDescent="0.3">
      <c r="A2883" s="30"/>
      <c r="B2883" s="101"/>
      <c r="C2883" s="101"/>
      <c r="D2883" s="102"/>
      <c r="E2883" s="102"/>
      <c r="F2883" s="102"/>
      <c r="G2883" s="103"/>
    </row>
    <row r="2884" spans="1:7" x14ac:dyDescent="0.3">
      <c r="A2884" s="30"/>
      <c r="B2884" s="101"/>
      <c r="C2884" s="101"/>
      <c r="D2884" s="102"/>
      <c r="E2884" s="102"/>
      <c r="F2884" s="102"/>
      <c r="G2884" s="103"/>
    </row>
    <row r="2885" spans="1:7" x14ac:dyDescent="0.3">
      <c r="A2885" s="30"/>
      <c r="B2885" s="101"/>
      <c r="C2885" s="101"/>
      <c r="D2885" s="102"/>
      <c r="E2885" s="102"/>
      <c r="F2885" s="102"/>
      <c r="G2885" s="103"/>
    </row>
    <row r="2886" spans="1:7" x14ac:dyDescent="0.3">
      <c r="A2886" s="30"/>
      <c r="B2886" s="101"/>
      <c r="C2886" s="101"/>
      <c r="D2886" s="102"/>
      <c r="E2886" s="102"/>
      <c r="F2886" s="102"/>
      <c r="G2886" s="103"/>
    </row>
    <row r="2887" spans="1:7" x14ac:dyDescent="0.3">
      <c r="A2887" s="30"/>
      <c r="B2887" s="101"/>
      <c r="C2887" s="101"/>
      <c r="D2887" s="102"/>
      <c r="E2887" s="102"/>
      <c r="F2887" s="102"/>
      <c r="G2887" s="103"/>
    </row>
    <row r="2888" spans="1:7" x14ac:dyDescent="0.3">
      <c r="A2888" s="30"/>
      <c r="B2888" s="101"/>
      <c r="C2888" s="101"/>
      <c r="D2888" s="102"/>
      <c r="E2888" s="102"/>
      <c r="F2888" s="102"/>
      <c r="G2888" s="103"/>
    </row>
    <row r="2889" spans="1:7" x14ac:dyDescent="0.3">
      <c r="A2889" s="30"/>
      <c r="B2889" s="101"/>
      <c r="C2889" s="101"/>
      <c r="D2889" s="102"/>
      <c r="E2889" s="102"/>
      <c r="F2889" s="102"/>
      <c r="G2889" s="103"/>
    </row>
    <row r="2890" spans="1:7" x14ac:dyDescent="0.3">
      <c r="A2890" s="30"/>
      <c r="B2890" s="101"/>
      <c r="C2890" s="101"/>
      <c r="D2890" s="102"/>
      <c r="E2890" s="102"/>
      <c r="F2890" s="102"/>
      <c r="G2890" s="103"/>
    </row>
    <row r="2891" spans="1:7" x14ac:dyDescent="0.3">
      <c r="A2891" s="30"/>
      <c r="B2891" s="101"/>
      <c r="C2891" s="101"/>
      <c r="D2891" s="102"/>
      <c r="E2891" s="102"/>
      <c r="F2891" s="102"/>
      <c r="G2891" s="103"/>
    </row>
    <row r="2892" spans="1:7" x14ac:dyDescent="0.3">
      <c r="A2892" s="30"/>
      <c r="B2892" s="101"/>
      <c r="C2892" s="101"/>
      <c r="D2892" s="102"/>
      <c r="E2892" s="102"/>
      <c r="F2892" s="102"/>
      <c r="G2892" s="103"/>
    </row>
    <row r="2893" spans="1:7" x14ac:dyDescent="0.3">
      <c r="A2893" s="30"/>
      <c r="B2893" s="101"/>
      <c r="C2893" s="101"/>
      <c r="D2893" s="102"/>
      <c r="E2893" s="102"/>
      <c r="F2893" s="102"/>
      <c r="G2893" s="103"/>
    </row>
    <row r="2894" spans="1:7" x14ac:dyDescent="0.3">
      <c r="A2894" s="30"/>
      <c r="B2894" s="101"/>
      <c r="C2894" s="101"/>
      <c r="D2894" s="102"/>
      <c r="E2894" s="102"/>
      <c r="F2894" s="102"/>
      <c r="G2894" s="103"/>
    </row>
    <row r="2895" spans="1:7" x14ac:dyDescent="0.3">
      <c r="A2895" s="30"/>
      <c r="B2895" s="101"/>
      <c r="C2895" s="101"/>
      <c r="D2895" s="102"/>
      <c r="E2895" s="102"/>
      <c r="F2895" s="102"/>
      <c r="G2895" s="103"/>
    </row>
    <row r="2896" spans="1:7" x14ac:dyDescent="0.3">
      <c r="A2896" s="30"/>
      <c r="B2896" s="101"/>
      <c r="C2896" s="101"/>
      <c r="D2896" s="102"/>
      <c r="E2896" s="102"/>
      <c r="F2896" s="102"/>
      <c r="G2896" s="103"/>
    </row>
    <row r="2897" spans="1:7" x14ac:dyDescent="0.3">
      <c r="A2897" s="30"/>
      <c r="B2897" s="101"/>
      <c r="C2897" s="101"/>
      <c r="D2897" s="102"/>
      <c r="E2897" s="102"/>
      <c r="F2897" s="102"/>
      <c r="G2897" s="103"/>
    </row>
    <row r="2898" spans="1:7" x14ac:dyDescent="0.3">
      <c r="A2898" s="30"/>
      <c r="B2898" s="101"/>
      <c r="C2898" s="101"/>
      <c r="D2898" s="102"/>
      <c r="E2898" s="102"/>
      <c r="F2898" s="102"/>
      <c r="G2898" s="103"/>
    </row>
    <row r="2899" spans="1:7" x14ac:dyDescent="0.3">
      <c r="A2899" s="30"/>
      <c r="B2899" s="101"/>
      <c r="C2899" s="101"/>
      <c r="D2899" s="102"/>
      <c r="E2899" s="102"/>
      <c r="F2899" s="102"/>
      <c r="G2899" s="103"/>
    </row>
    <row r="2900" spans="1:7" x14ac:dyDescent="0.3">
      <c r="A2900" s="30"/>
      <c r="B2900" s="101"/>
      <c r="C2900" s="101"/>
      <c r="D2900" s="102"/>
      <c r="E2900" s="102"/>
      <c r="F2900" s="102"/>
      <c r="G2900" s="103"/>
    </row>
    <row r="2901" spans="1:7" x14ac:dyDescent="0.3">
      <c r="A2901" s="30"/>
      <c r="B2901" s="101"/>
      <c r="C2901" s="101"/>
      <c r="D2901" s="102"/>
      <c r="E2901" s="102"/>
      <c r="F2901" s="102"/>
      <c r="G2901" s="103"/>
    </row>
    <row r="2902" spans="1:7" x14ac:dyDescent="0.3">
      <c r="A2902" s="30"/>
      <c r="B2902" s="101"/>
      <c r="C2902" s="101"/>
      <c r="D2902" s="102"/>
      <c r="E2902" s="102"/>
      <c r="F2902" s="102"/>
      <c r="G2902" s="103"/>
    </row>
    <row r="2903" spans="1:7" x14ac:dyDescent="0.3">
      <c r="A2903" s="30"/>
      <c r="B2903" s="101"/>
      <c r="C2903" s="101"/>
      <c r="D2903" s="102"/>
      <c r="E2903" s="102"/>
      <c r="F2903" s="102"/>
      <c r="G2903" s="103"/>
    </row>
    <row r="2904" spans="1:7" x14ac:dyDescent="0.3">
      <c r="A2904" s="30"/>
      <c r="B2904" s="101"/>
      <c r="C2904" s="101"/>
      <c r="D2904" s="102"/>
      <c r="E2904" s="102"/>
      <c r="F2904" s="102"/>
      <c r="G2904" s="103"/>
    </row>
    <row r="2905" spans="1:7" x14ac:dyDescent="0.3">
      <c r="A2905" s="30"/>
      <c r="B2905" s="101"/>
      <c r="C2905" s="101"/>
      <c r="D2905" s="102"/>
      <c r="E2905" s="102"/>
      <c r="F2905" s="102"/>
      <c r="G2905" s="103"/>
    </row>
    <row r="2906" spans="1:7" x14ac:dyDescent="0.3">
      <c r="A2906" s="30"/>
      <c r="B2906" s="101"/>
      <c r="C2906" s="101"/>
      <c r="D2906" s="102"/>
      <c r="E2906" s="102"/>
      <c r="F2906" s="102"/>
      <c r="G2906" s="103"/>
    </row>
    <row r="2907" spans="1:7" x14ac:dyDescent="0.3">
      <c r="A2907" s="30"/>
      <c r="B2907" s="101"/>
      <c r="C2907" s="101"/>
      <c r="D2907" s="102"/>
      <c r="E2907" s="102"/>
      <c r="F2907" s="102"/>
      <c r="G2907" s="103"/>
    </row>
    <row r="2908" spans="1:7" x14ac:dyDescent="0.3">
      <c r="A2908" s="30"/>
      <c r="B2908" s="101"/>
      <c r="C2908" s="101"/>
      <c r="D2908" s="102"/>
      <c r="E2908" s="102"/>
      <c r="F2908" s="102"/>
      <c r="G2908" s="103"/>
    </row>
    <row r="2909" spans="1:7" x14ac:dyDescent="0.3">
      <c r="A2909" s="30"/>
      <c r="B2909" s="101"/>
      <c r="C2909" s="101"/>
      <c r="D2909" s="102"/>
      <c r="E2909" s="102"/>
      <c r="F2909" s="102"/>
      <c r="G2909" s="103"/>
    </row>
    <row r="2910" spans="1:7" x14ac:dyDescent="0.3">
      <c r="A2910" s="30"/>
      <c r="B2910" s="101"/>
      <c r="C2910" s="101"/>
      <c r="D2910" s="102"/>
      <c r="E2910" s="102"/>
      <c r="F2910" s="102"/>
      <c r="G2910" s="103"/>
    </row>
    <row r="2911" spans="1:7" x14ac:dyDescent="0.3">
      <c r="A2911" s="30"/>
      <c r="B2911" s="101"/>
      <c r="C2911" s="101"/>
      <c r="D2911" s="102"/>
      <c r="E2911" s="102"/>
      <c r="F2911" s="102"/>
      <c r="G2911" s="103"/>
    </row>
    <row r="2912" spans="1:7" x14ac:dyDescent="0.3">
      <c r="A2912" s="30"/>
      <c r="B2912" s="101"/>
      <c r="C2912" s="101"/>
      <c r="D2912" s="102"/>
      <c r="E2912" s="102"/>
      <c r="F2912" s="102"/>
      <c r="G2912" s="103"/>
    </row>
    <row r="2913" spans="1:7" x14ac:dyDescent="0.3">
      <c r="A2913" s="30"/>
      <c r="B2913" s="101"/>
      <c r="C2913" s="101"/>
      <c r="D2913" s="102"/>
      <c r="E2913" s="102"/>
      <c r="F2913" s="102"/>
      <c r="G2913" s="103"/>
    </row>
    <row r="2914" spans="1:7" x14ac:dyDescent="0.3">
      <c r="A2914" s="30"/>
      <c r="B2914" s="101"/>
      <c r="C2914" s="101"/>
      <c r="D2914" s="102"/>
      <c r="E2914" s="102"/>
      <c r="F2914" s="102"/>
      <c r="G2914" s="103"/>
    </row>
    <row r="2915" spans="1:7" x14ac:dyDescent="0.3">
      <c r="A2915" s="30"/>
      <c r="B2915" s="101"/>
      <c r="C2915" s="101"/>
      <c r="D2915" s="102"/>
      <c r="E2915" s="102"/>
      <c r="F2915" s="102"/>
      <c r="G2915" s="103"/>
    </row>
    <row r="2916" spans="1:7" x14ac:dyDescent="0.3">
      <c r="A2916" s="30"/>
      <c r="B2916" s="101"/>
      <c r="C2916" s="101"/>
      <c r="D2916" s="102"/>
      <c r="E2916" s="102"/>
      <c r="F2916" s="102"/>
      <c r="G2916" s="103"/>
    </row>
    <row r="2917" spans="1:7" x14ac:dyDescent="0.3">
      <c r="A2917" s="30"/>
      <c r="B2917" s="101"/>
      <c r="C2917" s="101"/>
      <c r="D2917" s="102"/>
      <c r="E2917" s="102"/>
      <c r="F2917" s="102"/>
      <c r="G2917" s="103"/>
    </row>
    <row r="2918" spans="1:7" x14ac:dyDescent="0.3">
      <c r="A2918" s="30"/>
      <c r="B2918" s="101"/>
      <c r="C2918" s="101"/>
      <c r="D2918" s="102"/>
      <c r="E2918" s="102"/>
      <c r="F2918" s="102"/>
      <c r="G2918" s="103"/>
    </row>
    <row r="2919" spans="1:7" x14ac:dyDescent="0.3">
      <c r="A2919" s="30"/>
      <c r="B2919" s="101"/>
      <c r="C2919" s="101"/>
      <c r="D2919" s="102"/>
      <c r="E2919" s="102"/>
      <c r="F2919" s="102"/>
      <c r="G2919" s="103"/>
    </row>
    <row r="2920" spans="1:7" x14ac:dyDescent="0.3">
      <c r="A2920" s="30"/>
      <c r="B2920" s="101"/>
      <c r="C2920" s="101"/>
      <c r="D2920" s="102"/>
      <c r="E2920" s="102"/>
      <c r="F2920" s="102"/>
      <c r="G2920" s="103"/>
    </row>
    <row r="2921" spans="1:7" x14ac:dyDescent="0.3">
      <c r="A2921" s="30"/>
      <c r="B2921" s="101"/>
      <c r="C2921" s="101"/>
      <c r="D2921" s="102"/>
      <c r="E2921" s="102"/>
      <c r="F2921" s="102"/>
      <c r="G2921" s="103"/>
    </row>
    <row r="2922" spans="1:7" x14ac:dyDescent="0.3">
      <c r="A2922" s="30"/>
      <c r="B2922" s="101"/>
      <c r="C2922" s="101"/>
      <c r="D2922" s="102"/>
      <c r="E2922" s="102"/>
      <c r="F2922" s="102"/>
      <c r="G2922" s="103"/>
    </row>
    <row r="2923" spans="1:7" x14ac:dyDescent="0.3">
      <c r="A2923" s="30"/>
      <c r="B2923" s="101"/>
      <c r="C2923" s="101"/>
      <c r="D2923" s="102"/>
      <c r="E2923" s="102"/>
      <c r="F2923" s="102"/>
      <c r="G2923" s="103"/>
    </row>
    <row r="2924" spans="1:7" x14ac:dyDescent="0.3">
      <c r="A2924" s="30"/>
      <c r="B2924" s="101"/>
      <c r="C2924" s="101"/>
      <c r="D2924" s="102"/>
      <c r="E2924" s="102"/>
      <c r="F2924" s="102"/>
      <c r="G2924" s="103"/>
    </row>
    <row r="2925" spans="1:7" x14ac:dyDescent="0.3">
      <c r="A2925" s="30"/>
      <c r="B2925" s="101"/>
      <c r="C2925" s="101"/>
      <c r="D2925" s="102"/>
      <c r="E2925" s="102"/>
      <c r="F2925" s="102"/>
      <c r="G2925" s="103"/>
    </row>
    <row r="2926" spans="1:7" x14ac:dyDescent="0.3">
      <c r="A2926" s="30"/>
      <c r="B2926" s="101"/>
      <c r="C2926" s="101"/>
      <c r="D2926" s="102"/>
      <c r="E2926" s="102"/>
      <c r="F2926" s="102"/>
      <c r="G2926" s="103"/>
    </row>
    <row r="2927" spans="1:7" x14ac:dyDescent="0.3">
      <c r="A2927" s="30"/>
      <c r="B2927" s="101"/>
      <c r="C2927" s="101"/>
      <c r="D2927" s="102"/>
      <c r="E2927" s="102"/>
      <c r="F2927" s="102"/>
      <c r="G2927" s="103"/>
    </row>
    <row r="2928" spans="1:7" x14ac:dyDescent="0.3">
      <c r="A2928" s="30"/>
      <c r="B2928" s="101"/>
      <c r="C2928" s="101"/>
      <c r="D2928" s="102"/>
      <c r="E2928" s="102"/>
      <c r="F2928" s="102"/>
      <c r="G2928" s="103"/>
    </row>
    <row r="2929" spans="1:7" x14ac:dyDescent="0.3">
      <c r="A2929" s="30"/>
      <c r="B2929" s="101"/>
      <c r="C2929" s="101"/>
      <c r="D2929" s="102"/>
      <c r="E2929" s="102"/>
      <c r="F2929" s="102"/>
      <c r="G2929" s="103"/>
    </row>
    <row r="2930" spans="1:7" x14ac:dyDescent="0.3">
      <c r="A2930" s="30"/>
      <c r="B2930" s="101"/>
      <c r="C2930" s="101"/>
      <c r="D2930" s="102"/>
      <c r="E2930" s="102"/>
      <c r="F2930" s="102"/>
      <c r="G2930" s="103"/>
    </row>
    <row r="2931" spans="1:7" x14ac:dyDescent="0.3">
      <c r="A2931" s="30"/>
      <c r="B2931" s="101"/>
      <c r="C2931" s="101"/>
      <c r="D2931" s="102"/>
      <c r="E2931" s="102"/>
      <c r="F2931" s="102"/>
      <c r="G2931" s="103"/>
    </row>
    <row r="2932" spans="1:7" x14ac:dyDescent="0.3">
      <c r="A2932" s="30"/>
      <c r="B2932" s="101"/>
      <c r="C2932" s="101"/>
      <c r="D2932" s="102"/>
      <c r="E2932" s="102"/>
      <c r="F2932" s="102"/>
      <c r="G2932" s="103"/>
    </row>
    <row r="2933" spans="1:7" x14ac:dyDescent="0.3">
      <c r="A2933" s="30"/>
      <c r="B2933" s="101"/>
      <c r="C2933" s="101"/>
      <c r="D2933" s="102"/>
      <c r="E2933" s="102"/>
      <c r="F2933" s="102"/>
      <c r="G2933" s="103"/>
    </row>
    <row r="2934" spans="1:7" x14ac:dyDescent="0.3">
      <c r="A2934" s="30"/>
      <c r="B2934" s="101"/>
      <c r="C2934" s="101"/>
      <c r="D2934" s="102"/>
      <c r="E2934" s="102"/>
      <c r="F2934" s="102"/>
      <c r="G2934" s="103"/>
    </row>
    <row r="2935" spans="1:7" x14ac:dyDescent="0.3">
      <c r="A2935" s="30"/>
      <c r="B2935" s="101"/>
      <c r="C2935" s="101"/>
      <c r="D2935" s="102"/>
      <c r="E2935" s="102"/>
      <c r="F2935" s="102"/>
      <c r="G2935" s="103"/>
    </row>
    <row r="2936" spans="1:7" x14ac:dyDescent="0.3">
      <c r="A2936" s="30"/>
      <c r="B2936" s="101"/>
      <c r="C2936" s="101"/>
      <c r="D2936" s="102"/>
      <c r="E2936" s="102"/>
      <c r="F2936" s="102"/>
      <c r="G2936" s="103"/>
    </row>
    <row r="2937" spans="1:7" x14ac:dyDescent="0.3">
      <c r="A2937" s="30"/>
      <c r="B2937" s="101"/>
      <c r="C2937" s="101"/>
      <c r="D2937" s="102"/>
      <c r="E2937" s="102"/>
      <c r="F2937" s="102"/>
      <c r="G2937" s="103"/>
    </row>
    <row r="2938" spans="1:7" x14ac:dyDescent="0.3">
      <c r="A2938" s="30"/>
      <c r="B2938" s="101"/>
      <c r="C2938" s="101"/>
      <c r="D2938" s="102"/>
      <c r="E2938" s="102"/>
      <c r="F2938" s="102"/>
      <c r="G2938" s="103"/>
    </row>
    <row r="2939" spans="1:7" x14ac:dyDescent="0.3">
      <c r="A2939" s="30"/>
      <c r="B2939" s="101"/>
      <c r="C2939" s="101"/>
      <c r="D2939" s="102"/>
      <c r="E2939" s="102"/>
      <c r="F2939" s="102"/>
      <c r="G2939" s="103"/>
    </row>
    <row r="2940" spans="1:7" x14ac:dyDescent="0.3">
      <c r="A2940" s="30"/>
      <c r="B2940" s="101"/>
      <c r="C2940" s="101"/>
      <c r="D2940" s="102"/>
      <c r="E2940" s="102"/>
      <c r="F2940" s="102"/>
      <c r="G2940" s="103"/>
    </row>
    <row r="2941" spans="1:7" x14ac:dyDescent="0.3">
      <c r="A2941" s="30"/>
      <c r="B2941" s="101"/>
      <c r="C2941" s="101"/>
      <c r="D2941" s="102"/>
      <c r="E2941" s="102"/>
      <c r="F2941" s="102"/>
      <c r="G2941" s="103"/>
    </row>
    <row r="2942" spans="1:7" x14ac:dyDescent="0.3">
      <c r="A2942" s="30"/>
      <c r="B2942" s="101"/>
      <c r="C2942" s="101"/>
      <c r="D2942" s="102"/>
      <c r="E2942" s="102"/>
      <c r="F2942" s="102"/>
      <c r="G2942" s="103"/>
    </row>
    <row r="2943" spans="1:7" x14ac:dyDescent="0.3">
      <c r="A2943" s="30"/>
      <c r="B2943" s="101"/>
      <c r="C2943" s="101"/>
      <c r="D2943" s="102"/>
      <c r="E2943" s="102"/>
      <c r="F2943" s="102"/>
      <c r="G2943" s="103"/>
    </row>
    <row r="2944" spans="1:7" x14ac:dyDescent="0.3">
      <c r="A2944" s="30"/>
      <c r="B2944" s="101"/>
      <c r="C2944" s="101"/>
      <c r="D2944" s="102"/>
      <c r="E2944" s="102"/>
      <c r="F2944" s="102"/>
      <c r="G2944" s="103"/>
    </row>
    <row r="2945" spans="1:7" x14ac:dyDescent="0.3">
      <c r="A2945" s="30"/>
      <c r="B2945" s="101"/>
      <c r="C2945" s="101"/>
      <c r="D2945" s="102"/>
      <c r="E2945" s="102"/>
      <c r="F2945" s="102"/>
      <c r="G2945" s="103"/>
    </row>
    <row r="2946" spans="1:7" x14ac:dyDescent="0.3">
      <c r="A2946" s="30"/>
      <c r="B2946" s="101"/>
      <c r="C2946" s="101"/>
      <c r="D2946" s="102"/>
      <c r="E2946" s="102"/>
      <c r="F2946" s="102"/>
      <c r="G2946" s="103"/>
    </row>
    <row r="2947" spans="1:7" x14ac:dyDescent="0.3">
      <c r="A2947" s="30"/>
      <c r="B2947" s="101"/>
      <c r="C2947" s="101"/>
      <c r="D2947" s="102"/>
      <c r="E2947" s="102"/>
      <c r="F2947" s="102"/>
      <c r="G2947" s="103"/>
    </row>
    <row r="2948" spans="1:7" x14ac:dyDescent="0.3">
      <c r="A2948" s="30"/>
      <c r="B2948" s="101"/>
      <c r="C2948" s="101"/>
      <c r="D2948" s="102"/>
      <c r="E2948" s="102"/>
      <c r="F2948" s="102"/>
      <c r="G2948" s="103"/>
    </row>
    <row r="2949" spans="1:7" x14ac:dyDescent="0.3">
      <c r="A2949" s="30"/>
      <c r="B2949" s="101"/>
      <c r="C2949" s="101"/>
      <c r="D2949" s="102"/>
      <c r="E2949" s="102"/>
      <c r="F2949" s="102"/>
      <c r="G2949" s="103"/>
    </row>
    <row r="2950" spans="1:7" x14ac:dyDescent="0.3">
      <c r="A2950" s="30"/>
      <c r="B2950" s="101"/>
      <c r="C2950" s="101"/>
      <c r="D2950" s="102"/>
      <c r="E2950" s="102"/>
      <c r="F2950" s="102"/>
      <c r="G2950" s="103"/>
    </row>
    <row r="2951" spans="1:7" x14ac:dyDescent="0.3">
      <c r="A2951" s="30"/>
      <c r="B2951" s="101"/>
      <c r="C2951" s="101"/>
      <c r="D2951" s="102"/>
      <c r="E2951" s="102"/>
      <c r="F2951" s="102"/>
      <c r="G2951" s="103"/>
    </row>
    <row r="2952" spans="1:7" x14ac:dyDescent="0.3">
      <c r="A2952" s="30"/>
      <c r="B2952" s="101"/>
      <c r="C2952" s="101"/>
      <c r="D2952" s="102"/>
      <c r="E2952" s="102"/>
      <c r="F2952" s="102"/>
      <c r="G2952" s="103"/>
    </row>
    <row r="2953" spans="1:7" x14ac:dyDescent="0.3">
      <c r="A2953" s="30"/>
      <c r="B2953" s="101"/>
      <c r="C2953" s="101"/>
      <c r="D2953" s="102"/>
      <c r="E2953" s="102"/>
      <c r="F2953" s="102"/>
      <c r="G2953" s="103"/>
    </row>
    <row r="2954" spans="1:7" x14ac:dyDescent="0.3">
      <c r="A2954" s="30"/>
      <c r="B2954" s="101"/>
      <c r="C2954" s="101"/>
      <c r="D2954" s="102"/>
      <c r="E2954" s="102"/>
      <c r="F2954" s="102"/>
      <c r="G2954" s="103"/>
    </row>
    <row r="2955" spans="1:7" x14ac:dyDescent="0.3">
      <c r="A2955" s="30"/>
      <c r="B2955" s="101"/>
      <c r="C2955" s="101"/>
      <c r="D2955" s="102"/>
      <c r="E2955" s="102"/>
      <c r="F2955" s="102"/>
      <c r="G2955" s="103"/>
    </row>
    <row r="2956" spans="1:7" x14ac:dyDescent="0.3">
      <c r="A2956" s="30"/>
      <c r="B2956" s="101"/>
      <c r="C2956" s="101"/>
      <c r="D2956" s="102"/>
      <c r="E2956" s="102"/>
      <c r="F2956" s="102"/>
      <c r="G2956" s="103"/>
    </row>
    <row r="2957" spans="1:7" x14ac:dyDescent="0.3">
      <c r="A2957" s="30"/>
      <c r="B2957" s="101"/>
      <c r="C2957" s="101"/>
      <c r="D2957" s="102"/>
      <c r="E2957" s="102"/>
      <c r="F2957" s="102"/>
      <c r="G2957" s="103"/>
    </row>
    <row r="2958" spans="1:7" x14ac:dyDescent="0.3">
      <c r="A2958" s="30"/>
      <c r="B2958" s="101"/>
      <c r="C2958" s="101"/>
      <c r="D2958" s="102"/>
      <c r="E2958" s="102"/>
      <c r="F2958" s="102"/>
      <c r="G2958" s="103"/>
    </row>
    <row r="2959" spans="1:7" x14ac:dyDescent="0.3">
      <c r="A2959" s="30"/>
      <c r="B2959" s="101"/>
      <c r="C2959" s="101"/>
      <c r="D2959" s="102"/>
      <c r="E2959" s="102"/>
      <c r="F2959" s="102"/>
      <c r="G2959" s="103"/>
    </row>
    <row r="2960" spans="1:7" x14ac:dyDescent="0.3">
      <c r="A2960" s="30"/>
      <c r="B2960" s="101"/>
      <c r="C2960" s="101"/>
      <c r="D2960" s="102"/>
      <c r="E2960" s="102"/>
      <c r="F2960" s="102"/>
      <c r="G2960" s="103"/>
    </row>
    <row r="2961" spans="1:7" x14ac:dyDescent="0.3">
      <c r="A2961" s="30"/>
      <c r="B2961" s="101"/>
      <c r="C2961" s="101"/>
      <c r="D2961" s="102"/>
      <c r="E2961" s="102"/>
      <c r="F2961" s="102"/>
      <c r="G2961" s="103"/>
    </row>
    <row r="2962" spans="1:7" x14ac:dyDescent="0.3">
      <c r="A2962" s="30"/>
      <c r="B2962" s="101"/>
      <c r="C2962" s="101"/>
      <c r="D2962" s="102"/>
      <c r="E2962" s="102"/>
      <c r="F2962" s="102"/>
      <c r="G2962" s="103"/>
    </row>
    <row r="2963" spans="1:7" x14ac:dyDescent="0.3">
      <c r="A2963" s="30"/>
      <c r="B2963" s="101"/>
      <c r="C2963" s="101"/>
      <c r="D2963" s="102"/>
      <c r="E2963" s="102"/>
      <c r="F2963" s="102"/>
      <c r="G2963" s="103"/>
    </row>
    <row r="2964" spans="1:7" x14ac:dyDescent="0.3">
      <c r="A2964" s="30"/>
      <c r="B2964" s="101"/>
      <c r="C2964" s="101"/>
      <c r="D2964" s="102"/>
      <c r="E2964" s="102"/>
      <c r="F2964" s="102"/>
      <c r="G2964" s="103"/>
    </row>
    <row r="2965" spans="1:7" x14ac:dyDescent="0.3">
      <c r="A2965" s="30"/>
      <c r="B2965" s="101"/>
      <c r="C2965" s="101"/>
      <c r="D2965" s="102"/>
      <c r="E2965" s="102"/>
      <c r="F2965" s="102"/>
      <c r="G2965" s="103"/>
    </row>
    <row r="2966" spans="1:7" x14ac:dyDescent="0.3">
      <c r="A2966" s="30"/>
      <c r="B2966" s="101"/>
      <c r="C2966" s="101"/>
      <c r="D2966" s="102"/>
      <c r="E2966" s="102"/>
      <c r="F2966" s="102"/>
      <c r="G2966" s="103"/>
    </row>
    <row r="2967" spans="1:7" x14ac:dyDescent="0.3">
      <c r="A2967" s="30"/>
      <c r="B2967" s="101"/>
      <c r="C2967" s="101"/>
      <c r="D2967" s="102"/>
      <c r="E2967" s="102"/>
      <c r="F2967" s="102"/>
      <c r="G2967" s="103"/>
    </row>
    <row r="2968" spans="1:7" x14ac:dyDescent="0.3">
      <c r="A2968" s="30"/>
      <c r="B2968" s="101"/>
      <c r="C2968" s="101"/>
      <c r="D2968" s="102"/>
      <c r="E2968" s="102"/>
      <c r="F2968" s="102"/>
      <c r="G2968" s="103"/>
    </row>
    <row r="2969" spans="1:7" x14ac:dyDescent="0.3">
      <c r="A2969" s="30"/>
      <c r="B2969" s="101"/>
      <c r="C2969" s="101"/>
      <c r="D2969" s="102"/>
      <c r="E2969" s="102"/>
      <c r="F2969" s="102"/>
      <c r="G2969" s="103"/>
    </row>
    <row r="2970" spans="1:7" x14ac:dyDescent="0.3">
      <c r="A2970" s="30"/>
      <c r="B2970" s="101"/>
      <c r="C2970" s="101"/>
      <c r="D2970" s="102"/>
      <c r="E2970" s="102"/>
      <c r="F2970" s="102"/>
      <c r="G2970" s="103"/>
    </row>
    <row r="2971" spans="1:7" x14ac:dyDescent="0.3">
      <c r="A2971" s="30"/>
      <c r="B2971" s="101"/>
      <c r="C2971" s="101"/>
      <c r="D2971" s="102"/>
      <c r="E2971" s="102"/>
      <c r="F2971" s="102"/>
      <c r="G2971" s="103"/>
    </row>
    <row r="2972" spans="1:7" x14ac:dyDescent="0.3">
      <c r="A2972" s="30"/>
      <c r="B2972" s="101"/>
      <c r="C2972" s="101"/>
      <c r="D2972" s="102"/>
      <c r="E2972" s="102"/>
      <c r="F2972" s="102"/>
      <c r="G2972" s="103"/>
    </row>
    <row r="2973" spans="1:7" x14ac:dyDescent="0.3">
      <c r="A2973" s="30"/>
      <c r="B2973" s="101"/>
      <c r="C2973" s="101"/>
      <c r="D2973" s="102"/>
      <c r="E2973" s="102"/>
      <c r="F2973" s="102"/>
      <c r="G2973" s="103"/>
    </row>
    <row r="2974" spans="1:7" x14ac:dyDescent="0.3">
      <c r="A2974" s="30"/>
      <c r="B2974" s="101"/>
      <c r="C2974" s="101"/>
      <c r="D2974" s="102"/>
      <c r="E2974" s="102"/>
      <c r="F2974" s="102"/>
      <c r="G2974" s="103"/>
    </row>
    <row r="2975" spans="1:7" x14ac:dyDescent="0.3">
      <c r="A2975" s="30"/>
      <c r="B2975" s="101"/>
      <c r="C2975" s="101"/>
      <c r="D2975" s="102"/>
      <c r="E2975" s="102"/>
      <c r="F2975" s="102"/>
      <c r="G2975" s="103"/>
    </row>
    <row r="2976" spans="1:7" x14ac:dyDescent="0.3">
      <c r="A2976" s="30"/>
      <c r="B2976" s="101"/>
      <c r="C2976" s="101"/>
      <c r="D2976" s="102"/>
      <c r="E2976" s="102"/>
      <c r="F2976" s="102"/>
      <c r="G2976" s="103"/>
    </row>
    <row r="2977" spans="1:7" x14ac:dyDescent="0.3">
      <c r="A2977" s="30"/>
      <c r="B2977" s="101"/>
      <c r="C2977" s="101"/>
      <c r="D2977" s="102"/>
      <c r="E2977" s="102"/>
      <c r="F2977" s="102"/>
      <c r="G2977" s="103"/>
    </row>
    <row r="2978" spans="1:7" x14ac:dyDescent="0.3">
      <c r="A2978" s="30"/>
      <c r="B2978" s="101"/>
      <c r="C2978" s="101"/>
      <c r="D2978" s="102"/>
      <c r="E2978" s="102"/>
      <c r="F2978" s="102"/>
      <c r="G2978" s="103"/>
    </row>
    <row r="2979" spans="1:7" x14ac:dyDescent="0.3">
      <c r="A2979" s="30"/>
      <c r="B2979" s="101"/>
      <c r="C2979" s="101"/>
      <c r="D2979" s="102"/>
      <c r="E2979" s="102"/>
      <c r="F2979" s="102"/>
      <c r="G2979" s="103"/>
    </row>
    <row r="2980" spans="1:7" x14ac:dyDescent="0.3">
      <c r="A2980" s="30"/>
      <c r="B2980" s="101"/>
      <c r="C2980" s="101"/>
      <c r="D2980" s="102"/>
      <c r="E2980" s="102"/>
      <c r="F2980" s="102"/>
      <c r="G2980" s="103"/>
    </row>
    <row r="2981" spans="1:7" x14ac:dyDescent="0.3">
      <c r="A2981" s="30"/>
      <c r="B2981" s="101"/>
      <c r="C2981" s="101"/>
      <c r="D2981" s="102"/>
      <c r="E2981" s="102"/>
      <c r="F2981" s="102"/>
      <c r="G2981" s="103"/>
    </row>
    <row r="2982" spans="1:7" x14ac:dyDescent="0.3">
      <c r="A2982" s="30"/>
      <c r="B2982" s="101"/>
      <c r="C2982" s="101"/>
      <c r="D2982" s="102"/>
      <c r="E2982" s="102"/>
      <c r="F2982" s="102"/>
      <c r="G2982" s="103"/>
    </row>
    <row r="2983" spans="1:7" x14ac:dyDescent="0.3">
      <c r="A2983" s="30"/>
      <c r="B2983" s="101"/>
      <c r="C2983" s="101"/>
      <c r="D2983" s="102"/>
      <c r="E2983" s="102"/>
      <c r="F2983" s="102"/>
      <c r="G2983" s="103"/>
    </row>
    <row r="2984" spans="1:7" x14ac:dyDescent="0.3">
      <c r="A2984" s="30"/>
      <c r="B2984" s="101"/>
      <c r="C2984" s="101"/>
      <c r="D2984" s="102"/>
      <c r="E2984" s="102"/>
      <c r="F2984" s="102"/>
      <c r="G2984" s="103"/>
    </row>
    <row r="2985" spans="1:7" x14ac:dyDescent="0.3">
      <c r="A2985" s="30"/>
      <c r="B2985" s="101"/>
      <c r="C2985" s="101"/>
      <c r="D2985" s="102"/>
      <c r="E2985" s="102"/>
      <c r="F2985" s="102"/>
      <c r="G2985" s="103"/>
    </row>
    <row r="2986" spans="1:7" x14ac:dyDescent="0.3">
      <c r="A2986" s="30"/>
      <c r="B2986" s="101"/>
      <c r="C2986" s="101"/>
      <c r="D2986" s="102"/>
      <c r="E2986" s="102"/>
      <c r="F2986" s="102"/>
      <c r="G2986" s="103"/>
    </row>
    <row r="2987" spans="1:7" x14ac:dyDescent="0.3">
      <c r="A2987" s="30"/>
      <c r="B2987" s="101"/>
      <c r="C2987" s="101"/>
      <c r="D2987" s="102"/>
      <c r="E2987" s="102"/>
      <c r="F2987" s="102"/>
      <c r="G2987" s="103"/>
    </row>
    <row r="2988" spans="1:7" x14ac:dyDescent="0.3">
      <c r="A2988" s="30"/>
      <c r="B2988" s="101"/>
      <c r="C2988" s="101"/>
      <c r="D2988" s="102"/>
      <c r="E2988" s="102"/>
      <c r="F2988" s="102"/>
      <c r="G2988" s="103"/>
    </row>
    <row r="2989" spans="1:7" x14ac:dyDescent="0.3">
      <c r="A2989" s="30"/>
      <c r="B2989" s="101"/>
      <c r="C2989" s="101"/>
      <c r="D2989" s="102"/>
      <c r="E2989" s="102"/>
      <c r="F2989" s="102"/>
      <c r="G2989" s="103"/>
    </row>
    <row r="2990" spans="1:7" x14ac:dyDescent="0.3">
      <c r="A2990" s="30"/>
      <c r="B2990" s="101"/>
      <c r="C2990" s="101"/>
      <c r="D2990" s="102"/>
      <c r="E2990" s="102"/>
      <c r="F2990" s="102"/>
      <c r="G2990" s="103"/>
    </row>
    <row r="2991" spans="1:7" x14ac:dyDescent="0.3">
      <c r="A2991" s="30"/>
      <c r="B2991" s="101"/>
      <c r="C2991" s="101"/>
      <c r="D2991" s="102"/>
      <c r="E2991" s="102"/>
      <c r="F2991" s="102"/>
      <c r="G2991" s="103"/>
    </row>
    <row r="2992" spans="1:7" x14ac:dyDescent="0.3">
      <c r="A2992" s="30"/>
      <c r="B2992" s="101"/>
      <c r="C2992" s="101"/>
      <c r="D2992" s="102"/>
      <c r="E2992" s="102"/>
      <c r="F2992" s="102"/>
      <c r="G2992" s="103"/>
    </row>
    <row r="2993" spans="1:7" x14ac:dyDescent="0.3">
      <c r="A2993" s="30"/>
      <c r="B2993" s="101"/>
      <c r="C2993" s="101"/>
      <c r="D2993" s="102"/>
      <c r="E2993" s="102"/>
      <c r="F2993" s="102"/>
      <c r="G2993" s="103"/>
    </row>
    <row r="2994" spans="1:7" x14ac:dyDescent="0.3">
      <c r="A2994" s="30"/>
      <c r="B2994" s="101"/>
      <c r="C2994" s="101"/>
      <c r="D2994" s="102"/>
      <c r="E2994" s="102"/>
      <c r="F2994" s="102"/>
      <c r="G2994" s="103"/>
    </row>
    <row r="2995" spans="1:7" x14ac:dyDescent="0.3">
      <c r="A2995" s="30"/>
      <c r="B2995" s="101"/>
      <c r="C2995" s="101"/>
      <c r="D2995" s="102"/>
      <c r="E2995" s="102"/>
      <c r="F2995" s="102"/>
      <c r="G2995" s="103"/>
    </row>
    <row r="2996" spans="1:7" x14ac:dyDescent="0.3">
      <c r="A2996" s="30"/>
      <c r="B2996" s="101"/>
      <c r="C2996" s="101"/>
      <c r="D2996" s="102"/>
      <c r="E2996" s="102"/>
      <c r="F2996" s="102"/>
      <c r="G2996" s="103"/>
    </row>
    <row r="2997" spans="1:7" x14ac:dyDescent="0.3">
      <c r="A2997" s="30"/>
      <c r="B2997" s="101"/>
      <c r="C2997" s="101"/>
      <c r="D2997" s="102"/>
      <c r="E2997" s="102"/>
      <c r="F2997" s="102"/>
      <c r="G2997" s="103"/>
    </row>
    <row r="2998" spans="1:7" x14ac:dyDescent="0.3">
      <c r="A2998" s="30"/>
      <c r="B2998" s="101"/>
      <c r="C2998" s="101"/>
      <c r="D2998" s="102"/>
      <c r="E2998" s="102"/>
      <c r="F2998" s="102"/>
      <c r="G2998" s="103"/>
    </row>
    <row r="2999" spans="1:7" x14ac:dyDescent="0.3">
      <c r="A2999" s="30"/>
      <c r="B2999" s="101"/>
      <c r="C2999" s="101"/>
      <c r="D2999" s="102"/>
      <c r="E2999" s="102"/>
      <c r="F2999" s="102"/>
      <c r="G2999" s="103"/>
    </row>
    <row r="3000" spans="1:7" x14ac:dyDescent="0.3">
      <c r="A3000" s="30"/>
      <c r="B3000" s="101"/>
      <c r="C3000" s="101"/>
      <c r="D3000" s="102"/>
      <c r="E3000" s="102"/>
      <c r="F3000" s="102"/>
      <c r="G3000" s="103"/>
    </row>
    <row r="3001" spans="1:7" x14ac:dyDescent="0.3">
      <c r="A3001" s="30"/>
      <c r="B3001" s="101"/>
      <c r="C3001" s="101"/>
      <c r="D3001" s="102"/>
      <c r="E3001" s="102"/>
      <c r="F3001" s="102"/>
      <c r="G3001" s="103"/>
    </row>
    <row r="3002" spans="1:7" x14ac:dyDescent="0.3">
      <c r="A3002" s="30"/>
      <c r="B3002" s="101"/>
      <c r="C3002" s="101"/>
      <c r="D3002" s="102"/>
      <c r="E3002" s="102"/>
      <c r="F3002" s="102"/>
      <c r="G3002" s="103"/>
    </row>
    <row r="3003" spans="1:7" x14ac:dyDescent="0.3">
      <c r="A3003" s="30"/>
      <c r="B3003" s="101"/>
      <c r="C3003" s="101"/>
      <c r="D3003" s="102"/>
      <c r="E3003" s="102"/>
      <c r="F3003" s="102"/>
      <c r="G3003" s="103"/>
    </row>
    <row r="3004" spans="1:7" x14ac:dyDescent="0.3">
      <c r="A3004" s="30"/>
      <c r="B3004" s="101"/>
      <c r="C3004" s="101"/>
      <c r="D3004" s="102"/>
      <c r="E3004" s="102"/>
      <c r="F3004" s="102"/>
      <c r="G3004" s="103"/>
    </row>
    <row r="3005" spans="1:7" x14ac:dyDescent="0.3">
      <c r="A3005" s="30"/>
      <c r="B3005" s="101"/>
      <c r="C3005" s="101"/>
      <c r="D3005" s="102"/>
      <c r="E3005" s="102"/>
      <c r="F3005" s="102"/>
      <c r="G3005" s="103"/>
    </row>
    <row r="3006" spans="1:7" x14ac:dyDescent="0.3">
      <c r="A3006" s="30"/>
      <c r="B3006" s="101"/>
      <c r="C3006" s="101"/>
      <c r="D3006" s="102"/>
      <c r="E3006" s="102"/>
      <c r="F3006" s="102"/>
      <c r="G3006" s="103"/>
    </row>
    <row r="3007" spans="1:7" x14ac:dyDescent="0.3">
      <c r="A3007" s="30"/>
      <c r="B3007" s="101"/>
      <c r="C3007" s="101"/>
      <c r="D3007" s="102"/>
      <c r="E3007" s="102"/>
      <c r="F3007" s="102"/>
      <c r="G3007" s="103"/>
    </row>
    <row r="3008" spans="1:7" x14ac:dyDescent="0.3">
      <c r="A3008" s="30"/>
      <c r="B3008" s="101"/>
      <c r="C3008" s="101"/>
      <c r="D3008" s="102"/>
      <c r="E3008" s="102"/>
      <c r="F3008" s="102"/>
      <c r="G3008" s="103"/>
    </row>
    <row r="3009" spans="1:7" x14ac:dyDescent="0.3">
      <c r="A3009" s="30"/>
      <c r="B3009" s="101"/>
      <c r="C3009" s="101"/>
      <c r="D3009" s="102"/>
      <c r="E3009" s="102"/>
      <c r="F3009" s="102"/>
      <c r="G3009" s="103"/>
    </row>
    <row r="3010" spans="1:7" x14ac:dyDescent="0.3">
      <c r="A3010" s="30"/>
      <c r="B3010" s="101"/>
      <c r="C3010" s="101"/>
      <c r="D3010" s="102"/>
      <c r="E3010" s="102"/>
      <c r="F3010" s="102"/>
      <c r="G3010" s="103"/>
    </row>
    <row r="3011" spans="1:7" x14ac:dyDescent="0.3">
      <c r="A3011" s="30"/>
      <c r="B3011" s="101"/>
      <c r="C3011" s="101"/>
      <c r="D3011" s="102"/>
      <c r="E3011" s="102"/>
      <c r="F3011" s="102"/>
      <c r="G3011" s="103"/>
    </row>
    <row r="3012" spans="1:7" x14ac:dyDescent="0.3">
      <c r="A3012" s="30"/>
      <c r="B3012" s="101"/>
      <c r="C3012" s="101"/>
      <c r="D3012" s="102"/>
      <c r="E3012" s="102"/>
      <c r="F3012" s="102"/>
      <c r="G3012" s="103"/>
    </row>
  </sheetData>
  <mergeCells count="5">
    <mergeCell ref="A16:A17"/>
    <mergeCell ref="K75:L75"/>
    <mergeCell ref="S91:T91"/>
    <mergeCell ref="A1:J2"/>
    <mergeCell ref="E8:F8"/>
  </mergeCells>
  <conditionalFormatting sqref="B18:B1723">
    <cfRule type="cellIs" dxfId="11" priority="1" operator="lessThan">
      <formula>$J$67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B8DFC-8F9C-40F7-8D00-C97B5489B2B9}">
  <dimension ref="A1:AG3012"/>
  <sheetViews>
    <sheetView zoomScaleNormal="100" workbookViewId="0">
      <selection activeCell="D4" sqref="D4:E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3" t="s">
        <v>35</v>
      </c>
      <c r="B1" s="174"/>
      <c r="C1" s="174"/>
      <c r="D1" s="174"/>
      <c r="E1" s="174"/>
      <c r="F1" s="174"/>
      <c r="G1" s="174"/>
      <c r="H1" s="174"/>
      <c r="I1" s="174"/>
      <c r="J1" s="175"/>
    </row>
    <row r="2" spans="1:33" ht="14.4" thickBot="1" x14ac:dyDescent="0.35">
      <c r="A2" s="176"/>
      <c r="B2" s="177"/>
      <c r="C2" s="178"/>
      <c r="D2" s="178"/>
      <c r="E2" s="178"/>
      <c r="F2" s="178"/>
      <c r="G2" s="178"/>
      <c r="H2" s="178"/>
      <c r="I2" s="178"/>
      <c r="J2" s="179"/>
      <c r="AG2" s="8" t="s">
        <v>0</v>
      </c>
    </row>
    <row r="3" spans="1:33" ht="15" thickBot="1" x14ac:dyDescent="0.35">
      <c r="A3" s="109" t="s">
        <v>1</v>
      </c>
      <c r="B3" s="47" t="s">
        <v>53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0" t="s">
        <v>47</v>
      </c>
      <c r="B4" s="32">
        <v>12620</v>
      </c>
      <c r="C4" s="12"/>
      <c r="D4" s="121" t="s">
        <v>36</v>
      </c>
      <c r="E4" s="77">
        <f>C117</f>
        <v>234.387</v>
      </c>
      <c r="H4" s="17"/>
      <c r="I4" s="10"/>
      <c r="J4" s="10"/>
      <c r="K4" s="10"/>
      <c r="L4" s="10"/>
      <c r="M4" s="10"/>
    </row>
    <row r="5" spans="1:33" ht="15.6" x14ac:dyDescent="0.3">
      <c r="A5" s="110" t="s">
        <v>2</v>
      </c>
      <c r="B5" s="48" t="s">
        <v>5</v>
      </c>
      <c r="C5" s="9"/>
      <c r="D5" s="120" t="s">
        <v>37</v>
      </c>
      <c r="E5" s="50">
        <f>D117*1000</f>
        <v>2662</v>
      </c>
      <c r="H5" s="45"/>
      <c r="J5" s="10"/>
      <c r="K5" s="10"/>
      <c r="L5" s="10"/>
      <c r="M5" s="10"/>
    </row>
    <row r="6" spans="1:33" ht="15.6" x14ac:dyDescent="0.3">
      <c r="A6" s="111" t="s">
        <v>30</v>
      </c>
      <c r="B6" s="49" t="s">
        <v>31</v>
      </c>
      <c r="C6" s="9"/>
      <c r="D6" s="122" t="s">
        <v>8</v>
      </c>
      <c r="E6" s="32">
        <f>J68</f>
        <v>18550</v>
      </c>
      <c r="H6" s="10"/>
      <c r="J6" s="10"/>
      <c r="K6" s="10"/>
      <c r="L6" s="10"/>
      <c r="M6" s="10"/>
    </row>
    <row r="7" spans="1:33" ht="16.2" thickBot="1" x14ac:dyDescent="0.35">
      <c r="A7" s="110" t="s">
        <v>38</v>
      </c>
      <c r="B7" s="48">
        <v>230</v>
      </c>
      <c r="D7" s="123" t="s">
        <v>16</v>
      </c>
      <c r="E7" s="46">
        <f>J74</f>
        <v>20496</v>
      </c>
    </row>
    <row r="8" spans="1:33" ht="14.4" x14ac:dyDescent="0.3">
      <c r="A8" s="112" t="s">
        <v>32</v>
      </c>
      <c r="B8" s="78">
        <v>20</v>
      </c>
      <c r="E8" s="180"/>
      <c r="F8" s="180"/>
      <c r="G8" s="79"/>
    </row>
    <row r="9" spans="1:33" ht="14.4" x14ac:dyDescent="0.3">
      <c r="A9" s="112" t="s">
        <v>33</v>
      </c>
      <c r="B9" s="78">
        <v>10</v>
      </c>
    </row>
    <row r="10" spans="1:33" ht="15" thickBot="1" x14ac:dyDescent="0.35">
      <c r="A10" s="113" t="s">
        <v>34</v>
      </c>
      <c r="B10" s="80">
        <v>100</v>
      </c>
    </row>
    <row r="11" spans="1:33" x14ac:dyDescent="0.3">
      <c r="I11" s="14"/>
    </row>
    <row r="12" spans="1:33" ht="14.4" x14ac:dyDescent="0.3">
      <c r="A12" s="16"/>
      <c r="B12" s="44"/>
    </row>
    <row r="13" spans="1:33" ht="14.4" x14ac:dyDescent="0.3">
      <c r="A13" s="16"/>
      <c r="B13" s="44"/>
      <c r="E13" s="15"/>
    </row>
    <row r="14" spans="1:33" ht="14.4" x14ac:dyDescent="0.3">
      <c r="A14" s="16"/>
      <c r="B14" s="17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0" t="s">
        <v>3</v>
      </c>
      <c r="B16" s="21" t="s">
        <v>39</v>
      </c>
      <c r="C16" s="21" t="s">
        <v>40</v>
      </c>
      <c r="D16" s="21" t="s">
        <v>41</v>
      </c>
      <c r="E16" s="81" t="s">
        <v>42</v>
      </c>
      <c r="F16" s="21" t="s">
        <v>43</v>
      </c>
      <c r="G16" s="82" t="s">
        <v>44</v>
      </c>
      <c r="H16" s="9"/>
      <c r="I16" s="44"/>
    </row>
    <row r="17" spans="1:10" ht="16.8" thickBot="1" x14ac:dyDescent="0.35">
      <c r="A17" s="171"/>
      <c r="B17" s="26" t="s">
        <v>15</v>
      </c>
      <c r="C17" s="27" t="s">
        <v>14</v>
      </c>
      <c r="D17" s="83" t="s">
        <v>15</v>
      </c>
      <c r="E17" s="26" t="s">
        <v>45</v>
      </c>
      <c r="F17" s="83" t="s">
        <v>46</v>
      </c>
      <c r="G17" s="84" t="s">
        <v>10</v>
      </c>
      <c r="H17" s="9"/>
      <c r="I17" s="44"/>
    </row>
    <row r="18" spans="1:10" x14ac:dyDescent="0.3">
      <c r="A18" s="73">
        <v>1</v>
      </c>
      <c r="B18" s="86">
        <v>11880.044</v>
      </c>
      <c r="C18" s="86">
        <v>83.158000000000001</v>
      </c>
      <c r="D18" s="86">
        <v>0.98799999999999999</v>
      </c>
      <c r="E18" s="114">
        <v>4.6900000000000004</v>
      </c>
      <c r="F18" s="87">
        <v>1.2E-2</v>
      </c>
      <c r="G18" s="88">
        <f>B18*A18</f>
        <v>11880.044</v>
      </c>
      <c r="J18" s="43"/>
    </row>
    <row r="19" spans="1:10" x14ac:dyDescent="0.3">
      <c r="A19" s="74">
        <v>2</v>
      </c>
      <c r="B19" s="90">
        <v>12522.269</v>
      </c>
      <c r="C19" s="90">
        <v>83.450999999999993</v>
      </c>
      <c r="D19" s="90">
        <v>1.0449999999999999</v>
      </c>
      <c r="E19" s="115">
        <v>6.83</v>
      </c>
      <c r="F19" s="91">
        <v>3.1E-2</v>
      </c>
      <c r="G19" s="92">
        <f t="shared" ref="G19:G82" si="0">B19*A19</f>
        <v>25044.538</v>
      </c>
      <c r="J19" s="43"/>
    </row>
    <row r="20" spans="1:10" x14ac:dyDescent="0.3">
      <c r="A20" s="74">
        <v>3</v>
      </c>
      <c r="B20" s="90">
        <v>12637.349</v>
      </c>
      <c r="C20" s="90">
        <v>99.65</v>
      </c>
      <c r="D20" s="90">
        <v>1.2589999999999999</v>
      </c>
      <c r="E20" s="115">
        <v>7.18</v>
      </c>
      <c r="F20" s="91">
        <v>4.1000000000000002E-2</v>
      </c>
      <c r="G20" s="92">
        <f t="shared" si="0"/>
        <v>37912.046999999999</v>
      </c>
      <c r="J20" s="43"/>
    </row>
    <row r="21" spans="1:10" x14ac:dyDescent="0.3">
      <c r="A21" s="74">
        <v>4</v>
      </c>
      <c r="B21" s="90">
        <v>12926.394</v>
      </c>
      <c r="C21" s="90">
        <v>122.047</v>
      </c>
      <c r="D21" s="90">
        <v>1.5780000000000001</v>
      </c>
      <c r="E21" s="115">
        <v>6.65</v>
      </c>
      <c r="F21" s="91">
        <v>5.6000000000000001E-2</v>
      </c>
      <c r="G21" s="92">
        <f t="shared" si="0"/>
        <v>51705.576000000001</v>
      </c>
      <c r="J21" s="43"/>
    </row>
    <row r="22" spans="1:10" x14ac:dyDescent="0.3">
      <c r="A22" s="74">
        <v>5</v>
      </c>
      <c r="B22" s="90">
        <v>12735.003000000001</v>
      </c>
      <c r="C22" s="90">
        <v>143.45099999999999</v>
      </c>
      <c r="D22" s="90">
        <v>1.827</v>
      </c>
      <c r="E22" s="115">
        <v>15.97</v>
      </c>
      <c r="F22" s="91">
        <v>0.19600000000000001</v>
      </c>
      <c r="G22" s="92">
        <f t="shared" si="0"/>
        <v>63675.014999999999</v>
      </c>
      <c r="J22" s="43"/>
    </row>
    <row r="23" spans="1:10" x14ac:dyDescent="0.3">
      <c r="A23" s="74">
        <v>6</v>
      </c>
      <c r="B23" s="90">
        <v>12661.116</v>
      </c>
      <c r="C23" s="90">
        <v>158.83099999999999</v>
      </c>
      <c r="D23" s="90">
        <v>2.0110000000000001</v>
      </c>
      <c r="E23" s="115">
        <v>15.2</v>
      </c>
      <c r="F23" s="91">
        <v>0.23899999999999999</v>
      </c>
      <c r="G23" s="92">
        <f t="shared" si="0"/>
        <v>75966.695999999996</v>
      </c>
      <c r="J23" s="43"/>
    </row>
    <row r="24" spans="1:10" x14ac:dyDescent="0.3">
      <c r="A24" s="74">
        <v>7</v>
      </c>
      <c r="B24" s="90">
        <v>12576.056</v>
      </c>
      <c r="C24" s="90">
        <v>169.88399999999999</v>
      </c>
      <c r="D24" s="90">
        <v>2.1360000000000001</v>
      </c>
      <c r="E24" s="115">
        <v>14.64</v>
      </c>
      <c r="F24" s="91">
        <v>0.27100000000000002</v>
      </c>
      <c r="G24" s="92">
        <f t="shared" si="0"/>
        <v>88032.392000000007</v>
      </c>
      <c r="J24" s="43"/>
    </row>
    <row r="25" spans="1:10" x14ac:dyDescent="0.3">
      <c r="A25" s="74">
        <v>8</v>
      </c>
      <c r="B25" s="90">
        <v>12299.331</v>
      </c>
      <c r="C25" s="90">
        <v>181.755</v>
      </c>
      <c r="D25" s="90">
        <v>2.2349999999999999</v>
      </c>
      <c r="E25" s="115">
        <v>14.46</v>
      </c>
      <c r="F25" s="91">
        <v>0.30499999999999999</v>
      </c>
      <c r="G25" s="92">
        <f t="shared" si="0"/>
        <v>98394.648000000001</v>
      </c>
      <c r="J25" s="43"/>
    </row>
    <row r="26" spans="1:10" x14ac:dyDescent="0.3">
      <c r="A26" s="74">
        <v>9</v>
      </c>
      <c r="B26" s="90">
        <v>12224.992</v>
      </c>
      <c r="C26" s="90">
        <v>189.88399999999999</v>
      </c>
      <c r="D26" s="90">
        <v>2.3210000000000002</v>
      </c>
      <c r="E26" s="115">
        <v>14.55</v>
      </c>
      <c r="F26" s="91">
        <v>0.33500000000000002</v>
      </c>
      <c r="G26" s="92">
        <f t="shared" si="0"/>
        <v>110024.928</v>
      </c>
      <c r="J26" s="43"/>
    </row>
    <row r="27" spans="1:10" x14ac:dyDescent="0.3">
      <c r="A27" s="74">
        <v>10</v>
      </c>
      <c r="B27" s="90">
        <v>12102.387000000001</v>
      </c>
      <c r="C27" s="90">
        <v>197.72</v>
      </c>
      <c r="D27" s="90">
        <v>2.3929999999999998</v>
      </c>
      <c r="E27" s="115">
        <v>14.78</v>
      </c>
      <c r="F27" s="91">
        <v>0.36799999999999999</v>
      </c>
      <c r="G27" s="92">
        <f t="shared" si="0"/>
        <v>121023.87000000001</v>
      </c>
      <c r="J27" s="43"/>
    </row>
    <row r="28" spans="1:10" x14ac:dyDescent="0.3">
      <c r="A28" s="74">
        <v>11</v>
      </c>
      <c r="B28" s="90">
        <v>12040.436</v>
      </c>
      <c r="C28" s="90">
        <v>203.45099999999999</v>
      </c>
      <c r="D28" s="90">
        <v>2.4500000000000002</v>
      </c>
      <c r="E28" s="115">
        <v>15.06</v>
      </c>
      <c r="F28" s="91">
        <v>0.39800000000000002</v>
      </c>
      <c r="G28" s="92">
        <f t="shared" si="0"/>
        <v>132444.796</v>
      </c>
      <c r="J28" s="43"/>
    </row>
    <row r="29" spans="1:10" x14ac:dyDescent="0.3">
      <c r="A29" s="74">
        <v>12</v>
      </c>
      <c r="B29" s="90">
        <v>11996.942999999999</v>
      </c>
      <c r="C29" s="90">
        <v>208.24700000000001</v>
      </c>
      <c r="D29" s="90">
        <v>2.4980000000000002</v>
      </c>
      <c r="E29" s="115">
        <v>15.75</v>
      </c>
      <c r="F29" s="91">
        <v>0.435</v>
      </c>
      <c r="G29" s="92">
        <f t="shared" si="0"/>
        <v>143963.31599999999</v>
      </c>
      <c r="J29" s="43"/>
    </row>
    <row r="30" spans="1:10" x14ac:dyDescent="0.3">
      <c r="A30" s="74">
        <v>13</v>
      </c>
      <c r="B30" s="90">
        <v>11991.422</v>
      </c>
      <c r="C30" s="90">
        <v>212.10599999999999</v>
      </c>
      <c r="D30" s="90">
        <v>2.5430000000000001</v>
      </c>
      <c r="E30" s="115">
        <v>15.3</v>
      </c>
      <c r="F30" s="91">
        <v>0.44</v>
      </c>
      <c r="G30" s="92">
        <f t="shared" si="0"/>
        <v>155888.486</v>
      </c>
      <c r="J30" s="43"/>
    </row>
    <row r="31" spans="1:10" x14ac:dyDescent="0.3">
      <c r="A31" s="74">
        <v>14</v>
      </c>
      <c r="B31" s="90">
        <v>11901.074000000001</v>
      </c>
      <c r="C31" s="90">
        <v>216.14099999999999</v>
      </c>
      <c r="D31" s="90">
        <v>2.5720000000000001</v>
      </c>
      <c r="E31" s="115">
        <v>16.079999999999998</v>
      </c>
      <c r="F31" s="91">
        <v>0.47899999999999998</v>
      </c>
      <c r="G31" s="92">
        <f t="shared" si="0"/>
        <v>166615.03600000002</v>
      </c>
      <c r="J31" s="43"/>
    </row>
    <row r="32" spans="1:10" x14ac:dyDescent="0.3">
      <c r="A32" s="74">
        <v>15</v>
      </c>
      <c r="B32" s="90">
        <v>11865.168</v>
      </c>
      <c r="C32" s="90">
        <v>218.01300000000001</v>
      </c>
      <c r="D32" s="90">
        <v>2.5870000000000002</v>
      </c>
      <c r="E32" s="115">
        <v>8.68</v>
      </c>
      <c r="F32" s="91">
        <v>0.26600000000000001</v>
      </c>
      <c r="G32" s="92">
        <f t="shared" si="0"/>
        <v>177977.52</v>
      </c>
      <c r="J32" s="43"/>
    </row>
    <row r="33" spans="1:10" x14ac:dyDescent="0.3">
      <c r="A33" s="74">
        <v>16</v>
      </c>
      <c r="B33" s="90">
        <v>11825.862999999999</v>
      </c>
      <c r="C33" s="90">
        <v>218.18799999999999</v>
      </c>
      <c r="D33" s="90">
        <v>2.58</v>
      </c>
      <c r="E33" s="115">
        <v>14.38</v>
      </c>
      <c r="F33" s="91">
        <v>0.441</v>
      </c>
      <c r="G33" s="92">
        <f t="shared" si="0"/>
        <v>189213.80799999999</v>
      </c>
      <c r="J33" s="43"/>
    </row>
    <row r="34" spans="1:10" x14ac:dyDescent="0.3">
      <c r="A34" s="74">
        <v>17</v>
      </c>
      <c r="B34" s="90">
        <v>11764.697</v>
      </c>
      <c r="C34" s="90">
        <v>222.86699999999999</v>
      </c>
      <c r="D34" s="90">
        <v>2.6219999999999999</v>
      </c>
      <c r="E34" s="115">
        <v>14.76</v>
      </c>
      <c r="F34" s="91">
        <v>0.46100000000000002</v>
      </c>
      <c r="G34" s="92">
        <f t="shared" si="0"/>
        <v>199999.84899999999</v>
      </c>
      <c r="J34" s="43"/>
    </row>
    <row r="35" spans="1:10" x14ac:dyDescent="0.3">
      <c r="A35" s="74">
        <v>18</v>
      </c>
      <c r="B35" s="90">
        <v>11706.602000000001</v>
      </c>
      <c r="C35" s="90">
        <v>223.393</v>
      </c>
      <c r="D35" s="90">
        <v>2.6150000000000002</v>
      </c>
      <c r="E35" s="115">
        <v>9.2100000000000009</v>
      </c>
      <c r="F35" s="91">
        <v>0.29499999999999998</v>
      </c>
      <c r="G35" s="92">
        <f t="shared" si="0"/>
        <v>210718.83600000001</v>
      </c>
      <c r="J35" s="43"/>
    </row>
    <row r="36" spans="1:10" x14ac:dyDescent="0.3">
      <c r="A36" s="74">
        <v>19</v>
      </c>
      <c r="B36" s="90">
        <v>11684.109</v>
      </c>
      <c r="C36" s="90">
        <v>224.97200000000001</v>
      </c>
      <c r="D36" s="90">
        <v>2.629</v>
      </c>
      <c r="E36" s="115">
        <v>9.61</v>
      </c>
      <c r="F36" s="91">
        <v>0.309</v>
      </c>
      <c r="G36" s="92">
        <f t="shared" si="0"/>
        <v>221998.071</v>
      </c>
      <c r="J36" s="43"/>
    </row>
    <row r="37" spans="1:10" x14ac:dyDescent="0.3">
      <c r="A37" s="74">
        <v>20</v>
      </c>
      <c r="B37" s="90">
        <v>11649.288</v>
      </c>
      <c r="C37" s="90">
        <v>227.48599999999999</v>
      </c>
      <c r="D37" s="90">
        <v>2.65</v>
      </c>
      <c r="E37" s="115">
        <v>9.31</v>
      </c>
      <c r="F37" s="91">
        <v>0.30399999999999999</v>
      </c>
      <c r="G37" s="92">
        <f t="shared" si="0"/>
        <v>232985.76</v>
      </c>
      <c r="J37" s="43"/>
    </row>
    <row r="38" spans="1:10" x14ac:dyDescent="0.3">
      <c r="A38" s="74">
        <v>21</v>
      </c>
      <c r="B38" s="90">
        <v>11644.944</v>
      </c>
      <c r="C38" s="90">
        <v>227.95400000000001</v>
      </c>
      <c r="D38" s="90">
        <v>2.6549999999999998</v>
      </c>
      <c r="E38" s="115">
        <v>15.01</v>
      </c>
      <c r="F38" s="91">
        <v>0.49199999999999999</v>
      </c>
      <c r="G38" s="92">
        <f t="shared" si="0"/>
        <v>244543.82399999999</v>
      </c>
      <c r="J38" s="43"/>
    </row>
    <row r="39" spans="1:10" x14ac:dyDescent="0.3">
      <c r="A39" s="74">
        <v>22</v>
      </c>
      <c r="B39" s="90">
        <v>11748.826999999999</v>
      </c>
      <c r="C39" s="90">
        <v>226.90199999999999</v>
      </c>
      <c r="D39" s="90">
        <v>2.6659999999999999</v>
      </c>
      <c r="E39" s="115">
        <v>14.63</v>
      </c>
      <c r="F39" s="91">
        <v>0.47799999999999998</v>
      </c>
      <c r="G39" s="92">
        <f t="shared" si="0"/>
        <v>258474.19399999999</v>
      </c>
      <c r="J39" s="43"/>
    </row>
    <row r="40" spans="1:10" x14ac:dyDescent="0.3">
      <c r="A40" s="74">
        <v>23</v>
      </c>
      <c r="B40" s="90">
        <v>11681.064</v>
      </c>
      <c r="C40" s="90">
        <v>228.13</v>
      </c>
      <c r="D40" s="90">
        <v>2.665</v>
      </c>
      <c r="E40" s="115">
        <v>13.32</v>
      </c>
      <c r="F40" s="91">
        <v>0.44</v>
      </c>
      <c r="G40" s="92">
        <f t="shared" si="0"/>
        <v>268664.47200000001</v>
      </c>
      <c r="J40" s="43"/>
    </row>
    <row r="41" spans="1:10" x14ac:dyDescent="0.3">
      <c r="A41" s="74">
        <v>24</v>
      </c>
      <c r="B41" s="90">
        <v>11596.252</v>
      </c>
      <c r="C41" s="90">
        <v>228.59800000000001</v>
      </c>
      <c r="D41" s="90">
        <v>2.6509999999999998</v>
      </c>
      <c r="E41" s="115">
        <v>13.63</v>
      </c>
      <c r="F41" s="91">
        <v>0.45100000000000001</v>
      </c>
      <c r="G41" s="92">
        <f t="shared" si="0"/>
        <v>278310.04800000001</v>
      </c>
      <c r="J41" s="43"/>
    </row>
    <row r="42" spans="1:10" x14ac:dyDescent="0.3">
      <c r="A42" s="74">
        <v>25</v>
      </c>
      <c r="B42" s="90">
        <v>11601.746999999999</v>
      </c>
      <c r="C42" s="90">
        <v>230.29400000000001</v>
      </c>
      <c r="D42" s="90">
        <v>2.6720000000000002</v>
      </c>
      <c r="E42" s="115">
        <v>14.66</v>
      </c>
      <c r="F42" s="91">
        <v>0.48599999999999999</v>
      </c>
      <c r="G42" s="92">
        <f t="shared" si="0"/>
        <v>290043.67499999999</v>
      </c>
      <c r="J42" s="43"/>
    </row>
    <row r="43" spans="1:10" x14ac:dyDescent="0.3">
      <c r="A43" s="74">
        <v>26</v>
      </c>
      <c r="B43" s="90">
        <v>11567.217000000001</v>
      </c>
      <c r="C43" s="90">
        <v>229.767</v>
      </c>
      <c r="D43" s="90">
        <v>2.6579999999999999</v>
      </c>
      <c r="E43" s="115">
        <v>13</v>
      </c>
      <c r="F43" s="91">
        <v>0.434</v>
      </c>
      <c r="G43" s="92">
        <f t="shared" si="0"/>
        <v>300747.64199999999</v>
      </c>
      <c r="J43" s="43"/>
    </row>
    <row r="44" spans="1:10" x14ac:dyDescent="0.3">
      <c r="A44" s="74">
        <v>27</v>
      </c>
      <c r="B44" s="90">
        <v>11530.807000000001</v>
      </c>
      <c r="C44" s="90">
        <v>231.11199999999999</v>
      </c>
      <c r="D44" s="90">
        <v>2.665</v>
      </c>
      <c r="E44" s="115">
        <v>13.25</v>
      </c>
      <c r="F44" s="91">
        <v>0.442</v>
      </c>
      <c r="G44" s="92">
        <f t="shared" si="0"/>
        <v>311331.78899999999</v>
      </c>
      <c r="J44" s="43"/>
    </row>
    <row r="45" spans="1:10" x14ac:dyDescent="0.3">
      <c r="A45" s="74">
        <v>28</v>
      </c>
      <c r="B45" s="90">
        <v>11582.696</v>
      </c>
      <c r="C45" s="90">
        <v>229.416</v>
      </c>
      <c r="D45" s="90">
        <v>2.657</v>
      </c>
      <c r="E45" s="115">
        <v>14.17</v>
      </c>
      <c r="F45" s="91">
        <v>0.47099999999999997</v>
      </c>
      <c r="G45" s="92">
        <f t="shared" si="0"/>
        <v>324315.48800000001</v>
      </c>
      <c r="J45" s="43"/>
    </row>
    <row r="46" spans="1:10" x14ac:dyDescent="0.3">
      <c r="A46" s="74">
        <v>29</v>
      </c>
      <c r="B46" s="90">
        <v>11579.852000000001</v>
      </c>
      <c r="C46" s="90">
        <v>229.88399999999999</v>
      </c>
      <c r="D46" s="90">
        <v>2.6619999999999999</v>
      </c>
      <c r="E46" s="115">
        <v>13.79</v>
      </c>
      <c r="F46" s="91">
        <v>0.45800000000000002</v>
      </c>
      <c r="G46" s="92">
        <f t="shared" si="0"/>
        <v>335815.70800000004</v>
      </c>
      <c r="J46" s="43"/>
    </row>
    <row r="47" spans="1:10" x14ac:dyDescent="0.3">
      <c r="A47" s="74">
        <v>30</v>
      </c>
      <c r="B47" s="90">
        <v>11591.201999999999</v>
      </c>
      <c r="C47" s="90">
        <v>230.23500000000001</v>
      </c>
      <c r="D47" s="90">
        <v>2.669</v>
      </c>
      <c r="E47" s="115">
        <v>12.65</v>
      </c>
      <c r="F47" s="91">
        <v>0.42199999999999999</v>
      </c>
      <c r="G47" s="92">
        <f t="shared" si="0"/>
        <v>347736.06</v>
      </c>
      <c r="J47" s="43"/>
    </row>
    <row r="48" spans="1:10" x14ac:dyDescent="0.3">
      <c r="A48" s="74">
        <v>31</v>
      </c>
      <c r="B48" s="90">
        <v>11605.826999999999</v>
      </c>
      <c r="C48" s="90">
        <v>229.767</v>
      </c>
      <c r="D48" s="90">
        <v>2.6669999999999998</v>
      </c>
      <c r="E48" s="115">
        <v>12.79</v>
      </c>
      <c r="F48" s="91">
        <v>0.42699999999999999</v>
      </c>
      <c r="G48" s="92">
        <f t="shared" si="0"/>
        <v>359780.63699999999</v>
      </c>
      <c r="J48" s="43"/>
    </row>
    <row r="49" spans="1:10" x14ac:dyDescent="0.3">
      <c r="A49" s="74">
        <v>32</v>
      </c>
      <c r="B49" s="90">
        <v>11611.326999999999</v>
      </c>
      <c r="C49" s="90">
        <v>228.89</v>
      </c>
      <c r="D49" s="90">
        <v>2.6579999999999999</v>
      </c>
      <c r="E49" s="115">
        <v>13.56</v>
      </c>
      <c r="F49" s="91">
        <v>0.45</v>
      </c>
      <c r="G49" s="92">
        <f t="shared" si="0"/>
        <v>371562.46399999998</v>
      </c>
      <c r="J49" s="43"/>
    </row>
    <row r="50" spans="1:10" x14ac:dyDescent="0.3">
      <c r="A50" s="74">
        <v>33</v>
      </c>
      <c r="B50" s="90">
        <v>11652.012000000001</v>
      </c>
      <c r="C50" s="90">
        <v>229.88399999999999</v>
      </c>
      <c r="D50" s="90">
        <v>2.6789999999999998</v>
      </c>
      <c r="E50" s="115">
        <v>13.53</v>
      </c>
      <c r="F50" s="91">
        <v>0.44900000000000001</v>
      </c>
      <c r="G50" s="92">
        <f t="shared" si="0"/>
        <v>384516.39600000001</v>
      </c>
      <c r="J50" s="43"/>
    </row>
    <row r="51" spans="1:10" x14ac:dyDescent="0.3">
      <c r="A51" s="74">
        <v>34</v>
      </c>
      <c r="B51" s="90">
        <v>11636.489</v>
      </c>
      <c r="C51" s="90">
        <v>230.06</v>
      </c>
      <c r="D51" s="90">
        <v>2.677</v>
      </c>
      <c r="E51" s="115">
        <v>13.64</v>
      </c>
      <c r="F51" s="91">
        <v>0.45700000000000002</v>
      </c>
      <c r="G51" s="92">
        <f t="shared" si="0"/>
        <v>395640.62599999999</v>
      </c>
      <c r="J51" s="43"/>
    </row>
    <row r="52" spans="1:10" x14ac:dyDescent="0.3">
      <c r="A52" s="74">
        <v>35</v>
      </c>
      <c r="B52" s="90">
        <v>11637.264999999999</v>
      </c>
      <c r="C52" s="90">
        <v>229.94300000000001</v>
      </c>
      <c r="D52" s="90">
        <v>2.6760000000000002</v>
      </c>
      <c r="E52" s="115">
        <v>13.01</v>
      </c>
      <c r="F52" s="91">
        <v>0.436</v>
      </c>
      <c r="G52" s="92">
        <f t="shared" si="0"/>
        <v>407304.27499999997</v>
      </c>
      <c r="J52" s="43"/>
    </row>
    <row r="53" spans="1:10" x14ac:dyDescent="0.3">
      <c r="A53" s="74">
        <v>36</v>
      </c>
      <c r="B53" s="90">
        <v>11587.945</v>
      </c>
      <c r="C53" s="90">
        <v>230.703</v>
      </c>
      <c r="D53" s="90">
        <v>2.673</v>
      </c>
      <c r="E53" s="115">
        <v>14.54</v>
      </c>
      <c r="F53" s="91">
        <v>0.48699999999999999</v>
      </c>
      <c r="G53" s="92">
        <f t="shared" si="0"/>
        <v>417166.02</v>
      </c>
      <c r="J53" s="43"/>
    </row>
    <row r="54" spans="1:10" x14ac:dyDescent="0.3">
      <c r="A54" s="74">
        <v>37</v>
      </c>
      <c r="B54" s="90">
        <v>11636.413</v>
      </c>
      <c r="C54" s="90">
        <v>229.53299999999999</v>
      </c>
      <c r="D54" s="90">
        <v>2.6709999999999998</v>
      </c>
      <c r="E54" s="115">
        <v>14.79</v>
      </c>
      <c r="F54" s="91">
        <v>0.49199999999999999</v>
      </c>
      <c r="G54" s="92">
        <f t="shared" si="0"/>
        <v>430547.28100000002</v>
      </c>
      <c r="J54" s="43"/>
    </row>
    <row r="55" spans="1:10" x14ac:dyDescent="0.3">
      <c r="A55" s="74">
        <v>38</v>
      </c>
      <c r="B55" s="90">
        <v>11602.596</v>
      </c>
      <c r="C55" s="90">
        <v>230.82</v>
      </c>
      <c r="D55" s="90">
        <v>2.6779999999999999</v>
      </c>
      <c r="E55" s="115">
        <v>14.52</v>
      </c>
      <c r="F55" s="91">
        <v>0.48599999999999999</v>
      </c>
      <c r="G55" s="92">
        <f t="shared" si="0"/>
        <v>440898.64799999999</v>
      </c>
      <c r="J55" s="43"/>
    </row>
    <row r="56" spans="1:10" x14ac:dyDescent="0.3">
      <c r="A56" s="74">
        <v>39</v>
      </c>
      <c r="B56" s="90">
        <v>11707.4</v>
      </c>
      <c r="C56" s="90">
        <v>229.82599999999999</v>
      </c>
      <c r="D56" s="90">
        <v>2.6909999999999998</v>
      </c>
      <c r="E56" s="115">
        <v>14.28</v>
      </c>
      <c r="F56" s="91">
        <v>0.47699999999999998</v>
      </c>
      <c r="G56" s="92">
        <f t="shared" si="0"/>
        <v>456588.6</v>
      </c>
      <c r="J56" s="43"/>
    </row>
    <row r="57" spans="1:10" x14ac:dyDescent="0.3">
      <c r="A57" s="74">
        <v>40</v>
      </c>
      <c r="B57" s="90">
        <v>11716.062</v>
      </c>
      <c r="C57" s="90">
        <v>228.18799999999999</v>
      </c>
      <c r="D57" s="90">
        <v>2.673</v>
      </c>
      <c r="E57" s="115">
        <v>13.78</v>
      </c>
      <c r="F57" s="91">
        <v>0.46</v>
      </c>
      <c r="G57" s="92">
        <f t="shared" si="0"/>
        <v>468642.48</v>
      </c>
      <c r="J57" s="43"/>
    </row>
    <row r="58" spans="1:10" x14ac:dyDescent="0.3">
      <c r="A58" s="74">
        <v>41</v>
      </c>
      <c r="B58" s="90">
        <v>11644.245999999999</v>
      </c>
      <c r="C58" s="90">
        <v>230.001</v>
      </c>
      <c r="D58" s="90">
        <v>2.6779999999999999</v>
      </c>
      <c r="E58" s="115">
        <v>13.36</v>
      </c>
      <c r="F58" s="91">
        <v>0.44700000000000001</v>
      </c>
      <c r="G58" s="92">
        <f t="shared" si="0"/>
        <v>477414.08599999995</v>
      </c>
      <c r="J58" s="43"/>
    </row>
    <row r="59" spans="1:10" x14ac:dyDescent="0.3">
      <c r="A59" s="74">
        <v>42</v>
      </c>
      <c r="B59" s="90">
        <v>11711.625</v>
      </c>
      <c r="C59" s="90">
        <v>229.00700000000001</v>
      </c>
      <c r="D59" s="90">
        <v>2.6819999999999999</v>
      </c>
      <c r="E59" s="115">
        <v>14.58</v>
      </c>
      <c r="F59" s="91">
        <v>0.48499999999999999</v>
      </c>
      <c r="G59" s="92">
        <f t="shared" si="0"/>
        <v>491888.25</v>
      </c>
      <c r="J59" s="43"/>
    </row>
    <row r="60" spans="1:10" x14ac:dyDescent="0.3">
      <c r="A60" s="74">
        <v>43</v>
      </c>
      <c r="B60" s="90">
        <v>11631.357</v>
      </c>
      <c r="C60" s="90">
        <v>229.767</v>
      </c>
      <c r="D60" s="90">
        <v>2.673</v>
      </c>
      <c r="E60" s="115">
        <v>13.94</v>
      </c>
      <c r="F60" s="91">
        <v>0.46700000000000003</v>
      </c>
      <c r="G60" s="92">
        <f t="shared" si="0"/>
        <v>500148.35100000002</v>
      </c>
      <c r="J60" s="43"/>
    </row>
    <row r="61" spans="1:10" x14ac:dyDescent="0.3">
      <c r="A61" s="74">
        <v>44</v>
      </c>
      <c r="B61" s="90">
        <v>11691.596</v>
      </c>
      <c r="C61" s="90">
        <v>229.709</v>
      </c>
      <c r="D61" s="90">
        <v>2.6859999999999999</v>
      </c>
      <c r="E61" s="115">
        <v>14.43</v>
      </c>
      <c r="F61" s="91">
        <v>0.48099999999999998</v>
      </c>
      <c r="G61" s="92">
        <f t="shared" si="0"/>
        <v>514430.22399999999</v>
      </c>
      <c r="J61" s="43"/>
    </row>
    <row r="62" spans="1:10" x14ac:dyDescent="0.3">
      <c r="A62" s="74">
        <v>45</v>
      </c>
      <c r="B62" s="90">
        <v>11713.237999999999</v>
      </c>
      <c r="C62" s="90">
        <v>229.124</v>
      </c>
      <c r="D62" s="90">
        <v>2.6840000000000002</v>
      </c>
      <c r="E62" s="115">
        <v>15.3</v>
      </c>
      <c r="F62" s="91">
        <v>0.51100000000000001</v>
      </c>
      <c r="G62" s="92">
        <f t="shared" si="0"/>
        <v>527095.71</v>
      </c>
      <c r="J62" s="43"/>
    </row>
    <row r="63" spans="1:10" ht="14.4" thickBot="1" x14ac:dyDescent="0.35">
      <c r="A63" s="74">
        <v>46</v>
      </c>
      <c r="B63" s="90">
        <v>11594.616</v>
      </c>
      <c r="C63" s="90">
        <v>230.001</v>
      </c>
      <c r="D63" s="90">
        <v>2.6669999999999998</v>
      </c>
      <c r="E63" s="115">
        <v>14.47</v>
      </c>
      <c r="F63" s="91">
        <v>0.48499999999999999</v>
      </c>
      <c r="G63" s="92">
        <f t="shared" si="0"/>
        <v>533352.33600000001</v>
      </c>
      <c r="J63" s="43"/>
    </row>
    <row r="64" spans="1:10" ht="15" thickBot="1" x14ac:dyDescent="0.35">
      <c r="A64" s="74">
        <v>47</v>
      </c>
      <c r="B64" s="90">
        <v>11653.843000000001</v>
      </c>
      <c r="C64" s="90">
        <v>230.46899999999999</v>
      </c>
      <c r="D64" s="90">
        <v>2.6859999999999999</v>
      </c>
      <c r="E64" s="115">
        <v>14.71</v>
      </c>
      <c r="F64" s="91">
        <v>0.49099999999999999</v>
      </c>
      <c r="G64" s="92">
        <f t="shared" si="0"/>
        <v>547730.62100000004</v>
      </c>
      <c r="I64" s="60" t="s">
        <v>6</v>
      </c>
      <c r="J64" s="52"/>
    </row>
    <row r="65" spans="1:24" ht="15" thickBot="1" x14ac:dyDescent="0.35">
      <c r="A65" s="74">
        <v>48</v>
      </c>
      <c r="B65" s="90">
        <v>11649.68</v>
      </c>
      <c r="C65" s="90">
        <v>230.29400000000001</v>
      </c>
      <c r="D65" s="90">
        <v>2.6829999999999998</v>
      </c>
      <c r="E65" s="115">
        <v>14.92</v>
      </c>
      <c r="F65" s="91">
        <v>0.501</v>
      </c>
      <c r="G65" s="92">
        <f t="shared" si="0"/>
        <v>559184.64000000001</v>
      </c>
      <c r="I65" s="51"/>
      <c r="J65" s="52"/>
    </row>
    <row r="66" spans="1:24" ht="15.6" x14ac:dyDescent="0.3">
      <c r="A66" s="74">
        <v>49</v>
      </c>
      <c r="B66" s="90">
        <v>11691.459000000001</v>
      </c>
      <c r="C66" s="90">
        <v>229.94300000000001</v>
      </c>
      <c r="D66" s="90">
        <v>2.6880000000000002</v>
      </c>
      <c r="E66" s="115">
        <v>15.51</v>
      </c>
      <c r="F66" s="91">
        <v>0.51900000000000002</v>
      </c>
      <c r="G66" s="92">
        <f t="shared" si="0"/>
        <v>572881.49100000004</v>
      </c>
      <c r="I66" s="53" t="s">
        <v>17</v>
      </c>
      <c r="J66" s="54">
        <f>B117</f>
        <v>11355.434999999999</v>
      </c>
      <c r="X66"/>
    </row>
    <row r="67" spans="1:24" ht="15.6" x14ac:dyDescent="0.3">
      <c r="A67" s="74">
        <v>50</v>
      </c>
      <c r="B67" s="90">
        <v>11630.291999999999</v>
      </c>
      <c r="C67" s="90">
        <v>231.11199999999999</v>
      </c>
      <c r="D67" s="90">
        <v>2.6880000000000002</v>
      </c>
      <c r="E67" s="115">
        <v>14.68</v>
      </c>
      <c r="F67" s="91">
        <v>0.495</v>
      </c>
      <c r="G67" s="92">
        <f t="shared" si="0"/>
        <v>581514.6</v>
      </c>
      <c r="I67" s="55" t="s">
        <v>18</v>
      </c>
      <c r="J67" s="56">
        <f>J66/2</f>
        <v>5677.7174999999997</v>
      </c>
    </row>
    <row r="68" spans="1:24" ht="16.2" thickBot="1" x14ac:dyDescent="0.35">
      <c r="A68" s="74">
        <v>51</v>
      </c>
      <c r="B68" s="90">
        <v>11635.374</v>
      </c>
      <c r="C68" s="90">
        <v>230.995</v>
      </c>
      <c r="D68" s="90">
        <v>2.6880000000000002</v>
      </c>
      <c r="E68" s="115">
        <v>14.41</v>
      </c>
      <c r="F68" s="91">
        <v>0.48599999999999999</v>
      </c>
      <c r="G68" s="92">
        <f t="shared" si="0"/>
        <v>593404.07400000002</v>
      </c>
      <c r="I68" s="57" t="s">
        <v>19</v>
      </c>
      <c r="J68" s="46">
        <v>18550</v>
      </c>
    </row>
    <row r="69" spans="1:24" x14ac:dyDescent="0.3">
      <c r="A69" s="74">
        <v>52</v>
      </c>
      <c r="B69" s="90">
        <v>11712.255999999999</v>
      </c>
      <c r="C69" s="90">
        <v>229.53299999999999</v>
      </c>
      <c r="D69" s="90">
        <v>2.6880000000000002</v>
      </c>
      <c r="E69" s="115">
        <v>15.56</v>
      </c>
      <c r="F69" s="91">
        <v>0.52</v>
      </c>
      <c r="G69" s="92">
        <f t="shared" si="0"/>
        <v>609037.31199999992</v>
      </c>
    </row>
    <row r="70" spans="1:24" ht="15" thickBot="1" x14ac:dyDescent="0.35">
      <c r="A70" s="74">
        <v>53</v>
      </c>
      <c r="B70" s="90">
        <v>11613.35</v>
      </c>
      <c r="C70" s="90">
        <v>230.703</v>
      </c>
      <c r="D70" s="90">
        <v>2.6789999999999998</v>
      </c>
      <c r="E70" s="115">
        <v>14.64</v>
      </c>
      <c r="F70" s="91">
        <v>0.49299999999999999</v>
      </c>
      <c r="G70" s="92">
        <f t="shared" si="0"/>
        <v>615507.55000000005</v>
      </c>
      <c r="I70" s="13"/>
      <c r="J70" s="52"/>
    </row>
    <row r="71" spans="1:24" ht="15" thickBot="1" x14ac:dyDescent="0.35">
      <c r="A71" s="74">
        <v>54</v>
      </c>
      <c r="B71" s="90">
        <v>11654.275</v>
      </c>
      <c r="C71" s="90">
        <v>231.52199999999999</v>
      </c>
      <c r="D71" s="90">
        <v>2.698</v>
      </c>
      <c r="E71" s="115">
        <v>13.85</v>
      </c>
      <c r="F71" s="91">
        <v>0.46700000000000003</v>
      </c>
      <c r="G71" s="92">
        <f t="shared" si="0"/>
        <v>629330.85</v>
      </c>
      <c r="I71" s="60" t="s">
        <v>7</v>
      </c>
      <c r="J71" s="52"/>
    </row>
    <row r="72" spans="1:24" ht="15" thickBot="1" x14ac:dyDescent="0.35">
      <c r="A72" s="74">
        <v>55</v>
      </c>
      <c r="B72" s="90">
        <v>11591.278</v>
      </c>
      <c r="C72" s="90">
        <v>230.703</v>
      </c>
      <c r="D72" s="90">
        <v>2.6739999999999999</v>
      </c>
      <c r="E72" s="115">
        <v>13.78</v>
      </c>
      <c r="F72" s="91">
        <v>0.46600000000000003</v>
      </c>
      <c r="G72" s="92">
        <f t="shared" si="0"/>
        <v>637520.29</v>
      </c>
      <c r="I72" s="13"/>
      <c r="J72" s="13"/>
    </row>
    <row r="73" spans="1:24" ht="15.6" x14ac:dyDescent="0.3">
      <c r="A73" s="74">
        <v>56</v>
      </c>
      <c r="B73" s="90">
        <v>11599.574000000001</v>
      </c>
      <c r="C73" s="90">
        <v>232.98400000000001</v>
      </c>
      <c r="D73" s="90">
        <v>2.7029999999999998</v>
      </c>
      <c r="E73" s="115">
        <v>14.4</v>
      </c>
      <c r="F73" s="91">
        <v>0.48699999999999999</v>
      </c>
      <c r="G73" s="92">
        <f t="shared" si="0"/>
        <v>649576.14400000009</v>
      </c>
      <c r="I73" s="40" t="s">
        <v>20</v>
      </c>
      <c r="J73" s="58">
        <f>MAX(G18:G1642)</f>
        <v>107658621.84</v>
      </c>
    </row>
    <row r="74" spans="1:24" ht="16.2" thickBot="1" x14ac:dyDescent="0.35">
      <c r="A74" s="74">
        <v>57</v>
      </c>
      <c r="B74" s="90">
        <v>11579.128000000001</v>
      </c>
      <c r="C74" s="90">
        <v>232.34</v>
      </c>
      <c r="D74" s="90">
        <v>2.69</v>
      </c>
      <c r="E74" s="115">
        <v>14.12</v>
      </c>
      <c r="F74" s="91">
        <v>0.48199999999999998</v>
      </c>
      <c r="G74" s="92">
        <f t="shared" si="0"/>
        <v>660010.29600000009</v>
      </c>
      <c r="I74" s="59" t="s">
        <v>19</v>
      </c>
      <c r="J74" s="31">
        <f>INDEX(A18:A1642,MATCH(MAX(G18:G1642),G18:G1642,0))</f>
        <v>20496</v>
      </c>
    </row>
    <row r="75" spans="1:24" ht="14.4" x14ac:dyDescent="0.3">
      <c r="A75" s="74">
        <v>58</v>
      </c>
      <c r="B75" s="90">
        <v>11666.700999999999</v>
      </c>
      <c r="C75" s="90">
        <v>230.06</v>
      </c>
      <c r="D75" s="90">
        <v>2.6840000000000002</v>
      </c>
      <c r="E75" s="115">
        <v>14.23</v>
      </c>
      <c r="F75" s="91">
        <v>0.47799999999999998</v>
      </c>
      <c r="G75" s="92">
        <f t="shared" si="0"/>
        <v>676668.65799999994</v>
      </c>
      <c r="I75" s="13"/>
      <c r="J75" s="52"/>
      <c r="K75" s="172"/>
      <c r="L75" s="172"/>
    </row>
    <row r="76" spans="1:24" ht="14.4" x14ac:dyDescent="0.3">
      <c r="A76" s="74">
        <v>59</v>
      </c>
      <c r="B76" s="90">
        <v>11613.9</v>
      </c>
      <c r="C76" s="90">
        <v>230.29400000000001</v>
      </c>
      <c r="D76" s="90">
        <v>2.6749999999999998</v>
      </c>
      <c r="E76" s="115">
        <v>13.89</v>
      </c>
      <c r="F76" s="91">
        <v>0.46700000000000003</v>
      </c>
      <c r="G76" s="92">
        <f t="shared" si="0"/>
        <v>685220.1</v>
      </c>
      <c r="I76" s="108"/>
      <c r="J76" s="52"/>
    </row>
    <row r="77" spans="1:24" ht="14.4" x14ac:dyDescent="0.3">
      <c r="A77" s="74">
        <v>60</v>
      </c>
      <c r="B77" s="90">
        <v>11659.239</v>
      </c>
      <c r="C77" s="90">
        <v>231.46299999999999</v>
      </c>
      <c r="D77" s="90">
        <v>2.6989999999999998</v>
      </c>
      <c r="E77" s="115">
        <v>15.15</v>
      </c>
      <c r="F77" s="91">
        <v>0.50900000000000001</v>
      </c>
      <c r="G77" s="92">
        <f t="shared" si="0"/>
        <v>699554.34</v>
      </c>
      <c r="I77" s="51"/>
      <c r="J77" s="52"/>
      <c r="K77" s="30"/>
      <c r="L77" s="30"/>
    </row>
    <row r="78" spans="1:24" ht="14.4" x14ac:dyDescent="0.3">
      <c r="A78" s="74">
        <v>61</v>
      </c>
      <c r="B78" s="90">
        <v>11556.857</v>
      </c>
      <c r="C78" s="90">
        <v>232.34</v>
      </c>
      <c r="D78" s="90">
        <v>2.6850000000000001</v>
      </c>
      <c r="E78" s="115">
        <v>15.27</v>
      </c>
      <c r="F78" s="91">
        <v>0.51900000000000002</v>
      </c>
      <c r="G78" s="92">
        <f t="shared" si="0"/>
        <v>704968.277</v>
      </c>
      <c r="I78" s="44"/>
      <c r="J78" s="12"/>
      <c r="K78" s="29"/>
      <c r="L78" s="23"/>
    </row>
    <row r="79" spans="1:24" x14ac:dyDescent="0.3">
      <c r="A79" s="74">
        <v>62</v>
      </c>
      <c r="B79" s="90">
        <v>11639.94</v>
      </c>
      <c r="C79" s="90">
        <v>230.87799999999999</v>
      </c>
      <c r="D79" s="90">
        <v>2.6869999999999998</v>
      </c>
      <c r="E79" s="115">
        <v>13.87</v>
      </c>
      <c r="F79" s="91">
        <v>0.46700000000000003</v>
      </c>
      <c r="G79" s="92">
        <f t="shared" si="0"/>
        <v>721676.28</v>
      </c>
      <c r="K79" s="29"/>
      <c r="L79" s="23"/>
    </row>
    <row r="80" spans="1:24" x14ac:dyDescent="0.3">
      <c r="A80" s="74">
        <v>63</v>
      </c>
      <c r="B80" s="90">
        <v>11580.925999999999</v>
      </c>
      <c r="C80" s="90">
        <v>231.52199999999999</v>
      </c>
      <c r="D80" s="90">
        <v>2.681</v>
      </c>
      <c r="E80" s="115">
        <v>13.94</v>
      </c>
      <c r="F80" s="91">
        <v>0.47099999999999997</v>
      </c>
      <c r="G80" s="92">
        <f t="shared" si="0"/>
        <v>729598.33799999999</v>
      </c>
      <c r="J80" s="43"/>
    </row>
    <row r="81" spans="1:22" x14ac:dyDescent="0.3">
      <c r="A81" s="74">
        <v>64</v>
      </c>
      <c r="B81" s="90">
        <v>11528.291999999999</v>
      </c>
      <c r="C81" s="90">
        <v>232.92500000000001</v>
      </c>
      <c r="D81" s="90">
        <v>2.6850000000000001</v>
      </c>
      <c r="E81" s="115">
        <v>13.6</v>
      </c>
      <c r="F81" s="91">
        <v>0.46200000000000002</v>
      </c>
      <c r="G81" s="92">
        <f t="shared" si="0"/>
        <v>737810.68799999997</v>
      </c>
      <c r="J81" s="43"/>
    </row>
    <row r="82" spans="1:22" x14ac:dyDescent="0.3">
      <c r="A82" s="74">
        <v>65</v>
      </c>
      <c r="B82" s="90">
        <v>11452.668</v>
      </c>
      <c r="C82" s="90">
        <v>234.738</v>
      </c>
      <c r="D82" s="90">
        <v>2.6880000000000002</v>
      </c>
      <c r="E82" s="115">
        <v>15.99</v>
      </c>
      <c r="F82" s="91">
        <v>0.54600000000000004</v>
      </c>
      <c r="G82" s="92">
        <f t="shared" si="0"/>
        <v>744423.41999999993</v>
      </c>
      <c r="J82" s="43"/>
    </row>
    <row r="83" spans="1:22" x14ac:dyDescent="0.3">
      <c r="A83" s="74">
        <v>66</v>
      </c>
      <c r="B83" s="90">
        <v>11533.873</v>
      </c>
      <c r="C83" s="90">
        <v>232.51599999999999</v>
      </c>
      <c r="D83" s="90">
        <v>2.6819999999999999</v>
      </c>
      <c r="E83" s="115">
        <v>16.170000000000002</v>
      </c>
      <c r="F83" s="91">
        <v>0.54700000000000004</v>
      </c>
      <c r="G83" s="92">
        <f t="shared" ref="G83:G146" si="1">B83*A83</f>
        <v>761235.61800000002</v>
      </c>
      <c r="J83" s="43"/>
    </row>
    <row r="84" spans="1:22" x14ac:dyDescent="0.3">
      <c r="A84" s="74">
        <v>67</v>
      </c>
      <c r="B84" s="90">
        <v>11644.018</v>
      </c>
      <c r="C84" s="90">
        <v>229.29900000000001</v>
      </c>
      <c r="D84" s="90">
        <v>2.67</v>
      </c>
      <c r="E84" s="115">
        <v>14.57</v>
      </c>
      <c r="F84" s="91">
        <v>0.48599999999999999</v>
      </c>
      <c r="G84" s="92">
        <f t="shared" si="1"/>
        <v>780149.20600000001</v>
      </c>
      <c r="J84" s="43"/>
    </row>
    <row r="85" spans="1:22" x14ac:dyDescent="0.3">
      <c r="A85" s="74">
        <v>68</v>
      </c>
      <c r="B85" s="90">
        <v>11573.558000000001</v>
      </c>
      <c r="C85" s="90">
        <v>232.92500000000001</v>
      </c>
      <c r="D85" s="90">
        <v>2.6960000000000002</v>
      </c>
      <c r="E85" s="115">
        <v>15.42</v>
      </c>
      <c r="F85" s="91">
        <v>0.52</v>
      </c>
      <c r="G85" s="92">
        <f t="shared" si="1"/>
        <v>787001.94400000002</v>
      </c>
      <c r="J85" s="43"/>
    </row>
    <row r="86" spans="1:22" x14ac:dyDescent="0.3">
      <c r="A86" s="74">
        <v>69</v>
      </c>
      <c r="B86" s="90">
        <v>11528.259</v>
      </c>
      <c r="C86" s="90">
        <v>231.81399999999999</v>
      </c>
      <c r="D86" s="90">
        <v>2.6720000000000002</v>
      </c>
      <c r="E86" s="115">
        <v>16.18</v>
      </c>
      <c r="F86" s="91">
        <v>0.54700000000000004</v>
      </c>
      <c r="G86" s="92">
        <f t="shared" si="1"/>
        <v>795449.87100000004</v>
      </c>
      <c r="J86" s="43"/>
    </row>
    <row r="87" spans="1:22" x14ac:dyDescent="0.3">
      <c r="A87" s="74">
        <v>70</v>
      </c>
      <c r="B87" s="90">
        <v>11562.734</v>
      </c>
      <c r="C87" s="90">
        <v>231.405</v>
      </c>
      <c r="D87" s="90">
        <v>2.6760000000000002</v>
      </c>
      <c r="E87" s="115">
        <v>16.05</v>
      </c>
      <c r="F87" s="91">
        <v>0.53700000000000003</v>
      </c>
      <c r="G87" s="92">
        <f t="shared" si="1"/>
        <v>809391.38</v>
      </c>
      <c r="J87" s="43"/>
    </row>
    <row r="88" spans="1:22" x14ac:dyDescent="0.3">
      <c r="A88" s="74">
        <v>71</v>
      </c>
      <c r="B88" s="90">
        <v>11509.951999999999</v>
      </c>
      <c r="C88" s="90">
        <v>231.46299999999999</v>
      </c>
      <c r="D88" s="90">
        <v>2.6640000000000001</v>
      </c>
      <c r="E88" s="115">
        <v>15.62</v>
      </c>
      <c r="F88" s="91">
        <v>0.52400000000000002</v>
      </c>
      <c r="G88" s="92">
        <f t="shared" si="1"/>
        <v>817206.59199999995</v>
      </c>
      <c r="J88" s="43"/>
    </row>
    <row r="89" spans="1:22" x14ac:dyDescent="0.3">
      <c r="A89" s="74">
        <v>72</v>
      </c>
      <c r="B89" s="90">
        <v>11576.22</v>
      </c>
      <c r="C89" s="90">
        <v>233.101</v>
      </c>
      <c r="D89" s="90">
        <v>2.698</v>
      </c>
      <c r="E89" s="115">
        <v>15.5</v>
      </c>
      <c r="F89" s="91">
        <v>0.52200000000000002</v>
      </c>
      <c r="G89" s="92">
        <f t="shared" si="1"/>
        <v>833487.84</v>
      </c>
      <c r="J89" s="43"/>
    </row>
    <row r="90" spans="1:22" x14ac:dyDescent="0.3">
      <c r="A90" s="74">
        <v>73</v>
      </c>
      <c r="B90" s="90">
        <v>11532.281000000001</v>
      </c>
      <c r="C90" s="90">
        <v>230.41</v>
      </c>
      <c r="D90" s="90">
        <v>2.657</v>
      </c>
      <c r="E90" s="115">
        <v>15.03</v>
      </c>
      <c r="F90" s="91">
        <v>0.50700000000000001</v>
      </c>
      <c r="G90" s="92">
        <f t="shared" si="1"/>
        <v>841856.51300000004</v>
      </c>
      <c r="J90" s="43"/>
    </row>
    <row r="91" spans="1:22" x14ac:dyDescent="0.3">
      <c r="A91" s="74">
        <v>74</v>
      </c>
      <c r="B91" s="90">
        <v>11532.706</v>
      </c>
      <c r="C91" s="90">
        <v>233.62700000000001</v>
      </c>
      <c r="D91" s="90">
        <v>2.694</v>
      </c>
      <c r="E91" s="115">
        <v>15.66</v>
      </c>
      <c r="F91" s="91">
        <v>0.52700000000000002</v>
      </c>
      <c r="G91" s="92">
        <f t="shared" si="1"/>
        <v>853420.24400000006</v>
      </c>
      <c r="J91" s="43"/>
      <c r="S91" s="172"/>
      <c r="T91" s="172"/>
    </row>
    <row r="92" spans="1:22" x14ac:dyDescent="0.3">
      <c r="A92" s="74">
        <v>75</v>
      </c>
      <c r="B92" s="90">
        <v>11508.083000000001</v>
      </c>
      <c r="C92" s="90">
        <v>232.75</v>
      </c>
      <c r="D92" s="90">
        <v>2.6789999999999998</v>
      </c>
      <c r="E92" s="115">
        <v>16.23</v>
      </c>
      <c r="F92" s="91">
        <v>0.55100000000000005</v>
      </c>
      <c r="G92" s="92">
        <f t="shared" si="1"/>
        <v>863106.22500000009</v>
      </c>
      <c r="J92" s="43"/>
    </row>
    <row r="93" spans="1:22" x14ac:dyDescent="0.3">
      <c r="A93" s="74">
        <v>76</v>
      </c>
      <c r="B93" s="90">
        <v>11501.273999999999</v>
      </c>
      <c r="C93" s="90">
        <v>230.82</v>
      </c>
      <c r="D93" s="90">
        <v>2.6549999999999998</v>
      </c>
      <c r="E93" s="115">
        <v>15.65</v>
      </c>
      <c r="F93" s="91">
        <v>0.52400000000000002</v>
      </c>
      <c r="G93" s="92">
        <f t="shared" si="1"/>
        <v>874096.82399999991</v>
      </c>
      <c r="J93" s="43"/>
      <c r="S93" s="30"/>
      <c r="T93" s="30"/>
    </row>
    <row r="94" spans="1:22" x14ac:dyDescent="0.3">
      <c r="A94" s="74">
        <v>77</v>
      </c>
      <c r="B94" s="90">
        <v>11408.119000000001</v>
      </c>
      <c r="C94" s="90">
        <v>236.434</v>
      </c>
      <c r="D94" s="90">
        <v>2.6970000000000001</v>
      </c>
      <c r="E94" s="115">
        <v>17.059999999999999</v>
      </c>
      <c r="F94" s="91">
        <v>0.57899999999999996</v>
      </c>
      <c r="G94" s="92">
        <f t="shared" si="1"/>
        <v>878425.16300000006</v>
      </c>
      <c r="J94" s="43"/>
      <c r="S94" s="29"/>
      <c r="T94" s="23"/>
      <c r="V94" s="23"/>
    </row>
    <row r="95" spans="1:22" x14ac:dyDescent="0.3">
      <c r="A95" s="74">
        <v>78</v>
      </c>
      <c r="B95" s="90">
        <v>11401.06</v>
      </c>
      <c r="C95" s="90">
        <v>234.21199999999999</v>
      </c>
      <c r="D95" s="90">
        <v>2.67</v>
      </c>
      <c r="E95" s="115">
        <v>16.03</v>
      </c>
      <c r="F95" s="91">
        <v>0.54900000000000004</v>
      </c>
      <c r="G95" s="92">
        <f t="shared" si="1"/>
        <v>889282.67999999993</v>
      </c>
      <c r="J95" s="43"/>
      <c r="S95" s="29"/>
      <c r="T95" s="23"/>
      <c r="V95" s="23"/>
    </row>
    <row r="96" spans="1:22" x14ac:dyDescent="0.3">
      <c r="A96" s="74">
        <v>79</v>
      </c>
      <c r="B96" s="90">
        <v>11591.317999999999</v>
      </c>
      <c r="C96" s="90">
        <v>231.93100000000001</v>
      </c>
      <c r="D96" s="90">
        <v>2.6880000000000002</v>
      </c>
      <c r="E96" s="115">
        <v>18.11</v>
      </c>
      <c r="F96" s="91">
        <v>0.60499999999999998</v>
      </c>
      <c r="G96" s="92">
        <f t="shared" si="1"/>
        <v>915714.12199999997</v>
      </c>
      <c r="J96" s="43"/>
      <c r="K96" s="25"/>
      <c r="P96" s="29"/>
      <c r="Q96" s="23"/>
      <c r="S96" s="29"/>
      <c r="T96" s="23"/>
      <c r="V96" s="23"/>
    </row>
    <row r="97" spans="1:22" x14ac:dyDescent="0.3">
      <c r="A97" s="74">
        <v>80</v>
      </c>
      <c r="B97" s="90">
        <v>11489.611000000001</v>
      </c>
      <c r="C97" s="90">
        <v>231.346</v>
      </c>
      <c r="D97" s="90">
        <v>2.6579999999999999</v>
      </c>
      <c r="E97" s="115">
        <v>15.66</v>
      </c>
      <c r="F97" s="91">
        <v>0.52800000000000002</v>
      </c>
      <c r="G97" s="92">
        <f t="shared" si="1"/>
        <v>919168.88000000012</v>
      </c>
      <c r="J97" s="43"/>
      <c r="P97" s="29"/>
      <c r="Q97" s="23"/>
      <c r="S97" s="29"/>
      <c r="T97" s="23"/>
      <c r="V97" s="23"/>
    </row>
    <row r="98" spans="1:22" x14ac:dyDescent="0.3">
      <c r="A98" s="74">
        <v>81</v>
      </c>
      <c r="B98" s="90">
        <v>11382.795</v>
      </c>
      <c r="C98" s="90">
        <v>230.06</v>
      </c>
      <c r="D98" s="90">
        <v>2.6190000000000002</v>
      </c>
      <c r="E98" s="115">
        <v>14.29</v>
      </c>
      <c r="F98" s="91">
        <v>0.47499999999999998</v>
      </c>
      <c r="G98" s="92">
        <f t="shared" si="1"/>
        <v>922006.39500000002</v>
      </c>
      <c r="J98" s="43"/>
      <c r="P98" s="29"/>
      <c r="Q98" s="23"/>
      <c r="S98" s="29"/>
      <c r="T98" s="23"/>
      <c r="V98" s="23"/>
    </row>
    <row r="99" spans="1:22" x14ac:dyDescent="0.3">
      <c r="A99" s="74">
        <v>82</v>
      </c>
      <c r="B99" s="90">
        <v>11494.328</v>
      </c>
      <c r="C99" s="90">
        <v>230.11799999999999</v>
      </c>
      <c r="D99" s="90">
        <v>2.645</v>
      </c>
      <c r="E99" s="115">
        <v>15.04</v>
      </c>
      <c r="F99" s="91">
        <v>0.49199999999999999</v>
      </c>
      <c r="G99" s="92">
        <f t="shared" si="1"/>
        <v>942534.89599999995</v>
      </c>
      <c r="J99" s="43"/>
      <c r="P99" s="29"/>
      <c r="Q99" s="23"/>
      <c r="S99" s="29"/>
      <c r="T99" s="23"/>
      <c r="V99" s="23"/>
    </row>
    <row r="100" spans="1:22" x14ac:dyDescent="0.3">
      <c r="A100" s="74">
        <v>83</v>
      </c>
      <c r="B100" s="90">
        <v>11427.523999999999</v>
      </c>
      <c r="C100" s="90">
        <v>233.80199999999999</v>
      </c>
      <c r="D100" s="90">
        <v>2.6720000000000002</v>
      </c>
      <c r="E100" s="115">
        <v>16.239999999999998</v>
      </c>
      <c r="F100" s="91">
        <v>0.54400000000000004</v>
      </c>
      <c r="G100" s="92">
        <f t="shared" si="1"/>
        <v>948484.49199999997</v>
      </c>
      <c r="J100" s="43"/>
    </row>
    <row r="101" spans="1:22" x14ac:dyDescent="0.3">
      <c r="A101" s="74">
        <v>84</v>
      </c>
      <c r="B101" s="90">
        <v>11411.249</v>
      </c>
      <c r="C101" s="90">
        <v>230.87799999999999</v>
      </c>
      <c r="D101" s="90">
        <v>2.6349999999999998</v>
      </c>
      <c r="E101" s="115">
        <v>15.93</v>
      </c>
      <c r="F101" s="91">
        <v>0.53200000000000003</v>
      </c>
      <c r="G101" s="92">
        <f t="shared" si="1"/>
        <v>958544.91599999997</v>
      </c>
      <c r="J101" s="43"/>
      <c r="S101" s="30"/>
      <c r="T101" s="23"/>
    </row>
    <row r="102" spans="1:22" x14ac:dyDescent="0.3">
      <c r="A102" s="74">
        <v>85</v>
      </c>
      <c r="B102" s="90">
        <v>11474.986000000001</v>
      </c>
      <c r="C102" s="90">
        <v>228.773</v>
      </c>
      <c r="D102" s="90">
        <v>2.625</v>
      </c>
      <c r="E102" s="115">
        <v>15.72</v>
      </c>
      <c r="F102" s="91">
        <v>0.51300000000000001</v>
      </c>
      <c r="G102" s="92">
        <f t="shared" si="1"/>
        <v>975373.81</v>
      </c>
      <c r="J102" s="43"/>
    </row>
    <row r="103" spans="1:22" x14ac:dyDescent="0.3">
      <c r="A103" s="74">
        <v>86</v>
      </c>
      <c r="B103" s="90">
        <v>11352.638999999999</v>
      </c>
      <c r="C103" s="90">
        <v>228.94800000000001</v>
      </c>
      <c r="D103" s="90">
        <v>2.5990000000000002</v>
      </c>
      <c r="E103" s="115">
        <v>14.33</v>
      </c>
      <c r="F103" s="91">
        <v>0.46800000000000003</v>
      </c>
      <c r="G103" s="92">
        <f t="shared" si="1"/>
        <v>976326.95399999991</v>
      </c>
      <c r="J103" s="43"/>
    </row>
    <row r="104" spans="1:22" x14ac:dyDescent="0.3">
      <c r="A104" s="74">
        <v>87</v>
      </c>
      <c r="B104" s="90">
        <v>11376.487999999999</v>
      </c>
      <c r="C104" s="90">
        <v>231.697</v>
      </c>
      <c r="D104" s="90">
        <v>2.6360000000000001</v>
      </c>
      <c r="E104" s="115">
        <v>15.64</v>
      </c>
      <c r="F104" s="91">
        <v>0.51</v>
      </c>
      <c r="G104" s="92">
        <f t="shared" si="1"/>
        <v>989754.45599999989</v>
      </c>
      <c r="J104" s="43"/>
      <c r="R104" s="22"/>
    </row>
    <row r="105" spans="1:22" x14ac:dyDescent="0.3">
      <c r="A105" s="74">
        <v>88</v>
      </c>
      <c r="B105" s="90">
        <v>11446.147999999999</v>
      </c>
      <c r="C105" s="90">
        <v>229.29900000000001</v>
      </c>
      <c r="D105" s="90">
        <v>2.625</v>
      </c>
      <c r="E105" s="115">
        <v>15.37</v>
      </c>
      <c r="F105" s="91">
        <v>0.504</v>
      </c>
      <c r="G105" s="92">
        <f t="shared" si="1"/>
        <v>1007261.024</v>
      </c>
      <c r="J105" s="43"/>
    </row>
    <row r="106" spans="1:22" x14ac:dyDescent="0.3">
      <c r="A106" s="74">
        <v>89</v>
      </c>
      <c r="B106" s="90">
        <v>11410.36</v>
      </c>
      <c r="C106" s="90">
        <v>232.28200000000001</v>
      </c>
      <c r="D106" s="90">
        <v>2.65</v>
      </c>
      <c r="E106" s="115">
        <v>16.36</v>
      </c>
      <c r="F106" s="91">
        <v>0.54</v>
      </c>
      <c r="G106" s="92">
        <f t="shared" si="1"/>
        <v>1015522.04</v>
      </c>
      <c r="J106" s="43"/>
    </row>
    <row r="107" spans="1:22" x14ac:dyDescent="0.3">
      <c r="A107" s="74">
        <v>90</v>
      </c>
      <c r="B107" s="90">
        <v>11411.588</v>
      </c>
      <c r="C107" s="90">
        <v>229.416</v>
      </c>
      <c r="D107" s="90">
        <v>2.6179999999999999</v>
      </c>
      <c r="E107" s="115">
        <v>15.2</v>
      </c>
      <c r="F107" s="91">
        <v>0.501</v>
      </c>
      <c r="G107" s="92">
        <f t="shared" si="1"/>
        <v>1027042.9199999999</v>
      </c>
      <c r="J107" s="43"/>
    </row>
    <row r="108" spans="1:22" x14ac:dyDescent="0.3">
      <c r="A108" s="74">
        <v>91</v>
      </c>
      <c r="B108" s="90">
        <v>11356.63</v>
      </c>
      <c r="C108" s="90">
        <v>231.46299999999999</v>
      </c>
      <c r="D108" s="90">
        <v>2.629</v>
      </c>
      <c r="E108" s="115">
        <v>16.07</v>
      </c>
      <c r="F108" s="91">
        <v>0.52700000000000002</v>
      </c>
      <c r="G108" s="92">
        <f t="shared" si="1"/>
        <v>1033453.33</v>
      </c>
      <c r="J108" s="43"/>
    </row>
    <row r="109" spans="1:22" x14ac:dyDescent="0.3">
      <c r="A109" s="74">
        <v>92</v>
      </c>
      <c r="B109" s="90">
        <v>11460.965</v>
      </c>
      <c r="C109" s="90">
        <v>227.95400000000001</v>
      </c>
      <c r="D109" s="90">
        <v>2.613</v>
      </c>
      <c r="E109" s="115">
        <v>14.72</v>
      </c>
      <c r="F109" s="91">
        <v>0.47899999999999998</v>
      </c>
      <c r="G109" s="92">
        <f t="shared" si="1"/>
        <v>1054408.78</v>
      </c>
      <c r="J109" s="43"/>
    </row>
    <row r="110" spans="1:22" x14ac:dyDescent="0.3">
      <c r="A110" s="74">
        <v>93</v>
      </c>
      <c r="B110" s="90">
        <v>11363.352999999999</v>
      </c>
      <c r="C110" s="90">
        <v>228.715</v>
      </c>
      <c r="D110" s="90">
        <v>2.5990000000000002</v>
      </c>
      <c r="E110" s="115">
        <v>8.5500000000000007</v>
      </c>
      <c r="F110" s="91">
        <v>0.27900000000000003</v>
      </c>
      <c r="G110" s="92">
        <f t="shared" si="1"/>
        <v>1056791.8289999999</v>
      </c>
      <c r="J110" s="43"/>
    </row>
    <row r="111" spans="1:22" x14ac:dyDescent="0.3">
      <c r="A111" s="74">
        <v>94</v>
      </c>
      <c r="B111" s="90">
        <v>11605.821</v>
      </c>
      <c r="C111" s="90">
        <v>229.47499999999999</v>
      </c>
      <c r="D111" s="90">
        <v>2.6629999999999998</v>
      </c>
      <c r="E111" s="115">
        <v>15.01</v>
      </c>
      <c r="F111" s="91">
        <v>0.48499999999999999</v>
      </c>
      <c r="G111" s="92">
        <f t="shared" si="1"/>
        <v>1090947.1739999999</v>
      </c>
      <c r="J111" s="43"/>
    </row>
    <row r="112" spans="1:22" x14ac:dyDescent="0.3">
      <c r="A112" s="74">
        <v>95</v>
      </c>
      <c r="B112" s="90">
        <v>11450.785</v>
      </c>
      <c r="C112" s="90">
        <v>230.46899999999999</v>
      </c>
      <c r="D112" s="90">
        <v>2.6389999999999998</v>
      </c>
      <c r="E112" s="115">
        <v>15</v>
      </c>
      <c r="F112" s="91">
        <v>0.499</v>
      </c>
      <c r="G112" s="92">
        <f t="shared" si="1"/>
        <v>1087824.575</v>
      </c>
      <c r="J112" s="43"/>
    </row>
    <row r="113" spans="1:10" x14ac:dyDescent="0.3">
      <c r="A113" s="74">
        <v>96</v>
      </c>
      <c r="B113" s="90">
        <v>11420.319</v>
      </c>
      <c r="C113" s="90">
        <v>229.59200000000001</v>
      </c>
      <c r="D113" s="90">
        <v>2.6219999999999999</v>
      </c>
      <c r="E113" s="115">
        <v>14.7</v>
      </c>
      <c r="F113" s="91">
        <v>0.48399999999999999</v>
      </c>
      <c r="G113" s="92">
        <f t="shared" si="1"/>
        <v>1096350.6239999998</v>
      </c>
      <c r="J113" s="43"/>
    </row>
    <row r="114" spans="1:10" x14ac:dyDescent="0.3">
      <c r="A114" s="74">
        <v>97</v>
      </c>
      <c r="B114" s="90">
        <v>11385.87</v>
      </c>
      <c r="C114" s="90">
        <v>231.46299999999999</v>
      </c>
      <c r="D114" s="90">
        <v>2.6349999999999998</v>
      </c>
      <c r="E114" s="115">
        <v>15.26</v>
      </c>
      <c r="F114" s="91">
        <v>0.502</v>
      </c>
      <c r="G114" s="92">
        <f t="shared" si="1"/>
        <v>1104429.3900000001</v>
      </c>
      <c r="J114" s="43"/>
    </row>
    <row r="115" spans="1:10" x14ac:dyDescent="0.3">
      <c r="A115" s="74">
        <v>98</v>
      </c>
      <c r="B115" s="90">
        <v>11361.054</v>
      </c>
      <c r="C115" s="90">
        <v>232.75</v>
      </c>
      <c r="D115" s="90">
        <v>2.6440000000000001</v>
      </c>
      <c r="E115" s="115">
        <v>15.11</v>
      </c>
      <c r="F115" s="91">
        <v>0.503</v>
      </c>
      <c r="G115" s="92">
        <f t="shared" si="1"/>
        <v>1113383.2919999999</v>
      </c>
      <c r="J115" s="43"/>
    </row>
    <row r="116" spans="1:10" x14ac:dyDescent="0.3">
      <c r="A116" s="74">
        <v>99</v>
      </c>
      <c r="B116" s="90">
        <v>11426.923000000001</v>
      </c>
      <c r="C116" s="90">
        <v>231.87200000000001</v>
      </c>
      <c r="D116" s="90">
        <v>2.65</v>
      </c>
      <c r="E116" s="115">
        <v>14.68</v>
      </c>
      <c r="F116" s="91">
        <v>0.48899999999999999</v>
      </c>
      <c r="G116" s="92">
        <f t="shared" si="1"/>
        <v>1131265.3770000001</v>
      </c>
      <c r="J116" s="43"/>
    </row>
    <row r="117" spans="1:10" x14ac:dyDescent="0.3">
      <c r="A117" s="72">
        <v>100</v>
      </c>
      <c r="B117" s="94">
        <v>11355.434999999999</v>
      </c>
      <c r="C117" s="94">
        <v>234.387</v>
      </c>
      <c r="D117" s="94">
        <v>2.6619999999999999</v>
      </c>
      <c r="E117" s="116">
        <v>16.100000000000001</v>
      </c>
      <c r="F117" s="95">
        <v>0.54100000000000004</v>
      </c>
      <c r="G117" s="96">
        <f t="shared" si="1"/>
        <v>1135543.5</v>
      </c>
      <c r="J117" s="43"/>
    </row>
    <row r="118" spans="1:10" x14ac:dyDescent="0.3">
      <c r="A118" s="74">
        <v>101</v>
      </c>
      <c r="B118" s="90">
        <v>11456.558999999999</v>
      </c>
      <c r="C118" s="90">
        <v>231.17099999999999</v>
      </c>
      <c r="D118" s="90">
        <v>2.6480000000000001</v>
      </c>
      <c r="E118" s="115">
        <v>17.170000000000002</v>
      </c>
      <c r="F118" s="91">
        <v>0.57099999999999995</v>
      </c>
      <c r="G118" s="92">
        <f t="shared" si="1"/>
        <v>1157112.459</v>
      </c>
      <c r="J118" s="43"/>
    </row>
    <row r="119" spans="1:10" x14ac:dyDescent="0.3">
      <c r="A119" s="74">
        <v>102</v>
      </c>
      <c r="B119" s="90">
        <v>11341.436</v>
      </c>
      <c r="C119" s="90">
        <v>231.28800000000001</v>
      </c>
      <c r="D119" s="90">
        <v>2.6230000000000002</v>
      </c>
      <c r="E119" s="115">
        <v>15.77</v>
      </c>
      <c r="F119" s="91">
        <v>0.52300000000000002</v>
      </c>
      <c r="G119" s="92">
        <f t="shared" si="1"/>
        <v>1156826.4720000001</v>
      </c>
      <c r="J119" s="43"/>
    </row>
    <row r="120" spans="1:10" x14ac:dyDescent="0.3">
      <c r="A120" s="74">
        <v>103</v>
      </c>
      <c r="B120" s="90">
        <v>11434.66</v>
      </c>
      <c r="C120" s="90">
        <v>232.28200000000001</v>
      </c>
      <c r="D120" s="90">
        <v>2.6560000000000001</v>
      </c>
      <c r="E120" s="115">
        <v>16.95</v>
      </c>
      <c r="F120" s="91">
        <v>0.55800000000000005</v>
      </c>
      <c r="G120" s="92">
        <f t="shared" si="1"/>
        <v>1177769.98</v>
      </c>
      <c r="J120" s="43"/>
    </row>
    <row r="121" spans="1:10" x14ac:dyDescent="0.3">
      <c r="A121" s="74">
        <v>104</v>
      </c>
      <c r="B121" s="90">
        <v>11352.433999999999</v>
      </c>
      <c r="C121" s="90">
        <v>229.65</v>
      </c>
      <c r="D121" s="90">
        <v>2.6070000000000002</v>
      </c>
      <c r="E121" s="115">
        <v>8.51</v>
      </c>
      <c r="F121" s="91">
        <v>0.28399999999999997</v>
      </c>
      <c r="G121" s="92">
        <f t="shared" si="1"/>
        <v>1180653.1359999999</v>
      </c>
      <c r="J121" s="43"/>
    </row>
    <row r="122" spans="1:10" x14ac:dyDescent="0.3">
      <c r="A122" s="74">
        <v>105</v>
      </c>
      <c r="B122" s="90">
        <v>11429.339</v>
      </c>
      <c r="C122" s="90">
        <v>228.30500000000001</v>
      </c>
      <c r="D122" s="90">
        <v>2.609</v>
      </c>
      <c r="E122" s="115">
        <v>15.1</v>
      </c>
      <c r="F122" s="91">
        <v>0.48699999999999999</v>
      </c>
      <c r="G122" s="92">
        <f t="shared" si="1"/>
        <v>1200080.595</v>
      </c>
      <c r="J122" s="43"/>
    </row>
    <row r="123" spans="1:10" x14ac:dyDescent="0.3">
      <c r="A123" s="74">
        <v>106</v>
      </c>
      <c r="B123" s="90">
        <v>11477.924999999999</v>
      </c>
      <c r="C123" s="90">
        <v>228.94800000000001</v>
      </c>
      <c r="D123" s="90">
        <v>2.6280000000000001</v>
      </c>
      <c r="E123" s="115">
        <v>15.7</v>
      </c>
      <c r="F123" s="91">
        <v>0.50800000000000001</v>
      </c>
      <c r="G123" s="92">
        <f t="shared" si="1"/>
        <v>1216660.0499999998</v>
      </c>
      <c r="J123" s="43"/>
    </row>
    <row r="124" spans="1:10" x14ac:dyDescent="0.3">
      <c r="A124" s="74">
        <v>107</v>
      </c>
      <c r="B124" s="90">
        <v>11473.963</v>
      </c>
      <c r="C124" s="90">
        <v>231.11199999999999</v>
      </c>
      <c r="D124" s="90">
        <v>2.6520000000000001</v>
      </c>
      <c r="E124" s="115">
        <v>16.809999999999999</v>
      </c>
      <c r="F124" s="91">
        <v>0.55200000000000005</v>
      </c>
      <c r="G124" s="92">
        <f t="shared" si="1"/>
        <v>1227714.041</v>
      </c>
      <c r="J124" s="43"/>
    </row>
    <row r="125" spans="1:10" x14ac:dyDescent="0.3">
      <c r="A125" s="74">
        <v>108</v>
      </c>
      <c r="B125" s="90">
        <v>11449.392</v>
      </c>
      <c r="C125" s="90">
        <v>229.82599999999999</v>
      </c>
      <c r="D125" s="90">
        <v>2.6309999999999998</v>
      </c>
      <c r="E125" s="115">
        <v>16.649999999999999</v>
      </c>
      <c r="F125" s="91">
        <v>0.54900000000000004</v>
      </c>
      <c r="G125" s="92">
        <f t="shared" si="1"/>
        <v>1236534.3359999999</v>
      </c>
      <c r="J125" s="43"/>
    </row>
    <row r="126" spans="1:10" x14ac:dyDescent="0.3">
      <c r="A126" s="74">
        <v>109</v>
      </c>
      <c r="B126" s="90">
        <v>11287.885</v>
      </c>
      <c r="C126" s="90">
        <v>229.82599999999999</v>
      </c>
      <c r="D126" s="90">
        <v>2.5939999999999999</v>
      </c>
      <c r="E126" s="115">
        <v>15.75</v>
      </c>
      <c r="F126" s="91">
        <v>0.51600000000000001</v>
      </c>
      <c r="G126" s="92">
        <f t="shared" si="1"/>
        <v>1230379.4650000001</v>
      </c>
      <c r="J126" s="43"/>
    </row>
    <row r="127" spans="1:10" x14ac:dyDescent="0.3">
      <c r="A127" s="74">
        <v>110</v>
      </c>
      <c r="B127" s="90">
        <v>11381.192999999999</v>
      </c>
      <c r="C127" s="90">
        <v>229.124</v>
      </c>
      <c r="D127" s="90">
        <v>2.6080000000000001</v>
      </c>
      <c r="E127" s="115">
        <v>16.96</v>
      </c>
      <c r="F127" s="91">
        <v>0.54500000000000004</v>
      </c>
      <c r="G127" s="92">
        <f t="shared" si="1"/>
        <v>1251931.23</v>
      </c>
      <c r="J127" s="43"/>
    </row>
    <row r="128" spans="1:10" x14ac:dyDescent="0.3">
      <c r="A128" s="74">
        <v>111</v>
      </c>
      <c r="B128" s="90">
        <v>11326.382</v>
      </c>
      <c r="C128" s="90">
        <v>228.65600000000001</v>
      </c>
      <c r="D128" s="90">
        <v>2.59</v>
      </c>
      <c r="E128" s="115">
        <v>17.11</v>
      </c>
      <c r="F128" s="91">
        <v>0.55200000000000005</v>
      </c>
      <c r="G128" s="92">
        <f t="shared" si="1"/>
        <v>1257228.402</v>
      </c>
      <c r="J128" s="43"/>
    </row>
    <row r="129" spans="1:16" x14ac:dyDescent="0.3">
      <c r="A129" s="74">
        <v>112</v>
      </c>
      <c r="B129" s="90">
        <v>11385.208000000001</v>
      </c>
      <c r="C129" s="90">
        <v>231.054</v>
      </c>
      <c r="D129" s="90">
        <v>2.6309999999999998</v>
      </c>
      <c r="E129" s="115">
        <v>16.600000000000001</v>
      </c>
      <c r="F129" s="91">
        <v>0.53700000000000003</v>
      </c>
      <c r="G129" s="92">
        <f t="shared" si="1"/>
        <v>1275143.2960000001</v>
      </c>
      <c r="J129" s="43"/>
    </row>
    <row r="130" spans="1:16" x14ac:dyDescent="0.3">
      <c r="A130" s="74">
        <v>113</v>
      </c>
      <c r="B130" s="90">
        <v>11464.626</v>
      </c>
      <c r="C130" s="90">
        <v>231.697</v>
      </c>
      <c r="D130" s="90">
        <v>2.6560000000000001</v>
      </c>
      <c r="E130" s="115">
        <v>16.22</v>
      </c>
      <c r="F130" s="91">
        <v>0.53500000000000003</v>
      </c>
      <c r="G130" s="92">
        <f t="shared" si="1"/>
        <v>1295502.7380000001</v>
      </c>
      <c r="J130" s="43"/>
    </row>
    <row r="131" spans="1:16" x14ac:dyDescent="0.3">
      <c r="A131" s="74">
        <v>114</v>
      </c>
      <c r="B131" s="90">
        <v>11486.831</v>
      </c>
      <c r="C131" s="90">
        <v>231.17099999999999</v>
      </c>
      <c r="D131" s="90">
        <v>2.6549999999999998</v>
      </c>
      <c r="E131" s="115">
        <v>16.96</v>
      </c>
      <c r="F131" s="91">
        <v>0.56299999999999994</v>
      </c>
      <c r="G131" s="92">
        <f t="shared" si="1"/>
        <v>1309498.7339999999</v>
      </c>
      <c r="J131" s="43"/>
    </row>
    <row r="132" spans="1:16" x14ac:dyDescent="0.3">
      <c r="A132" s="74">
        <v>115</v>
      </c>
      <c r="B132" s="90">
        <v>11332.409</v>
      </c>
      <c r="C132" s="90">
        <v>229.47499999999999</v>
      </c>
      <c r="D132" s="90">
        <v>2.601</v>
      </c>
      <c r="E132" s="115">
        <v>16.16</v>
      </c>
      <c r="F132" s="91">
        <v>0.53300000000000003</v>
      </c>
      <c r="G132" s="92">
        <f t="shared" si="1"/>
        <v>1303227.0349999999</v>
      </c>
      <c r="J132" s="43"/>
      <c r="P132" s="19"/>
    </row>
    <row r="133" spans="1:16" x14ac:dyDescent="0.3">
      <c r="A133" s="74">
        <v>116</v>
      </c>
      <c r="B133" s="90">
        <v>11318.11</v>
      </c>
      <c r="C133" s="90">
        <v>231.697</v>
      </c>
      <c r="D133" s="90">
        <v>2.6219999999999999</v>
      </c>
      <c r="E133" s="115">
        <v>16.489999999999998</v>
      </c>
      <c r="F133" s="91">
        <v>0.53800000000000003</v>
      </c>
      <c r="G133" s="92">
        <f t="shared" si="1"/>
        <v>1312900.76</v>
      </c>
      <c r="J133" s="43"/>
      <c r="P133" s="19"/>
    </row>
    <row r="134" spans="1:16" x14ac:dyDescent="0.3">
      <c r="A134" s="74">
        <v>117</v>
      </c>
      <c r="B134" s="90">
        <v>11393.813</v>
      </c>
      <c r="C134" s="90">
        <v>232.16499999999999</v>
      </c>
      <c r="D134" s="90">
        <v>2.645</v>
      </c>
      <c r="E134" s="115">
        <v>17.260000000000002</v>
      </c>
      <c r="F134" s="91">
        <v>0.56799999999999995</v>
      </c>
      <c r="G134" s="92">
        <f t="shared" si="1"/>
        <v>1333076.121</v>
      </c>
      <c r="J134" s="43"/>
      <c r="P134" s="19"/>
    </row>
    <row r="135" spans="1:16" x14ac:dyDescent="0.3">
      <c r="A135" s="74">
        <v>118</v>
      </c>
      <c r="B135" s="90">
        <v>11287.406999999999</v>
      </c>
      <c r="C135" s="90">
        <v>230.82</v>
      </c>
      <c r="D135" s="90">
        <v>2.605</v>
      </c>
      <c r="E135" s="115">
        <v>16.32</v>
      </c>
      <c r="F135" s="91">
        <v>0.53900000000000003</v>
      </c>
      <c r="G135" s="92">
        <f t="shared" si="1"/>
        <v>1331914.0259999998</v>
      </c>
      <c r="J135" s="43"/>
      <c r="P135" s="19"/>
    </row>
    <row r="136" spans="1:16" x14ac:dyDescent="0.3">
      <c r="A136" s="74">
        <v>119</v>
      </c>
      <c r="B136" s="90">
        <v>11336.620999999999</v>
      </c>
      <c r="C136" s="90">
        <v>231.054</v>
      </c>
      <c r="D136" s="90">
        <v>2.6190000000000002</v>
      </c>
      <c r="E136" s="115">
        <v>16.23</v>
      </c>
      <c r="F136" s="91">
        <v>0.52900000000000003</v>
      </c>
      <c r="G136" s="92">
        <f t="shared" si="1"/>
        <v>1349057.899</v>
      </c>
      <c r="J136" s="43"/>
      <c r="P136" s="19"/>
    </row>
    <row r="137" spans="1:16" x14ac:dyDescent="0.3">
      <c r="A137" s="74">
        <v>120</v>
      </c>
      <c r="B137" s="90">
        <v>11310.78</v>
      </c>
      <c r="C137" s="90">
        <v>229.47499999999999</v>
      </c>
      <c r="D137" s="90">
        <v>2.5960000000000001</v>
      </c>
      <c r="E137" s="115">
        <v>14.88</v>
      </c>
      <c r="F137" s="91">
        <v>0.48499999999999999</v>
      </c>
      <c r="G137" s="92">
        <f t="shared" si="1"/>
        <v>1357293.6</v>
      </c>
      <c r="J137" s="43"/>
      <c r="P137" s="19"/>
    </row>
    <row r="138" spans="1:16" x14ac:dyDescent="0.3">
      <c r="A138" s="74">
        <v>121</v>
      </c>
      <c r="B138" s="90">
        <v>11338.86</v>
      </c>
      <c r="C138" s="90">
        <v>230.46899999999999</v>
      </c>
      <c r="D138" s="90">
        <v>2.613</v>
      </c>
      <c r="E138" s="115">
        <v>18.23</v>
      </c>
      <c r="F138" s="91">
        <v>0.58799999999999997</v>
      </c>
      <c r="G138" s="92">
        <f t="shared" si="1"/>
        <v>1372002.06</v>
      </c>
      <c r="J138" s="43"/>
      <c r="P138" s="19"/>
    </row>
    <row r="139" spans="1:16" x14ac:dyDescent="0.3">
      <c r="A139" s="74">
        <v>122</v>
      </c>
      <c r="B139" s="90">
        <v>11409.188</v>
      </c>
      <c r="C139" s="90">
        <v>232.28200000000001</v>
      </c>
      <c r="D139" s="90">
        <v>2.65</v>
      </c>
      <c r="E139" s="115">
        <v>15.31</v>
      </c>
      <c r="F139" s="91">
        <v>0.504</v>
      </c>
      <c r="G139" s="92">
        <f t="shared" si="1"/>
        <v>1391920.936</v>
      </c>
      <c r="J139" s="43"/>
      <c r="P139" s="19"/>
    </row>
    <row r="140" spans="1:16" x14ac:dyDescent="0.3">
      <c r="A140" s="74">
        <v>123</v>
      </c>
      <c r="B140" s="90">
        <v>11307.251</v>
      </c>
      <c r="C140" s="90">
        <v>228.364</v>
      </c>
      <c r="D140" s="90">
        <v>2.5819999999999999</v>
      </c>
      <c r="E140" s="115">
        <v>15.61</v>
      </c>
      <c r="F140" s="91">
        <v>0.51200000000000001</v>
      </c>
      <c r="G140" s="92">
        <f t="shared" si="1"/>
        <v>1390791.8730000001</v>
      </c>
      <c r="J140" s="43"/>
      <c r="P140" s="19"/>
    </row>
    <row r="141" spans="1:16" x14ac:dyDescent="0.3">
      <c r="A141" s="74">
        <v>124</v>
      </c>
      <c r="B141" s="90">
        <v>11374.234</v>
      </c>
      <c r="C141" s="90">
        <v>232.98400000000001</v>
      </c>
      <c r="D141" s="90">
        <v>2.65</v>
      </c>
      <c r="E141" s="115">
        <v>15.81</v>
      </c>
      <c r="F141" s="91">
        <v>0.51500000000000001</v>
      </c>
      <c r="G141" s="92">
        <f t="shared" si="1"/>
        <v>1410405.0160000001</v>
      </c>
      <c r="J141" s="43"/>
      <c r="P141" s="19"/>
    </row>
    <row r="142" spans="1:16" x14ac:dyDescent="0.3">
      <c r="A142" s="74">
        <v>125</v>
      </c>
      <c r="B142" s="90">
        <v>11269.13</v>
      </c>
      <c r="C142" s="90">
        <v>228.24700000000001</v>
      </c>
      <c r="D142" s="90">
        <v>2.5720000000000001</v>
      </c>
      <c r="E142" s="115">
        <v>9.16</v>
      </c>
      <c r="F142" s="91">
        <v>0.30299999999999999</v>
      </c>
      <c r="G142" s="92">
        <f t="shared" si="1"/>
        <v>1408641.25</v>
      </c>
      <c r="J142" s="43"/>
      <c r="P142" s="19"/>
    </row>
    <row r="143" spans="1:16" x14ac:dyDescent="0.3">
      <c r="A143" s="74">
        <v>126</v>
      </c>
      <c r="B143" s="90">
        <v>11333.865</v>
      </c>
      <c r="C143" s="90">
        <v>229.709</v>
      </c>
      <c r="D143" s="90">
        <v>2.6030000000000002</v>
      </c>
      <c r="E143" s="115">
        <v>14.96</v>
      </c>
      <c r="F143" s="91">
        <v>0.47899999999999998</v>
      </c>
      <c r="G143" s="92">
        <f t="shared" si="1"/>
        <v>1428066.99</v>
      </c>
      <c r="J143" s="43"/>
      <c r="P143" s="19"/>
    </row>
    <row r="144" spans="1:16" x14ac:dyDescent="0.3">
      <c r="A144" s="74">
        <v>127</v>
      </c>
      <c r="B144" s="90">
        <v>11332.651</v>
      </c>
      <c r="C144" s="90">
        <v>230.703</v>
      </c>
      <c r="D144" s="90">
        <v>2.6139999999999999</v>
      </c>
      <c r="E144" s="115">
        <v>15.41</v>
      </c>
      <c r="F144" s="91">
        <v>0.502</v>
      </c>
      <c r="G144" s="92">
        <f t="shared" si="1"/>
        <v>1439246.6769999999</v>
      </c>
      <c r="J144" s="43"/>
      <c r="P144" s="19"/>
    </row>
    <row r="145" spans="1:16" x14ac:dyDescent="0.3">
      <c r="A145" s="74">
        <v>128</v>
      </c>
      <c r="B145" s="90">
        <v>11291.135</v>
      </c>
      <c r="C145" s="90">
        <v>227.95400000000001</v>
      </c>
      <c r="D145" s="90">
        <v>2.5739999999999998</v>
      </c>
      <c r="E145" s="115">
        <v>17.54</v>
      </c>
      <c r="F145" s="91">
        <v>0.56499999999999995</v>
      </c>
      <c r="G145" s="92">
        <f t="shared" si="1"/>
        <v>1445265.28</v>
      </c>
      <c r="J145" s="43"/>
      <c r="P145" s="19"/>
    </row>
    <row r="146" spans="1:16" x14ac:dyDescent="0.3">
      <c r="A146" s="74">
        <v>129</v>
      </c>
      <c r="B146" s="90">
        <v>11280.123</v>
      </c>
      <c r="C146" s="90">
        <v>232.16499999999999</v>
      </c>
      <c r="D146" s="90">
        <v>2.6190000000000002</v>
      </c>
      <c r="E146" s="115">
        <v>16.37</v>
      </c>
      <c r="F146" s="91">
        <v>0.52900000000000003</v>
      </c>
      <c r="G146" s="92">
        <f t="shared" si="1"/>
        <v>1455135.8669999999</v>
      </c>
      <c r="J146" s="43"/>
      <c r="P146" s="19"/>
    </row>
    <row r="147" spans="1:16" x14ac:dyDescent="0.3">
      <c r="A147" s="74">
        <v>130</v>
      </c>
      <c r="B147" s="90">
        <v>11549.501</v>
      </c>
      <c r="C147" s="90">
        <v>226.785</v>
      </c>
      <c r="D147" s="90">
        <v>2.6190000000000002</v>
      </c>
      <c r="E147" s="115">
        <v>15.35</v>
      </c>
      <c r="F147" s="91">
        <v>0.49399999999999999</v>
      </c>
      <c r="G147" s="92">
        <f t="shared" ref="G147:G210" si="2">B147*A147</f>
        <v>1501435.1300000001</v>
      </c>
      <c r="J147" s="43"/>
      <c r="P147" s="19"/>
    </row>
    <row r="148" spans="1:16" x14ac:dyDescent="0.3">
      <c r="A148" s="74">
        <v>131</v>
      </c>
      <c r="B148" s="90">
        <v>11362.052</v>
      </c>
      <c r="C148" s="90">
        <v>228.364</v>
      </c>
      <c r="D148" s="90">
        <v>2.5950000000000002</v>
      </c>
      <c r="E148" s="115">
        <v>15.02</v>
      </c>
      <c r="F148" s="91">
        <v>0.48699999999999999</v>
      </c>
      <c r="G148" s="92">
        <f t="shared" si="2"/>
        <v>1488428.8119999999</v>
      </c>
      <c r="J148" s="43"/>
      <c r="P148" s="19"/>
    </row>
    <row r="149" spans="1:16" x14ac:dyDescent="0.3">
      <c r="A149" s="74">
        <v>132</v>
      </c>
      <c r="B149" s="90">
        <v>11385.799000000001</v>
      </c>
      <c r="C149" s="90">
        <v>231.697</v>
      </c>
      <c r="D149" s="90">
        <v>2.6379999999999999</v>
      </c>
      <c r="E149" s="115">
        <v>15.31</v>
      </c>
      <c r="F149" s="91">
        <v>0.499</v>
      </c>
      <c r="G149" s="92">
        <f t="shared" si="2"/>
        <v>1502925.4680000001</v>
      </c>
      <c r="J149" s="43"/>
      <c r="P149" s="19"/>
    </row>
    <row r="150" spans="1:16" x14ac:dyDescent="0.3">
      <c r="A150" s="74">
        <v>133</v>
      </c>
      <c r="B150" s="90">
        <v>11322.745999999999</v>
      </c>
      <c r="C150" s="90">
        <v>233.45099999999999</v>
      </c>
      <c r="D150" s="90">
        <v>2.6429999999999998</v>
      </c>
      <c r="E150" s="115">
        <v>15.5</v>
      </c>
      <c r="F150" s="91">
        <v>0.51700000000000002</v>
      </c>
      <c r="G150" s="92">
        <f t="shared" si="2"/>
        <v>1505925.2179999999</v>
      </c>
      <c r="J150" s="43"/>
      <c r="P150" s="19"/>
    </row>
    <row r="151" spans="1:16" x14ac:dyDescent="0.3">
      <c r="A151" s="74">
        <v>134</v>
      </c>
      <c r="B151" s="90">
        <v>11279.659</v>
      </c>
      <c r="C151" s="90">
        <v>234.15299999999999</v>
      </c>
      <c r="D151" s="90">
        <v>2.641</v>
      </c>
      <c r="E151" s="115">
        <v>14.91</v>
      </c>
      <c r="F151" s="91">
        <v>0.501</v>
      </c>
      <c r="G151" s="92">
        <f t="shared" si="2"/>
        <v>1511474.3059999999</v>
      </c>
      <c r="J151" s="43"/>
      <c r="P151" s="19"/>
    </row>
    <row r="152" spans="1:16" x14ac:dyDescent="0.3">
      <c r="A152" s="74">
        <v>135</v>
      </c>
      <c r="B152" s="90">
        <v>11291.513999999999</v>
      </c>
      <c r="C152" s="90">
        <v>227.428</v>
      </c>
      <c r="D152" s="90">
        <v>2.5680000000000001</v>
      </c>
      <c r="E152" s="115">
        <v>13.75</v>
      </c>
      <c r="F152" s="91">
        <v>0.44900000000000001</v>
      </c>
      <c r="G152" s="92">
        <f t="shared" si="2"/>
        <v>1524354.39</v>
      </c>
      <c r="J152" s="43"/>
      <c r="P152" s="19"/>
    </row>
    <row r="153" spans="1:16" x14ac:dyDescent="0.3">
      <c r="A153" s="74">
        <v>136</v>
      </c>
      <c r="B153" s="90">
        <v>11424.857</v>
      </c>
      <c r="C153" s="90">
        <v>227.95400000000001</v>
      </c>
      <c r="D153" s="90">
        <v>2.6040000000000001</v>
      </c>
      <c r="E153" s="115">
        <v>14.08</v>
      </c>
      <c r="F153" s="91">
        <v>0.44800000000000001</v>
      </c>
      <c r="G153" s="92">
        <f t="shared" si="2"/>
        <v>1553780.5519999999</v>
      </c>
      <c r="J153" s="43"/>
      <c r="P153" s="19"/>
    </row>
    <row r="154" spans="1:16" x14ac:dyDescent="0.3">
      <c r="A154" s="74">
        <v>137</v>
      </c>
      <c r="B154" s="90">
        <v>11276.356</v>
      </c>
      <c r="C154" s="90">
        <v>229.124</v>
      </c>
      <c r="D154" s="90">
        <v>2.5840000000000001</v>
      </c>
      <c r="E154" s="115">
        <v>14.72</v>
      </c>
      <c r="F154" s="91">
        <v>0.47699999999999998</v>
      </c>
      <c r="G154" s="92">
        <f t="shared" si="2"/>
        <v>1544860.7719999999</v>
      </c>
      <c r="J154" s="43"/>
      <c r="P154" s="19"/>
    </row>
    <row r="155" spans="1:16" x14ac:dyDescent="0.3">
      <c r="A155" s="74">
        <v>138</v>
      </c>
      <c r="B155" s="90">
        <v>11344.862999999999</v>
      </c>
      <c r="C155" s="90">
        <v>229.124</v>
      </c>
      <c r="D155" s="90">
        <v>2.5990000000000002</v>
      </c>
      <c r="E155" s="115">
        <v>16.37</v>
      </c>
      <c r="F155" s="91">
        <v>0.52500000000000002</v>
      </c>
      <c r="G155" s="92">
        <f t="shared" si="2"/>
        <v>1565591.0939999998</v>
      </c>
      <c r="J155" s="43"/>
      <c r="P155" s="19"/>
    </row>
    <row r="156" spans="1:16" x14ac:dyDescent="0.3">
      <c r="A156" s="74">
        <v>139</v>
      </c>
      <c r="B156" s="90">
        <v>11319.013999999999</v>
      </c>
      <c r="C156" s="90">
        <v>230.23500000000001</v>
      </c>
      <c r="D156" s="90">
        <v>2.6059999999999999</v>
      </c>
      <c r="E156" s="115">
        <v>16.32</v>
      </c>
      <c r="F156" s="91">
        <v>0.52900000000000003</v>
      </c>
      <c r="G156" s="92">
        <f t="shared" si="2"/>
        <v>1573342.946</v>
      </c>
      <c r="J156" s="43"/>
      <c r="P156" s="19"/>
    </row>
    <row r="157" spans="1:16" x14ac:dyDescent="0.3">
      <c r="A157" s="74">
        <v>140</v>
      </c>
      <c r="B157" s="90">
        <v>11299.406000000001</v>
      </c>
      <c r="C157" s="90">
        <v>229.00700000000001</v>
      </c>
      <c r="D157" s="90">
        <v>2.5880000000000001</v>
      </c>
      <c r="E157" s="115">
        <v>9.07</v>
      </c>
      <c r="F157" s="91">
        <v>0.29599999999999999</v>
      </c>
      <c r="G157" s="92">
        <f t="shared" si="2"/>
        <v>1581916.84</v>
      </c>
      <c r="J157" s="43"/>
      <c r="P157" s="19"/>
    </row>
    <row r="158" spans="1:16" x14ac:dyDescent="0.3">
      <c r="A158" s="74">
        <v>141</v>
      </c>
      <c r="B158" s="90">
        <v>11373.424000000001</v>
      </c>
      <c r="C158" s="90">
        <v>225.03</v>
      </c>
      <c r="D158" s="90">
        <v>2.5590000000000002</v>
      </c>
      <c r="E158" s="115">
        <v>15.87</v>
      </c>
      <c r="F158" s="91">
        <v>0.501</v>
      </c>
      <c r="G158" s="92">
        <f t="shared" si="2"/>
        <v>1603652.7840000002</v>
      </c>
      <c r="J158" s="43"/>
      <c r="P158" s="19"/>
    </row>
    <row r="159" spans="1:16" x14ac:dyDescent="0.3">
      <c r="A159" s="74">
        <v>142</v>
      </c>
      <c r="B159" s="90">
        <v>11338.329</v>
      </c>
      <c r="C159" s="90">
        <v>229.00700000000001</v>
      </c>
      <c r="D159" s="90">
        <v>2.597</v>
      </c>
      <c r="E159" s="115">
        <v>16.25</v>
      </c>
      <c r="F159" s="91">
        <v>0.51600000000000001</v>
      </c>
      <c r="G159" s="92">
        <f t="shared" si="2"/>
        <v>1610042.7179999999</v>
      </c>
      <c r="J159" s="43"/>
      <c r="P159" s="19"/>
    </row>
    <row r="160" spans="1:16" x14ac:dyDescent="0.3">
      <c r="A160" s="74">
        <v>143</v>
      </c>
      <c r="B160" s="90">
        <v>11435.221</v>
      </c>
      <c r="C160" s="90">
        <v>228.715</v>
      </c>
      <c r="D160" s="90">
        <v>2.6150000000000002</v>
      </c>
      <c r="E160" s="115">
        <v>16.27</v>
      </c>
      <c r="F160" s="91">
        <v>0.52300000000000002</v>
      </c>
      <c r="G160" s="92">
        <f t="shared" si="2"/>
        <v>1635236.6029999999</v>
      </c>
      <c r="J160" s="43"/>
      <c r="P160" s="19"/>
    </row>
    <row r="161" spans="1:16" x14ac:dyDescent="0.3">
      <c r="A161" s="74">
        <v>144</v>
      </c>
      <c r="B161" s="90">
        <v>11382.054</v>
      </c>
      <c r="C161" s="90">
        <v>230.23500000000001</v>
      </c>
      <c r="D161" s="90">
        <v>2.621</v>
      </c>
      <c r="E161" s="115">
        <v>15.38</v>
      </c>
      <c r="F161" s="91">
        <v>0.502</v>
      </c>
      <c r="G161" s="92">
        <f t="shared" si="2"/>
        <v>1639015.7760000001</v>
      </c>
      <c r="J161" s="43"/>
      <c r="P161" s="19"/>
    </row>
    <row r="162" spans="1:16" x14ac:dyDescent="0.3">
      <c r="A162" s="74">
        <v>145</v>
      </c>
      <c r="B162" s="90">
        <v>11264.493</v>
      </c>
      <c r="C162" s="90">
        <v>229.59200000000001</v>
      </c>
      <c r="D162" s="90">
        <v>2.5859999999999999</v>
      </c>
      <c r="E162" s="115">
        <v>14.41</v>
      </c>
      <c r="F162" s="91">
        <v>0.47099999999999997</v>
      </c>
      <c r="G162" s="92">
        <f t="shared" si="2"/>
        <v>1633351.4850000001</v>
      </c>
      <c r="J162" s="43"/>
      <c r="P162" s="19"/>
    </row>
    <row r="163" spans="1:16" x14ac:dyDescent="0.3">
      <c r="A163" s="74">
        <v>146</v>
      </c>
      <c r="B163" s="90">
        <v>11203.498</v>
      </c>
      <c r="C163" s="90">
        <v>232.57400000000001</v>
      </c>
      <c r="D163" s="90">
        <v>2.6059999999999999</v>
      </c>
      <c r="E163" s="115">
        <v>15.71</v>
      </c>
      <c r="F163" s="91">
        <v>0.51200000000000001</v>
      </c>
      <c r="G163" s="92">
        <f t="shared" si="2"/>
        <v>1635710.7079999999</v>
      </c>
      <c r="J163" s="43"/>
      <c r="P163" s="19"/>
    </row>
    <row r="164" spans="1:16" x14ac:dyDescent="0.3">
      <c r="A164" s="74">
        <v>147</v>
      </c>
      <c r="B164" s="90">
        <v>11312.108</v>
      </c>
      <c r="C164" s="90">
        <v>232.80799999999999</v>
      </c>
      <c r="D164" s="90">
        <v>2.6339999999999999</v>
      </c>
      <c r="E164" s="115">
        <v>17.47</v>
      </c>
      <c r="F164" s="91">
        <v>0.57199999999999995</v>
      </c>
      <c r="G164" s="92">
        <f t="shared" si="2"/>
        <v>1662879.8759999999</v>
      </c>
      <c r="J164" s="43"/>
      <c r="P164" s="19"/>
    </row>
    <row r="165" spans="1:16" x14ac:dyDescent="0.3">
      <c r="A165" s="74">
        <v>148</v>
      </c>
      <c r="B165" s="90">
        <v>11332.031000000001</v>
      </c>
      <c r="C165" s="90">
        <v>231.697</v>
      </c>
      <c r="D165" s="90">
        <v>2.6259999999999999</v>
      </c>
      <c r="E165" s="115">
        <v>17.53</v>
      </c>
      <c r="F165" s="91">
        <v>0.57799999999999996</v>
      </c>
      <c r="G165" s="92">
        <f t="shared" si="2"/>
        <v>1677140.5880000002</v>
      </c>
      <c r="J165" s="43"/>
      <c r="P165" s="19"/>
    </row>
    <row r="166" spans="1:16" x14ac:dyDescent="0.3">
      <c r="A166" s="74">
        <v>149</v>
      </c>
      <c r="B166" s="90">
        <v>11279.567999999999</v>
      </c>
      <c r="C166" s="90">
        <v>229.53299999999999</v>
      </c>
      <c r="D166" s="90">
        <v>2.589</v>
      </c>
      <c r="E166" s="115">
        <v>16.11</v>
      </c>
      <c r="F166" s="91">
        <v>0.52600000000000002</v>
      </c>
      <c r="G166" s="92">
        <f t="shared" si="2"/>
        <v>1680655.632</v>
      </c>
      <c r="J166" s="43"/>
      <c r="P166" s="19"/>
    </row>
    <row r="167" spans="1:16" x14ac:dyDescent="0.3">
      <c r="A167" s="74">
        <v>150</v>
      </c>
      <c r="B167" s="90">
        <v>11294.081</v>
      </c>
      <c r="C167" s="90">
        <v>230.23500000000001</v>
      </c>
      <c r="D167" s="90">
        <v>2.6</v>
      </c>
      <c r="E167" s="115">
        <v>16.55</v>
      </c>
      <c r="F167" s="91">
        <v>0.53400000000000003</v>
      </c>
      <c r="G167" s="92">
        <f t="shared" si="2"/>
        <v>1694112.15</v>
      </c>
      <c r="J167" s="43"/>
      <c r="P167" s="19"/>
    </row>
    <row r="168" spans="1:16" x14ac:dyDescent="0.3">
      <c r="A168" s="74">
        <v>151</v>
      </c>
      <c r="B168" s="90">
        <v>11275.198</v>
      </c>
      <c r="C168" s="90">
        <v>231.22900000000001</v>
      </c>
      <c r="D168" s="90">
        <v>2.6070000000000002</v>
      </c>
      <c r="E168" s="115">
        <v>16.100000000000001</v>
      </c>
      <c r="F168" s="91">
        <v>0.52400000000000002</v>
      </c>
      <c r="G168" s="92">
        <f t="shared" si="2"/>
        <v>1702554.898</v>
      </c>
      <c r="J168" s="43"/>
      <c r="P168" s="19"/>
    </row>
    <row r="169" spans="1:16" x14ac:dyDescent="0.3">
      <c r="A169" s="74">
        <v>152</v>
      </c>
      <c r="B169" s="90">
        <v>11267.492</v>
      </c>
      <c r="C169" s="90">
        <v>231.58</v>
      </c>
      <c r="D169" s="90">
        <v>2.609</v>
      </c>
      <c r="E169" s="115">
        <v>17.11</v>
      </c>
      <c r="F169" s="91">
        <v>0.55800000000000005</v>
      </c>
      <c r="G169" s="92">
        <f t="shared" si="2"/>
        <v>1712658.784</v>
      </c>
      <c r="J169" s="43"/>
      <c r="P169" s="19"/>
    </row>
    <row r="170" spans="1:16" x14ac:dyDescent="0.3">
      <c r="A170" s="74">
        <v>153</v>
      </c>
      <c r="B170" s="90">
        <v>11357.352000000001</v>
      </c>
      <c r="C170" s="90">
        <v>228.48099999999999</v>
      </c>
      <c r="D170" s="90">
        <v>2.5950000000000002</v>
      </c>
      <c r="E170" s="115">
        <v>14.43</v>
      </c>
      <c r="F170" s="91">
        <v>0.46700000000000003</v>
      </c>
      <c r="G170" s="92">
        <f t="shared" si="2"/>
        <v>1737674.8560000001</v>
      </c>
      <c r="J170" s="43"/>
      <c r="P170" s="19"/>
    </row>
    <row r="171" spans="1:16" x14ac:dyDescent="0.3">
      <c r="A171" s="74">
        <v>154</v>
      </c>
      <c r="B171" s="90">
        <v>11327.941999999999</v>
      </c>
      <c r="C171" s="90">
        <v>228.30500000000001</v>
      </c>
      <c r="D171" s="90">
        <v>2.5859999999999999</v>
      </c>
      <c r="E171" s="115">
        <v>15.5</v>
      </c>
      <c r="F171" s="91">
        <v>0.498</v>
      </c>
      <c r="G171" s="92">
        <f t="shared" si="2"/>
        <v>1744503.068</v>
      </c>
      <c r="J171" s="43"/>
      <c r="P171" s="19"/>
    </row>
    <row r="172" spans="1:16" x14ac:dyDescent="0.3">
      <c r="A172" s="74">
        <v>155</v>
      </c>
      <c r="B172" s="90">
        <v>11339.489</v>
      </c>
      <c r="C172" s="90">
        <v>230.17699999999999</v>
      </c>
      <c r="D172" s="90">
        <v>2.61</v>
      </c>
      <c r="E172" s="115">
        <v>15.06</v>
      </c>
      <c r="F172" s="91">
        <v>0.48599999999999999</v>
      </c>
      <c r="G172" s="92">
        <f t="shared" si="2"/>
        <v>1757620.7949999999</v>
      </c>
      <c r="J172" s="43"/>
      <c r="P172" s="19"/>
    </row>
    <row r="173" spans="1:16" x14ac:dyDescent="0.3">
      <c r="A173" s="74">
        <v>156</v>
      </c>
      <c r="B173" s="90">
        <v>11255.228999999999</v>
      </c>
      <c r="C173" s="90">
        <v>231.93100000000001</v>
      </c>
      <c r="D173" s="90">
        <v>2.61</v>
      </c>
      <c r="E173" s="115">
        <v>15.41</v>
      </c>
      <c r="F173" s="91">
        <v>0.50600000000000001</v>
      </c>
      <c r="G173" s="92">
        <f t="shared" si="2"/>
        <v>1755815.7239999999</v>
      </c>
      <c r="J173" s="43"/>
      <c r="P173" s="19"/>
    </row>
    <row r="174" spans="1:16" x14ac:dyDescent="0.3">
      <c r="A174" s="74">
        <v>157</v>
      </c>
      <c r="B174" s="90">
        <v>11242.594999999999</v>
      </c>
      <c r="C174" s="90">
        <v>230.87799999999999</v>
      </c>
      <c r="D174" s="90">
        <v>2.5960000000000001</v>
      </c>
      <c r="E174" s="115">
        <v>16.010000000000002</v>
      </c>
      <c r="F174" s="91">
        <v>0.52200000000000002</v>
      </c>
      <c r="G174" s="92">
        <f t="shared" si="2"/>
        <v>1765087.4149999998</v>
      </c>
      <c r="J174" s="43"/>
      <c r="P174" s="19"/>
    </row>
    <row r="175" spans="1:16" x14ac:dyDescent="0.3">
      <c r="A175" s="74">
        <v>158</v>
      </c>
      <c r="B175" s="90">
        <v>11387.63</v>
      </c>
      <c r="C175" s="90">
        <v>230.001</v>
      </c>
      <c r="D175" s="90">
        <v>2.6190000000000002</v>
      </c>
      <c r="E175" s="115">
        <v>15.94</v>
      </c>
      <c r="F175" s="91">
        <v>0.51600000000000001</v>
      </c>
      <c r="G175" s="92">
        <f t="shared" si="2"/>
        <v>1799245.5399999998</v>
      </c>
      <c r="J175" s="43"/>
      <c r="P175" s="19"/>
    </row>
    <row r="176" spans="1:16" x14ac:dyDescent="0.3">
      <c r="A176" s="74">
        <v>159</v>
      </c>
      <c r="B176" s="90">
        <v>11284.165999999999</v>
      </c>
      <c r="C176" s="90">
        <v>230.29400000000001</v>
      </c>
      <c r="D176" s="90">
        <v>2.5990000000000002</v>
      </c>
      <c r="E176" s="115">
        <v>15.05</v>
      </c>
      <c r="F176" s="91">
        <v>0.49199999999999999</v>
      </c>
      <c r="G176" s="92">
        <f t="shared" si="2"/>
        <v>1794182.3939999999</v>
      </c>
      <c r="J176" s="43"/>
      <c r="P176" s="19"/>
    </row>
    <row r="177" spans="1:16" x14ac:dyDescent="0.3">
      <c r="A177" s="74">
        <v>160</v>
      </c>
      <c r="B177" s="90">
        <v>11263.293</v>
      </c>
      <c r="C177" s="90">
        <v>230.64400000000001</v>
      </c>
      <c r="D177" s="90">
        <v>2.5979999999999999</v>
      </c>
      <c r="E177" s="115">
        <v>16.170000000000002</v>
      </c>
      <c r="F177" s="91">
        <v>0.52500000000000002</v>
      </c>
      <c r="G177" s="92">
        <f t="shared" si="2"/>
        <v>1802126.88</v>
      </c>
      <c r="J177" s="43"/>
      <c r="P177" s="19"/>
    </row>
    <row r="178" spans="1:16" x14ac:dyDescent="0.3">
      <c r="A178" s="74">
        <v>161</v>
      </c>
      <c r="B178" s="90">
        <v>11283.502</v>
      </c>
      <c r="C178" s="90">
        <v>231.17099999999999</v>
      </c>
      <c r="D178" s="90">
        <v>2.6080000000000001</v>
      </c>
      <c r="E178" s="115">
        <v>15.96</v>
      </c>
      <c r="F178" s="91">
        <v>0.51900000000000002</v>
      </c>
      <c r="G178" s="92">
        <f t="shared" si="2"/>
        <v>1816643.8220000002</v>
      </c>
      <c r="J178" s="43"/>
      <c r="P178" s="19"/>
    </row>
    <row r="179" spans="1:16" x14ac:dyDescent="0.3">
      <c r="A179" s="74">
        <v>162</v>
      </c>
      <c r="B179" s="90">
        <v>11314.12</v>
      </c>
      <c r="C179" s="90">
        <v>228.53899999999999</v>
      </c>
      <c r="D179" s="90">
        <v>2.5859999999999999</v>
      </c>
      <c r="E179" s="115">
        <v>15.24</v>
      </c>
      <c r="F179" s="91">
        <v>0.49299999999999999</v>
      </c>
      <c r="G179" s="92">
        <f t="shared" si="2"/>
        <v>1832887.4400000002</v>
      </c>
      <c r="J179" s="43"/>
      <c r="P179" s="19"/>
    </row>
    <row r="180" spans="1:16" x14ac:dyDescent="0.3">
      <c r="A180" s="74">
        <v>163</v>
      </c>
      <c r="B180" s="90">
        <v>11342.251</v>
      </c>
      <c r="C180" s="90">
        <v>228.30500000000001</v>
      </c>
      <c r="D180" s="90">
        <v>2.589</v>
      </c>
      <c r="E180" s="115">
        <v>14.88</v>
      </c>
      <c r="F180" s="91">
        <v>0.47599999999999998</v>
      </c>
      <c r="G180" s="92">
        <f t="shared" si="2"/>
        <v>1848786.9129999999</v>
      </c>
      <c r="J180" s="43"/>
      <c r="P180" s="19"/>
    </row>
    <row r="181" spans="1:16" x14ac:dyDescent="0.3">
      <c r="A181" s="74">
        <v>164</v>
      </c>
      <c r="B181" s="90">
        <v>11322.02</v>
      </c>
      <c r="C181" s="90">
        <v>228.422</v>
      </c>
      <c r="D181" s="90">
        <v>2.5859999999999999</v>
      </c>
      <c r="E181" s="115">
        <v>14.83</v>
      </c>
      <c r="F181" s="91">
        <v>0.47599999999999998</v>
      </c>
      <c r="G181" s="92">
        <f t="shared" si="2"/>
        <v>1856811.28</v>
      </c>
      <c r="J181" s="43"/>
      <c r="P181" s="19"/>
    </row>
    <row r="182" spans="1:16" x14ac:dyDescent="0.3">
      <c r="A182" s="74">
        <v>165</v>
      </c>
      <c r="B182" s="90">
        <v>11240.775</v>
      </c>
      <c r="C182" s="90">
        <v>230.001</v>
      </c>
      <c r="D182" s="90">
        <v>2.585</v>
      </c>
      <c r="E182" s="115">
        <v>14.92</v>
      </c>
      <c r="F182" s="91">
        <v>0.48199999999999998</v>
      </c>
      <c r="G182" s="92">
        <f t="shared" si="2"/>
        <v>1854727.875</v>
      </c>
      <c r="J182" s="43"/>
      <c r="P182" s="19"/>
    </row>
    <row r="183" spans="1:16" x14ac:dyDescent="0.3">
      <c r="A183" s="74">
        <v>166</v>
      </c>
      <c r="B183" s="90">
        <v>11312.359</v>
      </c>
      <c r="C183" s="90">
        <v>229.767</v>
      </c>
      <c r="D183" s="90">
        <v>2.5990000000000002</v>
      </c>
      <c r="E183" s="115">
        <v>16.72</v>
      </c>
      <c r="F183" s="91">
        <v>0.53700000000000003</v>
      </c>
      <c r="G183" s="92">
        <f t="shared" si="2"/>
        <v>1877851.594</v>
      </c>
      <c r="J183" s="43"/>
      <c r="P183" s="19"/>
    </row>
    <row r="184" spans="1:16" x14ac:dyDescent="0.3">
      <c r="A184" s="74">
        <v>167</v>
      </c>
      <c r="B184" s="90">
        <v>11286.859</v>
      </c>
      <c r="C184" s="90">
        <v>230.001</v>
      </c>
      <c r="D184" s="90">
        <v>2.5960000000000001</v>
      </c>
      <c r="E184" s="115">
        <v>16.350000000000001</v>
      </c>
      <c r="F184" s="91">
        <v>0.52900000000000003</v>
      </c>
      <c r="G184" s="92">
        <f t="shared" si="2"/>
        <v>1884905.453</v>
      </c>
      <c r="J184" s="43"/>
      <c r="P184" s="19"/>
    </row>
    <row r="185" spans="1:16" x14ac:dyDescent="0.3">
      <c r="A185" s="74">
        <v>168</v>
      </c>
      <c r="B185" s="90">
        <v>11305.513999999999</v>
      </c>
      <c r="C185" s="90">
        <v>228.773</v>
      </c>
      <c r="D185" s="90">
        <v>2.5859999999999999</v>
      </c>
      <c r="E185" s="115">
        <v>14.7</v>
      </c>
      <c r="F185" s="91">
        <v>0.47399999999999998</v>
      </c>
      <c r="G185" s="92">
        <f t="shared" si="2"/>
        <v>1899326.352</v>
      </c>
      <c r="J185" s="43"/>
      <c r="P185" s="19"/>
    </row>
    <row r="186" spans="1:16" x14ac:dyDescent="0.3">
      <c r="A186" s="74">
        <v>169</v>
      </c>
      <c r="B186" s="90">
        <v>11305.137000000001</v>
      </c>
      <c r="C186" s="90">
        <v>231.11199999999999</v>
      </c>
      <c r="D186" s="90">
        <v>2.613</v>
      </c>
      <c r="E186" s="115">
        <v>15.07</v>
      </c>
      <c r="F186" s="91">
        <v>0.48799999999999999</v>
      </c>
      <c r="G186" s="92">
        <f t="shared" si="2"/>
        <v>1910568.1530000002</v>
      </c>
      <c r="J186" s="43"/>
      <c r="P186" s="19"/>
    </row>
    <row r="187" spans="1:16" x14ac:dyDescent="0.3">
      <c r="A187" s="74">
        <v>170</v>
      </c>
      <c r="B187" s="90">
        <v>11343.079</v>
      </c>
      <c r="C187" s="90">
        <v>229.18199999999999</v>
      </c>
      <c r="D187" s="90">
        <v>2.6</v>
      </c>
      <c r="E187" s="115">
        <v>15.6</v>
      </c>
      <c r="F187" s="91">
        <v>0.50600000000000001</v>
      </c>
      <c r="G187" s="92">
        <f t="shared" si="2"/>
        <v>1928323.43</v>
      </c>
      <c r="J187" s="43"/>
      <c r="P187" s="19"/>
    </row>
    <row r="188" spans="1:16" x14ac:dyDescent="0.3">
      <c r="A188" s="74">
        <v>171</v>
      </c>
      <c r="B188" s="90">
        <v>11305.312</v>
      </c>
      <c r="C188" s="90">
        <v>229.358</v>
      </c>
      <c r="D188" s="90">
        <v>2.593</v>
      </c>
      <c r="E188" s="115">
        <v>15.94</v>
      </c>
      <c r="F188" s="91">
        <v>0.51500000000000001</v>
      </c>
      <c r="G188" s="92">
        <f t="shared" si="2"/>
        <v>1933208.352</v>
      </c>
      <c r="J188" s="43"/>
      <c r="P188" s="19"/>
    </row>
    <row r="189" spans="1:16" x14ac:dyDescent="0.3">
      <c r="A189" s="74">
        <v>172</v>
      </c>
      <c r="B189" s="90">
        <v>11305.734</v>
      </c>
      <c r="C189" s="90">
        <v>230.23500000000001</v>
      </c>
      <c r="D189" s="90">
        <v>2.6030000000000002</v>
      </c>
      <c r="E189" s="115">
        <v>15.7</v>
      </c>
      <c r="F189" s="91">
        <v>0.50800000000000001</v>
      </c>
      <c r="G189" s="92">
        <f t="shared" si="2"/>
        <v>1944586.2480000001</v>
      </c>
      <c r="J189" s="43"/>
      <c r="P189" s="19"/>
    </row>
    <row r="190" spans="1:16" x14ac:dyDescent="0.3">
      <c r="A190" s="74">
        <v>173</v>
      </c>
      <c r="B190" s="90">
        <v>11280.848</v>
      </c>
      <c r="C190" s="90">
        <v>230.52699999999999</v>
      </c>
      <c r="D190" s="90">
        <v>2.601</v>
      </c>
      <c r="E190" s="115">
        <v>16.22</v>
      </c>
      <c r="F190" s="91">
        <v>0.52700000000000002</v>
      </c>
      <c r="G190" s="92">
        <f t="shared" si="2"/>
        <v>1951586.7039999999</v>
      </c>
      <c r="J190" s="43"/>
      <c r="P190" s="19"/>
    </row>
    <row r="191" spans="1:16" x14ac:dyDescent="0.3">
      <c r="A191" s="74">
        <v>174</v>
      </c>
      <c r="B191" s="90">
        <v>11241.866</v>
      </c>
      <c r="C191" s="90">
        <v>230.41</v>
      </c>
      <c r="D191" s="90">
        <v>2.59</v>
      </c>
      <c r="E191" s="115">
        <v>15.5</v>
      </c>
      <c r="F191" s="91">
        <v>0.503</v>
      </c>
      <c r="G191" s="92">
        <f t="shared" si="2"/>
        <v>1956084.6839999999</v>
      </c>
      <c r="J191" s="43"/>
      <c r="P191" s="19"/>
    </row>
    <row r="192" spans="1:16" x14ac:dyDescent="0.3">
      <c r="A192" s="74">
        <v>175</v>
      </c>
      <c r="B192" s="90">
        <v>11335.423000000001</v>
      </c>
      <c r="C192" s="90">
        <v>228.59800000000001</v>
      </c>
      <c r="D192" s="90">
        <v>2.5910000000000002</v>
      </c>
      <c r="E192" s="115">
        <v>15.08</v>
      </c>
      <c r="F192" s="91">
        <v>0.48399999999999999</v>
      </c>
      <c r="G192" s="92">
        <f t="shared" si="2"/>
        <v>1983699.0250000001</v>
      </c>
      <c r="J192" s="43"/>
      <c r="P192" s="19"/>
    </row>
    <row r="193" spans="1:16" x14ac:dyDescent="0.3">
      <c r="A193" s="74">
        <v>176</v>
      </c>
      <c r="B193" s="90">
        <v>11282.768</v>
      </c>
      <c r="C193" s="90">
        <v>230.64400000000001</v>
      </c>
      <c r="D193" s="90">
        <v>2.6019999999999999</v>
      </c>
      <c r="E193" s="115">
        <v>15.61</v>
      </c>
      <c r="F193" s="91">
        <v>0.50600000000000001</v>
      </c>
      <c r="G193" s="92">
        <f t="shared" si="2"/>
        <v>1985767.1680000001</v>
      </c>
      <c r="J193" s="43"/>
      <c r="P193" s="19"/>
    </row>
    <row r="194" spans="1:16" x14ac:dyDescent="0.3">
      <c r="A194" s="74">
        <v>177</v>
      </c>
      <c r="B194" s="90">
        <v>11240.314</v>
      </c>
      <c r="C194" s="90">
        <v>229.767</v>
      </c>
      <c r="D194" s="90">
        <v>2.5830000000000002</v>
      </c>
      <c r="E194" s="115">
        <v>14.96</v>
      </c>
      <c r="F194" s="91">
        <v>0.48499999999999999</v>
      </c>
      <c r="G194" s="92">
        <f t="shared" si="2"/>
        <v>1989535.578</v>
      </c>
      <c r="J194" s="43"/>
      <c r="P194" s="19"/>
    </row>
    <row r="195" spans="1:16" x14ac:dyDescent="0.3">
      <c r="A195" s="74">
        <v>178</v>
      </c>
      <c r="B195" s="90">
        <v>11245.93</v>
      </c>
      <c r="C195" s="90">
        <v>230.995</v>
      </c>
      <c r="D195" s="90">
        <v>2.5979999999999999</v>
      </c>
      <c r="E195" s="115">
        <v>14.74</v>
      </c>
      <c r="F195" s="91">
        <v>0.47699999999999998</v>
      </c>
      <c r="G195" s="92">
        <f t="shared" si="2"/>
        <v>2001775.54</v>
      </c>
      <c r="J195" s="43"/>
      <c r="P195" s="19"/>
    </row>
    <row r="196" spans="1:16" x14ac:dyDescent="0.3">
      <c r="A196" s="74">
        <v>179</v>
      </c>
      <c r="B196" s="90">
        <v>11311.675999999999</v>
      </c>
      <c r="C196" s="90">
        <v>229.65</v>
      </c>
      <c r="D196" s="90">
        <v>2.5979999999999999</v>
      </c>
      <c r="E196" s="115">
        <v>15.34</v>
      </c>
      <c r="F196" s="91">
        <v>0.496</v>
      </c>
      <c r="G196" s="92">
        <f t="shared" si="2"/>
        <v>2024790.004</v>
      </c>
      <c r="J196" s="43"/>
      <c r="P196" s="19"/>
    </row>
    <row r="197" spans="1:16" x14ac:dyDescent="0.3">
      <c r="A197" s="74">
        <v>180</v>
      </c>
      <c r="B197" s="90">
        <v>11229.041999999999</v>
      </c>
      <c r="C197" s="90">
        <v>230.703</v>
      </c>
      <c r="D197" s="90">
        <v>2.5910000000000002</v>
      </c>
      <c r="E197" s="115">
        <v>14.61</v>
      </c>
      <c r="F197" s="91">
        <v>0.47499999999999998</v>
      </c>
      <c r="G197" s="92">
        <f t="shared" si="2"/>
        <v>2021227.5599999998</v>
      </c>
      <c r="J197" s="43"/>
      <c r="P197" s="19"/>
    </row>
    <row r="198" spans="1:16" x14ac:dyDescent="0.3">
      <c r="A198" s="74">
        <v>181</v>
      </c>
      <c r="B198" s="90">
        <v>11193.116</v>
      </c>
      <c r="C198" s="90">
        <v>230.58600000000001</v>
      </c>
      <c r="D198" s="90">
        <v>2.581</v>
      </c>
      <c r="E198" s="115">
        <v>15.26</v>
      </c>
      <c r="F198" s="91">
        <v>0.49399999999999999</v>
      </c>
      <c r="G198" s="92">
        <f t="shared" si="2"/>
        <v>2025953.996</v>
      </c>
      <c r="J198" s="43"/>
      <c r="P198" s="19"/>
    </row>
    <row r="199" spans="1:16" x14ac:dyDescent="0.3">
      <c r="A199" s="74">
        <v>182</v>
      </c>
      <c r="B199" s="90">
        <v>11194.934999999999</v>
      </c>
      <c r="C199" s="90">
        <v>231.697</v>
      </c>
      <c r="D199" s="90">
        <v>2.5939999999999999</v>
      </c>
      <c r="E199" s="115">
        <v>16.72</v>
      </c>
      <c r="F199" s="91">
        <v>0.54100000000000004</v>
      </c>
      <c r="G199" s="92">
        <f t="shared" si="2"/>
        <v>2037478.17</v>
      </c>
      <c r="J199" s="43"/>
      <c r="P199" s="19"/>
    </row>
    <row r="200" spans="1:16" x14ac:dyDescent="0.3">
      <c r="A200" s="74">
        <v>183</v>
      </c>
      <c r="B200" s="90">
        <v>11244.936</v>
      </c>
      <c r="C200" s="90">
        <v>231.52199999999999</v>
      </c>
      <c r="D200" s="90">
        <v>2.6030000000000002</v>
      </c>
      <c r="E200" s="115">
        <v>17.2</v>
      </c>
      <c r="F200" s="91">
        <v>0.55800000000000005</v>
      </c>
      <c r="G200" s="92">
        <f t="shared" si="2"/>
        <v>2057823.2879999999</v>
      </c>
      <c r="J200" s="43"/>
      <c r="P200" s="19"/>
    </row>
    <row r="201" spans="1:16" x14ac:dyDescent="0.3">
      <c r="A201" s="74">
        <v>184</v>
      </c>
      <c r="B201" s="90">
        <v>11256.203</v>
      </c>
      <c r="C201" s="90">
        <v>229.29900000000001</v>
      </c>
      <c r="D201" s="90">
        <v>2.581</v>
      </c>
      <c r="E201" s="115">
        <v>14.69</v>
      </c>
      <c r="F201" s="91">
        <v>0.47599999999999998</v>
      </c>
      <c r="G201" s="92">
        <f t="shared" si="2"/>
        <v>2071141.352</v>
      </c>
      <c r="J201" s="43"/>
      <c r="P201" s="19"/>
    </row>
    <row r="202" spans="1:16" x14ac:dyDescent="0.3">
      <c r="A202" s="74">
        <v>185</v>
      </c>
      <c r="B202" s="90">
        <v>11240.264999999999</v>
      </c>
      <c r="C202" s="90">
        <v>230.93700000000001</v>
      </c>
      <c r="D202" s="90">
        <v>2.5960000000000001</v>
      </c>
      <c r="E202" s="115">
        <v>16.690000000000001</v>
      </c>
      <c r="F202" s="91">
        <v>0.53800000000000003</v>
      </c>
      <c r="G202" s="92">
        <f t="shared" si="2"/>
        <v>2079449.0249999999</v>
      </c>
      <c r="J202" s="43"/>
      <c r="P202" s="19"/>
    </row>
    <row r="203" spans="1:16" x14ac:dyDescent="0.3">
      <c r="A203" s="74">
        <v>186</v>
      </c>
      <c r="B203" s="90">
        <v>11219.466</v>
      </c>
      <c r="C203" s="90">
        <v>229.53299999999999</v>
      </c>
      <c r="D203" s="90">
        <v>2.5750000000000002</v>
      </c>
      <c r="E203" s="115">
        <v>16.850000000000001</v>
      </c>
      <c r="F203" s="91">
        <v>0.54300000000000004</v>
      </c>
      <c r="G203" s="92">
        <f t="shared" si="2"/>
        <v>2086820.676</v>
      </c>
      <c r="J203" s="43"/>
      <c r="P203" s="19"/>
    </row>
    <row r="204" spans="1:16" x14ac:dyDescent="0.3">
      <c r="A204" s="74">
        <v>187</v>
      </c>
      <c r="B204" s="90">
        <v>11282.964</v>
      </c>
      <c r="C204" s="90">
        <v>229.00700000000001</v>
      </c>
      <c r="D204" s="90">
        <v>2.5840000000000001</v>
      </c>
      <c r="E204" s="115">
        <v>16.329999999999998</v>
      </c>
      <c r="F204" s="91">
        <v>0.52100000000000002</v>
      </c>
      <c r="G204" s="92">
        <f t="shared" si="2"/>
        <v>2109914.2680000002</v>
      </c>
      <c r="J204" s="43"/>
      <c r="P204" s="19"/>
    </row>
    <row r="205" spans="1:16" x14ac:dyDescent="0.3">
      <c r="A205" s="74">
        <v>188</v>
      </c>
      <c r="B205" s="90">
        <v>11246.477000000001</v>
      </c>
      <c r="C205" s="90">
        <v>228.83199999999999</v>
      </c>
      <c r="D205" s="90">
        <v>2.5739999999999998</v>
      </c>
      <c r="E205" s="115">
        <v>15.33</v>
      </c>
      <c r="F205" s="91">
        <v>0.49099999999999999</v>
      </c>
      <c r="G205" s="92">
        <f t="shared" si="2"/>
        <v>2114337.676</v>
      </c>
      <c r="J205" s="43"/>
      <c r="P205" s="19"/>
    </row>
    <row r="206" spans="1:16" x14ac:dyDescent="0.3">
      <c r="A206" s="74">
        <v>189</v>
      </c>
      <c r="B206" s="90">
        <v>11311.277</v>
      </c>
      <c r="C206" s="90">
        <v>229.358</v>
      </c>
      <c r="D206" s="90">
        <v>2.5939999999999999</v>
      </c>
      <c r="E206" s="115">
        <v>14.4</v>
      </c>
      <c r="F206" s="91">
        <v>0.46100000000000002</v>
      </c>
      <c r="G206" s="92">
        <f t="shared" si="2"/>
        <v>2137831.3530000001</v>
      </c>
      <c r="J206" s="43"/>
      <c r="P206" s="19"/>
    </row>
    <row r="207" spans="1:16" x14ac:dyDescent="0.3">
      <c r="A207" s="74">
        <v>190</v>
      </c>
      <c r="B207" s="90">
        <v>11210.777</v>
      </c>
      <c r="C207" s="90">
        <v>231.346</v>
      </c>
      <c r="D207" s="90">
        <v>2.5939999999999999</v>
      </c>
      <c r="E207" s="115">
        <v>15.81</v>
      </c>
      <c r="F207" s="91">
        <v>0.51400000000000001</v>
      </c>
      <c r="G207" s="92">
        <f t="shared" si="2"/>
        <v>2130047.63</v>
      </c>
      <c r="J207" s="43"/>
      <c r="P207" s="19"/>
    </row>
    <row r="208" spans="1:16" x14ac:dyDescent="0.3">
      <c r="A208" s="74">
        <v>191</v>
      </c>
      <c r="B208" s="90">
        <v>11326.722</v>
      </c>
      <c r="C208" s="90">
        <v>230.87799999999999</v>
      </c>
      <c r="D208" s="90">
        <v>2.6150000000000002</v>
      </c>
      <c r="E208" s="115">
        <v>15.53</v>
      </c>
      <c r="F208" s="91">
        <v>0.504</v>
      </c>
      <c r="G208" s="92">
        <f t="shared" si="2"/>
        <v>2163403.9019999998</v>
      </c>
      <c r="J208" s="43"/>
      <c r="P208" s="19"/>
    </row>
    <row r="209" spans="1:16" x14ac:dyDescent="0.3">
      <c r="A209" s="74">
        <v>192</v>
      </c>
      <c r="B209" s="90">
        <v>11203.633</v>
      </c>
      <c r="C209" s="90">
        <v>230.82</v>
      </c>
      <c r="D209" s="90">
        <v>2.5859999999999999</v>
      </c>
      <c r="E209" s="115">
        <v>17.22</v>
      </c>
      <c r="F209" s="91">
        <v>0.56200000000000006</v>
      </c>
      <c r="G209" s="92">
        <f t="shared" si="2"/>
        <v>2151097.5359999998</v>
      </c>
      <c r="J209" s="43"/>
      <c r="P209" s="19"/>
    </row>
    <row r="210" spans="1:16" x14ac:dyDescent="0.3">
      <c r="A210" s="74">
        <v>193</v>
      </c>
      <c r="B210" s="90">
        <v>11211.404</v>
      </c>
      <c r="C210" s="90">
        <v>230.64400000000001</v>
      </c>
      <c r="D210" s="90">
        <v>2.5859999999999999</v>
      </c>
      <c r="E210" s="115">
        <v>15.09</v>
      </c>
      <c r="F210" s="91">
        <v>0.48799999999999999</v>
      </c>
      <c r="G210" s="92">
        <f t="shared" si="2"/>
        <v>2163800.9720000001</v>
      </c>
      <c r="J210" s="43"/>
      <c r="P210" s="19"/>
    </row>
    <row r="211" spans="1:16" x14ac:dyDescent="0.3">
      <c r="A211" s="74">
        <v>194</v>
      </c>
      <c r="B211" s="90">
        <v>11116.454</v>
      </c>
      <c r="C211" s="90">
        <v>230.41</v>
      </c>
      <c r="D211" s="90">
        <v>2.5609999999999999</v>
      </c>
      <c r="E211" s="115">
        <v>15.9</v>
      </c>
      <c r="F211" s="91">
        <v>0.51300000000000001</v>
      </c>
      <c r="G211" s="92">
        <f t="shared" ref="G211:G274" si="3">B211*A211</f>
        <v>2156592.0759999999</v>
      </c>
      <c r="J211" s="43"/>
      <c r="P211" s="19"/>
    </row>
    <row r="212" spans="1:16" x14ac:dyDescent="0.3">
      <c r="A212" s="74">
        <v>195</v>
      </c>
      <c r="B212" s="90">
        <v>11221.630999999999</v>
      </c>
      <c r="C212" s="90">
        <v>229.94300000000001</v>
      </c>
      <c r="D212" s="90">
        <v>2.58</v>
      </c>
      <c r="E212" s="115">
        <v>16.16</v>
      </c>
      <c r="F212" s="91">
        <v>0.51500000000000001</v>
      </c>
      <c r="G212" s="92">
        <f t="shared" si="3"/>
        <v>2188218.0449999999</v>
      </c>
      <c r="J212" s="43"/>
      <c r="P212" s="19"/>
    </row>
    <row r="213" spans="1:16" x14ac:dyDescent="0.3">
      <c r="A213" s="74">
        <v>196</v>
      </c>
      <c r="B213" s="90">
        <v>11233.352000000001</v>
      </c>
      <c r="C213" s="90">
        <v>231.46299999999999</v>
      </c>
      <c r="D213" s="90">
        <v>2.6</v>
      </c>
      <c r="E213" s="115">
        <v>16.43</v>
      </c>
      <c r="F213" s="91">
        <v>0.53100000000000003</v>
      </c>
      <c r="G213" s="92">
        <f t="shared" si="3"/>
        <v>2201736.9920000001</v>
      </c>
      <c r="J213" s="43"/>
      <c r="P213" s="19"/>
    </row>
    <row r="214" spans="1:16" x14ac:dyDescent="0.3">
      <c r="A214" s="74">
        <v>197</v>
      </c>
      <c r="B214" s="90">
        <v>11072.084000000001</v>
      </c>
      <c r="C214" s="90">
        <v>231.697</v>
      </c>
      <c r="D214" s="90">
        <v>2.5649999999999999</v>
      </c>
      <c r="E214" s="115">
        <v>15.9</v>
      </c>
      <c r="F214" s="91">
        <v>0.51900000000000002</v>
      </c>
      <c r="G214" s="92">
        <f t="shared" si="3"/>
        <v>2181200.548</v>
      </c>
      <c r="J214" s="43"/>
      <c r="P214" s="19"/>
    </row>
    <row r="215" spans="1:16" x14ac:dyDescent="0.3">
      <c r="A215" s="74">
        <v>198</v>
      </c>
      <c r="B215" s="90">
        <v>11168.944</v>
      </c>
      <c r="C215" s="90">
        <v>227.66200000000001</v>
      </c>
      <c r="D215" s="90">
        <v>2.5430000000000001</v>
      </c>
      <c r="E215" s="115">
        <v>14.69</v>
      </c>
      <c r="F215" s="91">
        <v>0.46600000000000003</v>
      </c>
      <c r="G215" s="92">
        <f t="shared" si="3"/>
        <v>2211450.912</v>
      </c>
      <c r="J215" s="43"/>
      <c r="P215" s="19"/>
    </row>
    <row r="216" spans="1:16" x14ac:dyDescent="0.3">
      <c r="A216" s="74">
        <v>199</v>
      </c>
      <c r="B216" s="90">
        <v>11253.589</v>
      </c>
      <c r="C216" s="90">
        <v>230.46899999999999</v>
      </c>
      <c r="D216" s="90">
        <v>2.5939999999999999</v>
      </c>
      <c r="E216" s="115">
        <v>15.89</v>
      </c>
      <c r="F216" s="91">
        <v>0.505</v>
      </c>
      <c r="G216" s="92">
        <f t="shared" si="3"/>
        <v>2239464.2110000001</v>
      </c>
      <c r="J216" s="43"/>
      <c r="P216" s="19"/>
    </row>
    <row r="217" spans="1:16" x14ac:dyDescent="0.3">
      <c r="A217" s="74">
        <v>200</v>
      </c>
      <c r="B217" s="90">
        <v>11166.366</v>
      </c>
      <c r="C217" s="90">
        <v>229.358</v>
      </c>
      <c r="D217" s="90">
        <v>2.5609999999999999</v>
      </c>
      <c r="E217" s="115">
        <v>15</v>
      </c>
      <c r="F217" s="91">
        <v>0.48399999999999999</v>
      </c>
      <c r="G217" s="92">
        <f t="shared" si="3"/>
        <v>2233273.2000000002</v>
      </c>
      <c r="J217" s="43"/>
      <c r="P217" s="19"/>
    </row>
    <row r="218" spans="1:16" x14ac:dyDescent="0.3">
      <c r="A218" s="74">
        <v>201</v>
      </c>
      <c r="B218" s="90">
        <v>11154.036</v>
      </c>
      <c r="C218" s="90">
        <v>228.65600000000001</v>
      </c>
      <c r="D218" s="90">
        <v>2.5499999999999998</v>
      </c>
      <c r="E218" s="115">
        <v>14.51</v>
      </c>
      <c r="F218" s="91">
        <v>0.46100000000000002</v>
      </c>
      <c r="G218" s="92">
        <f t="shared" si="3"/>
        <v>2241961.236</v>
      </c>
      <c r="J218" s="43"/>
      <c r="P218" s="19"/>
    </row>
    <row r="219" spans="1:16" x14ac:dyDescent="0.3">
      <c r="A219" s="74">
        <v>202</v>
      </c>
      <c r="B219" s="90">
        <v>11197.797</v>
      </c>
      <c r="C219" s="90">
        <v>228.65600000000001</v>
      </c>
      <c r="D219" s="90">
        <v>2.56</v>
      </c>
      <c r="E219" s="115">
        <v>14.99</v>
      </c>
      <c r="F219" s="91">
        <v>0.47399999999999998</v>
      </c>
      <c r="G219" s="92">
        <f t="shared" si="3"/>
        <v>2261954.9939999999</v>
      </c>
      <c r="J219" s="43"/>
      <c r="P219" s="19"/>
    </row>
    <row r="220" spans="1:16" x14ac:dyDescent="0.3">
      <c r="A220" s="74">
        <v>203</v>
      </c>
      <c r="B220" s="90">
        <v>11174.085999999999</v>
      </c>
      <c r="C220" s="90">
        <v>228.94800000000001</v>
      </c>
      <c r="D220" s="90">
        <v>2.5579999999999998</v>
      </c>
      <c r="E220" s="115">
        <v>13</v>
      </c>
      <c r="F220" s="91">
        <v>0.41499999999999998</v>
      </c>
      <c r="G220" s="92">
        <f t="shared" si="3"/>
        <v>2268339.4579999996</v>
      </c>
      <c r="J220" s="43"/>
      <c r="P220" s="19"/>
    </row>
    <row r="221" spans="1:16" x14ac:dyDescent="0.3">
      <c r="A221" s="74">
        <v>204</v>
      </c>
      <c r="B221" s="90">
        <v>11054.987999999999</v>
      </c>
      <c r="C221" s="90">
        <v>231.81399999999999</v>
      </c>
      <c r="D221" s="90">
        <v>2.5630000000000002</v>
      </c>
      <c r="E221" s="115">
        <v>16.59</v>
      </c>
      <c r="F221" s="91">
        <v>0.53200000000000003</v>
      </c>
      <c r="G221" s="92">
        <f t="shared" si="3"/>
        <v>2255217.5519999997</v>
      </c>
      <c r="J221" s="43"/>
      <c r="P221" s="19"/>
    </row>
    <row r="222" spans="1:16" x14ac:dyDescent="0.3">
      <c r="A222" s="74">
        <v>205</v>
      </c>
      <c r="B222" s="90">
        <v>11220.52</v>
      </c>
      <c r="C222" s="90">
        <v>228.01300000000001</v>
      </c>
      <c r="D222" s="90">
        <v>2.5579999999999998</v>
      </c>
      <c r="E222" s="115">
        <v>14.2</v>
      </c>
      <c r="F222" s="91">
        <v>0.45100000000000001</v>
      </c>
      <c r="G222" s="92">
        <f t="shared" si="3"/>
        <v>2300206.6</v>
      </c>
      <c r="J222" s="43"/>
      <c r="P222" s="19"/>
    </row>
    <row r="223" spans="1:16" x14ac:dyDescent="0.3">
      <c r="A223" s="74">
        <v>206</v>
      </c>
      <c r="B223" s="90">
        <v>11246.069</v>
      </c>
      <c r="C223" s="90">
        <v>228.773</v>
      </c>
      <c r="D223" s="90">
        <v>2.573</v>
      </c>
      <c r="E223" s="115">
        <v>13.27</v>
      </c>
      <c r="F223" s="91">
        <v>0.42199999999999999</v>
      </c>
      <c r="G223" s="92">
        <f t="shared" si="3"/>
        <v>2316690.2139999997</v>
      </c>
      <c r="J223" s="43"/>
      <c r="P223" s="19"/>
    </row>
    <row r="224" spans="1:16" x14ac:dyDescent="0.3">
      <c r="A224" s="74">
        <v>207</v>
      </c>
      <c r="B224" s="90">
        <v>11219.841</v>
      </c>
      <c r="C224" s="90">
        <v>230.93700000000001</v>
      </c>
      <c r="D224" s="90">
        <v>2.5910000000000002</v>
      </c>
      <c r="E224" s="115">
        <v>14.34</v>
      </c>
      <c r="F224" s="91">
        <v>0.46300000000000002</v>
      </c>
      <c r="G224" s="92">
        <f t="shared" si="3"/>
        <v>2322507.0870000003</v>
      </c>
      <c r="J224" s="43"/>
      <c r="P224" s="19"/>
    </row>
    <row r="225" spans="1:16" x14ac:dyDescent="0.3">
      <c r="A225" s="74">
        <v>208</v>
      </c>
      <c r="B225" s="90">
        <v>11165.276</v>
      </c>
      <c r="C225" s="90">
        <v>229.88399999999999</v>
      </c>
      <c r="D225" s="90">
        <v>2.5670000000000002</v>
      </c>
      <c r="E225" s="115">
        <v>15.51</v>
      </c>
      <c r="F225" s="91">
        <v>0.501</v>
      </c>
      <c r="G225" s="92">
        <f t="shared" si="3"/>
        <v>2322377.4079999998</v>
      </c>
      <c r="J225" s="43"/>
      <c r="P225" s="19"/>
    </row>
    <row r="226" spans="1:16" x14ac:dyDescent="0.3">
      <c r="A226" s="74">
        <v>209</v>
      </c>
      <c r="B226" s="90">
        <v>11150.398999999999</v>
      </c>
      <c r="C226" s="90">
        <v>231.28800000000001</v>
      </c>
      <c r="D226" s="90">
        <v>2.5790000000000002</v>
      </c>
      <c r="E226" s="115">
        <v>14.01</v>
      </c>
      <c r="F226" s="91">
        <v>0.45200000000000001</v>
      </c>
      <c r="G226" s="92">
        <f t="shared" si="3"/>
        <v>2330433.3909999998</v>
      </c>
      <c r="J226" s="43"/>
      <c r="P226" s="19"/>
    </row>
    <row r="227" spans="1:16" x14ac:dyDescent="0.3">
      <c r="A227" s="74">
        <v>210</v>
      </c>
      <c r="B227" s="90">
        <v>11266.428</v>
      </c>
      <c r="C227" s="90">
        <v>228.364</v>
      </c>
      <c r="D227" s="90">
        <v>2.573</v>
      </c>
      <c r="E227" s="115">
        <v>15.38</v>
      </c>
      <c r="F227" s="91">
        <v>0.49099999999999999</v>
      </c>
      <c r="G227" s="92">
        <f t="shared" si="3"/>
        <v>2365949.88</v>
      </c>
      <c r="J227" s="43"/>
      <c r="P227" s="19"/>
    </row>
    <row r="228" spans="1:16" x14ac:dyDescent="0.3">
      <c r="A228" s="74">
        <v>211</v>
      </c>
      <c r="B228" s="90">
        <v>11075.555</v>
      </c>
      <c r="C228" s="90">
        <v>232.048</v>
      </c>
      <c r="D228" s="90">
        <v>2.57</v>
      </c>
      <c r="E228" s="115">
        <v>15.87</v>
      </c>
      <c r="F228" s="91">
        <v>0.51300000000000001</v>
      </c>
      <c r="G228" s="92">
        <f t="shared" si="3"/>
        <v>2336942.105</v>
      </c>
      <c r="J228" s="43"/>
      <c r="P228" s="19"/>
    </row>
    <row r="229" spans="1:16" x14ac:dyDescent="0.3">
      <c r="A229" s="74">
        <v>212</v>
      </c>
      <c r="B229" s="90">
        <v>11212.602000000001</v>
      </c>
      <c r="C229" s="90">
        <v>230.29400000000001</v>
      </c>
      <c r="D229" s="90">
        <v>2.5819999999999999</v>
      </c>
      <c r="E229" s="115">
        <v>15.92</v>
      </c>
      <c r="F229" s="91">
        <v>0.51</v>
      </c>
      <c r="G229" s="92">
        <f t="shared" si="3"/>
        <v>2377071.6240000003</v>
      </c>
      <c r="J229" s="43"/>
      <c r="P229" s="19"/>
    </row>
    <row r="230" spans="1:16" x14ac:dyDescent="0.3">
      <c r="A230" s="74">
        <v>213</v>
      </c>
      <c r="B230" s="90">
        <v>11135.016</v>
      </c>
      <c r="C230" s="90">
        <v>231.11199999999999</v>
      </c>
      <c r="D230" s="90">
        <v>2.573</v>
      </c>
      <c r="E230" s="115">
        <v>15.9</v>
      </c>
      <c r="F230" s="91">
        <v>0.51400000000000001</v>
      </c>
      <c r="G230" s="92">
        <f t="shared" si="3"/>
        <v>2371758.4079999998</v>
      </c>
      <c r="J230" s="43"/>
      <c r="P230" s="19"/>
    </row>
    <row r="231" spans="1:16" x14ac:dyDescent="0.3">
      <c r="A231" s="74">
        <v>214</v>
      </c>
      <c r="B231" s="90">
        <v>11213.269</v>
      </c>
      <c r="C231" s="90">
        <v>228.24700000000001</v>
      </c>
      <c r="D231" s="90">
        <v>2.5590000000000002</v>
      </c>
      <c r="E231" s="115">
        <v>13.68</v>
      </c>
      <c r="F231" s="91">
        <v>0.437</v>
      </c>
      <c r="G231" s="92">
        <f t="shared" si="3"/>
        <v>2399639.5660000001</v>
      </c>
      <c r="J231" s="43"/>
      <c r="P231" s="19"/>
    </row>
    <row r="232" spans="1:16" x14ac:dyDescent="0.3">
      <c r="A232" s="74">
        <v>215</v>
      </c>
      <c r="B232" s="90">
        <v>11064.429</v>
      </c>
      <c r="C232" s="90">
        <v>230.06</v>
      </c>
      <c r="D232" s="90">
        <v>2.5449999999999999</v>
      </c>
      <c r="E232" s="115">
        <v>15.14</v>
      </c>
      <c r="F232" s="91">
        <v>0.48299999999999998</v>
      </c>
      <c r="G232" s="92">
        <f t="shared" si="3"/>
        <v>2378852.2349999999</v>
      </c>
      <c r="J232" s="43"/>
      <c r="P232" s="19"/>
    </row>
    <row r="233" spans="1:16" x14ac:dyDescent="0.3">
      <c r="A233" s="74">
        <v>216</v>
      </c>
      <c r="B233" s="90">
        <v>11209.045</v>
      </c>
      <c r="C233" s="90">
        <v>228.89</v>
      </c>
      <c r="D233" s="90">
        <v>2.5659999999999998</v>
      </c>
      <c r="E233" s="115">
        <v>16.25</v>
      </c>
      <c r="F233" s="91">
        <v>0.51200000000000001</v>
      </c>
      <c r="G233" s="92">
        <f t="shared" si="3"/>
        <v>2421153.7200000002</v>
      </c>
      <c r="J233" s="43"/>
      <c r="P233" s="19"/>
    </row>
    <row r="234" spans="1:16" x14ac:dyDescent="0.3">
      <c r="A234" s="74">
        <v>217</v>
      </c>
      <c r="B234" s="90">
        <v>11174.203</v>
      </c>
      <c r="C234" s="90">
        <v>230.001</v>
      </c>
      <c r="D234" s="90">
        <v>2.57</v>
      </c>
      <c r="E234" s="115">
        <v>16.57</v>
      </c>
      <c r="F234" s="91">
        <v>0.52900000000000003</v>
      </c>
      <c r="G234" s="92">
        <f t="shared" si="3"/>
        <v>2424802.051</v>
      </c>
      <c r="J234" s="43"/>
      <c r="P234" s="19"/>
    </row>
    <row r="235" spans="1:16" x14ac:dyDescent="0.3">
      <c r="A235" s="74">
        <v>218</v>
      </c>
      <c r="B235" s="90">
        <v>11058.404</v>
      </c>
      <c r="C235" s="90">
        <v>231.28800000000001</v>
      </c>
      <c r="D235" s="90">
        <v>2.5579999999999998</v>
      </c>
      <c r="E235" s="115">
        <v>14.23</v>
      </c>
      <c r="F235" s="91">
        <v>0.46</v>
      </c>
      <c r="G235" s="92">
        <f t="shared" si="3"/>
        <v>2410732.0720000002</v>
      </c>
      <c r="J235" s="43"/>
      <c r="P235" s="19"/>
    </row>
    <row r="236" spans="1:16" x14ac:dyDescent="0.3">
      <c r="A236" s="74">
        <v>219</v>
      </c>
      <c r="B236" s="90">
        <v>11192.918</v>
      </c>
      <c r="C236" s="90">
        <v>228.715</v>
      </c>
      <c r="D236" s="90">
        <v>2.56</v>
      </c>
      <c r="E236" s="115">
        <v>15.61</v>
      </c>
      <c r="F236" s="91">
        <v>0.495</v>
      </c>
      <c r="G236" s="92">
        <f t="shared" si="3"/>
        <v>2451249.0419999999</v>
      </c>
      <c r="J236" s="43"/>
      <c r="P236" s="19"/>
    </row>
    <row r="237" spans="1:16" x14ac:dyDescent="0.3">
      <c r="A237" s="74">
        <v>220</v>
      </c>
      <c r="B237" s="90">
        <v>11157.075000000001</v>
      </c>
      <c r="C237" s="90">
        <v>230.64400000000001</v>
      </c>
      <c r="D237" s="90">
        <v>2.573</v>
      </c>
      <c r="E237" s="115">
        <v>16.489999999999998</v>
      </c>
      <c r="F237" s="91">
        <v>0.52700000000000002</v>
      </c>
      <c r="G237" s="92">
        <f t="shared" si="3"/>
        <v>2454556.5</v>
      </c>
      <c r="J237" s="43"/>
      <c r="P237" s="19"/>
    </row>
    <row r="238" spans="1:16" x14ac:dyDescent="0.3">
      <c r="A238" s="74">
        <v>221</v>
      </c>
      <c r="B238" s="90">
        <v>11118.428</v>
      </c>
      <c r="C238" s="90">
        <v>230.52699999999999</v>
      </c>
      <c r="D238" s="90">
        <v>2.5630000000000002</v>
      </c>
      <c r="E238" s="115">
        <v>16.39</v>
      </c>
      <c r="F238" s="91">
        <v>0.52600000000000002</v>
      </c>
      <c r="G238" s="92">
        <f t="shared" si="3"/>
        <v>2457172.588</v>
      </c>
      <c r="J238" s="43"/>
      <c r="P238" s="19"/>
    </row>
    <row r="239" spans="1:16" x14ac:dyDescent="0.3">
      <c r="A239" s="74">
        <v>222</v>
      </c>
      <c r="B239" s="90">
        <v>11082.092000000001</v>
      </c>
      <c r="C239" s="90">
        <v>232.22300000000001</v>
      </c>
      <c r="D239" s="90">
        <v>2.5739999999999998</v>
      </c>
      <c r="E239" s="115">
        <v>15.33</v>
      </c>
      <c r="F239" s="91">
        <v>0.495</v>
      </c>
      <c r="G239" s="92">
        <f t="shared" si="3"/>
        <v>2460224.4240000001</v>
      </c>
      <c r="J239" s="43"/>
      <c r="P239" s="19"/>
    </row>
    <row r="240" spans="1:16" x14ac:dyDescent="0.3">
      <c r="A240" s="74">
        <v>223</v>
      </c>
      <c r="B240" s="90">
        <v>11198.884</v>
      </c>
      <c r="C240" s="90">
        <v>230.761</v>
      </c>
      <c r="D240" s="90">
        <v>2.5840000000000001</v>
      </c>
      <c r="E240" s="115">
        <v>16.04</v>
      </c>
      <c r="F240" s="91">
        <v>0.51600000000000001</v>
      </c>
      <c r="G240" s="92">
        <f t="shared" si="3"/>
        <v>2497351.1320000002</v>
      </c>
      <c r="J240" s="43"/>
      <c r="P240" s="19"/>
    </row>
    <row r="241" spans="1:16" x14ac:dyDescent="0.3">
      <c r="A241" s="74">
        <v>224</v>
      </c>
      <c r="B241" s="90">
        <v>11024.312</v>
      </c>
      <c r="C241" s="90">
        <v>230.703</v>
      </c>
      <c r="D241" s="90">
        <v>2.5430000000000001</v>
      </c>
      <c r="E241" s="115">
        <v>9.85</v>
      </c>
      <c r="F241" s="91">
        <v>0.32100000000000001</v>
      </c>
      <c r="G241" s="92">
        <f t="shared" si="3"/>
        <v>2469445.8879999998</v>
      </c>
      <c r="J241" s="43"/>
      <c r="P241" s="19"/>
    </row>
    <row r="242" spans="1:16" x14ac:dyDescent="0.3">
      <c r="A242" s="74">
        <v>225</v>
      </c>
      <c r="B242" s="90">
        <v>11120.835999999999</v>
      </c>
      <c r="C242" s="90">
        <v>234.387</v>
      </c>
      <c r="D242" s="90">
        <v>2.6070000000000002</v>
      </c>
      <c r="E242" s="115">
        <v>17.079999999999998</v>
      </c>
      <c r="F242" s="91">
        <v>0.55100000000000005</v>
      </c>
      <c r="G242" s="92">
        <f t="shared" si="3"/>
        <v>2502188.0999999996</v>
      </c>
      <c r="J242" s="43"/>
      <c r="P242" s="19"/>
    </row>
    <row r="243" spans="1:16" x14ac:dyDescent="0.3">
      <c r="A243" s="74">
        <v>226</v>
      </c>
      <c r="B243" s="90">
        <v>11306.215</v>
      </c>
      <c r="C243" s="90">
        <v>226.375</v>
      </c>
      <c r="D243" s="90">
        <v>2.5590000000000002</v>
      </c>
      <c r="E243" s="115">
        <v>15.34</v>
      </c>
      <c r="F243" s="91">
        <v>0.49099999999999999</v>
      </c>
      <c r="G243" s="92">
        <f t="shared" si="3"/>
        <v>2555204.59</v>
      </c>
      <c r="J243" s="43"/>
      <c r="P243" s="19"/>
    </row>
    <row r="244" spans="1:16" x14ac:dyDescent="0.3">
      <c r="A244" s="74">
        <v>227</v>
      </c>
      <c r="B244" s="90">
        <v>11154.915999999999</v>
      </c>
      <c r="C244" s="90">
        <v>230.352</v>
      </c>
      <c r="D244" s="90">
        <v>2.57</v>
      </c>
      <c r="E244" s="115">
        <v>15.26</v>
      </c>
      <c r="F244" s="91">
        <v>0.48799999999999999</v>
      </c>
      <c r="G244" s="92">
        <f t="shared" si="3"/>
        <v>2532165.932</v>
      </c>
      <c r="J244" s="43"/>
      <c r="P244" s="19"/>
    </row>
    <row r="245" spans="1:16" x14ac:dyDescent="0.3">
      <c r="A245" s="74">
        <v>228</v>
      </c>
      <c r="B245" s="90">
        <v>11206.51</v>
      </c>
      <c r="C245" s="90">
        <v>230.64400000000001</v>
      </c>
      <c r="D245" s="90">
        <v>2.585</v>
      </c>
      <c r="E245" s="115">
        <v>13.8</v>
      </c>
      <c r="F245" s="91">
        <v>0.44500000000000001</v>
      </c>
      <c r="G245" s="92">
        <f t="shared" si="3"/>
        <v>2555084.2800000003</v>
      </c>
      <c r="J245" s="43"/>
      <c r="P245" s="19"/>
    </row>
    <row r="246" spans="1:16" x14ac:dyDescent="0.3">
      <c r="A246" s="74">
        <v>229</v>
      </c>
      <c r="B246" s="90">
        <v>11055.53</v>
      </c>
      <c r="C246" s="90">
        <v>230.23500000000001</v>
      </c>
      <c r="D246" s="90">
        <v>2.5449999999999999</v>
      </c>
      <c r="E246" s="115">
        <v>10.4</v>
      </c>
      <c r="F246" s="91">
        <v>0.33800000000000002</v>
      </c>
      <c r="G246" s="92">
        <f t="shared" si="3"/>
        <v>2531716.37</v>
      </c>
      <c r="J246" s="43"/>
      <c r="P246" s="19"/>
    </row>
    <row r="247" spans="1:16" x14ac:dyDescent="0.3">
      <c r="A247" s="74">
        <v>230</v>
      </c>
      <c r="B247" s="90">
        <v>11038.536</v>
      </c>
      <c r="C247" s="90">
        <v>229.416</v>
      </c>
      <c r="D247" s="90">
        <v>2.532</v>
      </c>
      <c r="E247" s="115">
        <v>16.559999999999999</v>
      </c>
      <c r="F247" s="91">
        <v>0.52300000000000002</v>
      </c>
      <c r="G247" s="92">
        <f t="shared" si="3"/>
        <v>2538863.2799999998</v>
      </c>
      <c r="J247" s="43"/>
      <c r="P247" s="19"/>
    </row>
    <row r="248" spans="1:16" x14ac:dyDescent="0.3">
      <c r="A248" s="74">
        <v>231</v>
      </c>
      <c r="B248" s="90">
        <v>11111.986999999999</v>
      </c>
      <c r="C248" s="90">
        <v>230.17699999999999</v>
      </c>
      <c r="D248" s="90">
        <v>2.5579999999999998</v>
      </c>
      <c r="E248" s="115">
        <v>15.01</v>
      </c>
      <c r="F248" s="91">
        <v>0.47499999999999998</v>
      </c>
      <c r="G248" s="92">
        <f t="shared" si="3"/>
        <v>2566868.997</v>
      </c>
      <c r="J248" s="43"/>
      <c r="P248" s="19"/>
    </row>
    <row r="249" spans="1:16" x14ac:dyDescent="0.3">
      <c r="A249" s="74">
        <v>232</v>
      </c>
      <c r="B249" s="90">
        <v>11106.823</v>
      </c>
      <c r="C249" s="90">
        <v>229.29900000000001</v>
      </c>
      <c r="D249" s="90">
        <v>2.5470000000000002</v>
      </c>
      <c r="E249" s="115">
        <v>13.09</v>
      </c>
      <c r="F249" s="91">
        <v>0.41799999999999998</v>
      </c>
      <c r="G249" s="92">
        <f t="shared" si="3"/>
        <v>2576782.9360000002</v>
      </c>
      <c r="J249" s="43"/>
      <c r="P249" s="19"/>
    </row>
    <row r="250" spans="1:16" x14ac:dyDescent="0.3">
      <c r="A250" s="74">
        <v>233</v>
      </c>
      <c r="B250" s="90">
        <v>11118.446</v>
      </c>
      <c r="C250" s="90">
        <v>230.58600000000001</v>
      </c>
      <c r="D250" s="90">
        <v>2.5640000000000001</v>
      </c>
      <c r="E250" s="115">
        <v>15.02</v>
      </c>
      <c r="F250" s="91">
        <v>0.47799999999999998</v>
      </c>
      <c r="G250" s="92">
        <f t="shared" si="3"/>
        <v>2590597.9180000001</v>
      </c>
      <c r="J250" s="43"/>
      <c r="P250" s="19"/>
    </row>
    <row r="251" spans="1:16" x14ac:dyDescent="0.3">
      <c r="A251" s="74">
        <v>234</v>
      </c>
      <c r="B251" s="90">
        <v>11185.027</v>
      </c>
      <c r="C251" s="90">
        <v>226.2</v>
      </c>
      <c r="D251" s="90">
        <v>2.5299999999999998</v>
      </c>
      <c r="E251" s="115">
        <v>13.54</v>
      </c>
      <c r="F251" s="91">
        <v>0.42699999999999999</v>
      </c>
      <c r="G251" s="92">
        <f t="shared" si="3"/>
        <v>2617296.318</v>
      </c>
      <c r="J251" s="43"/>
      <c r="P251" s="19"/>
    </row>
    <row r="252" spans="1:16" x14ac:dyDescent="0.3">
      <c r="A252" s="74">
        <v>235</v>
      </c>
      <c r="B252" s="90">
        <v>11127.642</v>
      </c>
      <c r="C252" s="90">
        <v>229.88399999999999</v>
      </c>
      <c r="D252" s="90">
        <v>2.5579999999999998</v>
      </c>
      <c r="E252" s="115">
        <v>15.35</v>
      </c>
      <c r="F252" s="91">
        <v>0.48399999999999999</v>
      </c>
      <c r="G252" s="92">
        <f t="shared" si="3"/>
        <v>2614995.87</v>
      </c>
      <c r="J252" s="43"/>
      <c r="P252" s="19"/>
    </row>
    <row r="253" spans="1:16" x14ac:dyDescent="0.3">
      <c r="A253" s="74">
        <v>236</v>
      </c>
      <c r="B253" s="90">
        <v>11091.709000000001</v>
      </c>
      <c r="C253" s="90">
        <v>231.346</v>
      </c>
      <c r="D253" s="90">
        <v>2.5659999999999998</v>
      </c>
      <c r="E253" s="115">
        <v>15.55</v>
      </c>
      <c r="F253" s="91">
        <v>0.499</v>
      </c>
      <c r="G253" s="92">
        <f t="shared" si="3"/>
        <v>2617643.324</v>
      </c>
      <c r="J253" s="43"/>
      <c r="P253" s="19"/>
    </row>
    <row r="254" spans="1:16" x14ac:dyDescent="0.3">
      <c r="A254" s="74">
        <v>237</v>
      </c>
      <c r="B254" s="90">
        <v>11116.471</v>
      </c>
      <c r="C254" s="90">
        <v>228.48099999999999</v>
      </c>
      <c r="D254" s="90">
        <v>2.54</v>
      </c>
      <c r="E254" s="115">
        <v>15.41</v>
      </c>
      <c r="F254" s="91">
        <v>0.49</v>
      </c>
      <c r="G254" s="92">
        <f t="shared" si="3"/>
        <v>2634603.6269999999</v>
      </c>
      <c r="J254" s="43"/>
      <c r="P254" s="19"/>
    </row>
    <row r="255" spans="1:16" x14ac:dyDescent="0.3">
      <c r="A255" s="74">
        <v>238</v>
      </c>
      <c r="B255" s="90">
        <v>11172.51</v>
      </c>
      <c r="C255" s="90">
        <v>228.53899999999999</v>
      </c>
      <c r="D255" s="90">
        <v>2.5529999999999999</v>
      </c>
      <c r="E255" s="115">
        <v>14.77</v>
      </c>
      <c r="F255" s="91">
        <v>0.46500000000000002</v>
      </c>
      <c r="G255" s="92">
        <f t="shared" si="3"/>
        <v>2659057.38</v>
      </c>
      <c r="J255" s="43"/>
      <c r="P255" s="19"/>
    </row>
    <row r="256" spans="1:16" x14ac:dyDescent="0.3">
      <c r="A256" s="74">
        <v>239</v>
      </c>
      <c r="B256" s="90">
        <v>11109.977999999999</v>
      </c>
      <c r="C256" s="90">
        <v>230.06</v>
      </c>
      <c r="D256" s="90">
        <v>2.556</v>
      </c>
      <c r="E256" s="115">
        <v>15.85</v>
      </c>
      <c r="F256" s="91">
        <v>0.505</v>
      </c>
      <c r="G256" s="92">
        <f t="shared" si="3"/>
        <v>2655284.7419999996</v>
      </c>
      <c r="J256" s="43"/>
      <c r="P256" s="19"/>
    </row>
    <row r="257" spans="1:16" x14ac:dyDescent="0.3">
      <c r="A257" s="74">
        <v>240</v>
      </c>
      <c r="B257" s="90">
        <v>11134.267</v>
      </c>
      <c r="C257" s="90">
        <v>229.767</v>
      </c>
      <c r="D257" s="90">
        <v>2.5579999999999998</v>
      </c>
      <c r="E257" s="115">
        <v>17.48</v>
      </c>
      <c r="F257" s="91">
        <v>0.55400000000000005</v>
      </c>
      <c r="G257" s="92">
        <f t="shared" si="3"/>
        <v>2672224.08</v>
      </c>
      <c r="J257" s="43"/>
      <c r="P257" s="19"/>
    </row>
    <row r="258" spans="1:16" x14ac:dyDescent="0.3">
      <c r="A258" s="74">
        <v>241</v>
      </c>
      <c r="B258" s="90">
        <v>11120.951999999999</v>
      </c>
      <c r="C258" s="90">
        <v>229.24100000000001</v>
      </c>
      <c r="D258" s="90">
        <v>2.5489999999999999</v>
      </c>
      <c r="E258" s="115">
        <v>15.29</v>
      </c>
      <c r="F258" s="91">
        <v>0.48599999999999999</v>
      </c>
      <c r="G258" s="92">
        <f t="shared" si="3"/>
        <v>2680149.432</v>
      </c>
      <c r="J258" s="43"/>
      <c r="P258" s="19"/>
    </row>
    <row r="259" spans="1:16" x14ac:dyDescent="0.3">
      <c r="A259" s="74">
        <v>242</v>
      </c>
      <c r="B259" s="90">
        <v>11217.268</v>
      </c>
      <c r="C259" s="90">
        <v>228.715</v>
      </c>
      <c r="D259" s="90">
        <v>2.5659999999999998</v>
      </c>
      <c r="E259" s="115">
        <v>15.24</v>
      </c>
      <c r="F259" s="91">
        <v>0.48199999999999998</v>
      </c>
      <c r="G259" s="92">
        <f t="shared" si="3"/>
        <v>2714578.8560000001</v>
      </c>
      <c r="J259" s="43"/>
      <c r="P259" s="19"/>
    </row>
    <row r="260" spans="1:16" x14ac:dyDescent="0.3">
      <c r="A260" s="74">
        <v>243</v>
      </c>
      <c r="B260" s="90">
        <v>11141.227999999999</v>
      </c>
      <c r="C260" s="90">
        <v>231.405</v>
      </c>
      <c r="D260" s="90">
        <v>2.5779999999999998</v>
      </c>
      <c r="E260" s="115">
        <v>14.43</v>
      </c>
      <c r="F260" s="91">
        <v>0.46500000000000002</v>
      </c>
      <c r="G260" s="92">
        <f t="shared" si="3"/>
        <v>2707318.4039999996</v>
      </c>
      <c r="J260" s="43"/>
      <c r="P260" s="19"/>
    </row>
    <row r="261" spans="1:16" x14ac:dyDescent="0.3">
      <c r="A261" s="74">
        <v>244</v>
      </c>
      <c r="B261" s="90">
        <v>11145.709000000001</v>
      </c>
      <c r="C261" s="90">
        <v>228.773</v>
      </c>
      <c r="D261" s="90">
        <v>2.5499999999999998</v>
      </c>
      <c r="E261" s="115">
        <v>14.88</v>
      </c>
      <c r="F261" s="91">
        <v>0.47599999999999998</v>
      </c>
      <c r="G261" s="92">
        <f t="shared" si="3"/>
        <v>2719552.9960000003</v>
      </c>
      <c r="J261" s="43"/>
      <c r="P261" s="19"/>
    </row>
    <row r="262" spans="1:16" x14ac:dyDescent="0.3">
      <c r="A262" s="74">
        <v>245</v>
      </c>
      <c r="B262" s="90">
        <v>11144.337</v>
      </c>
      <c r="C262" s="90">
        <v>231.63900000000001</v>
      </c>
      <c r="D262" s="90">
        <v>2.581</v>
      </c>
      <c r="E262" s="115">
        <v>15.69</v>
      </c>
      <c r="F262" s="91">
        <v>0.502</v>
      </c>
      <c r="G262" s="92">
        <f t="shared" si="3"/>
        <v>2730362.5649999999</v>
      </c>
      <c r="J262" s="43"/>
      <c r="P262" s="19"/>
    </row>
    <row r="263" spans="1:16" x14ac:dyDescent="0.3">
      <c r="A263" s="74">
        <v>246</v>
      </c>
      <c r="B263" s="90">
        <v>11108.496999999999</v>
      </c>
      <c r="C263" s="90">
        <v>233.393</v>
      </c>
      <c r="D263" s="90">
        <v>2.593</v>
      </c>
      <c r="E263" s="115">
        <v>17.170000000000002</v>
      </c>
      <c r="F263" s="91">
        <v>0.55900000000000005</v>
      </c>
      <c r="G263" s="92">
        <f t="shared" si="3"/>
        <v>2732690.2619999996</v>
      </c>
      <c r="J263" s="43"/>
      <c r="P263" s="19"/>
    </row>
    <row r="264" spans="1:16" x14ac:dyDescent="0.3">
      <c r="A264" s="74">
        <v>247</v>
      </c>
      <c r="B264" s="90">
        <v>11171.748</v>
      </c>
      <c r="C264" s="90">
        <v>229.416</v>
      </c>
      <c r="D264" s="90">
        <v>2.5630000000000002</v>
      </c>
      <c r="E264" s="115">
        <v>15.11</v>
      </c>
      <c r="F264" s="91">
        <v>0.48799999999999999</v>
      </c>
      <c r="G264" s="92">
        <f t="shared" si="3"/>
        <v>2759421.7560000001</v>
      </c>
      <c r="J264" s="43"/>
      <c r="P264" s="19"/>
    </row>
    <row r="265" spans="1:16" x14ac:dyDescent="0.3">
      <c r="A265" s="74">
        <v>248</v>
      </c>
      <c r="B265" s="90">
        <v>11143.555</v>
      </c>
      <c r="C265" s="90">
        <v>229.709</v>
      </c>
      <c r="D265" s="90">
        <v>2.56</v>
      </c>
      <c r="E265" s="115">
        <v>14.98</v>
      </c>
      <c r="F265" s="91">
        <v>0.47899999999999998</v>
      </c>
      <c r="G265" s="92">
        <f t="shared" si="3"/>
        <v>2763601.64</v>
      </c>
      <c r="J265" s="43"/>
      <c r="P265" s="19"/>
    </row>
    <row r="266" spans="1:16" x14ac:dyDescent="0.3">
      <c r="A266" s="74">
        <v>249</v>
      </c>
      <c r="B266" s="90">
        <v>11112.512000000001</v>
      </c>
      <c r="C266" s="90">
        <v>229.59200000000001</v>
      </c>
      <c r="D266" s="90">
        <v>2.5510000000000002</v>
      </c>
      <c r="E266" s="115">
        <v>16.03</v>
      </c>
      <c r="F266" s="91">
        <v>0.51</v>
      </c>
      <c r="G266" s="92">
        <f t="shared" si="3"/>
        <v>2767015.4880000004</v>
      </c>
      <c r="J266" s="43"/>
      <c r="P266" s="19"/>
    </row>
    <row r="267" spans="1:16" x14ac:dyDescent="0.3">
      <c r="A267" s="74">
        <v>250</v>
      </c>
      <c r="B267" s="90">
        <v>11120.808999999999</v>
      </c>
      <c r="C267" s="90">
        <v>228.48099999999999</v>
      </c>
      <c r="D267" s="90">
        <v>2.5409999999999999</v>
      </c>
      <c r="E267" s="115">
        <v>13.88</v>
      </c>
      <c r="F267" s="91">
        <v>0.44</v>
      </c>
      <c r="G267" s="92">
        <f t="shared" si="3"/>
        <v>2780202.25</v>
      </c>
      <c r="J267" s="43"/>
      <c r="P267" s="19"/>
    </row>
    <row r="268" spans="1:16" x14ac:dyDescent="0.3">
      <c r="A268" s="74">
        <v>251</v>
      </c>
      <c r="B268" s="90">
        <v>11116.964</v>
      </c>
      <c r="C268" s="90">
        <v>229.88399999999999</v>
      </c>
      <c r="D268" s="90">
        <v>2.556</v>
      </c>
      <c r="E268" s="115">
        <v>15.09</v>
      </c>
      <c r="F268" s="91">
        <v>0.47799999999999998</v>
      </c>
      <c r="G268" s="92">
        <f t="shared" si="3"/>
        <v>2790357.9640000002</v>
      </c>
      <c r="J268" s="43"/>
      <c r="P268" s="19"/>
    </row>
    <row r="269" spans="1:16" x14ac:dyDescent="0.3">
      <c r="A269" s="74">
        <v>252</v>
      </c>
      <c r="B269" s="90">
        <v>11071.339</v>
      </c>
      <c r="C269" s="90">
        <v>230.93700000000001</v>
      </c>
      <c r="D269" s="90">
        <v>2.5569999999999999</v>
      </c>
      <c r="E269" s="115">
        <v>14.73</v>
      </c>
      <c r="F269" s="91">
        <v>0.47199999999999998</v>
      </c>
      <c r="G269" s="92">
        <f t="shared" si="3"/>
        <v>2789977.4279999998</v>
      </c>
      <c r="J269" s="43"/>
      <c r="P269" s="19"/>
    </row>
    <row r="270" spans="1:16" x14ac:dyDescent="0.3">
      <c r="A270" s="74">
        <v>253</v>
      </c>
      <c r="B270" s="90">
        <v>11141.14</v>
      </c>
      <c r="C270" s="90">
        <v>231.28800000000001</v>
      </c>
      <c r="D270" s="90">
        <v>2.577</v>
      </c>
      <c r="E270" s="115">
        <v>15.93</v>
      </c>
      <c r="F270" s="91">
        <v>0.51</v>
      </c>
      <c r="G270" s="92">
        <f t="shared" si="3"/>
        <v>2818708.42</v>
      </c>
      <c r="J270" s="43"/>
      <c r="P270" s="19"/>
    </row>
    <row r="271" spans="1:16" x14ac:dyDescent="0.3">
      <c r="A271" s="74">
        <v>254</v>
      </c>
      <c r="B271" s="90">
        <v>11063.915999999999</v>
      </c>
      <c r="C271" s="90">
        <v>230.23500000000001</v>
      </c>
      <c r="D271" s="90">
        <v>2.5470000000000002</v>
      </c>
      <c r="E271" s="115">
        <v>16.03</v>
      </c>
      <c r="F271" s="91">
        <v>0.51500000000000001</v>
      </c>
      <c r="G271" s="92">
        <f t="shared" si="3"/>
        <v>2810234.6639999999</v>
      </c>
      <c r="J271" s="43"/>
      <c r="P271" s="19"/>
    </row>
    <row r="272" spans="1:16" x14ac:dyDescent="0.3">
      <c r="A272" s="74">
        <v>255</v>
      </c>
      <c r="B272" s="90">
        <v>11033.259</v>
      </c>
      <c r="C272" s="90">
        <v>229.416</v>
      </c>
      <c r="D272" s="90">
        <v>2.5310000000000001</v>
      </c>
      <c r="E272" s="115">
        <v>15.32</v>
      </c>
      <c r="F272" s="91">
        <v>0.48499999999999999</v>
      </c>
      <c r="G272" s="92">
        <f t="shared" si="3"/>
        <v>2813481.0449999999</v>
      </c>
      <c r="J272" s="43"/>
      <c r="P272" s="19"/>
    </row>
    <row r="273" spans="1:16" x14ac:dyDescent="0.3">
      <c r="A273" s="74">
        <v>256</v>
      </c>
      <c r="B273" s="90">
        <v>11135.344999999999</v>
      </c>
      <c r="C273" s="90">
        <v>231.054</v>
      </c>
      <c r="D273" s="90">
        <v>2.573</v>
      </c>
      <c r="E273" s="115">
        <v>16.07</v>
      </c>
      <c r="F273" s="91">
        <v>0.50900000000000001</v>
      </c>
      <c r="G273" s="92">
        <f t="shared" si="3"/>
        <v>2850648.32</v>
      </c>
      <c r="J273" s="43"/>
      <c r="P273" s="19"/>
    </row>
    <row r="274" spans="1:16" x14ac:dyDescent="0.3">
      <c r="A274" s="74">
        <v>257</v>
      </c>
      <c r="B274" s="90">
        <v>11020.049000000001</v>
      </c>
      <c r="C274" s="90">
        <v>229.88399999999999</v>
      </c>
      <c r="D274" s="90">
        <v>2.5329999999999999</v>
      </c>
      <c r="E274" s="115">
        <v>14.68</v>
      </c>
      <c r="F274" s="91">
        <v>0.47099999999999997</v>
      </c>
      <c r="G274" s="92">
        <f t="shared" si="3"/>
        <v>2832152.5930000003</v>
      </c>
      <c r="J274" s="43"/>
      <c r="P274" s="19"/>
    </row>
    <row r="275" spans="1:16" x14ac:dyDescent="0.3">
      <c r="A275" s="74">
        <v>258</v>
      </c>
      <c r="B275" s="90">
        <v>11075.191000000001</v>
      </c>
      <c r="C275" s="90">
        <v>230.11799999999999</v>
      </c>
      <c r="D275" s="90">
        <v>2.5489999999999999</v>
      </c>
      <c r="E275" s="115">
        <v>15.44</v>
      </c>
      <c r="F275" s="91">
        <v>0.48799999999999999</v>
      </c>
      <c r="G275" s="92">
        <f t="shared" ref="G275:G338" si="4">B275*A275</f>
        <v>2857399.2780000004</v>
      </c>
      <c r="J275" s="43"/>
      <c r="P275" s="19"/>
    </row>
    <row r="276" spans="1:16" x14ac:dyDescent="0.3">
      <c r="A276" s="74">
        <v>259</v>
      </c>
      <c r="B276" s="90">
        <v>11107.841</v>
      </c>
      <c r="C276" s="90">
        <v>229.88399999999999</v>
      </c>
      <c r="D276" s="90">
        <v>2.5539999999999998</v>
      </c>
      <c r="E276" s="115">
        <v>15.16</v>
      </c>
      <c r="F276" s="91">
        <v>0.48199999999999998</v>
      </c>
      <c r="G276" s="92">
        <f t="shared" si="4"/>
        <v>2876930.8190000001</v>
      </c>
      <c r="J276" s="43"/>
      <c r="P276" s="19"/>
    </row>
    <row r="277" spans="1:16" x14ac:dyDescent="0.3">
      <c r="A277" s="74">
        <v>260</v>
      </c>
      <c r="B277" s="90">
        <v>11018.687</v>
      </c>
      <c r="C277" s="90">
        <v>232.57400000000001</v>
      </c>
      <c r="D277" s="90">
        <v>2.5630000000000002</v>
      </c>
      <c r="E277" s="115">
        <v>15.52</v>
      </c>
      <c r="F277" s="91">
        <v>0.5</v>
      </c>
      <c r="G277" s="92">
        <f t="shared" si="4"/>
        <v>2864858.62</v>
      </c>
      <c r="J277" s="43"/>
      <c r="P277" s="19"/>
    </row>
    <row r="278" spans="1:16" x14ac:dyDescent="0.3">
      <c r="A278" s="74">
        <v>261</v>
      </c>
      <c r="B278" s="90">
        <v>11029.975</v>
      </c>
      <c r="C278" s="90">
        <v>225.55699999999999</v>
      </c>
      <c r="D278" s="90">
        <v>2.488</v>
      </c>
      <c r="E278" s="115">
        <v>12.57</v>
      </c>
      <c r="F278" s="91">
        <v>0.39500000000000002</v>
      </c>
      <c r="G278" s="92">
        <f t="shared" si="4"/>
        <v>2878823.4750000001</v>
      </c>
      <c r="J278" s="43"/>
      <c r="P278" s="19"/>
    </row>
    <row r="279" spans="1:16" x14ac:dyDescent="0.3">
      <c r="A279" s="74">
        <v>262</v>
      </c>
      <c r="B279" s="90">
        <v>11107.841</v>
      </c>
      <c r="C279" s="90">
        <v>230.52699999999999</v>
      </c>
      <c r="D279" s="90">
        <v>2.5609999999999999</v>
      </c>
      <c r="E279" s="115">
        <v>15.53</v>
      </c>
      <c r="F279" s="91">
        <v>0.48299999999999998</v>
      </c>
      <c r="G279" s="92">
        <f t="shared" si="4"/>
        <v>2910254.3420000002</v>
      </c>
      <c r="J279" s="43"/>
      <c r="P279" s="19"/>
    </row>
    <row r="280" spans="1:16" x14ac:dyDescent="0.3">
      <c r="A280" s="74">
        <v>263</v>
      </c>
      <c r="B280" s="90">
        <v>11029.800999999999</v>
      </c>
      <c r="C280" s="90">
        <v>232.399</v>
      </c>
      <c r="D280" s="90">
        <v>2.5630000000000002</v>
      </c>
      <c r="E280" s="115">
        <v>15.62</v>
      </c>
      <c r="F280" s="91">
        <v>0.504</v>
      </c>
      <c r="G280" s="92">
        <f t="shared" si="4"/>
        <v>2900837.6629999997</v>
      </c>
      <c r="J280" s="43"/>
      <c r="P280" s="19"/>
    </row>
    <row r="281" spans="1:16" x14ac:dyDescent="0.3">
      <c r="A281" s="74">
        <v>264</v>
      </c>
      <c r="B281" s="90">
        <v>11174.07</v>
      </c>
      <c r="C281" s="90">
        <v>226.083</v>
      </c>
      <c r="D281" s="90">
        <v>2.5259999999999998</v>
      </c>
      <c r="E281" s="115">
        <v>13.37</v>
      </c>
      <c r="F281" s="91">
        <v>0.42099999999999999</v>
      </c>
      <c r="G281" s="92">
        <f t="shared" si="4"/>
        <v>2949954.48</v>
      </c>
      <c r="J281" s="43"/>
      <c r="P281" s="19"/>
    </row>
    <row r="282" spans="1:16" x14ac:dyDescent="0.3">
      <c r="A282" s="74">
        <v>265</v>
      </c>
      <c r="B282" s="90">
        <v>11140.415999999999</v>
      </c>
      <c r="C282" s="90">
        <v>234.56299999999999</v>
      </c>
      <c r="D282" s="90">
        <v>2.613</v>
      </c>
      <c r="E282" s="115">
        <v>17.329999999999998</v>
      </c>
      <c r="F282" s="91">
        <v>0.55500000000000005</v>
      </c>
      <c r="G282" s="92">
        <f t="shared" si="4"/>
        <v>2952210.2399999998</v>
      </c>
      <c r="J282" s="43"/>
      <c r="P282" s="19"/>
    </row>
    <row r="283" spans="1:16" x14ac:dyDescent="0.3">
      <c r="A283" s="74">
        <v>266</v>
      </c>
      <c r="B283" s="90">
        <v>11098.714</v>
      </c>
      <c r="C283" s="90">
        <v>230.58600000000001</v>
      </c>
      <c r="D283" s="90">
        <v>2.5590000000000002</v>
      </c>
      <c r="E283" s="115">
        <v>16.489999999999998</v>
      </c>
      <c r="F283" s="91">
        <v>0.53800000000000003</v>
      </c>
      <c r="G283" s="92">
        <f t="shared" si="4"/>
        <v>2952257.9240000001</v>
      </c>
      <c r="J283" s="43"/>
      <c r="P283" s="19"/>
    </row>
    <row r="284" spans="1:16" x14ac:dyDescent="0.3">
      <c r="A284" s="74">
        <v>267</v>
      </c>
      <c r="B284" s="90">
        <v>11084.183000000001</v>
      </c>
      <c r="C284" s="90">
        <v>226.96</v>
      </c>
      <c r="D284" s="90">
        <v>2.516</v>
      </c>
      <c r="E284" s="115">
        <v>14.81</v>
      </c>
      <c r="F284" s="91">
        <v>0.46700000000000003</v>
      </c>
      <c r="G284" s="92">
        <f t="shared" si="4"/>
        <v>2959476.861</v>
      </c>
      <c r="J284" s="43"/>
      <c r="P284" s="19"/>
    </row>
    <row r="285" spans="1:16" x14ac:dyDescent="0.3">
      <c r="A285" s="74">
        <v>268</v>
      </c>
      <c r="B285" s="90">
        <v>11077.415999999999</v>
      </c>
      <c r="C285" s="90">
        <v>229.767</v>
      </c>
      <c r="D285" s="90">
        <v>2.5449999999999999</v>
      </c>
      <c r="E285" s="115">
        <v>15.48</v>
      </c>
      <c r="F285" s="91">
        <v>0.48499999999999999</v>
      </c>
      <c r="G285" s="92">
        <f t="shared" si="4"/>
        <v>2968747.4879999999</v>
      </c>
      <c r="J285" s="43"/>
      <c r="P285" s="19"/>
    </row>
    <row r="286" spans="1:16" x14ac:dyDescent="0.3">
      <c r="A286" s="74">
        <v>269</v>
      </c>
      <c r="B286" s="90">
        <v>11121.473</v>
      </c>
      <c r="C286" s="90">
        <v>228.071</v>
      </c>
      <c r="D286" s="90">
        <v>2.536</v>
      </c>
      <c r="E286" s="115">
        <v>14.82</v>
      </c>
      <c r="F286" s="91">
        <v>0.46700000000000003</v>
      </c>
      <c r="G286" s="92">
        <f t="shared" si="4"/>
        <v>2991676.2370000002</v>
      </c>
      <c r="J286" s="43"/>
      <c r="P286" s="19"/>
    </row>
    <row r="287" spans="1:16" x14ac:dyDescent="0.3">
      <c r="A287" s="74">
        <v>270</v>
      </c>
      <c r="B287" s="90">
        <v>11090.697</v>
      </c>
      <c r="C287" s="90">
        <v>231.346</v>
      </c>
      <c r="D287" s="90">
        <v>2.5659999999999998</v>
      </c>
      <c r="E287" s="115">
        <v>16.39</v>
      </c>
      <c r="F287" s="91">
        <v>0.52100000000000002</v>
      </c>
      <c r="G287" s="92">
        <f t="shared" si="4"/>
        <v>2994488.19</v>
      </c>
      <c r="J287" s="43"/>
      <c r="P287" s="19"/>
    </row>
    <row r="288" spans="1:16" x14ac:dyDescent="0.3">
      <c r="A288" s="74">
        <v>271</v>
      </c>
      <c r="B288" s="90">
        <v>11108.732</v>
      </c>
      <c r="C288" s="90">
        <v>230.703</v>
      </c>
      <c r="D288" s="90">
        <v>2.5630000000000002</v>
      </c>
      <c r="E288" s="115">
        <v>15.28</v>
      </c>
      <c r="F288" s="91">
        <v>0.49</v>
      </c>
      <c r="G288" s="92">
        <f t="shared" si="4"/>
        <v>3010466.372</v>
      </c>
      <c r="J288" s="43"/>
      <c r="P288" s="19"/>
    </row>
    <row r="289" spans="1:16" x14ac:dyDescent="0.3">
      <c r="A289" s="74">
        <v>272</v>
      </c>
      <c r="B289" s="90">
        <v>11140.778</v>
      </c>
      <c r="C289" s="90">
        <v>227.60300000000001</v>
      </c>
      <c r="D289" s="90">
        <v>2.536</v>
      </c>
      <c r="E289" s="115">
        <v>13.79</v>
      </c>
      <c r="F289" s="91">
        <v>0.437</v>
      </c>
      <c r="G289" s="92">
        <f t="shared" si="4"/>
        <v>3030291.6159999999</v>
      </c>
      <c r="J289" s="43"/>
      <c r="P289" s="19"/>
    </row>
    <row r="290" spans="1:16" x14ac:dyDescent="0.3">
      <c r="A290" s="74">
        <v>273</v>
      </c>
      <c r="B290" s="90">
        <v>11124.602999999999</v>
      </c>
      <c r="C290" s="90">
        <v>228.071</v>
      </c>
      <c r="D290" s="90">
        <v>2.5369999999999999</v>
      </c>
      <c r="E290" s="115">
        <v>13.24</v>
      </c>
      <c r="F290" s="91">
        <v>0.41599999999999998</v>
      </c>
      <c r="G290" s="92">
        <f t="shared" si="4"/>
        <v>3037016.6189999999</v>
      </c>
      <c r="J290" s="43"/>
      <c r="P290" s="19"/>
    </row>
    <row r="291" spans="1:16" x14ac:dyDescent="0.3">
      <c r="A291" s="74">
        <v>274</v>
      </c>
      <c r="B291" s="90">
        <v>11069.832</v>
      </c>
      <c r="C291" s="90">
        <v>229.18199999999999</v>
      </c>
      <c r="D291" s="90">
        <v>2.5369999999999999</v>
      </c>
      <c r="E291" s="115">
        <v>13.39</v>
      </c>
      <c r="F291" s="91">
        <v>0.42299999999999999</v>
      </c>
      <c r="G291" s="92">
        <f t="shared" si="4"/>
        <v>3033133.9679999999</v>
      </c>
      <c r="J291" s="43"/>
      <c r="P291" s="19"/>
    </row>
    <row r="292" spans="1:16" x14ac:dyDescent="0.3">
      <c r="A292" s="74">
        <v>275</v>
      </c>
      <c r="B292" s="90">
        <v>11107.1</v>
      </c>
      <c r="C292" s="90">
        <v>232.98400000000001</v>
      </c>
      <c r="D292" s="90">
        <v>2.5880000000000001</v>
      </c>
      <c r="E292" s="115">
        <v>16.23</v>
      </c>
      <c r="F292" s="91">
        <v>0.51900000000000002</v>
      </c>
      <c r="G292" s="92">
        <f t="shared" si="4"/>
        <v>3054452.5</v>
      </c>
      <c r="J292" s="43"/>
      <c r="P292" s="19"/>
    </row>
    <row r="293" spans="1:16" x14ac:dyDescent="0.3">
      <c r="A293" s="74">
        <v>276</v>
      </c>
      <c r="B293" s="90">
        <v>11052.423000000001</v>
      </c>
      <c r="C293" s="90">
        <v>228.89</v>
      </c>
      <c r="D293" s="90">
        <v>2.5299999999999998</v>
      </c>
      <c r="E293" s="115">
        <v>14.41</v>
      </c>
      <c r="F293" s="91">
        <v>0.46300000000000002</v>
      </c>
      <c r="G293" s="92">
        <f t="shared" si="4"/>
        <v>3050468.7480000001</v>
      </c>
      <c r="J293" s="43"/>
      <c r="P293" s="19"/>
    </row>
    <row r="294" spans="1:16" x14ac:dyDescent="0.3">
      <c r="A294" s="74">
        <v>277</v>
      </c>
      <c r="B294" s="90">
        <v>11194.432000000001</v>
      </c>
      <c r="C294" s="90">
        <v>227.25299999999999</v>
      </c>
      <c r="D294" s="90">
        <v>2.544</v>
      </c>
      <c r="E294" s="115">
        <v>13.2</v>
      </c>
      <c r="F294" s="91">
        <v>0.41299999999999998</v>
      </c>
      <c r="G294" s="92">
        <f t="shared" si="4"/>
        <v>3100857.6640000003</v>
      </c>
      <c r="J294" s="43"/>
      <c r="P294" s="19"/>
    </row>
    <row r="295" spans="1:16" x14ac:dyDescent="0.3">
      <c r="A295" s="74">
        <v>278</v>
      </c>
      <c r="B295" s="90">
        <v>11092.223</v>
      </c>
      <c r="C295" s="90">
        <v>230.352</v>
      </c>
      <c r="D295" s="90">
        <v>2.5550000000000002</v>
      </c>
      <c r="E295" s="115">
        <v>14.94</v>
      </c>
      <c r="F295" s="91">
        <v>0.47499999999999998</v>
      </c>
      <c r="G295" s="92">
        <f t="shared" si="4"/>
        <v>3083637.9939999999</v>
      </c>
      <c r="J295" s="43"/>
      <c r="P295" s="19"/>
    </row>
    <row r="296" spans="1:16" x14ac:dyDescent="0.3">
      <c r="A296" s="74">
        <v>279</v>
      </c>
      <c r="B296" s="90">
        <v>11026.562</v>
      </c>
      <c r="C296" s="90">
        <v>227.779</v>
      </c>
      <c r="D296" s="90">
        <v>2.512</v>
      </c>
      <c r="E296" s="115">
        <v>14.42</v>
      </c>
      <c r="F296" s="91">
        <v>0.45600000000000002</v>
      </c>
      <c r="G296" s="92">
        <f t="shared" si="4"/>
        <v>3076410.798</v>
      </c>
      <c r="J296" s="43"/>
      <c r="P296" s="19"/>
    </row>
    <row r="297" spans="1:16" x14ac:dyDescent="0.3">
      <c r="A297" s="74">
        <v>280</v>
      </c>
      <c r="B297" s="90">
        <v>11117.14</v>
      </c>
      <c r="C297" s="90">
        <v>234.15299999999999</v>
      </c>
      <c r="D297" s="90">
        <v>2.6030000000000002</v>
      </c>
      <c r="E297" s="115">
        <v>17.03</v>
      </c>
      <c r="F297" s="91">
        <v>0.54100000000000004</v>
      </c>
      <c r="G297" s="92">
        <f t="shared" si="4"/>
        <v>3112799.1999999997</v>
      </c>
      <c r="J297" s="43"/>
      <c r="P297" s="19"/>
    </row>
    <row r="298" spans="1:16" x14ac:dyDescent="0.3">
      <c r="A298" s="74">
        <v>281</v>
      </c>
      <c r="B298" s="90">
        <v>11192.484</v>
      </c>
      <c r="C298" s="90">
        <v>233.80199999999999</v>
      </c>
      <c r="D298" s="90">
        <v>2.617</v>
      </c>
      <c r="E298" s="115">
        <v>18.43</v>
      </c>
      <c r="F298" s="91">
        <v>0.60499999999999998</v>
      </c>
      <c r="G298" s="92">
        <f t="shared" si="4"/>
        <v>3145088.0040000002</v>
      </c>
      <c r="J298" s="43"/>
      <c r="P298" s="19"/>
    </row>
    <row r="299" spans="1:16" x14ac:dyDescent="0.3">
      <c r="A299" s="74">
        <v>282</v>
      </c>
      <c r="B299" s="90">
        <v>11077.540999999999</v>
      </c>
      <c r="C299" s="90">
        <v>235.03</v>
      </c>
      <c r="D299" s="90">
        <v>2.6040000000000001</v>
      </c>
      <c r="E299" s="115">
        <v>18.8</v>
      </c>
      <c r="F299" s="91">
        <v>0.623</v>
      </c>
      <c r="G299" s="92">
        <f t="shared" si="4"/>
        <v>3123866.5619999999</v>
      </c>
      <c r="J299" s="43"/>
      <c r="P299" s="19"/>
    </row>
    <row r="300" spans="1:16" x14ac:dyDescent="0.3">
      <c r="A300" s="74">
        <v>283</v>
      </c>
      <c r="B300" s="90">
        <v>11214.195</v>
      </c>
      <c r="C300" s="90">
        <v>231.22900000000001</v>
      </c>
      <c r="D300" s="90">
        <v>2.593</v>
      </c>
      <c r="E300" s="115">
        <v>19.48</v>
      </c>
      <c r="F300" s="91">
        <v>0.63100000000000001</v>
      </c>
      <c r="G300" s="92">
        <f t="shared" si="4"/>
        <v>3173617.1850000001</v>
      </c>
      <c r="J300" s="43"/>
      <c r="P300" s="19"/>
    </row>
    <row r="301" spans="1:16" x14ac:dyDescent="0.3">
      <c r="A301" s="74">
        <v>284</v>
      </c>
      <c r="B301" s="90">
        <v>11013.905000000001</v>
      </c>
      <c r="C301" s="90">
        <v>226.375</v>
      </c>
      <c r="D301" s="90">
        <v>2.4929999999999999</v>
      </c>
      <c r="E301" s="115">
        <v>14.97</v>
      </c>
      <c r="F301" s="91">
        <v>0.47699999999999998</v>
      </c>
      <c r="G301" s="92">
        <f t="shared" si="4"/>
        <v>3127949.02</v>
      </c>
      <c r="J301" s="43"/>
      <c r="P301" s="19"/>
    </row>
    <row r="302" spans="1:16" x14ac:dyDescent="0.3">
      <c r="A302" s="74">
        <v>285</v>
      </c>
      <c r="B302" s="90">
        <v>11011.367</v>
      </c>
      <c r="C302" s="90">
        <v>225.84899999999999</v>
      </c>
      <c r="D302" s="90">
        <v>2.4870000000000001</v>
      </c>
      <c r="E302" s="115">
        <v>14.34</v>
      </c>
      <c r="F302" s="91">
        <v>0.439</v>
      </c>
      <c r="G302" s="92">
        <f t="shared" si="4"/>
        <v>3138239.5950000002</v>
      </c>
      <c r="J302" s="43"/>
      <c r="P302" s="19"/>
    </row>
    <row r="303" spans="1:16" x14ac:dyDescent="0.3">
      <c r="A303" s="74">
        <v>286</v>
      </c>
      <c r="B303" s="90">
        <v>11046.69</v>
      </c>
      <c r="C303" s="90">
        <v>230.352</v>
      </c>
      <c r="D303" s="90">
        <v>2.5449999999999999</v>
      </c>
      <c r="E303" s="115">
        <v>16.05</v>
      </c>
      <c r="F303" s="91">
        <v>0.498</v>
      </c>
      <c r="G303" s="92">
        <f t="shared" si="4"/>
        <v>3159353.3400000003</v>
      </c>
      <c r="J303" s="43"/>
      <c r="P303" s="19"/>
    </row>
    <row r="304" spans="1:16" x14ac:dyDescent="0.3">
      <c r="A304" s="74">
        <v>287</v>
      </c>
      <c r="B304" s="90">
        <v>11094.916999999999</v>
      </c>
      <c r="C304" s="90">
        <v>229.47499999999999</v>
      </c>
      <c r="D304" s="90">
        <v>2.5459999999999998</v>
      </c>
      <c r="E304" s="115">
        <v>15.31</v>
      </c>
      <c r="F304" s="91">
        <v>0.48499999999999999</v>
      </c>
      <c r="G304" s="92">
        <f t="shared" si="4"/>
        <v>3184241.179</v>
      </c>
      <c r="J304" s="43"/>
      <c r="P304" s="19"/>
    </row>
    <row r="305" spans="1:16" x14ac:dyDescent="0.3">
      <c r="A305" s="74">
        <v>288</v>
      </c>
      <c r="B305" s="90">
        <v>11157.057000000001</v>
      </c>
      <c r="C305" s="90">
        <v>233.27600000000001</v>
      </c>
      <c r="D305" s="90">
        <v>2.6030000000000002</v>
      </c>
      <c r="E305" s="115">
        <v>17.86</v>
      </c>
      <c r="F305" s="91">
        <v>0.57299999999999995</v>
      </c>
      <c r="G305" s="92">
        <f t="shared" si="4"/>
        <v>3213232.4160000002</v>
      </c>
      <c r="J305" s="43"/>
      <c r="P305" s="19"/>
    </row>
    <row r="306" spans="1:16" x14ac:dyDescent="0.3">
      <c r="A306" s="74">
        <v>289</v>
      </c>
      <c r="B306" s="90">
        <v>11130.093999999999</v>
      </c>
      <c r="C306" s="90">
        <v>233.45099999999999</v>
      </c>
      <c r="D306" s="90">
        <v>2.5979999999999999</v>
      </c>
      <c r="E306" s="115">
        <v>17.329999999999998</v>
      </c>
      <c r="F306" s="91">
        <v>0.56899999999999995</v>
      </c>
      <c r="G306" s="92">
        <f t="shared" si="4"/>
        <v>3216597.1659999997</v>
      </c>
      <c r="J306" s="43"/>
      <c r="P306" s="19"/>
    </row>
    <row r="307" spans="1:16" x14ac:dyDescent="0.3">
      <c r="A307" s="74">
        <v>290</v>
      </c>
      <c r="B307" s="90">
        <v>11092.933999999999</v>
      </c>
      <c r="C307" s="90">
        <v>232.86699999999999</v>
      </c>
      <c r="D307" s="90">
        <v>2.5830000000000002</v>
      </c>
      <c r="E307" s="115">
        <v>17.48</v>
      </c>
      <c r="F307" s="91">
        <v>0.57099999999999995</v>
      </c>
      <c r="G307" s="92">
        <f t="shared" si="4"/>
        <v>3216950.86</v>
      </c>
      <c r="J307" s="43"/>
      <c r="P307" s="19"/>
    </row>
    <row r="308" spans="1:16" x14ac:dyDescent="0.3">
      <c r="A308" s="74">
        <v>291</v>
      </c>
      <c r="B308" s="90">
        <v>11063.735000000001</v>
      </c>
      <c r="C308" s="90">
        <v>228.773</v>
      </c>
      <c r="D308" s="90">
        <v>2.5310000000000001</v>
      </c>
      <c r="E308" s="115">
        <v>15.61</v>
      </c>
      <c r="F308" s="91">
        <v>0.5</v>
      </c>
      <c r="G308" s="92">
        <f t="shared" si="4"/>
        <v>3219546.8850000002</v>
      </c>
      <c r="J308" s="43"/>
      <c r="P308" s="19"/>
    </row>
    <row r="309" spans="1:16" x14ac:dyDescent="0.3">
      <c r="A309" s="74">
        <v>292</v>
      </c>
      <c r="B309" s="90">
        <v>11003.433000000001</v>
      </c>
      <c r="C309" s="90">
        <v>228.83199999999999</v>
      </c>
      <c r="D309" s="90">
        <v>2.5179999999999998</v>
      </c>
      <c r="E309" s="115">
        <v>13.56</v>
      </c>
      <c r="F309" s="91">
        <v>0.42699999999999999</v>
      </c>
      <c r="G309" s="92">
        <f t="shared" si="4"/>
        <v>3213002.4360000002</v>
      </c>
      <c r="J309" s="43"/>
      <c r="P309" s="19"/>
    </row>
    <row r="310" spans="1:16" x14ac:dyDescent="0.3">
      <c r="A310" s="74">
        <v>293</v>
      </c>
      <c r="B310" s="90">
        <v>10952.771000000001</v>
      </c>
      <c r="C310" s="90">
        <v>232.98400000000001</v>
      </c>
      <c r="D310" s="90">
        <v>2.552</v>
      </c>
      <c r="E310" s="115">
        <v>16.5</v>
      </c>
      <c r="F310" s="91">
        <v>0.52400000000000002</v>
      </c>
      <c r="G310" s="92">
        <f t="shared" si="4"/>
        <v>3209161.9030000004</v>
      </c>
      <c r="J310" s="43"/>
      <c r="P310" s="19"/>
    </row>
    <row r="311" spans="1:16" x14ac:dyDescent="0.3">
      <c r="A311" s="74">
        <v>294</v>
      </c>
      <c r="B311" s="90">
        <v>11052.429</v>
      </c>
      <c r="C311" s="90">
        <v>233.15899999999999</v>
      </c>
      <c r="D311" s="90">
        <v>2.577</v>
      </c>
      <c r="E311" s="115">
        <v>18.22</v>
      </c>
      <c r="F311" s="91">
        <v>0.58499999999999996</v>
      </c>
      <c r="G311" s="92">
        <f t="shared" si="4"/>
        <v>3249414.1260000002</v>
      </c>
      <c r="J311" s="43"/>
      <c r="P311" s="19"/>
    </row>
    <row r="312" spans="1:16" x14ac:dyDescent="0.3">
      <c r="A312" s="74">
        <v>295</v>
      </c>
      <c r="B312" s="90">
        <v>11076.554</v>
      </c>
      <c r="C312" s="90">
        <v>225.49799999999999</v>
      </c>
      <c r="D312" s="90">
        <v>2.4980000000000002</v>
      </c>
      <c r="E312" s="115">
        <v>14.3</v>
      </c>
      <c r="F312" s="91">
        <v>0.45100000000000001</v>
      </c>
      <c r="G312" s="92">
        <f t="shared" si="4"/>
        <v>3267583.43</v>
      </c>
      <c r="J312" s="43"/>
      <c r="P312" s="19"/>
    </row>
    <row r="313" spans="1:16" x14ac:dyDescent="0.3">
      <c r="A313" s="74">
        <v>296</v>
      </c>
      <c r="B313" s="90">
        <v>11029.725</v>
      </c>
      <c r="C313" s="90">
        <v>233.51</v>
      </c>
      <c r="D313" s="90">
        <v>2.5760000000000001</v>
      </c>
      <c r="E313" s="115">
        <v>16.649999999999999</v>
      </c>
      <c r="F313" s="91">
        <v>0.52500000000000002</v>
      </c>
      <c r="G313" s="92">
        <f t="shared" si="4"/>
        <v>3264798.6</v>
      </c>
      <c r="J313" s="43"/>
      <c r="P313" s="19"/>
    </row>
    <row r="314" spans="1:16" x14ac:dyDescent="0.3">
      <c r="A314" s="74">
        <v>297</v>
      </c>
      <c r="B314" s="90">
        <v>10962.966</v>
      </c>
      <c r="C314" s="90">
        <v>229.416</v>
      </c>
      <c r="D314" s="90">
        <v>2.5150000000000001</v>
      </c>
      <c r="E314" s="115">
        <v>15.31</v>
      </c>
      <c r="F314" s="91">
        <v>0.49099999999999999</v>
      </c>
      <c r="G314" s="92">
        <f t="shared" si="4"/>
        <v>3256000.9020000002</v>
      </c>
      <c r="J314" s="43"/>
      <c r="P314" s="19"/>
    </row>
    <row r="315" spans="1:16" x14ac:dyDescent="0.3">
      <c r="A315" s="74">
        <v>298</v>
      </c>
      <c r="B315" s="90">
        <v>11057.04</v>
      </c>
      <c r="C315" s="90">
        <v>228.13</v>
      </c>
      <c r="D315" s="90">
        <v>2.5219999999999998</v>
      </c>
      <c r="E315" s="115">
        <v>14.39</v>
      </c>
      <c r="F315" s="91">
        <v>0.44800000000000001</v>
      </c>
      <c r="G315" s="92">
        <f t="shared" si="4"/>
        <v>3294997.9200000004</v>
      </c>
      <c r="J315" s="43"/>
      <c r="P315" s="19"/>
    </row>
    <row r="316" spans="1:16" x14ac:dyDescent="0.3">
      <c r="A316" s="74">
        <v>299</v>
      </c>
      <c r="B316" s="90">
        <v>10898.245000000001</v>
      </c>
      <c r="C316" s="90">
        <v>228.715</v>
      </c>
      <c r="D316" s="90">
        <v>2.4929999999999999</v>
      </c>
      <c r="E316" s="115">
        <v>14.54</v>
      </c>
      <c r="F316" s="91">
        <v>0.45500000000000002</v>
      </c>
      <c r="G316" s="92">
        <f t="shared" si="4"/>
        <v>3258575.2550000004</v>
      </c>
      <c r="J316" s="43"/>
      <c r="P316" s="19"/>
    </row>
    <row r="317" spans="1:16" x14ac:dyDescent="0.3">
      <c r="A317" s="74">
        <v>300</v>
      </c>
      <c r="B317" s="90">
        <v>10926.319</v>
      </c>
      <c r="C317" s="90">
        <v>228.30500000000001</v>
      </c>
      <c r="D317" s="90">
        <v>2.4950000000000001</v>
      </c>
      <c r="E317" s="115">
        <v>14.58</v>
      </c>
      <c r="F317" s="91">
        <v>0.45</v>
      </c>
      <c r="G317" s="92">
        <f t="shared" si="4"/>
        <v>3277895.6999999997</v>
      </c>
      <c r="J317" s="43"/>
      <c r="P317" s="19"/>
    </row>
    <row r="318" spans="1:16" x14ac:dyDescent="0.3">
      <c r="A318" s="74">
        <v>301</v>
      </c>
      <c r="B318" s="90">
        <v>11021.626</v>
      </c>
      <c r="C318" s="90">
        <v>234.62100000000001</v>
      </c>
      <c r="D318" s="90">
        <v>2.5859999999999999</v>
      </c>
      <c r="E318" s="115">
        <v>18.41</v>
      </c>
      <c r="F318" s="91">
        <v>0.58099999999999996</v>
      </c>
      <c r="G318" s="92">
        <f t="shared" si="4"/>
        <v>3317509.426</v>
      </c>
      <c r="J318" s="43"/>
      <c r="P318" s="19"/>
    </row>
    <row r="319" spans="1:16" x14ac:dyDescent="0.3">
      <c r="A319" s="74">
        <v>302</v>
      </c>
      <c r="B319" s="90">
        <v>11127.843000000001</v>
      </c>
      <c r="C319" s="90">
        <v>230.93700000000001</v>
      </c>
      <c r="D319" s="90">
        <v>2.57</v>
      </c>
      <c r="E319" s="115">
        <v>17.920000000000002</v>
      </c>
      <c r="F319" s="91">
        <v>0.57799999999999996</v>
      </c>
      <c r="G319" s="92">
        <f t="shared" si="4"/>
        <v>3360608.5860000001</v>
      </c>
      <c r="J319" s="43"/>
      <c r="P319" s="19"/>
    </row>
    <row r="320" spans="1:16" x14ac:dyDescent="0.3">
      <c r="A320" s="74">
        <v>303</v>
      </c>
      <c r="B320" s="90">
        <v>11061.049000000001</v>
      </c>
      <c r="C320" s="90">
        <v>227.19399999999999</v>
      </c>
      <c r="D320" s="90">
        <v>2.5129999999999999</v>
      </c>
      <c r="E320" s="115">
        <v>15.95</v>
      </c>
      <c r="F320" s="91">
        <v>0.504</v>
      </c>
      <c r="G320" s="92">
        <f t="shared" si="4"/>
        <v>3351497.8470000001</v>
      </c>
      <c r="J320" s="43"/>
      <c r="P320" s="19"/>
    </row>
    <row r="321" spans="1:16" x14ac:dyDescent="0.3">
      <c r="A321" s="74">
        <v>304</v>
      </c>
      <c r="B321" s="90">
        <v>10935.446</v>
      </c>
      <c r="C321" s="90">
        <v>227.95400000000001</v>
      </c>
      <c r="D321" s="90">
        <v>2.4929999999999999</v>
      </c>
      <c r="E321" s="115">
        <v>14.43</v>
      </c>
      <c r="F321" s="91">
        <v>0.44900000000000001</v>
      </c>
      <c r="G321" s="92">
        <f t="shared" si="4"/>
        <v>3324375.5839999998</v>
      </c>
      <c r="J321" s="43"/>
      <c r="P321" s="19"/>
    </row>
    <row r="322" spans="1:16" x14ac:dyDescent="0.3">
      <c r="A322" s="74">
        <v>305</v>
      </c>
      <c r="B322" s="90">
        <v>11037.718000000001</v>
      </c>
      <c r="C322" s="90">
        <v>233.86099999999999</v>
      </c>
      <c r="D322" s="90">
        <v>2.581</v>
      </c>
      <c r="E322" s="115">
        <v>17.93</v>
      </c>
      <c r="F322" s="91">
        <v>0.56399999999999995</v>
      </c>
      <c r="G322" s="92">
        <f t="shared" si="4"/>
        <v>3366503.99</v>
      </c>
      <c r="J322" s="43"/>
      <c r="P322" s="19"/>
    </row>
    <row r="323" spans="1:16" x14ac:dyDescent="0.3">
      <c r="A323" s="74">
        <v>306</v>
      </c>
      <c r="B323" s="90">
        <v>10942.523999999999</v>
      </c>
      <c r="C323" s="90">
        <v>227.136</v>
      </c>
      <c r="D323" s="90">
        <v>2.4849999999999999</v>
      </c>
      <c r="E323" s="115">
        <v>14.41</v>
      </c>
      <c r="F323" s="91">
        <v>0.45900000000000002</v>
      </c>
      <c r="G323" s="92">
        <f t="shared" si="4"/>
        <v>3348412.344</v>
      </c>
      <c r="J323" s="43"/>
      <c r="P323" s="19"/>
    </row>
    <row r="324" spans="1:16" x14ac:dyDescent="0.3">
      <c r="A324" s="74">
        <v>307</v>
      </c>
      <c r="B324" s="90">
        <v>10980.552</v>
      </c>
      <c r="C324" s="90">
        <v>230.703</v>
      </c>
      <c r="D324" s="90">
        <v>2.5329999999999999</v>
      </c>
      <c r="E324" s="115">
        <v>17.04</v>
      </c>
      <c r="F324" s="91">
        <v>0.52800000000000002</v>
      </c>
      <c r="G324" s="92">
        <f t="shared" si="4"/>
        <v>3371029.4639999997</v>
      </c>
      <c r="J324" s="43"/>
      <c r="P324" s="19"/>
    </row>
    <row r="325" spans="1:16" x14ac:dyDescent="0.3">
      <c r="A325" s="74">
        <v>308</v>
      </c>
      <c r="B325" s="90">
        <v>11075.191000000001</v>
      </c>
      <c r="C325" s="90">
        <v>228.715</v>
      </c>
      <c r="D325" s="90">
        <v>2.5329999999999999</v>
      </c>
      <c r="E325" s="115">
        <v>16.53</v>
      </c>
      <c r="F325" s="91">
        <v>0.51800000000000002</v>
      </c>
      <c r="G325" s="92">
        <f t="shared" si="4"/>
        <v>3411158.8280000002</v>
      </c>
      <c r="J325" s="43"/>
      <c r="P325" s="19"/>
    </row>
    <row r="326" spans="1:16" x14ac:dyDescent="0.3">
      <c r="A326" s="74">
        <v>309</v>
      </c>
      <c r="B326" s="90">
        <v>10992.718000000001</v>
      </c>
      <c r="C326" s="90">
        <v>228.48099999999999</v>
      </c>
      <c r="D326" s="90">
        <v>2.512</v>
      </c>
      <c r="E326" s="115">
        <v>14.82</v>
      </c>
      <c r="F326" s="91">
        <v>0.46500000000000002</v>
      </c>
      <c r="G326" s="92">
        <f t="shared" si="4"/>
        <v>3396749.8620000002</v>
      </c>
      <c r="J326" s="43"/>
      <c r="P326" s="19"/>
    </row>
    <row r="327" spans="1:16" x14ac:dyDescent="0.3">
      <c r="A327" s="74">
        <v>310</v>
      </c>
      <c r="B327" s="90">
        <v>11044.066000000001</v>
      </c>
      <c r="C327" s="90">
        <v>229.24100000000001</v>
      </c>
      <c r="D327" s="90">
        <v>2.532</v>
      </c>
      <c r="E327" s="115">
        <v>15.62</v>
      </c>
      <c r="F327" s="91">
        <v>0.48699999999999999</v>
      </c>
      <c r="G327" s="92">
        <f t="shared" si="4"/>
        <v>3423660.4600000004</v>
      </c>
      <c r="J327" s="43"/>
      <c r="P327" s="19"/>
    </row>
    <row r="328" spans="1:16" x14ac:dyDescent="0.3">
      <c r="A328" s="74">
        <v>311</v>
      </c>
      <c r="B328" s="90">
        <v>11022.47</v>
      </c>
      <c r="C328" s="90">
        <v>230.001</v>
      </c>
      <c r="D328" s="90">
        <v>2.5350000000000001</v>
      </c>
      <c r="E328" s="115">
        <v>15.41</v>
      </c>
      <c r="F328" s="91">
        <v>0.48599999999999999</v>
      </c>
      <c r="G328" s="92">
        <f t="shared" si="4"/>
        <v>3427988.17</v>
      </c>
      <c r="J328" s="43"/>
      <c r="P328" s="19"/>
    </row>
    <row r="329" spans="1:16" x14ac:dyDescent="0.3">
      <c r="A329" s="74">
        <v>312</v>
      </c>
      <c r="B329" s="90">
        <v>10995.091</v>
      </c>
      <c r="C329" s="90">
        <v>235.26400000000001</v>
      </c>
      <c r="D329" s="90">
        <v>2.5870000000000002</v>
      </c>
      <c r="E329" s="115">
        <v>18.75</v>
      </c>
      <c r="F329" s="91">
        <v>0.60299999999999998</v>
      </c>
      <c r="G329" s="92">
        <f t="shared" si="4"/>
        <v>3430468.392</v>
      </c>
      <c r="J329" s="43"/>
      <c r="P329" s="19"/>
    </row>
    <row r="330" spans="1:16" x14ac:dyDescent="0.3">
      <c r="A330" s="74">
        <v>313</v>
      </c>
      <c r="B330" s="90">
        <v>11077.26</v>
      </c>
      <c r="C330" s="90">
        <v>231.11199999999999</v>
      </c>
      <c r="D330" s="90">
        <v>2.56</v>
      </c>
      <c r="E330" s="115">
        <v>19.95</v>
      </c>
      <c r="F330" s="91">
        <v>0.64100000000000001</v>
      </c>
      <c r="G330" s="92">
        <f t="shared" si="4"/>
        <v>3467182.38</v>
      </c>
      <c r="J330" s="43"/>
      <c r="P330" s="19"/>
    </row>
    <row r="331" spans="1:16" x14ac:dyDescent="0.3">
      <c r="A331" s="74">
        <v>314</v>
      </c>
      <c r="B331" s="90">
        <v>11085.932000000001</v>
      </c>
      <c r="C331" s="90">
        <v>226.083</v>
      </c>
      <c r="D331" s="90">
        <v>2.5059999999999998</v>
      </c>
      <c r="E331" s="115">
        <v>14.76</v>
      </c>
      <c r="F331" s="91">
        <v>0.46400000000000002</v>
      </c>
      <c r="G331" s="92">
        <f t="shared" si="4"/>
        <v>3480982.648</v>
      </c>
      <c r="J331" s="43"/>
      <c r="P331" s="19"/>
    </row>
    <row r="332" spans="1:16" x14ac:dyDescent="0.3">
      <c r="A332" s="74">
        <v>315</v>
      </c>
      <c r="B332" s="90">
        <v>10943.135</v>
      </c>
      <c r="C332" s="90">
        <v>228.715</v>
      </c>
      <c r="D332" s="90">
        <v>2.5030000000000001</v>
      </c>
      <c r="E332" s="115">
        <v>15.75</v>
      </c>
      <c r="F332" s="91">
        <v>0.48899999999999999</v>
      </c>
      <c r="G332" s="92">
        <f t="shared" si="4"/>
        <v>3447087.5249999999</v>
      </c>
      <c r="J332" s="43"/>
      <c r="P332" s="19"/>
    </row>
    <row r="333" spans="1:16" x14ac:dyDescent="0.3">
      <c r="A333" s="74">
        <v>316</v>
      </c>
      <c r="B333" s="90">
        <v>11059.037</v>
      </c>
      <c r="C333" s="90">
        <v>229.416</v>
      </c>
      <c r="D333" s="90">
        <v>2.5369999999999999</v>
      </c>
      <c r="E333" s="115">
        <v>15.64</v>
      </c>
      <c r="F333" s="91">
        <v>0.48699999999999999</v>
      </c>
      <c r="G333" s="92">
        <f t="shared" si="4"/>
        <v>3494655.6920000003</v>
      </c>
      <c r="J333" s="43"/>
      <c r="P333" s="19"/>
    </row>
    <row r="334" spans="1:16" x14ac:dyDescent="0.3">
      <c r="A334" s="74">
        <v>317</v>
      </c>
      <c r="B334" s="90">
        <v>10999.513000000001</v>
      </c>
      <c r="C334" s="90">
        <v>232.63300000000001</v>
      </c>
      <c r="D334" s="90">
        <v>2.5590000000000002</v>
      </c>
      <c r="E334" s="115">
        <v>17.78</v>
      </c>
      <c r="F334" s="91">
        <v>0.56599999999999995</v>
      </c>
      <c r="G334" s="92">
        <f t="shared" si="4"/>
        <v>3486845.6210000003</v>
      </c>
      <c r="J334" s="43"/>
      <c r="P334" s="19"/>
    </row>
    <row r="335" spans="1:16" x14ac:dyDescent="0.3">
      <c r="A335" s="74">
        <v>318</v>
      </c>
      <c r="B335" s="90">
        <v>11022.938</v>
      </c>
      <c r="C335" s="90">
        <v>226.726</v>
      </c>
      <c r="D335" s="90">
        <v>2.4990000000000001</v>
      </c>
      <c r="E335" s="115">
        <v>14.61</v>
      </c>
      <c r="F335" s="91">
        <v>0.46</v>
      </c>
      <c r="G335" s="92">
        <f t="shared" si="4"/>
        <v>3505294.284</v>
      </c>
      <c r="J335" s="43"/>
      <c r="P335" s="19"/>
    </row>
    <row r="336" spans="1:16" x14ac:dyDescent="0.3">
      <c r="A336" s="74">
        <v>319</v>
      </c>
      <c r="B336" s="90">
        <v>11021.522000000001</v>
      </c>
      <c r="C336" s="90">
        <v>233.744</v>
      </c>
      <c r="D336" s="90">
        <v>2.5760000000000001</v>
      </c>
      <c r="E336" s="115">
        <v>18.149999999999999</v>
      </c>
      <c r="F336" s="91">
        <v>0.57199999999999995</v>
      </c>
      <c r="G336" s="92">
        <f t="shared" si="4"/>
        <v>3515865.5180000002</v>
      </c>
      <c r="J336" s="43"/>
      <c r="P336" s="19"/>
    </row>
    <row r="337" spans="1:16" x14ac:dyDescent="0.3">
      <c r="A337" s="74">
        <v>320</v>
      </c>
      <c r="B337" s="90">
        <v>11052.887000000001</v>
      </c>
      <c r="C337" s="90">
        <v>234.095</v>
      </c>
      <c r="D337" s="90">
        <v>2.5870000000000002</v>
      </c>
      <c r="E337" s="115">
        <v>18.82</v>
      </c>
      <c r="F337" s="91">
        <v>0.61199999999999999</v>
      </c>
      <c r="G337" s="92">
        <f t="shared" si="4"/>
        <v>3536923.8400000003</v>
      </c>
      <c r="J337" s="43"/>
      <c r="P337" s="19"/>
    </row>
    <row r="338" spans="1:16" x14ac:dyDescent="0.3">
      <c r="A338" s="74">
        <v>321</v>
      </c>
      <c r="B338" s="90">
        <v>11136.299000000001</v>
      </c>
      <c r="C338" s="90">
        <v>231.58</v>
      </c>
      <c r="D338" s="90">
        <v>2.5790000000000002</v>
      </c>
      <c r="E338" s="115">
        <v>17.739999999999998</v>
      </c>
      <c r="F338" s="91">
        <v>0.57399999999999995</v>
      </c>
      <c r="G338" s="92">
        <f t="shared" si="4"/>
        <v>3574751.9790000003</v>
      </c>
      <c r="J338" s="43"/>
      <c r="P338" s="19"/>
    </row>
    <row r="339" spans="1:16" x14ac:dyDescent="0.3">
      <c r="A339" s="74">
        <v>322</v>
      </c>
      <c r="B339" s="90">
        <v>10937.239</v>
      </c>
      <c r="C339" s="90">
        <v>231.17099999999999</v>
      </c>
      <c r="D339" s="90">
        <v>2.528</v>
      </c>
      <c r="E339" s="115">
        <v>15.72</v>
      </c>
      <c r="F339" s="91">
        <v>0.50800000000000001</v>
      </c>
      <c r="G339" s="92">
        <f t="shared" ref="G339:G402" si="5">B339*A339</f>
        <v>3521790.9579999996</v>
      </c>
      <c r="J339" s="43"/>
      <c r="P339" s="19"/>
    </row>
    <row r="340" spans="1:16" x14ac:dyDescent="0.3">
      <c r="A340" s="74">
        <v>323</v>
      </c>
      <c r="B340" s="90">
        <v>11035.951999999999</v>
      </c>
      <c r="C340" s="90">
        <v>231.756</v>
      </c>
      <c r="D340" s="90">
        <v>2.5579999999999998</v>
      </c>
      <c r="E340" s="115">
        <v>18.39</v>
      </c>
      <c r="F340" s="91">
        <v>0.58099999999999996</v>
      </c>
      <c r="G340" s="92">
        <f t="shared" si="5"/>
        <v>3564612.4959999998</v>
      </c>
      <c r="J340" s="43"/>
      <c r="P340" s="19"/>
    </row>
    <row r="341" spans="1:16" x14ac:dyDescent="0.3">
      <c r="A341" s="74">
        <v>324</v>
      </c>
      <c r="B341" s="90">
        <v>11033.853999999999</v>
      </c>
      <c r="C341" s="90">
        <v>227.25299999999999</v>
      </c>
      <c r="D341" s="90">
        <v>2.5070000000000001</v>
      </c>
      <c r="E341" s="115">
        <v>14.9</v>
      </c>
      <c r="F341" s="91">
        <v>0.47</v>
      </c>
      <c r="G341" s="92">
        <f t="shared" si="5"/>
        <v>3574968.696</v>
      </c>
      <c r="J341" s="43"/>
      <c r="P341" s="19"/>
    </row>
    <row r="342" spans="1:16" x14ac:dyDescent="0.3">
      <c r="A342" s="74">
        <v>325</v>
      </c>
      <c r="B342" s="90">
        <v>11043.838</v>
      </c>
      <c r="C342" s="90">
        <v>232.92500000000001</v>
      </c>
      <c r="D342" s="90">
        <v>2.5720000000000001</v>
      </c>
      <c r="E342" s="115">
        <v>18.34</v>
      </c>
      <c r="F342" s="91">
        <v>0.57799999999999996</v>
      </c>
      <c r="G342" s="92">
        <f t="shared" si="5"/>
        <v>3589247.35</v>
      </c>
      <c r="J342" s="43"/>
      <c r="P342" s="19"/>
    </row>
    <row r="343" spans="1:16" x14ac:dyDescent="0.3">
      <c r="A343" s="74">
        <v>326</v>
      </c>
      <c r="B343" s="90">
        <v>11025.42</v>
      </c>
      <c r="C343" s="90">
        <v>225.732</v>
      </c>
      <c r="D343" s="90">
        <v>2.4889999999999999</v>
      </c>
      <c r="E343" s="115">
        <v>15.53</v>
      </c>
      <c r="F343" s="91">
        <v>0.48899999999999999</v>
      </c>
      <c r="G343" s="92">
        <f t="shared" si="5"/>
        <v>3594286.92</v>
      </c>
      <c r="J343" s="43"/>
      <c r="P343" s="19"/>
    </row>
    <row r="344" spans="1:16" x14ac:dyDescent="0.3">
      <c r="A344" s="74">
        <v>327</v>
      </c>
      <c r="B344" s="90">
        <v>10956.02</v>
      </c>
      <c r="C344" s="90">
        <v>232.10599999999999</v>
      </c>
      <c r="D344" s="90">
        <v>2.5430000000000001</v>
      </c>
      <c r="E344" s="115">
        <v>16.41</v>
      </c>
      <c r="F344" s="91">
        <v>0.51300000000000001</v>
      </c>
      <c r="G344" s="92">
        <f t="shared" si="5"/>
        <v>3582618.54</v>
      </c>
      <c r="J344" s="43"/>
      <c r="P344" s="19"/>
    </row>
    <row r="345" spans="1:16" x14ac:dyDescent="0.3">
      <c r="A345" s="74">
        <v>328</v>
      </c>
      <c r="B345" s="90">
        <v>10960.252</v>
      </c>
      <c r="C345" s="90">
        <v>229.00700000000001</v>
      </c>
      <c r="D345" s="90">
        <v>2.5099999999999998</v>
      </c>
      <c r="E345" s="115">
        <v>16.8</v>
      </c>
      <c r="F345" s="91">
        <v>0.52900000000000003</v>
      </c>
      <c r="G345" s="92">
        <f t="shared" si="5"/>
        <v>3594962.656</v>
      </c>
      <c r="J345" s="43"/>
      <c r="P345" s="19"/>
    </row>
    <row r="346" spans="1:16" x14ac:dyDescent="0.3">
      <c r="A346" s="74">
        <v>329</v>
      </c>
      <c r="B346" s="90">
        <v>10950.725</v>
      </c>
      <c r="C346" s="90">
        <v>227.54499999999999</v>
      </c>
      <c r="D346" s="90">
        <v>2.492</v>
      </c>
      <c r="E346" s="115">
        <v>15.09</v>
      </c>
      <c r="F346" s="91">
        <v>0.46700000000000003</v>
      </c>
      <c r="G346" s="92">
        <f t="shared" si="5"/>
        <v>3602788.5249999999</v>
      </c>
      <c r="J346" s="43"/>
      <c r="P346" s="19"/>
    </row>
    <row r="347" spans="1:16" x14ac:dyDescent="0.3">
      <c r="A347" s="74">
        <v>330</v>
      </c>
      <c r="B347" s="90">
        <v>11114.612999999999</v>
      </c>
      <c r="C347" s="90">
        <v>229.94300000000001</v>
      </c>
      <c r="D347" s="90">
        <v>2.556</v>
      </c>
      <c r="E347" s="115">
        <v>16.399999999999999</v>
      </c>
      <c r="F347" s="91">
        <v>0.50900000000000001</v>
      </c>
      <c r="G347" s="92">
        <f t="shared" si="5"/>
        <v>3667822.2899999996</v>
      </c>
      <c r="J347" s="43"/>
      <c r="P347" s="19"/>
    </row>
    <row r="348" spans="1:16" x14ac:dyDescent="0.3">
      <c r="A348" s="74">
        <v>331</v>
      </c>
      <c r="B348" s="90">
        <v>11048.281999999999</v>
      </c>
      <c r="C348" s="90">
        <v>235.55699999999999</v>
      </c>
      <c r="D348" s="90">
        <v>2.6019999999999999</v>
      </c>
      <c r="E348" s="115">
        <v>19.48</v>
      </c>
      <c r="F348" s="91">
        <v>0.63100000000000001</v>
      </c>
      <c r="G348" s="92">
        <f t="shared" si="5"/>
        <v>3656981.3419999997</v>
      </c>
      <c r="J348" s="43"/>
      <c r="P348" s="19"/>
    </row>
    <row r="349" spans="1:16" x14ac:dyDescent="0.3">
      <c r="A349" s="74">
        <v>332</v>
      </c>
      <c r="B349" s="90">
        <v>10936.132</v>
      </c>
      <c r="C349" s="90">
        <v>228.24700000000001</v>
      </c>
      <c r="D349" s="90">
        <v>2.496</v>
      </c>
      <c r="E349" s="115">
        <v>9.4600000000000009</v>
      </c>
      <c r="F349" s="91">
        <v>0.307</v>
      </c>
      <c r="G349" s="92">
        <f t="shared" si="5"/>
        <v>3630795.824</v>
      </c>
      <c r="J349" s="43"/>
      <c r="P349" s="19"/>
    </row>
    <row r="350" spans="1:16" x14ac:dyDescent="0.3">
      <c r="A350" s="74">
        <v>333</v>
      </c>
      <c r="B350" s="90">
        <v>11102.526</v>
      </c>
      <c r="C350" s="90">
        <v>231.405</v>
      </c>
      <c r="D350" s="90">
        <v>2.569</v>
      </c>
      <c r="E350" s="115">
        <v>17.54</v>
      </c>
      <c r="F350" s="91">
        <v>0.54700000000000004</v>
      </c>
      <c r="G350" s="92">
        <f t="shared" si="5"/>
        <v>3697141.1579999998</v>
      </c>
      <c r="J350" s="43"/>
      <c r="P350" s="19"/>
    </row>
    <row r="351" spans="1:16" x14ac:dyDescent="0.3">
      <c r="A351" s="74">
        <v>334</v>
      </c>
      <c r="B351" s="90">
        <v>11086.156000000001</v>
      </c>
      <c r="C351" s="90">
        <v>231.63900000000001</v>
      </c>
      <c r="D351" s="90">
        <v>2.5680000000000001</v>
      </c>
      <c r="E351" s="115">
        <v>17.27</v>
      </c>
      <c r="F351" s="91">
        <v>0.55600000000000005</v>
      </c>
      <c r="G351" s="92">
        <f t="shared" si="5"/>
        <v>3702776.1040000003</v>
      </c>
      <c r="J351" s="43"/>
    </row>
    <row r="352" spans="1:16" x14ac:dyDescent="0.3">
      <c r="A352" s="74">
        <v>335</v>
      </c>
      <c r="B352" s="90">
        <v>11017.762000000001</v>
      </c>
      <c r="C352" s="90">
        <v>224.85499999999999</v>
      </c>
      <c r="D352" s="90">
        <v>2.4769999999999999</v>
      </c>
      <c r="E352" s="115">
        <v>14.4</v>
      </c>
      <c r="F352" s="91">
        <v>0.45100000000000001</v>
      </c>
      <c r="G352" s="92">
        <f t="shared" si="5"/>
        <v>3690950.27</v>
      </c>
      <c r="J352" s="43"/>
    </row>
    <row r="353" spans="1:10" x14ac:dyDescent="0.3">
      <c r="A353" s="74">
        <v>336</v>
      </c>
      <c r="B353" s="90">
        <v>11035.22</v>
      </c>
      <c r="C353" s="90">
        <v>225.55699999999999</v>
      </c>
      <c r="D353" s="90">
        <v>2.4889999999999999</v>
      </c>
      <c r="E353" s="115">
        <v>8.85</v>
      </c>
      <c r="F353" s="91">
        <v>0.27</v>
      </c>
      <c r="G353" s="92">
        <f t="shared" si="5"/>
        <v>3707833.92</v>
      </c>
      <c r="J353" s="43"/>
    </row>
    <row r="354" spans="1:10" x14ac:dyDescent="0.3">
      <c r="A354" s="74">
        <v>337</v>
      </c>
      <c r="B354" s="90">
        <v>11041.549000000001</v>
      </c>
      <c r="C354" s="90">
        <v>234.56299999999999</v>
      </c>
      <c r="D354" s="90">
        <v>2.59</v>
      </c>
      <c r="E354" s="115">
        <v>17.87</v>
      </c>
      <c r="F354" s="91">
        <v>0.56299999999999994</v>
      </c>
      <c r="G354" s="92">
        <f t="shared" si="5"/>
        <v>3721002.0130000003</v>
      </c>
      <c r="J354" s="43"/>
    </row>
    <row r="355" spans="1:10" x14ac:dyDescent="0.3">
      <c r="A355" s="74">
        <v>338</v>
      </c>
      <c r="B355" s="90">
        <v>11072.415999999999</v>
      </c>
      <c r="C355" s="90">
        <v>225.44</v>
      </c>
      <c r="D355" s="90">
        <v>2.496</v>
      </c>
      <c r="E355" s="115">
        <v>14.43</v>
      </c>
      <c r="F355" s="91">
        <v>0.45700000000000002</v>
      </c>
      <c r="G355" s="92">
        <f t="shared" si="5"/>
        <v>3742476.6079999995</v>
      </c>
      <c r="J355" s="43"/>
    </row>
    <row r="356" spans="1:10" x14ac:dyDescent="0.3">
      <c r="A356" s="74">
        <v>339</v>
      </c>
      <c r="B356" s="90">
        <v>10965.103999999999</v>
      </c>
      <c r="C356" s="90">
        <v>228.65600000000001</v>
      </c>
      <c r="D356" s="90">
        <v>2.5070000000000001</v>
      </c>
      <c r="E356" s="115">
        <v>15.08</v>
      </c>
      <c r="F356" s="91">
        <v>0.46700000000000003</v>
      </c>
      <c r="G356" s="92">
        <f t="shared" si="5"/>
        <v>3717170.2559999996</v>
      </c>
      <c r="J356" s="43"/>
    </row>
    <row r="357" spans="1:10" x14ac:dyDescent="0.3">
      <c r="A357" s="74">
        <v>340</v>
      </c>
      <c r="B357" s="90">
        <v>11037.251</v>
      </c>
      <c r="C357" s="90">
        <v>227.25299999999999</v>
      </c>
      <c r="D357" s="90">
        <v>2.508</v>
      </c>
      <c r="E357" s="115">
        <v>15.76</v>
      </c>
      <c r="F357" s="91">
        <v>0.48599999999999999</v>
      </c>
      <c r="G357" s="92">
        <f t="shared" si="5"/>
        <v>3752665.34</v>
      </c>
      <c r="J357" s="43"/>
    </row>
    <row r="358" spans="1:10" x14ac:dyDescent="0.3">
      <c r="A358" s="75">
        <v>341</v>
      </c>
      <c r="B358" s="91">
        <v>11081.744000000001</v>
      </c>
      <c r="C358" s="91">
        <v>230.52699999999999</v>
      </c>
      <c r="D358" s="91">
        <v>2.5550000000000002</v>
      </c>
      <c r="E358" s="115">
        <v>14.41</v>
      </c>
      <c r="F358" s="91">
        <v>0.45200000000000001</v>
      </c>
      <c r="G358" s="92">
        <f t="shared" si="5"/>
        <v>3778874.7040000004</v>
      </c>
      <c r="J358" s="43"/>
    </row>
    <row r="359" spans="1:10" x14ac:dyDescent="0.3">
      <c r="A359" s="74">
        <v>342</v>
      </c>
      <c r="B359" s="90">
        <v>10990.169</v>
      </c>
      <c r="C359" s="90">
        <v>230.46899999999999</v>
      </c>
      <c r="D359" s="90">
        <v>2.5329999999999999</v>
      </c>
      <c r="E359" s="115">
        <v>14.19</v>
      </c>
      <c r="F359" s="91">
        <v>0.45400000000000001</v>
      </c>
      <c r="G359" s="92">
        <f t="shared" si="5"/>
        <v>3758637.798</v>
      </c>
      <c r="J359" s="43"/>
    </row>
    <row r="360" spans="1:10" x14ac:dyDescent="0.3">
      <c r="A360" s="74">
        <v>343</v>
      </c>
      <c r="B360" s="90">
        <v>10919.86</v>
      </c>
      <c r="C360" s="90">
        <v>237.95400000000001</v>
      </c>
      <c r="D360" s="90">
        <v>2.5979999999999999</v>
      </c>
      <c r="E360" s="115">
        <v>17.72</v>
      </c>
      <c r="F360" s="91">
        <v>0.57699999999999996</v>
      </c>
      <c r="G360" s="92">
        <f t="shared" si="5"/>
        <v>3745511.98</v>
      </c>
      <c r="J360" s="43"/>
    </row>
    <row r="361" spans="1:10" x14ac:dyDescent="0.3">
      <c r="A361" s="74">
        <v>344</v>
      </c>
      <c r="B361" s="90">
        <v>11010.385</v>
      </c>
      <c r="C361" s="90">
        <v>234.50399999999999</v>
      </c>
      <c r="D361" s="90">
        <v>2.5819999999999999</v>
      </c>
      <c r="E361" s="115">
        <v>17.940000000000001</v>
      </c>
      <c r="F361" s="91">
        <v>0.59</v>
      </c>
      <c r="G361" s="92">
        <f t="shared" si="5"/>
        <v>3787572.44</v>
      </c>
      <c r="J361" s="43"/>
    </row>
    <row r="362" spans="1:10" x14ac:dyDescent="0.3">
      <c r="A362" s="74">
        <v>345</v>
      </c>
      <c r="B362" s="90">
        <v>11010.882</v>
      </c>
      <c r="C362" s="90">
        <v>233.27600000000001</v>
      </c>
      <c r="D362" s="90">
        <v>2.569</v>
      </c>
      <c r="E362" s="115">
        <v>18.989999999999998</v>
      </c>
      <c r="F362" s="91">
        <v>0.61599999999999999</v>
      </c>
      <c r="G362" s="92">
        <f t="shared" si="5"/>
        <v>3798754.29</v>
      </c>
      <c r="J362" s="43"/>
    </row>
    <row r="363" spans="1:10" x14ac:dyDescent="0.3">
      <c r="A363" s="74">
        <v>346</v>
      </c>
      <c r="B363" s="90">
        <v>11043.236000000001</v>
      </c>
      <c r="C363" s="90">
        <v>226.785</v>
      </c>
      <c r="D363" s="90">
        <v>2.504</v>
      </c>
      <c r="E363" s="115">
        <v>16.18</v>
      </c>
      <c r="F363" s="91">
        <v>0.51</v>
      </c>
      <c r="G363" s="92">
        <f t="shared" si="5"/>
        <v>3820959.6560000004</v>
      </c>
      <c r="J363" s="43"/>
    </row>
    <row r="364" spans="1:10" x14ac:dyDescent="0.3">
      <c r="A364" s="74">
        <v>347</v>
      </c>
      <c r="B364" s="90">
        <v>10965.97</v>
      </c>
      <c r="C364" s="90">
        <v>229.65</v>
      </c>
      <c r="D364" s="90">
        <v>2.5179999999999998</v>
      </c>
      <c r="E364" s="115">
        <v>14.82</v>
      </c>
      <c r="F364" s="91">
        <v>0.46200000000000002</v>
      </c>
      <c r="G364" s="92">
        <f t="shared" si="5"/>
        <v>3805191.59</v>
      </c>
      <c r="J364" s="43"/>
    </row>
    <row r="365" spans="1:10" x14ac:dyDescent="0.3">
      <c r="A365" s="74">
        <v>348</v>
      </c>
      <c r="B365" s="90">
        <v>10857.527</v>
      </c>
      <c r="C365" s="90">
        <v>230.17699999999999</v>
      </c>
      <c r="D365" s="90">
        <v>2.4990000000000001</v>
      </c>
      <c r="E365" s="115">
        <v>13.92</v>
      </c>
      <c r="F365" s="91">
        <v>0.438</v>
      </c>
      <c r="G365" s="92">
        <f t="shared" si="5"/>
        <v>3778419.3960000002</v>
      </c>
      <c r="J365" s="43"/>
    </row>
    <row r="366" spans="1:10" x14ac:dyDescent="0.3">
      <c r="A366" s="74">
        <v>349</v>
      </c>
      <c r="B366" s="90">
        <v>10912.371999999999</v>
      </c>
      <c r="C366" s="90">
        <v>234.79599999999999</v>
      </c>
      <c r="D366" s="90">
        <v>2.5619999999999998</v>
      </c>
      <c r="E366" s="115">
        <v>17.059999999999999</v>
      </c>
      <c r="F366" s="91">
        <v>0.54100000000000004</v>
      </c>
      <c r="G366" s="92">
        <f t="shared" si="5"/>
        <v>3808417.8279999997</v>
      </c>
      <c r="J366" s="43"/>
    </row>
    <row r="367" spans="1:10" x14ac:dyDescent="0.3">
      <c r="A367" s="74">
        <v>350</v>
      </c>
      <c r="B367" s="90">
        <v>10932.753000000001</v>
      </c>
      <c r="C367" s="90">
        <v>229.124</v>
      </c>
      <c r="D367" s="90">
        <v>2.5049999999999999</v>
      </c>
      <c r="E367" s="115">
        <v>17.350000000000001</v>
      </c>
      <c r="F367" s="91">
        <v>0.55000000000000004</v>
      </c>
      <c r="G367" s="92">
        <f t="shared" si="5"/>
        <v>3826463.5500000003</v>
      </c>
      <c r="J367" s="43"/>
    </row>
    <row r="368" spans="1:10" x14ac:dyDescent="0.3">
      <c r="A368" s="74">
        <v>351</v>
      </c>
      <c r="B368" s="90">
        <v>11096.671</v>
      </c>
      <c r="C368" s="90">
        <v>230.23500000000001</v>
      </c>
      <c r="D368" s="90">
        <v>2.5550000000000002</v>
      </c>
      <c r="E368" s="115">
        <v>17.079999999999998</v>
      </c>
      <c r="F368" s="91">
        <v>0.53300000000000003</v>
      </c>
      <c r="G368" s="92">
        <f t="shared" si="5"/>
        <v>3894931.5210000002</v>
      </c>
      <c r="J368" s="43"/>
    </row>
    <row r="369" spans="1:10" x14ac:dyDescent="0.3">
      <c r="A369" s="74">
        <v>352</v>
      </c>
      <c r="B369" s="90">
        <v>10992.234</v>
      </c>
      <c r="C369" s="90">
        <v>225.61500000000001</v>
      </c>
      <c r="D369" s="90">
        <v>2.48</v>
      </c>
      <c r="E369" s="115">
        <v>14.84</v>
      </c>
      <c r="F369" s="91">
        <v>0.46400000000000002</v>
      </c>
      <c r="G369" s="92">
        <f t="shared" si="5"/>
        <v>3869266.3680000002</v>
      </c>
      <c r="J369" s="43"/>
    </row>
    <row r="370" spans="1:10" x14ac:dyDescent="0.3">
      <c r="A370" s="74">
        <v>353</v>
      </c>
      <c r="B370" s="90">
        <v>10974.705</v>
      </c>
      <c r="C370" s="90">
        <v>229.358</v>
      </c>
      <c r="D370" s="90">
        <v>2.5169999999999999</v>
      </c>
      <c r="E370" s="115">
        <v>15.27</v>
      </c>
      <c r="F370" s="91">
        <v>0.47099999999999997</v>
      </c>
      <c r="G370" s="92">
        <f t="shared" si="5"/>
        <v>3874070.8649999998</v>
      </c>
      <c r="J370" s="43"/>
    </row>
    <row r="371" spans="1:10" x14ac:dyDescent="0.3">
      <c r="A371" s="74">
        <v>354</v>
      </c>
      <c r="B371" s="90">
        <v>10949.217000000001</v>
      </c>
      <c r="C371" s="90">
        <v>230.995</v>
      </c>
      <c r="D371" s="90">
        <v>2.5289999999999999</v>
      </c>
      <c r="E371" s="115">
        <v>16.12</v>
      </c>
      <c r="F371" s="91">
        <v>0.50800000000000001</v>
      </c>
      <c r="G371" s="92">
        <f t="shared" si="5"/>
        <v>3876022.818</v>
      </c>
      <c r="J371" s="43"/>
    </row>
    <row r="372" spans="1:10" x14ac:dyDescent="0.3">
      <c r="A372" s="74">
        <v>355</v>
      </c>
      <c r="B372" s="90">
        <v>10858.089</v>
      </c>
      <c r="C372" s="90">
        <v>229.767</v>
      </c>
      <c r="D372" s="90">
        <v>2.4950000000000001</v>
      </c>
      <c r="E372" s="115">
        <v>16.59</v>
      </c>
      <c r="F372" s="91">
        <v>0.52200000000000002</v>
      </c>
      <c r="G372" s="92">
        <f t="shared" si="5"/>
        <v>3854621.5950000002</v>
      </c>
      <c r="J372" s="43"/>
    </row>
    <row r="373" spans="1:10" x14ac:dyDescent="0.3">
      <c r="A373" s="74">
        <v>356</v>
      </c>
      <c r="B373" s="90">
        <v>11002.709000000001</v>
      </c>
      <c r="C373" s="90">
        <v>226.25800000000001</v>
      </c>
      <c r="D373" s="90">
        <v>2.4889999999999999</v>
      </c>
      <c r="E373" s="115">
        <v>15.86</v>
      </c>
      <c r="F373" s="91">
        <v>0.48499999999999999</v>
      </c>
      <c r="G373" s="92">
        <f t="shared" si="5"/>
        <v>3916964.4040000001</v>
      </c>
      <c r="J373" s="43"/>
    </row>
    <row r="374" spans="1:10" x14ac:dyDescent="0.3">
      <c r="A374" s="74">
        <v>357</v>
      </c>
      <c r="B374" s="90">
        <v>10910.888000000001</v>
      </c>
      <c r="C374" s="90">
        <v>229.358</v>
      </c>
      <c r="D374" s="90">
        <v>2.5019999999999998</v>
      </c>
      <c r="E374" s="115">
        <v>14.64</v>
      </c>
      <c r="F374" s="91">
        <v>0.45400000000000001</v>
      </c>
      <c r="G374" s="92">
        <f t="shared" si="5"/>
        <v>3895187.0160000003</v>
      </c>
      <c r="J374" s="43"/>
    </row>
    <row r="375" spans="1:10" x14ac:dyDescent="0.3">
      <c r="A375" s="74">
        <v>358</v>
      </c>
      <c r="B375" s="90">
        <v>10981.521000000001</v>
      </c>
      <c r="C375" s="90">
        <v>229.124</v>
      </c>
      <c r="D375" s="90">
        <v>2.516</v>
      </c>
      <c r="E375" s="115">
        <v>14.95</v>
      </c>
      <c r="F375" s="91">
        <v>0.46500000000000002</v>
      </c>
      <c r="G375" s="92">
        <f t="shared" si="5"/>
        <v>3931384.5180000002</v>
      </c>
      <c r="J375" s="43"/>
    </row>
    <row r="376" spans="1:10" x14ac:dyDescent="0.3">
      <c r="A376" s="74">
        <v>359</v>
      </c>
      <c r="B376" s="90">
        <v>10981.954</v>
      </c>
      <c r="C376" s="90">
        <v>235.20599999999999</v>
      </c>
      <c r="D376" s="90">
        <v>2.5830000000000002</v>
      </c>
      <c r="E376" s="115">
        <v>17.760000000000002</v>
      </c>
      <c r="F376" s="91">
        <v>0.56699999999999995</v>
      </c>
      <c r="G376" s="92">
        <f t="shared" si="5"/>
        <v>3942521.486</v>
      </c>
      <c r="J376" s="43"/>
    </row>
    <row r="377" spans="1:10" x14ac:dyDescent="0.3">
      <c r="A377" s="74">
        <v>360</v>
      </c>
      <c r="B377" s="90">
        <v>10974.162</v>
      </c>
      <c r="C377" s="90">
        <v>233.51</v>
      </c>
      <c r="D377" s="90">
        <v>2.5630000000000002</v>
      </c>
      <c r="E377" s="115">
        <v>18</v>
      </c>
      <c r="F377" s="91">
        <v>0.58599999999999997</v>
      </c>
      <c r="G377" s="92">
        <f t="shared" si="5"/>
        <v>3950698.3200000003</v>
      </c>
      <c r="J377" s="43"/>
    </row>
    <row r="378" spans="1:10" x14ac:dyDescent="0.3">
      <c r="A378" s="74">
        <v>361</v>
      </c>
      <c r="B378" s="90">
        <v>11112.174999999999</v>
      </c>
      <c r="C378" s="90">
        <v>230.001</v>
      </c>
      <c r="D378" s="90">
        <v>2.556</v>
      </c>
      <c r="E378" s="115">
        <v>17.239999999999998</v>
      </c>
      <c r="F378" s="91">
        <v>0.54900000000000004</v>
      </c>
      <c r="G378" s="92">
        <f t="shared" si="5"/>
        <v>4011495.1749999998</v>
      </c>
      <c r="J378" s="43"/>
    </row>
    <row r="379" spans="1:10" x14ac:dyDescent="0.3">
      <c r="A379" s="74">
        <v>362</v>
      </c>
      <c r="B379" s="90">
        <v>10964.902</v>
      </c>
      <c r="C379" s="90">
        <v>227.31100000000001</v>
      </c>
      <c r="D379" s="90">
        <v>2.492</v>
      </c>
      <c r="E379" s="115">
        <v>15.1</v>
      </c>
      <c r="F379" s="91">
        <v>0.47599999999999998</v>
      </c>
      <c r="G379" s="92">
        <f t="shared" si="5"/>
        <v>3969294.5240000002</v>
      </c>
      <c r="J379" s="43"/>
    </row>
    <row r="380" spans="1:10" x14ac:dyDescent="0.3">
      <c r="A380" s="74">
        <v>363</v>
      </c>
      <c r="B380" s="90">
        <v>10858.784</v>
      </c>
      <c r="C380" s="90">
        <v>231.11199999999999</v>
      </c>
      <c r="D380" s="90">
        <v>2.5099999999999998</v>
      </c>
      <c r="E380" s="115">
        <v>15.91</v>
      </c>
      <c r="F380" s="91">
        <v>0.497</v>
      </c>
      <c r="G380" s="92">
        <f t="shared" si="5"/>
        <v>3941738.5919999997</v>
      </c>
      <c r="J380" s="43"/>
    </row>
    <row r="381" spans="1:10" x14ac:dyDescent="0.3">
      <c r="A381" s="74">
        <v>364</v>
      </c>
      <c r="B381" s="90">
        <v>10936.13</v>
      </c>
      <c r="C381" s="90">
        <v>231.405</v>
      </c>
      <c r="D381" s="90">
        <v>2.5310000000000001</v>
      </c>
      <c r="E381" s="115">
        <v>16.239999999999998</v>
      </c>
      <c r="F381" s="91">
        <v>0.51100000000000001</v>
      </c>
      <c r="G381" s="92">
        <f t="shared" si="5"/>
        <v>3980751.32</v>
      </c>
      <c r="J381" s="43"/>
    </row>
    <row r="382" spans="1:10" x14ac:dyDescent="0.3">
      <c r="A382" s="74">
        <v>365</v>
      </c>
      <c r="B382" s="90">
        <v>10920.623</v>
      </c>
      <c r="C382" s="90">
        <v>229.124</v>
      </c>
      <c r="D382" s="90">
        <v>2.5019999999999998</v>
      </c>
      <c r="E382" s="115">
        <v>15.68</v>
      </c>
      <c r="F382" s="91">
        <v>0.49299999999999999</v>
      </c>
      <c r="G382" s="92">
        <f t="shared" si="5"/>
        <v>3986027.395</v>
      </c>
      <c r="J382" s="43"/>
    </row>
    <row r="383" spans="1:10" x14ac:dyDescent="0.3">
      <c r="A383" s="74">
        <v>366</v>
      </c>
      <c r="B383" s="90">
        <v>10886.516</v>
      </c>
      <c r="C383" s="90">
        <v>231.63900000000001</v>
      </c>
      <c r="D383" s="90">
        <v>2.5219999999999998</v>
      </c>
      <c r="E383" s="115">
        <v>16</v>
      </c>
      <c r="F383" s="91">
        <v>0.502</v>
      </c>
      <c r="G383" s="92">
        <f t="shared" si="5"/>
        <v>3984464.8559999997</v>
      </c>
      <c r="J383" s="43"/>
    </row>
    <row r="384" spans="1:10" x14ac:dyDescent="0.3">
      <c r="A384" s="74">
        <v>367</v>
      </c>
      <c r="B384" s="90">
        <v>11023.378000000001</v>
      </c>
      <c r="C384" s="90">
        <v>228.94800000000001</v>
      </c>
      <c r="D384" s="90">
        <v>2.524</v>
      </c>
      <c r="E384" s="115">
        <v>15.37</v>
      </c>
      <c r="F384" s="91">
        <v>0.48099999999999998</v>
      </c>
      <c r="G384" s="92">
        <f t="shared" si="5"/>
        <v>4045579.7260000003</v>
      </c>
      <c r="J384" s="43"/>
    </row>
    <row r="385" spans="1:10" x14ac:dyDescent="0.3">
      <c r="A385" s="74">
        <v>368</v>
      </c>
      <c r="B385" s="90">
        <v>10981.106</v>
      </c>
      <c r="C385" s="90">
        <v>233.51</v>
      </c>
      <c r="D385" s="90">
        <v>2.5640000000000001</v>
      </c>
      <c r="E385" s="115">
        <v>17.059999999999999</v>
      </c>
      <c r="F385" s="91">
        <v>0.54400000000000004</v>
      </c>
      <c r="G385" s="92">
        <f t="shared" si="5"/>
        <v>4041047.0079999999</v>
      </c>
      <c r="J385" s="43"/>
    </row>
    <row r="386" spans="1:10" x14ac:dyDescent="0.3">
      <c r="A386" s="74">
        <v>369</v>
      </c>
      <c r="B386" s="90">
        <v>10975.066000000001</v>
      </c>
      <c r="C386" s="90">
        <v>232.34</v>
      </c>
      <c r="D386" s="90">
        <v>2.5499999999999998</v>
      </c>
      <c r="E386" s="115">
        <v>16.600000000000001</v>
      </c>
      <c r="F386" s="91">
        <v>0.53500000000000003</v>
      </c>
      <c r="G386" s="92">
        <f t="shared" si="5"/>
        <v>4049799.3540000003</v>
      </c>
      <c r="J386" s="43"/>
    </row>
    <row r="387" spans="1:10" x14ac:dyDescent="0.3">
      <c r="A387" s="74">
        <v>370</v>
      </c>
      <c r="B387" s="90">
        <v>10923.859</v>
      </c>
      <c r="C387" s="90">
        <v>230.82</v>
      </c>
      <c r="D387" s="90">
        <v>2.5209999999999999</v>
      </c>
      <c r="E387" s="115">
        <v>16.399999999999999</v>
      </c>
      <c r="F387" s="91">
        <v>0.52200000000000002</v>
      </c>
      <c r="G387" s="92">
        <f t="shared" si="5"/>
        <v>4041827.83</v>
      </c>
      <c r="J387" s="43"/>
    </row>
    <row r="388" spans="1:10" x14ac:dyDescent="0.3">
      <c r="A388" s="74">
        <v>371</v>
      </c>
      <c r="B388" s="90">
        <v>10879.53</v>
      </c>
      <c r="C388" s="90">
        <v>229.94300000000001</v>
      </c>
      <c r="D388" s="90">
        <v>2.5019999999999998</v>
      </c>
      <c r="E388" s="115">
        <v>9</v>
      </c>
      <c r="F388" s="91">
        <v>0.28499999999999998</v>
      </c>
      <c r="G388" s="92">
        <f t="shared" si="5"/>
        <v>4036305.6300000004</v>
      </c>
      <c r="J388" s="43"/>
    </row>
    <row r="389" spans="1:10" x14ac:dyDescent="0.3">
      <c r="A389" s="74">
        <v>372</v>
      </c>
      <c r="B389" s="90">
        <v>10998.567999999999</v>
      </c>
      <c r="C389" s="90">
        <v>230.58600000000001</v>
      </c>
      <c r="D389" s="90">
        <v>2.536</v>
      </c>
      <c r="E389" s="115">
        <v>16.77</v>
      </c>
      <c r="F389" s="91">
        <v>0.52300000000000002</v>
      </c>
      <c r="G389" s="92">
        <f t="shared" si="5"/>
        <v>4091467.2959999996</v>
      </c>
      <c r="J389" s="43"/>
    </row>
    <row r="390" spans="1:10" x14ac:dyDescent="0.3">
      <c r="A390" s="74">
        <v>373</v>
      </c>
      <c r="B390" s="90">
        <v>10950.054</v>
      </c>
      <c r="C390" s="90">
        <v>230.46899999999999</v>
      </c>
      <c r="D390" s="90">
        <v>2.524</v>
      </c>
      <c r="E390" s="115">
        <v>16.53</v>
      </c>
      <c r="F390" s="91">
        <v>0.52300000000000002</v>
      </c>
      <c r="G390" s="92">
        <f t="shared" si="5"/>
        <v>4084370.142</v>
      </c>
      <c r="J390" s="43"/>
    </row>
    <row r="391" spans="1:10" x14ac:dyDescent="0.3">
      <c r="A391" s="74">
        <v>374</v>
      </c>
      <c r="B391" s="90">
        <v>10983.234</v>
      </c>
      <c r="C391" s="90">
        <v>232.45699999999999</v>
      </c>
      <c r="D391" s="90">
        <v>2.5529999999999999</v>
      </c>
      <c r="E391" s="115">
        <v>17.239999999999998</v>
      </c>
      <c r="F391" s="91">
        <v>0.54700000000000004</v>
      </c>
      <c r="G391" s="92">
        <f t="shared" si="5"/>
        <v>4107729.5160000003</v>
      </c>
      <c r="J391" s="43"/>
    </row>
    <row r="392" spans="1:10" x14ac:dyDescent="0.3">
      <c r="A392" s="74">
        <v>375</v>
      </c>
      <c r="B392" s="90">
        <v>10954.495000000001</v>
      </c>
      <c r="C392" s="90">
        <v>231.756</v>
      </c>
      <c r="D392" s="90">
        <v>2.5390000000000001</v>
      </c>
      <c r="E392" s="115">
        <v>16.75</v>
      </c>
      <c r="F392" s="91">
        <v>0.53600000000000003</v>
      </c>
      <c r="G392" s="92">
        <f t="shared" si="5"/>
        <v>4107935.6250000005</v>
      </c>
      <c r="J392" s="43"/>
    </row>
    <row r="393" spans="1:10" x14ac:dyDescent="0.3">
      <c r="A393" s="74">
        <v>376</v>
      </c>
      <c r="B393" s="90">
        <v>11009.689</v>
      </c>
      <c r="C393" s="90">
        <v>230.352</v>
      </c>
      <c r="D393" s="90">
        <v>2.536</v>
      </c>
      <c r="E393" s="115">
        <v>16.29</v>
      </c>
      <c r="F393" s="91">
        <v>0.51600000000000001</v>
      </c>
      <c r="G393" s="92">
        <f t="shared" si="5"/>
        <v>4139643.0640000002</v>
      </c>
      <c r="J393" s="43"/>
    </row>
    <row r="394" spans="1:10" x14ac:dyDescent="0.3">
      <c r="A394" s="74">
        <v>377</v>
      </c>
      <c r="B394" s="90">
        <v>10953.370999999999</v>
      </c>
      <c r="C394" s="90">
        <v>231.346</v>
      </c>
      <c r="D394" s="90">
        <v>2.5339999999999998</v>
      </c>
      <c r="E394" s="115">
        <v>17.09</v>
      </c>
      <c r="F394" s="91">
        <v>0.54200000000000004</v>
      </c>
      <c r="G394" s="92">
        <f t="shared" si="5"/>
        <v>4129420.8669999996</v>
      </c>
      <c r="J394" s="43"/>
    </row>
    <row r="395" spans="1:10" x14ac:dyDescent="0.3">
      <c r="A395" s="74">
        <v>378</v>
      </c>
      <c r="B395" s="90">
        <v>10973.888000000001</v>
      </c>
      <c r="C395" s="90">
        <v>230.41</v>
      </c>
      <c r="D395" s="90">
        <v>2.528</v>
      </c>
      <c r="E395" s="115">
        <v>17.010000000000002</v>
      </c>
      <c r="F395" s="91">
        <v>0.53700000000000003</v>
      </c>
      <c r="G395" s="92">
        <f t="shared" si="5"/>
        <v>4148129.6640000003</v>
      </c>
      <c r="J395" s="43"/>
    </row>
    <row r="396" spans="1:10" x14ac:dyDescent="0.3">
      <c r="A396" s="74">
        <v>379</v>
      </c>
      <c r="B396" s="90">
        <v>10890.01</v>
      </c>
      <c r="C396" s="90">
        <v>232.10599999999999</v>
      </c>
      <c r="D396" s="90">
        <v>2.528</v>
      </c>
      <c r="E396" s="115">
        <v>17.27</v>
      </c>
      <c r="F396" s="91">
        <v>0.54800000000000004</v>
      </c>
      <c r="G396" s="92">
        <f t="shared" si="5"/>
        <v>4127313.79</v>
      </c>
      <c r="J396" s="43"/>
    </row>
    <row r="397" spans="1:10" x14ac:dyDescent="0.3">
      <c r="A397" s="74">
        <v>380</v>
      </c>
      <c r="B397" s="90">
        <v>11029.536</v>
      </c>
      <c r="C397" s="90">
        <v>225.26400000000001</v>
      </c>
      <c r="D397" s="90">
        <v>2.4849999999999999</v>
      </c>
      <c r="E397" s="115">
        <v>16.87</v>
      </c>
      <c r="F397" s="91">
        <v>0.51900000000000002</v>
      </c>
      <c r="G397" s="92">
        <f t="shared" si="5"/>
        <v>4191223.68</v>
      </c>
      <c r="J397" s="43"/>
    </row>
    <row r="398" spans="1:10" x14ac:dyDescent="0.3">
      <c r="A398" s="74">
        <v>381</v>
      </c>
      <c r="B398" s="90">
        <v>10953.069</v>
      </c>
      <c r="C398" s="90">
        <v>231.28800000000001</v>
      </c>
      <c r="D398" s="90">
        <v>2.5329999999999999</v>
      </c>
      <c r="E398" s="115">
        <v>17.78</v>
      </c>
      <c r="F398" s="91">
        <v>0.55200000000000005</v>
      </c>
      <c r="G398" s="92">
        <f t="shared" si="5"/>
        <v>4173119.2889999999</v>
      </c>
      <c r="J398" s="43"/>
    </row>
    <row r="399" spans="1:10" x14ac:dyDescent="0.3">
      <c r="A399" s="74">
        <v>382</v>
      </c>
      <c r="B399" s="90">
        <v>10992.018</v>
      </c>
      <c r="C399" s="90">
        <v>228.24700000000001</v>
      </c>
      <c r="D399" s="90">
        <v>2.5089999999999999</v>
      </c>
      <c r="E399" s="115">
        <v>18.079999999999998</v>
      </c>
      <c r="F399" s="91">
        <v>0.56399999999999995</v>
      </c>
      <c r="G399" s="92">
        <f t="shared" si="5"/>
        <v>4198950.8760000002</v>
      </c>
      <c r="J399" s="43"/>
    </row>
    <row r="400" spans="1:10" x14ac:dyDescent="0.3">
      <c r="A400" s="74">
        <v>383</v>
      </c>
      <c r="B400" s="90">
        <v>11016.584000000001</v>
      </c>
      <c r="C400" s="90">
        <v>229.53299999999999</v>
      </c>
      <c r="D400" s="90">
        <v>2.5289999999999999</v>
      </c>
      <c r="E400" s="115">
        <v>17.100000000000001</v>
      </c>
      <c r="F400" s="91">
        <v>0.53200000000000003</v>
      </c>
      <c r="G400" s="92">
        <f t="shared" si="5"/>
        <v>4219351.6720000003</v>
      </c>
      <c r="J400" s="43"/>
    </row>
    <row r="401" spans="1:10" x14ac:dyDescent="0.3">
      <c r="A401" s="74">
        <v>384</v>
      </c>
      <c r="B401" s="90">
        <v>10950.322</v>
      </c>
      <c r="C401" s="90">
        <v>227.72</v>
      </c>
      <c r="D401" s="90">
        <v>2.4940000000000002</v>
      </c>
      <c r="E401" s="115">
        <v>15.29</v>
      </c>
      <c r="F401" s="91">
        <v>0.47699999999999998</v>
      </c>
      <c r="G401" s="92">
        <f t="shared" si="5"/>
        <v>4204923.648</v>
      </c>
      <c r="J401" s="43"/>
    </row>
    <row r="402" spans="1:10" x14ac:dyDescent="0.3">
      <c r="A402" s="74">
        <v>385</v>
      </c>
      <c r="B402" s="90">
        <v>11019.323</v>
      </c>
      <c r="C402" s="90">
        <v>226.90199999999999</v>
      </c>
      <c r="D402" s="90">
        <v>2.5</v>
      </c>
      <c r="E402" s="115">
        <v>15.33</v>
      </c>
      <c r="F402" s="91">
        <v>0.47</v>
      </c>
      <c r="G402" s="92">
        <f t="shared" si="5"/>
        <v>4242439.3550000004</v>
      </c>
      <c r="J402" s="43"/>
    </row>
    <row r="403" spans="1:10" x14ac:dyDescent="0.3">
      <c r="A403" s="74">
        <v>386</v>
      </c>
      <c r="B403" s="90">
        <v>10964.123</v>
      </c>
      <c r="C403" s="90">
        <v>230.001</v>
      </c>
      <c r="D403" s="90">
        <v>2.5219999999999998</v>
      </c>
      <c r="E403" s="115">
        <v>16.02</v>
      </c>
      <c r="F403" s="91">
        <v>0.499</v>
      </c>
      <c r="G403" s="92">
        <f t="shared" ref="G403:G466" si="6">B403*A403</f>
        <v>4232151.4780000001</v>
      </c>
      <c r="J403" s="43"/>
    </row>
    <row r="404" spans="1:10" x14ac:dyDescent="0.3">
      <c r="A404" s="74">
        <v>387</v>
      </c>
      <c r="B404" s="90">
        <v>10933.567999999999</v>
      </c>
      <c r="C404" s="90">
        <v>233.86099999999999</v>
      </c>
      <c r="D404" s="90">
        <v>2.5569999999999999</v>
      </c>
      <c r="E404" s="115">
        <v>17.829999999999998</v>
      </c>
      <c r="F404" s="91">
        <v>0.56799999999999995</v>
      </c>
      <c r="G404" s="92">
        <f t="shared" si="6"/>
        <v>4231290.8159999996</v>
      </c>
      <c r="J404" s="43"/>
    </row>
    <row r="405" spans="1:10" x14ac:dyDescent="0.3">
      <c r="A405" s="74">
        <v>388</v>
      </c>
      <c r="B405" s="90">
        <v>10870.537</v>
      </c>
      <c r="C405" s="90">
        <v>226.84299999999999</v>
      </c>
      <c r="D405" s="90">
        <v>2.4660000000000002</v>
      </c>
      <c r="E405" s="115">
        <v>15.63</v>
      </c>
      <c r="F405" s="91">
        <v>0.49099999999999999</v>
      </c>
      <c r="G405" s="92">
        <f t="shared" si="6"/>
        <v>4217768.3559999997</v>
      </c>
      <c r="J405" s="43"/>
    </row>
    <row r="406" spans="1:10" x14ac:dyDescent="0.3">
      <c r="A406" s="74">
        <v>389</v>
      </c>
      <c r="B406" s="90">
        <v>10937.861999999999</v>
      </c>
      <c r="C406" s="90">
        <v>231.405</v>
      </c>
      <c r="D406" s="90">
        <v>2.5310000000000001</v>
      </c>
      <c r="E406" s="115">
        <v>17.3</v>
      </c>
      <c r="F406" s="91">
        <v>0.53400000000000003</v>
      </c>
      <c r="G406" s="92">
        <f t="shared" si="6"/>
        <v>4254828.318</v>
      </c>
      <c r="J406" s="43"/>
    </row>
    <row r="407" spans="1:10" x14ac:dyDescent="0.3">
      <c r="A407" s="74">
        <v>390</v>
      </c>
      <c r="B407" s="90">
        <v>11003.286</v>
      </c>
      <c r="C407" s="90">
        <v>228.59800000000001</v>
      </c>
      <c r="D407" s="90">
        <v>2.5150000000000001</v>
      </c>
      <c r="E407" s="115">
        <v>16.329999999999998</v>
      </c>
      <c r="F407" s="91">
        <v>0.51100000000000001</v>
      </c>
      <c r="G407" s="92">
        <f t="shared" si="6"/>
        <v>4291281.54</v>
      </c>
      <c r="J407" s="43"/>
    </row>
    <row r="408" spans="1:10" x14ac:dyDescent="0.3">
      <c r="A408" s="74">
        <v>391</v>
      </c>
      <c r="B408" s="90">
        <v>10941.725</v>
      </c>
      <c r="C408" s="90">
        <v>228.01300000000001</v>
      </c>
      <c r="D408" s="90">
        <v>2.4950000000000001</v>
      </c>
      <c r="E408" s="115">
        <v>15.95</v>
      </c>
      <c r="F408" s="91">
        <v>0.495</v>
      </c>
      <c r="G408" s="92">
        <f t="shared" si="6"/>
        <v>4278214.4750000006</v>
      </c>
      <c r="J408" s="43"/>
    </row>
    <row r="409" spans="1:10" x14ac:dyDescent="0.3">
      <c r="A409" s="74">
        <v>392</v>
      </c>
      <c r="B409" s="90">
        <v>10958.998</v>
      </c>
      <c r="C409" s="90">
        <v>227.428</v>
      </c>
      <c r="D409" s="90">
        <v>2.492</v>
      </c>
      <c r="E409" s="115">
        <v>15.16</v>
      </c>
      <c r="F409" s="91">
        <v>0.46600000000000003</v>
      </c>
      <c r="G409" s="92">
        <f t="shared" si="6"/>
        <v>4295927.216</v>
      </c>
      <c r="J409" s="43"/>
    </row>
    <row r="410" spans="1:10" x14ac:dyDescent="0.3">
      <c r="A410" s="74">
        <v>393</v>
      </c>
      <c r="B410" s="90">
        <v>10902.415999999999</v>
      </c>
      <c r="C410" s="90">
        <v>234.387</v>
      </c>
      <c r="D410" s="90">
        <v>2.5550000000000002</v>
      </c>
      <c r="E410" s="115">
        <v>17.02</v>
      </c>
      <c r="F410" s="91">
        <v>0.53800000000000003</v>
      </c>
      <c r="G410" s="92">
        <f t="shared" si="6"/>
        <v>4284649.4879999999</v>
      </c>
      <c r="J410" s="43"/>
    </row>
    <row r="411" spans="1:10" x14ac:dyDescent="0.3">
      <c r="A411" s="74">
        <v>394</v>
      </c>
      <c r="B411" s="90">
        <v>10865.049000000001</v>
      </c>
      <c r="C411" s="90">
        <v>231.697</v>
      </c>
      <c r="D411" s="90">
        <v>2.5169999999999999</v>
      </c>
      <c r="E411" s="115">
        <v>17.18</v>
      </c>
      <c r="F411" s="91">
        <v>0.55000000000000004</v>
      </c>
      <c r="G411" s="92">
        <f t="shared" si="6"/>
        <v>4280829.3060000008</v>
      </c>
      <c r="J411" s="43"/>
    </row>
    <row r="412" spans="1:10" x14ac:dyDescent="0.3">
      <c r="A412" s="74">
        <v>395</v>
      </c>
      <c r="B412" s="90">
        <v>10908.2</v>
      </c>
      <c r="C412" s="90">
        <v>224.679</v>
      </c>
      <c r="D412" s="90">
        <v>2.4510000000000001</v>
      </c>
      <c r="E412" s="115">
        <v>13.86</v>
      </c>
      <c r="F412" s="91">
        <v>0.42599999999999999</v>
      </c>
      <c r="G412" s="92">
        <f t="shared" si="6"/>
        <v>4308739</v>
      </c>
      <c r="J412" s="43"/>
    </row>
    <row r="413" spans="1:10" x14ac:dyDescent="0.3">
      <c r="A413" s="74">
        <v>396</v>
      </c>
      <c r="B413" s="90">
        <v>10847.749</v>
      </c>
      <c r="C413" s="90">
        <v>234.446</v>
      </c>
      <c r="D413" s="90">
        <v>2.5430000000000001</v>
      </c>
      <c r="E413" s="115">
        <v>17.670000000000002</v>
      </c>
      <c r="F413" s="91">
        <v>0.54800000000000004</v>
      </c>
      <c r="G413" s="92">
        <f t="shared" si="6"/>
        <v>4295708.6040000003</v>
      </c>
      <c r="J413" s="43"/>
    </row>
    <row r="414" spans="1:10" x14ac:dyDescent="0.3">
      <c r="A414" s="74">
        <v>397</v>
      </c>
      <c r="B414" s="90">
        <v>10994.736000000001</v>
      </c>
      <c r="C414" s="90">
        <v>227.37</v>
      </c>
      <c r="D414" s="90">
        <v>2.5</v>
      </c>
      <c r="E414" s="115">
        <v>16.32</v>
      </c>
      <c r="F414" s="91">
        <v>0.51100000000000001</v>
      </c>
      <c r="G414" s="92">
        <f t="shared" si="6"/>
        <v>4364910.1920000007</v>
      </c>
      <c r="J414" s="43"/>
    </row>
    <row r="415" spans="1:10" x14ac:dyDescent="0.3">
      <c r="A415" s="74">
        <v>398</v>
      </c>
      <c r="B415" s="90">
        <v>10903.727000000001</v>
      </c>
      <c r="C415" s="90">
        <v>231.17099999999999</v>
      </c>
      <c r="D415" s="90">
        <v>2.5209999999999999</v>
      </c>
      <c r="E415" s="115">
        <v>16.27</v>
      </c>
      <c r="F415" s="91">
        <v>0.50900000000000001</v>
      </c>
      <c r="G415" s="92">
        <f t="shared" si="6"/>
        <v>4339683.3459999999</v>
      </c>
      <c r="J415" s="43"/>
    </row>
    <row r="416" spans="1:10" x14ac:dyDescent="0.3">
      <c r="A416" s="74">
        <v>399</v>
      </c>
      <c r="B416" s="90">
        <v>10852.882</v>
      </c>
      <c r="C416" s="90">
        <v>231.28800000000001</v>
      </c>
      <c r="D416" s="90">
        <v>2.5099999999999998</v>
      </c>
      <c r="E416" s="115">
        <v>16.899999999999999</v>
      </c>
      <c r="F416" s="91">
        <v>0.53300000000000003</v>
      </c>
      <c r="G416" s="92">
        <f t="shared" si="6"/>
        <v>4330299.9179999996</v>
      </c>
      <c r="J416" s="43"/>
    </row>
    <row r="417" spans="1:10" x14ac:dyDescent="0.3">
      <c r="A417" s="74">
        <v>400</v>
      </c>
      <c r="B417" s="90">
        <v>10798.905000000001</v>
      </c>
      <c r="C417" s="90">
        <v>230.52699999999999</v>
      </c>
      <c r="D417" s="90">
        <v>2.4889999999999999</v>
      </c>
      <c r="E417" s="115">
        <v>9.19</v>
      </c>
      <c r="F417" s="91">
        <v>0.29099999999999998</v>
      </c>
      <c r="G417" s="92">
        <f t="shared" si="6"/>
        <v>4319562</v>
      </c>
      <c r="J417" s="43"/>
    </row>
    <row r="418" spans="1:10" x14ac:dyDescent="0.3">
      <c r="A418" s="74">
        <v>401</v>
      </c>
      <c r="B418" s="90">
        <v>10930.744000000001</v>
      </c>
      <c r="C418" s="90">
        <v>223.56800000000001</v>
      </c>
      <c r="D418" s="90">
        <v>2.444</v>
      </c>
      <c r="E418" s="115">
        <v>15.82</v>
      </c>
      <c r="F418" s="91">
        <v>0.47699999999999998</v>
      </c>
      <c r="G418" s="92">
        <f t="shared" si="6"/>
        <v>4383228.3440000005</v>
      </c>
      <c r="J418" s="43"/>
    </row>
    <row r="419" spans="1:10" x14ac:dyDescent="0.3">
      <c r="A419" s="74">
        <v>402</v>
      </c>
      <c r="B419" s="90">
        <v>10983.582</v>
      </c>
      <c r="C419" s="90">
        <v>229.82599999999999</v>
      </c>
      <c r="D419" s="90">
        <v>2.524</v>
      </c>
      <c r="E419" s="115">
        <v>16.93</v>
      </c>
      <c r="F419" s="91">
        <v>0.51400000000000001</v>
      </c>
      <c r="G419" s="92">
        <f t="shared" si="6"/>
        <v>4415399.9639999997</v>
      </c>
      <c r="J419" s="43"/>
    </row>
    <row r="420" spans="1:10" x14ac:dyDescent="0.3">
      <c r="A420" s="74">
        <v>403</v>
      </c>
      <c r="B420" s="90">
        <v>10973.852000000001</v>
      </c>
      <c r="C420" s="90">
        <v>232.048</v>
      </c>
      <c r="D420" s="90">
        <v>2.5459999999999998</v>
      </c>
      <c r="E420" s="115">
        <v>18.02</v>
      </c>
      <c r="F420" s="91">
        <v>0.56999999999999995</v>
      </c>
      <c r="G420" s="92">
        <f t="shared" si="6"/>
        <v>4422462.3560000006</v>
      </c>
      <c r="J420" s="43"/>
    </row>
    <row r="421" spans="1:10" x14ac:dyDescent="0.3">
      <c r="A421" s="74">
        <v>404</v>
      </c>
      <c r="B421" s="90">
        <v>10973.275</v>
      </c>
      <c r="C421" s="90">
        <v>231.989</v>
      </c>
      <c r="D421" s="90">
        <v>2.5459999999999998</v>
      </c>
      <c r="E421" s="115">
        <v>18.600000000000001</v>
      </c>
      <c r="F421" s="91">
        <v>0.59199999999999997</v>
      </c>
      <c r="G421" s="92">
        <f t="shared" si="6"/>
        <v>4433203.0999999996</v>
      </c>
      <c r="J421" s="43"/>
    </row>
    <row r="422" spans="1:10" x14ac:dyDescent="0.3">
      <c r="A422" s="74">
        <v>405</v>
      </c>
      <c r="B422" s="90">
        <v>10985.124</v>
      </c>
      <c r="C422" s="90">
        <v>230.703</v>
      </c>
      <c r="D422" s="90">
        <v>2.5339999999999998</v>
      </c>
      <c r="E422" s="115">
        <v>18.809999999999999</v>
      </c>
      <c r="F422" s="91">
        <v>0.59499999999999997</v>
      </c>
      <c r="G422" s="92">
        <f t="shared" si="6"/>
        <v>4448975.22</v>
      </c>
      <c r="J422" s="43"/>
    </row>
    <row r="423" spans="1:10" x14ac:dyDescent="0.3">
      <c r="A423" s="74">
        <v>406</v>
      </c>
      <c r="B423" s="90">
        <v>10974.762000000001</v>
      </c>
      <c r="C423" s="90">
        <v>230.001</v>
      </c>
      <c r="D423" s="90">
        <v>2.524</v>
      </c>
      <c r="E423" s="115">
        <v>18.91</v>
      </c>
      <c r="F423" s="91">
        <v>0.59399999999999997</v>
      </c>
      <c r="G423" s="92">
        <f t="shared" si="6"/>
        <v>4455753.3720000004</v>
      </c>
      <c r="J423" s="43"/>
    </row>
    <row r="424" spans="1:10" x14ac:dyDescent="0.3">
      <c r="A424" s="74">
        <v>407</v>
      </c>
      <c r="B424" s="90">
        <v>10970.143</v>
      </c>
      <c r="C424" s="90">
        <v>230.52699999999999</v>
      </c>
      <c r="D424" s="90">
        <v>2.5289999999999999</v>
      </c>
      <c r="E424" s="115">
        <v>18.77</v>
      </c>
      <c r="F424" s="91">
        <v>0.58899999999999997</v>
      </c>
      <c r="G424" s="92">
        <f t="shared" si="6"/>
        <v>4464848.2010000004</v>
      </c>
      <c r="J424" s="43"/>
    </row>
    <row r="425" spans="1:10" x14ac:dyDescent="0.3">
      <c r="A425" s="74">
        <v>408</v>
      </c>
      <c r="B425" s="90">
        <v>11015.717000000001</v>
      </c>
      <c r="C425" s="90">
        <v>229.47499999999999</v>
      </c>
      <c r="D425" s="90">
        <v>2.528</v>
      </c>
      <c r="E425" s="115">
        <v>18.170000000000002</v>
      </c>
      <c r="F425" s="91">
        <v>0.56899999999999995</v>
      </c>
      <c r="G425" s="92">
        <f t="shared" si="6"/>
        <v>4494412.5360000003</v>
      </c>
      <c r="J425" s="43"/>
    </row>
    <row r="426" spans="1:10" x14ac:dyDescent="0.3">
      <c r="A426" s="74">
        <v>409</v>
      </c>
      <c r="B426" s="90">
        <v>10915.232</v>
      </c>
      <c r="C426" s="90">
        <v>230.761</v>
      </c>
      <c r="D426" s="90">
        <v>2.5190000000000001</v>
      </c>
      <c r="E426" s="115">
        <v>17.57</v>
      </c>
      <c r="F426" s="91">
        <v>0.55400000000000005</v>
      </c>
      <c r="G426" s="92">
        <f t="shared" si="6"/>
        <v>4464329.8880000003</v>
      </c>
      <c r="J426" s="43"/>
    </row>
    <row r="427" spans="1:10" x14ac:dyDescent="0.3">
      <c r="A427" s="74">
        <v>410</v>
      </c>
      <c r="B427" s="90">
        <v>10968.169</v>
      </c>
      <c r="C427" s="90">
        <v>229.82599999999999</v>
      </c>
      <c r="D427" s="90">
        <v>2.5209999999999999</v>
      </c>
      <c r="E427" s="115">
        <v>17.920000000000002</v>
      </c>
      <c r="F427" s="91">
        <v>0.56000000000000005</v>
      </c>
      <c r="G427" s="92">
        <f t="shared" si="6"/>
        <v>4496949.29</v>
      </c>
      <c r="J427" s="43"/>
    </row>
    <row r="428" spans="1:10" x14ac:dyDescent="0.3">
      <c r="A428" s="74">
        <v>411</v>
      </c>
      <c r="B428" s="90">
        <v>10844.623</v>
      </c>
      <c r="C428" s="90">
        <v>233.393</v>
      </c>
      <c r="D428" s="90">
        <v>2.5310000000000001</v>
      </c>
      <c r="E428" s="115">
        <v>9.56</v>
      </c>
      <c r="F428" s="91">
        <v>0.307</v>
      </c>
      <c r="G428" s="92">
        <f t="shared" si="6"/>
        <v>4457140.0529999994</v>
      </c>
      <c r="J428" s="43"/>
    </row>
    <row r="429" spans="1:10" x14ac:dyDescent="0.3">
      <c r="A429" s="74">
        <v>412</v>
      </c>
      <c r="B429" s="90">
        <v>10948.705</v>
      </c>
      <c r="C429" s="90">
        <v>228.364</v>
      </c>
      <c r="D429" s="90">
        <v>2.5</v>
      </c>
      <c r="E429" s="115">
        <v>17.37</v>
      </c>
      <c r="F429" s="91">
        <v>0.54200000000000004</v>
      </c>
      <c r="G429" s="92">
        <f t="shared" si="6"/>
        <v>4510866.46</v>
      </c>
      <c r="J429" s="43"/>
    </row>
    <row r="430" spans="1:10" x14ac:dyDescent="0.3">
      <c r="A430" s="74">
        <v>413</v>
      </c>
      <c r="B430" s="90">
        <v>10961.589</v>
      </c>
      <c r="C430" s="90">
        <v>230.58600000000001</v>
      </c>
      <c r="D430" s="90">
        <v>2.528</v>
      </c>
      <c r="E430" s="115">
        <v>17.239999999999998</v>
      </c>
      <c r="F430" s="91">
        <v>0.53700000000000003</v>
      </c>
      <c r="G430" s="92">
        <f t="shared" si="6"/>
        <v>4527136.2570000002</v>
      </c>
      <c r="J430" s="43"/>
    </row>
    <row r="431" spans="1:10" x14ac:dyDescent="0.3">
      <c r="A431" s="74">
        <v>414</v>
      </c>
      <c r="B431" s="90">
        <v>10894.882</v>
      </c>
      <c r="C431" s="90">
        <v>224.679</v>
      </c>
      <c r="D431" s="90">
        <v>2.448</v>
      </c>
      <c r="E431" s="115">
        <v>13.66</v>
      </c>
      <c r="F431" s="91">
        <v>0.42199999999999999</v>
      </c>
      <c r="G431" s="92">
        <f t="shared" si="6"/>
        <v>4510481.148</v>
      </c>
      <c r="J431" s="43"/>
    </row>
    <row r="432" spans="1:10" x14ac:dyDescent="0.3">
      <c r="A432" s="74">
        <v>415</v>
      </c>
      <c r="B432" s="90">
        <v>10972.775</v>
      </c>
      <c r="C432" s="90">
        <v>228.30500000000001</v>
      </c>
      <c r="D432" s="90">
        <v>2.5049999999999999</v>
      </c>
      <c r="E432" s="115">
        <v>15.16</v>
      </c>
      <c r="F432" s="91">
        <v>0.46</v>
      </c>
      <c r="G432" s="92">
        <f t="shared" si="6"/>
        <v>4553701.625</v>
      </c>
      <c r="J432" s="43"/>
    </row>
    <row r="433" spans="1:10" x14ac:dyDescent="0.3">
      <c r="A433" s="74">
        <v>416</v>
      </c>
      <c r="B433" s="90">
        <v>10799.573</v>
      </c>
      <c r="C433" s="90">
        <v>230.82</v>
      </c>
      <c r="D433" s="90">
        <v>2.4929999999999999</v>
      </c>
      <c r="E433" s="115">
        <v>15.64</v>
      </c>
      <c r="F433" s="91">
        <v>0.49</v>
      </c>
      <c r="G433" s="92">
        <f t="shared" si="6"/>
        <v>4492622.3679999998</v>
      </c>
      <c r="J433" s="43"/>
    </row>
    <row r="434" spans="1:10" x14ac:dyDescent="0.3">
      <c r="A434" s="74">
        <v>417</v>
      </c>
      <c r="B434" s="90">
        <v>10824.201999999999</v>
      </c>
      <c r="C434" s="90">
        <v>228.89</v>
      </c>
      <c r="D434" s="90">
        <v>2.4780000000000002</v>
      </c>
      <c r="E434" s="115">
        <v>14.31</v>
      </c>
      <c r="F434" s="91">
        <v>0.443</v>
      </c>
      <c r="G434" s="92">
        <f t="shared" si="6"/>
        <v>4513692.2340000002</v>
      </c>
      <c r="J434" s="43"/>
    </row>
    <row r="435" spans="1:10" x14ac:dyDescent="0.3">
      <c r="A435" s="74">
        <v>418</v>
      </c>
      <c r="B435" s="90">
        <v>10842.502</v>
      </c>
      <c r="C435" s="90">
        <v>231.46299999999999</v>
      </c>
      <c r="D435" s="90">
        <v>2.5099999999999998</v>
      </c>
      <c r="E435" s="115">
        <v>16</v>
      </c>
      <c r="F435" s="91">
        <v>0.497</v>
      </c>
      <c r="G435" s="92">
        <f t="shared" si="6"/>
        <v>4532165.8360000001</v>
      </c>
      <c r="J435" s="43"/>
    </row>
    <row r="436" spans="1:10" x14ac:dyDescent="0.3">
      <c r="A436" s="74">
        <v>419</v>
      </c>
      <c r="B436" s="90">
        <v>10870.868</v>
      </c>
      <c r="C436" s="90">
        <v>227.95400000000001</v>
      </c>
      <c r="D436" s="90">
        <v>2.4780000000000002</v>
      </c>
      <c r="E436" s="115">
        <v>15.43</v>
      </c>
      <c r="F436" s="91">
        <v>0.47799999999999998</v>
      </c>
      <c r="G436" s="92">
        <f t="shared" si="6"/>
        <v>4554893.6919999998</v>
      </c>
      <c r="J436" s="43"/>
    </row>
    <row r="437" spans="1:10" x14ac:dyDescent="0.3">
      <c r="A437" s="74">
        <v>420</v>
      </c>
      <c r="B437" s="90">
        <v>10908.38</v>
      </c>
      <c r="C437" s="90">
        <v>231.054</v>
      </c>
      <c r="D437" s="90">
        <v>2.52</v>
      </c>
      <c r="E437" s="115">
        <v>14.38</v>
      </c>
      <c r="F437" s="91">
        <v>0.44700000000000001</v>
      </c>
      <c r="G437" s="92">
        <f t="shared" si="6"/>
        <v>4581519.5999999996</v>
      </c>
      <c r="J437" s="43"/>
    </row>
    <row r="438" spans="1:10" x14ac:dyDescent="0.3">
      <c r="A438" s="74">
        <v>421</v>
      </c>
      <c r="B438" s="90">
        <v>10924.941000000001</v>
      </c>
      <c r="C438" s="90">
        <v>233.334</v>
      </c>
      <c r="D438" s="90">
        <v>2.5489999999999999</v>
      </c>
      <c r="E438" s="115">
        <v>18.02</v>
      </c>
      <c r="F438" s="91">
        <v>0.57199999999999995</v>
      </c>
      <c r="G438" s="92">
        <f t="shared" si="6"/>
        <v>4599400.1610000003</v>
      </c>
      <c r="J438" s="43"/>
    </row>
    <row r="439" spans="1:10" x14ac:dyDescent="0.3">
      <c r="A439" s="74">
        <v>422</v>
      </c>
      <c r="B439" s="90">
        <v>10906.128000000001</v>
      </c>
      <c r="C439" s="90">
        <v>232.45699999999999</v>
      </c>
      <c r="D439" s="90">
        <v>2.5350000000000001</v>
      </c>
      <c r="E439" s="115">
        <v>17.71</v>
      </c>
      <c r="F439" s="91">
        <v>0.56699999999999995</v>
      </c>
      <c r="G439" s="92">
        <f t="shared" si="6"/>
        <v>4602386.0159999998</v>
      </c>
      <c r="J439" s="43"/>
    </row>
    <row r="440" spans="1:10" x14ac:dyDescent="0.3">
      <c r="A440" s="74">
        <v>423</v>
      </c>
      <c r="B440" s="90">
        <v>10908.266</v>
      </c>
      <c r="C440" s="90">
        <v>231.87200000000001</v>
      </c>
      <c r="D440" s="90">
        <v>2.5289999999999999</v>
      </c>
      <c r="E440" s="115">
        <v>17.809999999999999</v>
      </c>
      <c r="F440" s="91">
        <v>0.56499999999999995</v>
      </c>
      <c r="G440" s="92">
        <f t="shared" si="6"/>
        <v>4614196.5180000002</v>
      </c>
      <c r="J440" s="43"/>
    </row>
    <row r="441" spans="1:10" x14ac:dyDescent="0.3">
      <c r="A441" s="74">
        <v>424</v>
      </c>
      <c r="B441" s="90">
        <v>10898.323</v>
      </c>
      <c r="C441" s="90">
        <v>229.18199999999999</v>
      </c>
      <c r="D441" s="90">
        <v>2.4980000000000002</v>
      </c>
      <c r="E441" s="115">
        <v>16.7</v>
      </c>
      <c r="F441" s="91">
        <v>0.52400000000000002</v>
      </c>
      <c r="G441" s="92">
        <f t="shared" si="6"/>
        <v>4620888.9520000005</v>
      </c>
      <c r="J441" s="43"/>
    </row>
    <row r="442" spans="1:10" x14ac:dyDescent="0.3">
      <c r="A442" s="74">
        <v>425</v>
      </c>
      <c r="B442" s="90">
        <v>10795.724</v>
      </c>
      <c r="C442" s="90">
        <v>225.61500000000001</v>
      </c>
      <c r="D442" s="90">
        <v>2.4359999999999999</v>
      </c>
      <c r="E442" s="115">
        <v>9.33</v>
      </c>
      <c r="F442" s="91">
        <v>0.28699999999999998</v>
      </c>
      <c r="G442" s="92">
        <f t="shared" si="6"/>
        <v>4588182.7</v>
      </c>
      <c r="J442" s="43"/>
    </row>
    <row r="443" spans="1:10" x14ac:dyDescent="0.3">
      <c r="A443" s="74">
        <v>426</v>
      </c>
      <c r="B443" s="90">
        <v>10925.341</v>
      </c>
      <c r="C443" s="90">
        <v>225.49799999999999</v>
      </c>
      <c r="D443" s="90">
        <v>2.464</v>
      </c>
      <c r="E443" s="115">
        <v>12.77</v>
      </c>
      <c r="F443" s="91">
        <v>0.38200000000000001</v>
      </c>
      <c r="G443" s="92">
        <f t="shared" si="6"/>
        <v>4654195.2659999998</v>
      </c>
      <c r="J443" s="43"/>
    </row>
    <row r="444" spans="1:10" x14ac:dyDescent="0.3">
      <c r="A444" s="74">
        <v>427</v>
      </c>
      <c r="B444" s="90">
        <v>10879.243</v>
      </c>
      <c r="C444" s="90">
        <v>235.089</v>
      </c>
      <c r="D444" s="90">
        <v>2.5579999999999998</v>
      </c>
      <c r="E444" s="115">
        <v>17.82</v>
      </c>
      <c r="F444" s="91">
        <v>0.55700000000000005</v>
      </c>
      <c r="G444" s="92">
        <f t="shared" si="6"/>
        <v>4645436.7609999999</v>
      </c>
      <c r="J444" s="43"/>
    </row>
    <row r="445" spans="1:10" x14ac:dyDescent="0.3">
      <c r="A445" s="74">
        <v>428</v>
      </c>
      <c r="B445" s="90">
        <v>10928.43</v>
      </c>
      <c r="C445" s="90">
        <v>231.87200000000001</v>
      </c>
      <c r="D445" s="90">
        <v>2.5339999999999998</v>
      </c>
      <c r="E445" s="115">
        <v>18.27</v>
      </c>
      <c r="F445" s="91">
        <v>0.58399999999999996</v>
      </c>
      <c r="G445" s="92">
        <f t="shared" si="6"/>
        <v>4677368.04</v>
      </c>
      <c r="J445" s="43"/>
    </row>
    <row r="446" spans="1:10" x14ac:dyDescent="0.3">
      <c r="A446" s="74">
        <v>429</v>
      </c>
      <c r="B446" s="90">
        <v>10846.385</v>
      </c>
      <c r="C446" s="90">
        <v>227.19399999999999</v>
      </c>
      <c r="D446" s="90">
        <v>2.464</v>
      </c>
      <c r="E446" s="115">
        <v>16.309999999999999</v>
      </c>
      <c r="F446" s="91">
        <v>0.50800000000000001</v>
      </c>
      <c r="G446" s="92">
        <f t="shared" si="6"/>
        <v>4653099.165</v>
      </c>
      <c r="J446" s="43"/>
    </row>
    <row r="447" spans="1:10" x14ac:dyDescent="0.3">
      <c r="A447" s="74">
        <v>430</v>
      </c>
      <c r="B447" s="90">
        <v>11010.361000000001</v>
      </c>
      <c r="C447" s="90">
        <v>228.071</v>
      </c>
      <c r="D447" s="90">
        <v>2.5110000000000001</v>
      </c>
      <c r="E447" s="115">
        <v>15.21</v>
      </c>
      <c r="F447" s="91">
        <v>0.46400000000000002</v>
      </c>
      <c r="G447" s="92">
        <f t="shared" si="6"/>
        <v>4734455.2300000004</v>
      </c>
      <c r="J447" s="43"/>
    </row>
    <row r="448" spans="1:10" x14ac:dyDescent="0.3">
      <c r="A448" s="74">
        <v>431</v>
      </c>
      <c r="B448" s="90">
        <v>10867.071</v>
      </c>
      <c r="C448" s="90">
        <v>234.79599999999999</v>
      </c>
      <c r="D448" s="90">
        <v>2.552</v>
      </c>
      <c r="E448" s="115">
        <v>18.32</v>
      </c>
      <c r="F448" s="91">
        <v>0.58299999999999996</v>
      </c>
      <c r="G448" s="92">
        <f t="shared" si="6"/>
        <v>4683707.6009999998</v>
      </c>
      <c r="J448" s="43"/>
    </row>
    <row r="449" spans="1:10" x14ac:dyDescent="0.3">
      <c r="A449" s="74">
        <v>432</v>
      </c>
      <c r="B449" s="90">
        <v>10920.575000000001</v>
      </c>
      <c r="C449" s="90">
        <v>227.428</v>
      </c>
      <c r="D449" s="90">
        <v>2.484</v>
      </c>
      <c r="E449" s="115">
        <v>14.66</v>
      </c>
      <c r="F449" s="91">
        <v>0.46200000000000002</v>
      </c>
      <c r="G449" s="92">
        <f t="shared" si="6"/>
        <v>4717688.4000000004</v>
      </c>
      <c r="J449" s="43"/>
    </row>
    <row r="450" spans="1:10" x14ac:dyDescent="0.3">
      <c r="A450" s="74">
        <v>433</v>
      </c>
      <c r="B450" s="90">
        <v>10848.593000000001</v>
      </c>
      <c r="C450" s="90">
        <v>231.346</v>
      </c>
      <c r="D450" s="90">
        <v>2.5099999999999998</v>
      </c>
      <c r="E450" s="115">
        <v>16.190000000000001</v>
      </c>
      <c r="F450" s="91">
        <v>0.504</v>
      </c>
      <c r="G450" s="92">
        <f t="shared" si="6"/>
        <v>4697440.7690000003</v>
      </c>
      <c r="J450" s="43"/>
    </row>
    <row r="451" spans="1:10" x14ac:dyDescent="0.3">
      <c r="A451" s="74">
        <v>434</v>
      </c>
      <c r="B451" s="90">
        <v>10868.56</v>
      </c>
      <c r="C451" s="90">
        <v>231.405</v>
      </c>
      <c r="D451" s="90">
        <v>2.5150000000000001</v>
      </c>
      <c r="E451" s="115">
        <v>16.03</v>
      </c>
      <c r="F451" s="91">
        <v>0.504</v>
      </c>
      <c r="G451" s="92">
        <f t="shared" si="6"/>
        <v>4716955.04</v>
      </c>
      <c r="J451" s="43"/>
    </row>
    <row r="452" spans="1:10" x14ac:dyDescent="0.3">
      <c r="A452" s="74">
        <v>435</v>
      </c>
      <c r="B452" s="90">
        <v>10869.861999999999</v>
      </c>
      <c r="C452" s="90">
        <v>230.58600000000001</v>
      </c>
      <c r="D452" s="90">
        <v>2.5059999999999998</v>
      </c>
      <c r="E452" s="115">
        <v>16.2</v>
      </c>
      <c r="F452" s="91">
        <v>0.50900000000000001</v>
      </c>
      <c r="G452" s="92">
        <f t="shared" si="6"/>
        <v>4728389.97</v>
      </c>
      <c r="J452" s="43"/>
    </row>
    <row r="453" spans="1:10" x14ac:dyDescent="0.3">
      <c r="A453" s="74">
        <v>436</v>
      </c>
      <c r="B453" s="90">
        <v>10852.218999999999</v>
      </c>
      <c r="C453" s="90">
        <v>233.393</v>
      </c>
      <c r="D453" s="90">
        <v>2.5329999999999999</v>
      </c>
      <c r="E453" s="115">
        <v>17.89</v>
      </c>
      <c r="F453" s="91">
        <v>0.56499999999999995</v>
      </c>
      <c r="G453" s="92">
        <f t="shared" si="6"/>
        <v>4731567.4839999992</v>
      </c>
      <c r="J453" s="43"/>
    </row>
    <row r="454" spans="1:10" x14ac:dyDescent="0.3">
      <c r="A454" s="74">
        <v>437</v>
      </c>
      <c r="B454" s="90">
        <v>10936.096</v>
      </c>
      <c r="C454" s="90">
        <v>231.58</v>
      </c>
      <c r="D454" s="90">
        <v>2.5329999999999999</v>
      </c>
      <c r="E454" s="115">
        <v>19.47</v>
      </c>
      <c r="F454" s="91">
        <v>0.61499999999999999</v>
      </c>
      <c r="G454" s="92">
        <f t="shared" si="6"/>
        <v>4779073.9519999996</v>
      </c>
      <c r="J454" s="43"/>
    </row>
    <row r="455" spans="1:10" x14ac:dyDescent="0.3">
      <c r="A455" s="74">
        <v>438</v>
      </c>
      <c r="B455" s="90">
        <v>10951.89</v>
      </c>
      <c r="C455" s="90">
        <v>229.53299999999999</v>
      </c>
      <c r="D455" s="90">
        <v>2.5139999999999998</v>
      </c>
      <c r="E455" s="115">
        <v>18.27</v>
      </c>
      <c r="F455" s="91">
        <v>0.57299999999999995</v>
      </c>
      <c r="G455" s="92">
        <f t="shared" si="6"/>
        <v>4796927.8199999994</v>
      </c>
      <c r="J455" s="43"/>
    </row>
    <row r="456" spans="1:10" x14ac:dyDescent="0.3">
      <c r="A456" s="74">
        <v>439</v>
      </c>
      <c r="B456" s="90">
        <v>10895.273999999999</v>
      </c>
      <c r="C456" s="90">
        <v>224.32900000000001</v>
      </c>
      <c r="D456" s="90">
        <v>2.444</v>
      </c>
      <c r="E456" s="115">
        <v>15.06</v>
      </c>
      <c r="F456" s="91">
        <v>0.46100000000000002</v>
      </c>
      <c r="G456" s="92">
        <f t="shared" si="6"/>
        <v>4783025.2859999994</v>
      </c>
      <c r="J456" s="43"/>
    </row>
    <row r="457" spans="1:10" x14ac:dyDescent="0.3">
      <c r="A457" s="74">
        <v>440</v>
      </c>
      <c r="B457" s="90">
        <v>10895.865</v>
      </c>
      <c r="C457" s="90">
        <v>233.62700000000001</v>
      </c>
      <c r="D457" s="90">
        <v>2.5459999999999998</v>
      </c>
      <c r="E457" s="115">
        <v>17.87</v>
      </c>
      <c r="F457" s="91">
        <v>0.55100000000000005</v>
      </c>
      <c r="G457" s="92">
        <f t="shared" si="6"/>
        <v>4794180.5999999996</v>
      </c>
      <c r="J457" s="43"/>
    </row>
    <row r="458" spans="1:10" x14ac:dyDescent="0.3">
      <c r="A458" s="74">
        <v>441</v>
      </c>
      <c r="B458" s="90">
        <v>10855.166999999999</v>
      </c>
      <c r="C458" s="90">
        <v>232.691</v>
      </c>
      <c r="D458" s="90">
        <v>2.5259999999999998</v>
      </c>
      <c r="E458" s="115">
        <v>18.23</v>
      </c>
      <c r="F458" s="91">
        <v>0.58299999999999996</v>
      </c>
      <c r="G458" s="92">
        <f t="shared" si="6"/>
        <v>4787128.6469999999</v>
      </c>
      <c r="J458" s="43"/>
    </row>
    <row r="459" spans="1:10" x14ac:dyDescent="0.3">
      <c r="A459" s="74">
        <v>442</v>
      </c>
      <c r="B459" s="90">
        <v>10949.356</v>
      </c>
      <c r="C459" s="90">
        <v>230.23500000000001</v>
      </c>
      <c r="D459" s="90">
        <v>2.5209999999999999</v>
      </c>
      <c r="E459" s="115">
        <v>18.03</v>
      </c>
      <c r="F459" s="91">
        <v>0.56599999999999995</v>
      </c>
      <c r="G459" s="92">
        <f t="shared" si="6"/>
        <v>4839615.352</v>
      </c>
      <c r="J459" s="43"/>
    </row>
    <row r="460" spans="1:10" x14ac:dyDescent="0.3">
      <c r="A460" s="74">
        <v>443</v>
      </c>
      <c r="B460" s="90">
        <v>10912.322</v>
      </c>
      <c r="C460" s="90">
        <v>223.27600000000001</v>
      </c>
      <c r="D460" s="90">
        <v>2.4359999999999999</v>
      </c>
      <c r="E460" s="115">
        <v>14.76</v>
      </c>
      <c r="F460" s="91">
        <v>0.45100000000000001</v>
      </c>
      <c r="G460" s="92">
        <f t="shared" si="6"/>
        <v>4834158.6459999997</v>
      </c>
      <c r="J460" s="43"/>
    </row>
    <row r="461" spans="1:10" x14ac:dyDescent="0.3">
      <c r="A461" s="74">
        <v>444</v>
      </c>
      <c r="B461" s="90">
        <v>10678.083000000001</v>
      </c>
      <c r="C461" s="90">
        <v>230.995</v>
      </c>
      <c r="D461" s="90">
        <v>2.4670000000000001</v>
      </c>
      <c r="E461" s="115">
        <v>9.64</v>
      </c>
      <c r="F461" s="91">
        <v>0.29599999999999999</v>
      </c>
      <c r="G461" s="92">
        <f t="shared" si="6"/>
        <v>4741068.852</v>
      </c>
      <c r="J461" s="43"/>
    </row>
    <row r="462" spans="1:10" x14ac:dyDescent="0.3">
      <c r="A462" s="74">
        <v>445</v>
      </c>
      <c r="B462" s="90">
        <v>10859.038</v>
      </c>
      <c r="C462" s="90">
        <v>229.124</v>
      </c>
      <c r="D462" s="90">
        <v>2.488</v>
      </c>
      <c r="E462" s="115">
        <v>15.75</v>
      </c>
      <c r="F462" s="91">
        <v>0.48199999999999998</v>
      </c>
      <c r="G462" s="92">
        <f t="shared" si="6"/>
        <v>4832271.91</v>
      </c>
      <c r="J462" s="43"/>
    </row>
    <row r="463" spans="1:10" x14ac:dyDescent="0.3">
      <c r="A463" s="74">
        <v>446</v>
      </c>
      <c r="B463" s="90">
        <v>10909.281999999999</v>
      </c>
      <c r="C463" s="90">
        <v>226.14099999999999</v>
      </c>
      <c r="D463" s="90">
        <v>2.4670000000000001</v>
      </c>
      <c r="E463" s="115">
        <v>13.43</v>
      </c>
      <c r="F463" s="91">
        <v>0.41099999999999998</v>
      </c>
      <c r="G463" s="92">
        <f t="shared" si="6"/>
        <v>4865539.7719999999</v>
      </c>
      <c r="J463" s="43"/>
    </row>
    <row r="464" spans="1:10" x14ac:dyDescent="0.3">
      <c r="A464" s="74">
        <v>447</v>
      </c>
      <c r="B464" s="90">
        <v>10858.553</v>
      </c>
      <c r="C464" s="90">
        <v>233.27600000000001</v>
      </c>
      <c r="D464" s="90">
        <v>2.5329999999999999</v>
      </c>
      <c r="E464" s="115">
        <v>16.53</v>
      </c>
      <c r="F464" s="91">
        <v>0.51500000000000001</v>
      </c>
      <c r="G464" s="92">
        <f t="shared" si="6"/>
        <v>4853773.1909999996</v>
      </c>
      <c r="J464" s="43"/>
    </row>
    <row r="465" spans="1:10" x14ac:dyDescent="0.3">
      <c r="A465" s="74">
        <v>448</v>
      </c>
      <c r="B465" s="90">
        <v>10822.337</v>
      </c>
      <c r="C465" s="90">
        <v>231.46299999999999</v>
      </c>
      <c r="D465" s="90">
        <v>2.5049999999999999</v>
      </c>
      <c r="E465" s="115">
        <v>15.33</v>
      </c>
      <c r="F465" s="91">
        <v>0.48699999999999999</v>
      </c>
      <c r="G465" s="92">
        <f t="shared" si="6"/>
        <v>4848406.9759999998</v>
      </c>
      <c r="J465" s="43"/>
    </row>
    <row r="466" spans="1:10" x14ac:dyDescent="0.3">
      <c r="A466" s="74">
        <v>449</v>
      </c>
      <c r="B466" s="90">
        <v>10873.223</v>
      </c>
      <c r="C466" s="90">
        <v>229.82599999999999</v>
      </c>
      <c r="D466" s="90">
        <v>2.4990000000000001</v>
      </c>
      <c r="E466" s="115">
        <v>14.75</v>
      </c>
      <c r="F466" s="91">
        <v>0.46100000000000002</v>
      </c>
      <c r="G466" s="92">
        <f t="shared" si="6"/>
        <v>4882077.1270000003</v>
      </c>
      <c r="J466" s="43"/>
    </row>
    <row r="467" spans="1:10" x14ac:dyDescent="0.3">
      <c r="A467" s="74">
        <v>450</v>
      </c>
      <c r="B467" s="90">
        <v>10859.358</v>
      </c>
      <c r="C467" s="90">
        <v>233.042</v>
      </c>
      <c r="D467" s="90">
        <v>2.5310000000000001</v>
      </c>
      <c r="E467" s="115">
        <v>17.11</v>
      </c>
      <c r="F467" s="91">
        <v>0.53900000000000003</v>
      </c>
      <c r="G467" s="92">
        <f t="shared" ref="G467:G530" si="7">B467*A467</f>
        <v>4886711.0999999996</v>
      </c>
      <c r="J467" s="43"/>
    </row>
    <row r="468" spans="1:10" x14ac:dyDescent="0.3">
      <c r="A468" s="74">
        <v>451</v>
      </c>
      <c r="B468" s="90">
        <v>10836.924999999999</v>
      </c>
      <c r="C468" s="90">
        <v>225.20599999999999</v>
      </c>
      <c r="D468" s="90">
        <v>2.4409999999999998</v>
      </c>
      <c r="E468" s="115">
        <v>9.83</v>
      </c>
      <c r="F468" s="91">
        <v>0.30599999999999999</v>
      </c>
      <c r="G468" s="92">
        <f t="shared" si="7"/>
        <v>4887453.1749999998</v>
      </c>
      <c r="J468" s="43"/>
    </row>
    <row r="469" spans="1:10" x14ac:dyDescent="0.3">
      <c r="A469" s="74">
        <v>452</v>
      </c>
      <c r="B469" s="90">
        <v>10858.134</v>
      </c>
      <c r="C469" s="90">
        <v>233.62700000000001</v>
      </c>
      <c r="D469" s="90">
        <v>2.5369999999999999</v>
      </c>
      <c r="E469" s="115">
        <v>18.32</v>
      </c>
      <c r="F469" s="91">
        <v>0.56299999999999994</v>
      </c>
      <c r="G469" s="92">
        <f t="shared" si="7"/>
        <v>4907876.568</v>
      </c>
      <c r="J469" s="43"/>
    </row>
    <row r="470" spans="1:10" x14ac:dyDescent="0.3">
      <c r="A470" s="74">
        <v>453</v>
      </c>
      <c r="B470" s="90">
        <v>10929.513999999999</v>
      </c>
      <c r="C470" s="90">
        <v>229.53299999999999</v>
      </c>
      <c r="D470" s="90">
        <v>2.5089999999999999</v>
      </c>
      <c r="E470" s="115">
        <v>18.579999999999998</v>
      </c>
      <c r="F470" s="91">
        <v>0.58299999999999996</v>
      </c>
      <c r="G470" s="92">
        <f t="shared" si="7"/>
        <v>4951069.8419999992</v>
      </c>
      <c r="J470" s="43"/>
    </row>
    <row r="471" spans="1:10" x14ac:dyDescent="0.3">
      <c r="A471" s="74">
        <v>454</v>
      </c>
      <c r="B471" s="90">
        <v>10818.924000000001</v>
      </c>
      <c r="C471" s="90">
        <v>230.17699999999999</v>
      </c>
      <c r="D471" s="90">
        <v>2.4900000000000002</v>
      </c>
      <c r="E471" s="115">
        <v>17.399999999999999</v>
      </c>
      <c r="F471" s="91">
        <v>0.54300000000000004</v>
      </c>
      <c r="G471" s="92">
        <f t="shared" si="7"/>
        <v>4911791.4960000003</v>
      </c>
      <c r="J471" s="43"/>
    </row>
    <row r="472" spans="1:10" x14ac:dyDescent="0.3">
      <c r="A472" s="74">
        <v>455</v>
      </c>
      <c r="B472" s="90">
        <v>10939.011</v>
      </c>
      <c r="C472" s="90">
        <v>232.10599999999999</v>
      </c>
      <c r="D472" s="90">
        <v>2.5390000000000001</v>
      </c>
      <c r="E472" s="115">
        <v>18.88</v>
      </c>
      <c r="F472" s="91">
        <v>0.58799999999999997</v>
      </c>
      <c r="G472" s="92">
        <f t="shared" si="7"/>
        <v>4977250.0049999999</v>
      </c>
      <c r="J472" s="43"/>
    </row>
    <row r="473" spans="1:10" x14ac:dyDescent="0.3">
      <c r="A473" s="74">
        <v>456</v>
      </c>
      <c r="B473" s="90">
        <v>10842.388000000001</v>
      </c>
      <c r="C473" s="90">
        <v>231.756</v>
      </c>
      <c r="D473" s="90">
        <v>2.5129999999999999</v>
      </c>
      <c r="E473" s="115">
        <v>18.98</v>
      </c>
      <c r="F473" s="91">
        <v>0.60199999999999998</v>
      </c>
      <c r="G473" s="92">
        <f t="shared" si="7"/>
        <v>4944128.9280000003</v>
      </c>
      <c r="J473" s="43"/>
    </row>
    <row r="474" spans="1:10" x14ac:dyDescent="0.3">
      <c r="A474" s="74">
        <v>457</v>
      </c>
      <c r="B474" s="90">
        <v>10929.715</v>
      </c>
      <c r="C474" s="90">
        <v>229.709</v>
      </c>
      <c r="D474" s="90">
        <v>2.5110000000000001</v>
      </c>
      <c r="E474" s="115">
        <v>18.48</v>
      </c>
      <c r="F474" s="91">
        <v>0.57499999999999996</v>
      </c>
      <c r="G474" s="92">
        <f t="shared" si="7"/>
        <v>4994879.7549999999</v>
      </c>
      <c r="J474" s="43"/>
    </row>
    <row r="475" spans="1:10" x14ac:dyDescent="0.3">
      <c r="A475" s="74">
        <v>458</v>
      </c>
      <c r="B475" s="90">
        <v>10875.674000000001</v>
      </c>
      <c r="C475" s="90">
        <v>223.86099999999999</v>
      </c>
      <c r="D475" s="90">
        <v>2.4350000000000001</v>
      </c>
      <c r="E475" s="115">
        <v>14.64</v>
      </c>
      <c r="F475" s="91">
        <v>0.44700000000000001</v>
      </c>
      <c r="G475" s="92">
        <f t="shared" si="7"/>
        <v>4981058.6920000007</v>
      </c>
      <c r="J475" s="43"/>
    </row>
    <row r="476" spans="1:10" x14ac:dyDescent="0.3">
      <c r="A476" s="74">
        <v>459</v>
      </c>
      <c r="B476" s="90">
        <v>10797.605</v>
      </c>
      <c r="C476" s="90">
        <v>231.11199999999999</v>
      </c>
      <c r="D476" s="90">
        <v>2.4950000000000001</v>
      </c>
      <c r="E476" s="115">
        <v>16.559999999999999</v>
      </c>
      <c r="F476" s="91">
        <v>0.504</v>
      </c>
      <c r="G476" s="92">
        <f t="shared" si="7"/>
        <v>4956100.6949999994</v>
      </c>
      <c r="J476" s="43"/>
    </row>
    <row r="477" spans="1:10" x14ac:dyDescent="0.3">
      <c r="A477" s="74">
        <v>460</v>
      </c>
      <c r="B477" s="90">
        <v>10831.929</v>
      </c>
      <c r="C477" s="90">
        <v>233.042</v>
      </c>
      <c r="D477" s="90">
        <v>2.524</v>
      </c>
      <c r="E477" s="115">
        <v>18.02</v>
      </c>
      <c r="F477" s="91">
        <v>0.56599999999999995</v>
      </c>
      <c r="G477" s="92">
        <f t="shared" si="7"/>
        <v>4982687.34</v>
      </c>
      <c r="J477" s="43"/>
    </row>
    <row r="478" spans="1:10" x14ac:dyDescent="0.3">
      <c r="A478" s="74">
        <v>461</v>
      </c>
      <c r="B478" s="90">
        <v>10889.501</v>
      </c>
      <c r="C478" s="90">
        <v>233.15899999999999</v>
      </c>
      <c r="D478" s="90">
        <v>2.5390000000000001</v>
      </c>
      <c r="E478" s="115">
        <v>18.63</v>
      </c>
      <c r="F478" s="91">
        <v>0.59099999999999997</v>
      </c>
      <c r="G478" s="92">
        <f t="shared" si="7"/>
        <v>5020059.9610000001</v>
      </c>
      <c r="J478" s="43"/>
    </row>
    <row r="479" spans="1:10" x14ac:dyDescent="0.3">
      <c r="A479" s="74">
        <v>462</v>
      </c>
      <c r="B479" s="90">
        <v>10896.259</v>
      </c>
      <c r="C479" s="90">
        <v>228.773</v>
      </c>
      <c r="D479" s="90">
        <v>2.4929999999999999</v>
      </c>
      <c r="E479" s="115">
        <v>15.67</v>
      </c>
      <c r="F479" s="91">
        <v>0.49299999999999999</v>
      </c>
      <c r="G479" s="92">
        <f t="shared" si="7"/>
        <v>5034071.6579999998</v>
      </c>
      <c r="J479" s="43"/>
    </row>
    <row r="480" spans="1:10" x14ac:dyDescent="0.3">
      <c r="A480" s="74">
        <v>463</v>
      </c>
      <c r="B480" s="90">
        <v>10881.7</v>
      </c>
      <c r="C480" s="90">
        <v>231.697</v>
      </c>
      <c r="D480" s="90">
        <v>2.5209999999999999</v>
      </c>
      <c r="E480" s="115">
        <v>17.440000000000001</v>
      </c>
      <c r="F480" s="91">
        <v>0.54400000000000004</v>
      </c>
      <c r="G480" s="92">
        <f t="shared" si="7"/>
        <v>5038227.1000000006</v>
      </c>
      <c r="J480" s="43"/>
    </row>
    <row r="481" spans="1:10" x14ac:dyDescent="0.3">
      <c r="A481" s="74">
        <v>464</v>
      </c>
      <c r="B481" s="90">
        <v>10895.49</v>
      </c>
      <c r="C481" s="90">
        <v>226.90199999999999</v>
      </c>
      <c r="D481" s="90">
        <v>2.472</v>
      </c>
      <c r="E481" s="115">
        <v>15.18</v>
      </c>
      <c r="F481" s="91">
        <v>0.47099999999999997</v>
      </c>
      <c r="G481" s="92">
        <f t="shared" si="7"/>
        <v>5055507.3600000003</v>
      </c>
      <c r="J481" s="43"/>
    </row>
    <row r="482" spans="1:10" x14ac:dyDescent="0.3">
      <c r="A482" s="74">
        <v>465</v>
      </c>
      <c r="B482" s="90">
        <v>10851.732</v>
      </c>
      <c r="C482" s="90">
        <v>230.17699999999999</v>
      </c>
      <c r="D482" s="90">
        <v>2.4980000000000002</v>
      </c>
      <c r="E482" s="115">
        <v>15.09</v>
      </c>
      <c r="F482" s="91">
        <v>0.46600000000000003</v>
      </c>
      <c r="G482" s="92">
        <f t="shared" si="7"/>
        <v>5046055.38</v>
      </c>
      <c r="J482" s="43"/>
    </row>
    <row r="483" spans="1:10" x14ac:dyDescent="0.3">
      <c r="A483" s="74">
        <v>466</v>
      </c>
      <c r="B483" s="90">
        <v>10782.201999999999</v>
      </c>
      <c r="C483" s="90">
        <v>234.50399999999999</v>
      </c>
      <c r="D483" s="90">
        <v>2.528</v>
      </c>
      <c r="E483" s="115">
        <v>9.0500000000000007</v>
      </c>
      <c r="F483" s="91">
        <v>0.28999999999999998</v>
      </c>
      <c r="G483" s="92">
        <f t="shared" si="7"/>
        <v>5024506.1319999993</v>
      </c>
      <c r="J483" s="43"/>
    </row>
    <row r="484" spans="1:10" x14ac:dyDescent="0.3">
      <c r="A484" s="74">
        <v>467</v>
      </c>
      <c r="B484" s="90">
        <v>10886.252</v>
      </c>
      <c r="C484" s="90">
        <v>232.98400000000001</v>
      </c>
      <c r="D484" s="90">
        <v>2.536</v>
      </c>
      <c r="E484" s="115">
        <v>17.239999999999998</v>
      </c>
      <c r="F484" s="91">
        <v>0.54900000000000004</v>
      </c>
      <c r="G484" s="92">
        <f t="shared" si="7"/>
        <v>5083879.6840000004</v>
      </c>
      <c r="J484" s="43"/>
    </row>
    <row r="485" spans="1:10" x14ac:dyDescent="0.3">
      <c r="A485" s="74">
        <v>468</v>
      </c>
      <c r="B485" s="90">
        <v>10890.308000000001</v>
      </c>
      <c r="C485" s="90">
        <v>229.709</v>
      </c>
      <c r="D485" s="90">
        <v>2.5019999999999998</v>
      </c>
      <c r="E485" s="115">
        <v>17.350000000000001</v>
      </c>
      <c r="F485" s="91">
        <v>0.54600000000000004</v>
      </c>
      <c r="G485" s="92">
        <f t="shared" si="7"/>
        <v>5096664.1440000003</v>
      </c>
      <c r="J485" s="43"/>
    </row>
    <row r="486" spans="1:10" x14ac:dyDescent="0.3">
      <c r="A486" s="74">
        <v>469</v>
      </c>
      <c r="B486" s="90">
        <v>10779.467000000001</v>
      </c>
      <c r="C486" s="90">
        <v>228.18799999999999</v>
      </c>
      <c r="D486" s="90">
        <v>2.46</v>
      </c>
      <c r="E486" s="115">
        <v>16.489999999999998</v>
      </c>
      <c r="F486" s="91">
        <v>0.50900000000000001</v>
      </c>
      <c r="G486" s="92">
        <f t="shared" si="7"/>
        <v>5055570.023</v>
      </c>
      <c r="J486" s="43"/>
    </row>
    <row r="487" spans="1:10" x14ac:dyDescent="0.3">
      <c r="A487" s="74">
        <v>470</v>
      </c>
      <c r="B487" s="90">
        <v>10837.76</v>
      </c>
      <c r="C487" s="90">
        <v>231.93100000000001</v>
      </c>
      <c r="D487" s="90">
        <v>2.5139999999999998</v>
      </c>
      <c r="E487" s="115">
        <v>16.57</v>
      </c>
      <c r="F487" s="91">
        <v>0.51200000000000001</v>
      </c>
      <c r="G487" s="92">
        <f t="shared" si="7"/>
        <v>5093747.2</v>
      </c>
      <c r="J487" s="43"/>
    </row>
    <row r="488" spans="1:10" x14ac:dyDescent="0.3">
      <c r="A488" s="74">
        <v>471</v>
      </c>
      <c r="B488" s="90">
        <v>10709.257</v>
      </c>
      <c r="C488" s="90">
        <v>229.065</v>
      </c>
      <c r="D488" s="90">
        <v>2.4529999999999998</v>
      </c>
      <c r="E488" s="115">
        <v>15.62</v>
      </c>
      <c r="F488" s="91">
        <v>0.48699999999999999</v>
      </c>
      <c r="G488" s="92">
        <f t="shared" si="7"/>
        <v>5044060.0470000003</v>
      </c>
      <c r="J488" s="43"/>
    </row>
    <row r="489" spans="1:10" x14ac:dyDescent="0.3">
      <c r="A489" s="74">
        <v>472</v>
      </c>
      <c r="B489" s="90">
        <v>10783.627</v>
      </c>
      <c r="C489" s="90">
        <v>228.13</v>
      </c>
      <c r="D489" s="90">
        <v>2.46</v>
      </c>
      <c r="E489" s="115">
        <v>15.21</v>
      </c>
      <c r="F489" s="91">
        <v>0.46200000000000002</v>
      </c>
      <c r="G489" s="92">
        <f t="shared" si="7"/>
        <v>5089871.9440000001</v>
      </c>
      <c r="J489" s="43"/>
    </row>
    <row r="490" spans="1:10" x14ac:dyDescent="0.3">
      <c r="A490" s="74">
        <v>473</v>
      </c>
      <c r="B490" s="90">
        <v>10828.073</v>
      </c>
      <c r="C490" s="90">
        <v>232.80799999999999</v>
      </c>
      <c r="D490" s="90">
        <v>2.5209999999999999</v>
      </c>
      <c r="E490" s="115">
        <v>18.72</v>
      </c>
      <c r="F490" s="91">
        <v>0.57799999999999996</v>
      </c>
      <c r="G490" s="92">
        <f t="shared" si="7"/>
        <v>5121678.5290000001</v>
      </c>
      <c r="J490" s="43"/>
    </row>
    <row r="491" spans="1:10" x14ac:dyDescent="0.3">
      <c r="A491" s="74">
        <v>474</v>
      </c>
      <c r="B491" s="90">
        <v>10919.763999999999</v>
      </c>
      <c r="C491" s="90">
        <v>226.785</v>
      </c>
      <c r="D491" s="90">
        <v>2.476</v>
      </c>
      <c r="E491" s="115">
        <v>16.84</v>
      </c>
      <c r="F491" s="91">
        <v>0.52100000000000002</v>
      </c>
      <c r="G491" s="92">
        <f t="shared" si="7"/>
        <v>5175968.1359999999</v>
      </c>
      <c r="J491" s="43"/>
    </row>
    <row r="492" spans="1:10" x14ac:dyDescent="0.3">
      <c r="A492" s="74">
        <v>475</v>
      </c>
      <c r="B492" s="90">
        <v>10768.669</v>
      </c>
      <c r="C492" s="90">
        <v>227.428</v>
      </c>
      <c r="D492" s="90">
        <v>2.4489999999999998</v>
      </c>
      <c r="E492" s="115">
        <v>15.7</v>
      </c>
      <c r="F492" s="91">
        <v>0.47899999999999998</v>
      </c>
      <c r="G492" s="92">
        <f t="shared" si="7"/>
        <v>5115117.7750000004</v>
      </c>
      <c r="J492" s="43"/>
    </row>
    <row r="493" spans="1:10" x14ac:dyDescent="0.3">
      <c r="A493" s="74">
        <v>476</v>
      </c>
      <c r="B493" s="90">
        <v>10925.308000000001</v>
      </c>
      <c r="C493" s="90">
        <v>231.11199999999999</v>
      </c>
      <c r="D493" s="90">
        <v>2.5249999999999999</v>
      </c>
      <c r="E493" s="115">
        <v>18.04</v>
      </c>
      <c r="F493" s="91">
        <v>0.55100000000000005</v>
      </c>
      <c r="G493" s="92">
        <f t="shared" si="7"/>
        <v>5200446.608</v>
      </c>
      <c r="J493" s="43"/>
    </row>
    <row r="494" spans="1:10" x14ac:dyDescent="0.3">
      <c r="A494" s="74">
        <v>477</v>
      </c>
      <c r="B494" s="90">
        <v>10800.114</v>
      </c>
      <c r="C494" s="90">
        <v>228.773</v>
      </c>
      <c r="D494" s="90">
        <v>2.4710000000000001</v>
      </c>
      <c r="E494" s="115">
        <v>16.670000000000002</v>
      </c>
      <c r="F494" s="91">
        <v>0.52100000000000002</v>
      </c>
      <c r="G494" s="92">
        <f t="shared" si="7"/>
        <v>5151654.3779999996</v>
      </c>
      <c r="J494" s="43"/>
    </row>
    <row r="495" spans="1:10" x14ac:dyDescent="0.3">
      <c r="A495" s="74">
        <v>478</v>
      </c>
      <c r="B495" s="90">
        <v>10866.68</v>
      </c>
      <c r="C495" s="90">
        <v>227.779</v>
      </c>
      <c r="D495" s="90">
        <v>2.4750000000000001</v>
      </c>
      <c r="E495" s="115">
        <v>16.48</v>
      </c>
      <c r="F495" s="91">
        <v>0.502</v>
      </c>
      <c r="G495" s="92">
        <f t="shared" si="7"/>
        <v>5194273.04</v>
      </c>
      <c r="J495" s="43"/>
    </row>
    <row r="496" spans="1:10" x14ac:dyDescent="0.3">
      <c r="A496" s="74">
        <v>479</v>
      </c>
      <c r="B496" s="90">
        <v>10850.236000000001</v>
      </c>
      <c r="C496" s="90">
        <v>228.01300000000001</v>
      </c>
      <c r="D496" s="90">
        <v>2.4740000000000002</v>
      </c>
      <c r="E496" s="115">
        <v>15.51</v>
      </c>
      <c r="F496" s="91">
        <v>0.47399999999999998</v>
      </c>
      <c r="G496" s="92">
        <f t="shared" si="7"/>
        <v>5197263.0440000007</v>
      </c>
      <c r="J496" s="43"/>
    </row>
    <row r="497" spans="1:10" x14ac:dyDescent="0.3">
      <c r="A497" s="74">
        <v>480</v>
      </c>
      <c r="B497" s="90">
        <v>10755.661</v>
      </c>
      <c r="C497" s="90">
        <v>232.45699999999999</v>
      </c>
      <c r="D497" s="90">
        <v>2.5</v>
      </c>
      <c r="E497" s="115">
        <v>17.34</v>
      </c>
      <c r="F497" s="91">
        <v>0.53900000000000003</v>
      </c>
      <c r="G497" s="92">
        <f t="shared" si="7"/>
        <v>5162717.28</v>
      </c>
      <c r="J497" s="43"/>
    </row>
    <row r="498" spans="1:10" x14ac:dyDescent="0.3">
      <c r="A498" s="74">
        <v>481</v>
      </c>
      <c r="B498" s="90">
        <v>10839.378000000001</v>
      </c>
      <c r="C498" s="90">
        <v>227.95400000000001</v>
      </c>
      <c r="D498" s="90">
        <v>2.4710000000000001</v>
      </c>
      <c r="E498" s="115">
        <v>16.239999999999998</v>
      </c>
      <c r="F498" s="91">
        <v>0.501</v>
      </c>
      <c r="G498" s="92">
        <f t="shared" si="7"/>
        <v>5213740.818</v>
      </c>
      <c r="J498" s="43"/>
    </row>
    <row r="499" spans="1:10" x14ac:dyDescent="0.3">
      <c r="A499" s="74">
        <v>482</v>
      </c>
      <c r="B499" s="90">
        <v>10801.316000000001</v>
      </c>
      <c r="C499" s="90">
        <v>229.88399999999999</v>
      </c>
      <c r="D499" s="90">
        <v>2.4830000000000001</v>
      </c>
      <c r="E499" s="115">
        <v>15.07</v>
      </c>
      <c r="F499" s="91">
        <v>0.46400000000000002</v>
      </c>
      <c r="G499" s="92">
        <f t="shared" si="7"/>
        <v>5206234.3119999999</v>
      </c>
      <c r="J499" s="43"/>
    </row>
    <row r="500" spans="1:10" x14ac:dyDescent="0.3">
      <c r="A500" s="74">
        <v>483</v>
      </c>
      <c r="B500" s="90">
        <v>10739.913</v>
      </c>
      <c r="C500" s="90">
        <v>226.66800000000001</v>
      </c>
      <c r="D500" s="90">
        <v>2.4340000000000002</v>
      </c>
      <c r="E500" s="115">
        <v>13.22</v>
      </c>
      <c r="F500" s="91">
        <v>0.40500000000000003</v>
      </c>
      <c r="G500" s="92">
        <f t="shared" si="7"/>
        <v>5187377.9790000003</v>
      </c>
      <c r="J500" s="43"/>
    </row>
    <row r="501" spans="1:10" x14ac:dyDescent="0.3">
      <c r="A501" s="74">
        <v>484</v>
      </c>
      <c r="B501" s="90">
        <v>10797.450999999999</v>
      </c>
      <c r="C501" s="90">
        <v>230.29400000000001</v>
      </c>
      <c r="D501" s="90">
        <v>2.4870000000000001</v>
      </c>
      <c r="E501" s="115">
        <v>14.93</v>
      </c>
      <c r="F501" s="91">
        <v>0.45400000000000001</v>
      </c>
      <c r="G501" s="92">
        <f t="shared" si="7"/>
        <v>5225966.284</v>
      </c>
      <c r="J501" s="43"/>
    </row>
    <row r="502" spans="1:10" x14ac:dyDescent="0.3">
      <c r="A502" s="74">
        <v>485</v>
      </c>
      <c r="B502" s="90">
        <v>10812.968999999999</v>
      </c>
      <c r="C502" s="90">
        <v>233.56800000000001</v>
      </c>
      <c r="D502" s="90">
        <v>2.5259999999999998</v>
      </c>
      <c r="E502" s="115">
        <v>16.48</v>
      </c>
      <c r="F502" s="91">
        <v>0.51800000000000002</v>
      </c>
      <c r="G502" s="92">
        <f t="shared" si="7"/>
        <v>5244289.9649999999</v>
      </c>
      <c r="J502" s="43"/>
    </row>
    <row r="503" spans="1:10" x14ac:dyDescent="0.3">
      <c r="A503" s="74">
        <v>486</v>
      </c>
      <c r="B503" s="90">
        <v>10850.278</v>
      </c>
      <c r="C503" s="90">
        <v>229.124</v>
      </c>
      <c r="D503" s="90">
        <v>2.4860000000000002</v>
      </c>
      <c r="E503" s="115">
        <v>15.58</v>
      </c>
      <c r="F503" s="91">
        <v>0.48899999999999999</v>
      </c>
      <c r="G503" s="92">
        <f t="shared" si="7"/>
        <v>5273235.108</v>
      </c>
      <c r="J503" s="43"/>
    </row>
    <row r="504" spans="1:10" x14ac:dyDescent="0.3">
      <c r="A504" s="74">
        <v>487</v>
      </c>
      <c r="B504" s="90">
        <v>10859.288</v>
      </c>
      <c r="C504" s="90">
        <v>229.065</v>
      </c>
      <c r="D504" s="90">
        <v>2.4870000000000001</v>
      </c>
      <c r="E504" s="115">
        <v>15.38</v>
      </c>
      <c r="F504" s="91">
        <v>0.47499999999999998</v>
      </c>
      <c r="G504" s="92">
        <f t="shared" si="7"/>
        <v>5288473.2560000001</v>
      </c>
      <c r="J504" s="43"/>
    </row>
    <row r="505" spans="1:10" x14ac:dyDescent="0.3">
      <c r="A505" s="74">
        <v>488</v>
      </c>
      <c r="B505" s="90">
        <v>10815.224</v>
      </c>
      <c r="C505" s="90">
        <v>229.18199999999999</v>
      </c>
      <c r="D505" s="90">
        <v>2.4790000000000001</v>
      </c>
      <c r="E505" s="115">
        <v>15.62</v>
      </c>
      <c r="F505" s="91">
        <v>0.48199999999999998</v>
      </c>
      <c r="G505" s="92">
        <f t="shared" si="7"/>
        <v>5277829.3119999999</v>
      </c>
      <c r="J505" s="43"/>
    </row>
    <row r="506" spans="1:10" x14ac:dyDescent="0.3">
      <c r="A506" s="74">
        <v>489</v>
      </c>
      <c r="B506" s="90">
        <v>10774.337</v>
      </c>
      <c r="C506" s="90">
        <v>229.24100000000001</v>
      </c>
      <c r="D506" s="90">
        <v>2.4700000000000002</v>
      </c>
      <c r="E506" s="115">
        <v>15.75</v>
      </c>
      <c r="F506" s="91">
        <v>0.48499999999999999</v>
      </c>
      <c r="G506" s="92">
        <f t="shared" si="7"/>
        <v>5268650.7929999996</v>
      </c>
      <c r="J506" s="43"/>
    </row>
    <row r="507" spans="1:10" x14ac:dyDescent="0.3">
      <c r="A507" s="74">
        <v>490</v>
      </c>
      <c r="B507" s="90">
        <v>10883.593999999999</v>
      </c>
      <c r="C507" s="90">
        <v>231.81399999999999</v>
      </c>
      <c r="D507" s="90">
        <v>2.5230000000000001</v>
      </c>
      <c r="E507" s="115">
        <v>18.04</v>
      </c>
      <c r="F507" s="91">
        <v>0.55700000000000005</v>
      </c>
      <c r="G507" s="92">
        <f t="shared" si="7"/>
        <v>5332961.0599999996</v>
      </c>
      <c r="J507" s="43"/>
    </row>
    <row r="508" spans="1:10" x14ac:dyDescent="0.3">
      <c r="A508" s="74">
        <v>491</v>
      </c>
      <c r="B508" s="90">
        <v>10862.539000000001</v>
      </c>
      <c r="C508" s="90">
        <v>227.54499999999999</v>
      </c>
      <c r="D508" s="90">
        <v>2.472</v>
      </c>
      <c r="E508" s="115">
        <v>16.39</v>
      </c>
      <c r="F508" s="91">
        <v>0.50900000000000001</v>
      </c>
      <c r="G508" s="92">
        <f t="shared" si="7"/>
        <v>5333506.6490000002</v>
      </c>
      <c r="J508" s="43"/>
    </row>
    <row r="509" spans="1:10" x14ac:dyDescent="0.3">
      <c r="A509" s="74">
        <v>492</v>
      </c>
      <c r="B509" s="90">
        <v>10755.733</v>
      </c>
      <c r="C509" s="90">
        <v>230.93700000000001</v>
      </c>
      <c r="D509" s="90">
        <v>2.484</v>
      </c>
      <c r="E509" s="115">
        <v>16.46</v>
      </c>
      <c r="F509" s="91">
        <v>0.50900000000000001</v>
      </c>
      <c r="G509" s="92">
        <f t="shared" si="7"/>
        <v>5291820.6359999999</v>
      </c>
      <c r="J509" s="43"/>
    </row>
    <row r="510" spans="1:10" x14ac:dyDescent="0.3">
      <c r="A510" s="74">
        <v>493</v>
      </c>
      <c r="B510" s="90">
        <v>10729.923000000001</v>
      </c>
      <c r="C510" s="90">
        <v>230.001</v>
      </c>
      <c r="D510" s="90">
        <v>2.468</v>
      </c>
      <c r="E510" s="115">
        <v>15.73</v>
      </c>
      <c r="F510" s="91">
        <v>0.48699999999999999</v>
      </c>
      <c r="G510" s="92">
        <f t="shared" si="7"/>
        <v>5289852.0389999999</v>
      </c>
      <c r="J510" s="43"/>
    </row>
    <row r="511" spans="1:10" x14ac:dyDescent="0.3">
      <c r="A511" s="74">
        <v>494</v>
      </c>
      <c r="B511" s="90">
        <v>10762.23</v>
      </c>
      <c r="C511" s="90">
        <v>230.001</v>
      </c>
      <c r="D511" s="90">
        <v>2.4750000000000001</v>
      </c>
      <c r="E511" s="115">
        <v>15.9</v>
      </c>
      <c r="F511" s="91">
        <v>0.48899999999999999</v>
      </c>
      <c r="G511" s="92">
        <f t="shared" si="7"/>
        <v>5316541.62</v>
      </c>
      <c r="J511" s="43"/>
    </row>
    <row r="512" spans="1:10" x14ac:dyDescent="0.3">
      <c r="A512" s="74">
        <v>495</v>
      </c>
      <c r="B512" s="90">
        <v>10791.423000000001</v>
      </c>
      <c r="C512" s="90">
        <v>230.82</v>
      </c>
      <c r="D512" s="90">
        <v>2.4910000000000001</v>
      </c>
      <c r="E512" s="115">
        <v>16.64</v>
      </c>
      <c r="F512" s="91">
        <v>0.51400000000000001</v>
      </c>
      <c r="G512" s="92">
        <f t="shared" si="7"/>
        <v>5341754.3850000007</v>
      </c>
      <c r="J512" s="43"/>
    </row>
    <row r="513" spans="1:10" x14ac:dyDescent="0.3">
      <c r="A513" s="74">
        <v>496</v>
      </c>
      <c r="B513" s="90">
        <v>10772.473</v>
      </c>
      <c r="C513" s="90">
        <v>230.87799999999999</v>
      </c>
      <c r="D513" s="90">
        <v>2.4870000000000001</v>
      </c>
      <c r="E513" s="115">
        <v>16.809999999999999</v>
      </c>
      <c r="F513" s="91">
        <v>0.52300000000000002</v>
      </c>
      <c r="G513" s="92">
        <f t="shared" si="7"/>
        <v>5343146.608</v>
      </c>
      <c r="J513" s="43"/>
    </row>
    <row r="514" spans="1:10" x14ac:dyDescent="0.3">
      <c r="A514" s="74">
        <v>497</v>
      </c>
      <c r="B514" s="90">
        <v>10829.971</v>
      </c>
      <c r="C514" s="90">
        <v>228.48099999999999</v>
      </c>
      <c r="D514" s="90">
        <v>2.4740000000000002</v>
      </c>
      <c r="E514" s="115">
        <v>14.97</v>
      </c>
      <c r="F514" s="91">
        <v>0.46200000000000002</v>
      </c>
      <c r="G514" s="92">
        <f t="shared" si="7"/>
        <v>5382495.5869999994</v>
      </c>
      <c r="J514" s="43"/>
    </row>
    <row r="515" spans="1:10" x14ac:dyDescent="0.3">
      <c r="A515" s="74">
        <v>498</v>
      </c>
      <c r="B515" s="90">
        <v>10770.754999999999</v>
      </c>
      <c r="C515" s="90">
        <v>232.048</v>
      </c>
      <c r="D515" s="90">
        <v>2.4990000000000001</v>
      </c>
      <c r="E515" s="115">
        <v>16.45</v>
      </c>
      <c r="F515" s="91">
        <v>0.51100000000000001</v>
      </c>
      <c r="G515" s="92">
        <f t="shared" si="7"/>
        <v>5363835.9899999993</v>
      </c>
      <c r="J515" s="43"/>
    </row>
    <row r="516" spans="1:10" x14ac:dyDescent="0.3">
      <c r="A516" s="74">
        <v>499</v>
      </c>
      <c r="B516" s="90">
        <v>10856.725</v>
      </c>
      <c r="C516" s="90">
        <v>225.96600000000001</v>
      </c>
      <c r="D516" s="90">
        <v>2.4529999999999998</v>
      </c>
      <c r="E516" s="115">
        <v>15.36</v>
      </c>
      <c r="F516" s="91">
        <v>0.47</v>
      </c>
      <c r="G516" s="92">
        <f t="shared" si="7"/>
        <v>5417505.7750000004</v>
      </c>
      <c r="J516" s="43"/>
    </row>
    <row r="517" spans="1:10" x14ac:dyDescent="0.3">
      <c r="A517" s="74">
        <v>500</v>
      </c>
      <c r="B517" s="90">
        <v>10824.194</v>
      </c>
      <c r="C517" s="90">
        <v>231.22900000000001</v>
      </c>
      <c r="D517" s="90">
        <v>2.5030000000000001</v>
      </c>
      <c r="E517" s="115">
        <v>16.579999999999998</v>
      </c>
      <c r="F517" s="91">
        <v>0.50900000000000001</v>
      </c>
      <c r="G517" s="92">
        <f t="shared" si="7"/>
        <v>5412097</v>
      </c>
      <c r="J517" s="43"/>
    </row>
    <row r="518" spans="1:10" x14ac:dyDescent="0.3">
      <c r="A518" s="74">
        <v>501</v>
      </c>
      <c r="B518" s="90">
        <v>10773.669</v>
      </c>
      <c r="C518" s="90">
        <v>231.17099999999999</v>
      </c>
      <c r="D518" s="90">
        <v>2.4910000000000001</v>
      </c>
      <c r="E518" s="115">
        <v>16.850000000000001</v>
      </c>
      <c r="F518" s="91">
        <v>0.52700000000000002</v>
      </c>
      <c r="G518" s="92">
        <f t="shared" si="7"/>
        <v>5397608.1689999998</v>
      </c>
      <c r="J518" s="43"/>
    </row>
    <row r="519" spans="1:10" x14ac:dyDescent="0.3">
      <c r="A519" s="74">
        <v>502</v>
      </c>
      <c r="B519" s="90">
        <v>10870.516</v>
      </c>
      <c r="C519" s="90">
        <v>232.51599999999999</v>
      </c>
      <c r="D519" s="90">
        <v>2.528</v>
      </c>
      <c r="E519" s="115">
        <v>19.010000000000002</v>
      </c>
      <c r="F519" s="91">
        <v>0.59299999999999997</v>
      </c>
      <c r="G519" s="92">
        <f t="shared" si="7"/>
        <v>5456999.0319999997</v>
      </c>
      <c r="J519" s="43"/>
    </row>
    <row r="520" spans="1:10" x14ac:dyDescent="0.3">
      <c r="A520" s="74">
        <v>503</v>
      </c>
      <c r="B520" s="90">
        <v>10843.397999999999</v>
      </c>
      <c r="C520" s="90">
        <v>230.87799999999999</v>
      </c>
      <c r="D520" s="90">
        <v>2.504</v>
      </c>
      <c r="E520" s="115">
        <v>17.649999999999999</v>
      </c>
      <c r="F520" s="91">
        <v>0.55600000000000005</v>
      </c>
      <c r="G520" s="92">
        <f t="shared" si="7"/>
        <v>5454229.1939999992</v>
      </c>
      <c r="J520" s="43"/>
    </row>
    <row r="521" spans="1:10" x14ac:dyDescent="0.3">
      <c r="A521" s="74">
        <v>504</v>
      </c>
      <c r="B521" s="90">
        <v>10774.713</v>
      </c>
      <c r="C521" s="90">
        <v>226.25800000000001</v>
      </c>
      <c r="D521" s="90">
        <v>2.4380000000000002</v>
      </c>
      <c r="E521" s="115">
        <v>16.14</v>
      </c>
      <c r="F521" s="91">
        <v>0.495</v>
      </c>
      <c r="G521" s="92">
        <f t="shared" si="7"/>
        <v>5430455.352</v>
      </c>
      <c r="J521" s="43"/>
    </row>
    <row r="522" spans="1:10" x14ac:dyDescent="0.3">
      <c r="A522" s="74">
        <v>505</v>
      </c>
      <c r="B522" s="90">
        <v>10808.374</v>
      </c>
      <c r="C522" s="90">
        <v>231.46299999999999</v>
      </c>
      <c r="D522" s="90">
        <v>2.5019999999999998</v>
      </c>
      <c r="E522" s="115">
        <v>18.27</v>
      </c>
      <c r="F522" s="91">
        <v>0.55600000000000005</v>
      </c>
      <c r="G522" s="92">
        <f t="shared" si="7"/>
        <v>5458228.8700000001</v>
      </c>
      <c r="J522" s="43"/>
    </row>
    <row r="523" spans="1:10" x14ac:dyDescent="0.3">
      <c r="A523" s="74">
        <v>506</v>
      </c>
      <c r="B523" s="90">
        <v>10847.948</v>
      </c>
      <c r="C523" s="90">
        <v>229.82599999999999</v>
      </c>
      <c r="D523" s="90">
        <v>2.4929999999999999</v>
      </c>
      <c r="E523" s="115">
        <v>18.43</v>
      </c>
      <c r="F523" s="91">
        <v>0.57099999999999995</v>
      </c>
      <c r="G523" s="92">
        <f t="shared" si="7"/>
        <v>5489061.6880000001</v>
      </c>
      <c r="J523" s="43"/>
    </row>
    <row r="524" spans="1:10" x14ac:dyDescent="0.3">
      <c r="A524" s="74">
        <v>507</v>
      </c>
      <c r="B524" s="90">
        <v>10827.212</v>
      </c>
      <c r="C524" s="90">
        <v>229.29900000000001</v>
      </c>
      <c r="D524" s="90">
        <v>2.4830000000000001</v>
      </c>
      <c r="E524" s="115">
        <v>16.95</v>
      </c>
      <c r="F524" s="91">
        <v>0.52400000000000002</v>
      </c>
      <c r="G524" s="92">
        <f t="shared" si="7"/>
        <v>5489396.4840000002</v>
      </c>
      <c r="J524" s="43"/>
    </row>
    <row r="525" spans="1:10" x14ac:dyDescent="0.3">
      <c r="A525" s="74">
        <v>508</v>
      </c>
      <c r="B525" s="90">
        <v>10824.094999999999</v>
      </c>
      <c r="C525" s="90">
        <v>229.88399999999999</v>
      </c>
      <c r="D525" s="90">
        <v>2.488</v>
      </c>
      <c r="E525" s="115">
        <v>16.7</v>
      </c>
      <c r="F525" s="91">
        <v>0.51600000000000001</v>
      </c>
      <c r="G525" s="92">
        <f t="shared" si="7"/>
        <v>5498640.2599999998</v>
      </c>
      <c r="J525" s="43"/>
    </row>
    <row r="526" spans="1:10" x14ac:dyDescent="0.3">
      <c r="A526" s="74">
        <v>509</v>
      </c>
      <c r="B526" s="90">
        <v>10838.538</v>
      </c>
      <c r="C526" s="90">
        <v>233.21799999999999</v>
      </c>
      <c r="D526" s="90">
        <v>2.528</v>
      </c>
      <c r="E526" s="115">
        <v>17.66</v>
      </c>
      <c r="F526" s="91">
        <v>0.55400000000000005</v>
      </c>
      <c r="G526" s="92">
        <f t="shared" si="7"/>
        <v>5516815.8420000002</v>
      </c>
      <c r="J526" s="43"/>
    </row>
    <row r="527" spans="1:10" x14ac:dyDescent="0.3">
      <c r="A527" s="74">
        <v>510</v>
      </c>
      <c r="B527" s="90">
        <v>10794.69</v>
      </c>
      <c r="C527" s="90">
        <v>232.45699999999999</v>
      </c>
      <c r="D527" s="90">
        <v>2.5089999999999999</v>
      </c>
      <c r="E527" s="115">
        <v>19.22</v>
      </c>
      <c r="F527" s="91">
        <v>0.60799999999999998</v>
      </c>
      <c r="G527" s="92">
        <f t="shared" si="7"/>
        <v>5505291.9000000004</v>
      </c>
      <c r="J527" s="43"/>
    </row>
    <row r="528" spans="1:10" x14ac:dyDescent="0.3">
      <c r="A528" s="74">
        <v>511</v>
      </c>
      <c r="B528" s="90">
        <v>10888.492</v>
      </c>
      <c r="C528" s="90">
        <v>230.23500000000001</v>
      </c>
      <c r="D528" s="90">
        <v>2.5070000000000001</v>
      </c>
      <c r="E528" s="115">
        <v>18.100000000000001</v>
      </c>
      <c r="F528" s="91">
        <v>0.56399999999999995</v>
      </c>
      <c r="G528" s="92">
        <f t="shared" si="7"/>
        <v>5564019.4120000005</v>
      </c>
      <c r="J528" s="43"/>
    </row>
    <row r="529" spans="1:10" x14ac:dyDescent="0.3">
      <c r="A529" s="74">
        <v>512</v>
      </c>
      <c r="B529" s="90">
        <v>10805.754999999999</v>
      </c>
      <c r="C529" s="90">
        <v>230.58600000000001</v>
      </c>
      <c r="D529" s="90">
        <v>2.492</v>
      </c>
      <c r="E529" s="115">
        <v>18.27</v>
      </c>
      <c r="F529" s="91">
        <v>0.56999999999999995</v>
      </c>
      <c r="G529" s="92">
        <f t="shared" si="7"/>
        <v>5532546.5599999996</v>
      </c>
      <c r="J529" s="43"/>
    </row>
    <row r="530" spans="1:10" x14ac:dyDescent="0.3">
      <c r="A530" s="74">
        <v>513</v>
      </c>
      <c r="B530" s="90">
        <v>10699.876</v>
      </c>
      <c r="C530" s="90">
        <v>229.59200000000001</v>
      </c>
      <c r="D530" s="90">
        <v>2.4569999999999999</v>
      </c>
      <c r="E530" s="115">
        <v>16.64</v>
      </c>
      <c r="F530" s="91">
        <v>0.51500000000000001</v>
      </c>
      <c r="G530" s="92">
        <f t="shared" si="7"/>
        <v>5489036.3880000003</v>
      </c>
      <c r="J530" s="43"/>
    </row>
    <row r="531" spans="1:10" x14ac:dyDescent="0.3">
      <c r="A531" s="74">
        <v>514</v>
      </c>
      <c r="B531" s="90">
        <v>10785.376</v>
      </c>
      <c r="C531" s="90">
        <v>229.65</v>
      </c>
      <c r="D531" s="90">
        <v>2.4769999999999999</v>
      </c>
      <c r="E531" s="115">
        <v>16.190000000000001</v>
      </c>
      <c r="F531" s="91">
        <v>0.49399999999999999</v>
      </c>
      <c r="G531" s="92">
        <f t="shared" ref="G531:G594" si="8">B531*A531</f>
        <v>5543683.2640000004</v>
      </c>
      <c r="J531" s="43"/>
    </row>
    <row r="532" spans="1:10" x14ac:dyDescent="0.3">
      <c r="A532" s="74">
        <v>515</v>
      </c>
      <c r="B532" s="90">
        <v>10741.063</v>
      </c>
      <c r="C532" s="90">
        <v>229.00700000000001</v>
      </c>
      <c r="D532" s="90">
        <v>2.46</v>
      </c>
      <c r="E532" s="115">
        <v>10.23</v>
      </c>
      <c r="F532" s="91">
        <v>0.317</v>
      </c>
      <c r="G532" s="92">
        <f t="shared" si="8"/>
        <v>5531647.4450000003</v>
      </c>
      <c r="J532" s="43"/>
    </row>
    <row r="533" spans="1:10" x14ac:dyDescent="0.3">
      <c r="A533" s="74">
        <v>516</v>
      </c>
      <c r="B533" s="90">
        <v>10801.870999999999</v>
      </c>
      <c r="C533" s="90">
        <v>232.86699999999999</v>
      </c>
      <c r="D533" s="90">
        <v>2.5150000000000001</v>
      </c>
      <c r="E533" s="115">
        <v>18.510000000000002</v>
      </c>
      <c r="F533" s="91">
        <v>0.57199999999999995</v>
      </c>
      <c r="G533" s="92">
        <f t="shared" si="8"/>
        <v>5573765.4359999998</v>
      </c>
      <c r="J533" s="43"/>
    </row>
    <row r="534" spans="1:10" x14ac:dyDescent="0.3">
      <c r="A534" s="74">
        <v>517</v>
      </c>
      <c r="B534" s="90">
        <v>10817.901</v>
      </c>
      <c r="C534" s="90">
        <v>226.84299999999999</v>
      </c>
      <c r="D534" s="90">
        <v>2.4540000000000002</v>
      </c>
      <c r="E534" s="115">
        <v>15.28</v>
      </c>
      <c r="F534" s="91">
        <v>0.47299999999999998</v>
      </c>
      <c r="G534" s="92">
        <f t="shared" si="8"/>
        <v>5592854.8169999998</v>
      </c>
      <c r="J534" s="43"/>
    </row>
    <row r="535" spans="1:10" x14ac:dyDescent="0.3">
      <c r="A535" s="74">
        <v>518</v>
      </c>
      <c r="B535" s="90">
        <v>10744.15</v>
      </c>
      <c r="C535" s="90">
        <v>231.46299999999999</v>
      </c>
      <c r="D535" s="90">
        <v>2.4870000000000001</v>
      </c>
      <c r="E535" s="115">
        <v>17.38</v>
      </c>
      <c r="F535" s="91">
        <v>0.53300000000000003</v>
      </c>
      <c r="G535" s="92">
        <f t="shared" si="8"/>
        <v>5565469.7000000002</v>
      </c>
      <c r="J535" s="43"/>
    </row>
    <row r="536" spans="1:10" x14ac:dyDescent="0.3">
      <c r="A536" s="74">
        <v>519</v>
      </c>
      <c r="B536" s="90">
        <v>10843.43</v>
      </c>
      <c r="C536" s="90">
        <v>232.10599999999999</v>
      </c>
      <c r="D536" s="90">
        <v>2.5169999999999999</v>
      </c>
      <c r="E536" s="115">
        <v>18.739999999999998</v>
      </c>
      <c r="F536" s="91">
        <v>0.58299999999999996</v>
      </c>
      <c r="G536" s="92">
        <f t="shared" si="8"/>
        <v>5627740.1699999999</v>
      </c>
      <c r="J536" s="43"/>
    </row>
    <row r="537" spans="1:10" x14ac:dyDescent="0.3">
      <c r="A537" s="74">
        <v>520</v>
      </c>
      <c r="B537" s="90">
        <v>10822.449000000001</v>
      </c>
      <c r="C537" s="90">
        <v>230.761</v>
      </c>
      <c r="D537" s="90">
        <v>2.4969999999999999</v>
      </c>
      <c r="E537" s="115">
        <v>19.64</v>
      </c>
      <c r="F537" s="91">
        <v>0.61399999999999999</v>
      </c>
      <c r="G537" s="92">
        <f t="shared" si="8"/>
        <v>5627673.4800000004</v>
      </c>
      <c r="J537" s="43"/>
    </row>
    <row r="538" spans="1:10" x14ac:dyDescent="0.3">
      <c r="A538" s="74">
        <v>521</v>
      </c>
      <c r="B538" s="90">
        <v>10870.73</v>
      </c>
      <c r="C538" s="90">
        <v>229.358</v>
      </c>
      <c r="D538" s="90">
        <v>2.4929999999999999</v>
      </c>
      <c r="E538" s="115">
        <v>18.760000000000002</v>
      </c>
      <c r="F538" s="91">
        <v>0.57899999999999996</v>
      </c>
      <c r="G538" s="92">
        <f t="shared" si="8"/>
        <v>5663650.3300000001</v>
      </c>
      <c r="J538" s="43"/>
    </row>
    <row r="539" spans="1:10" x14ac:dyDescent="0.3">
      <c r="A539" s="74">
        <v>522</v>
      </c>
      <c r="B539" s="90">
        <v>10751.803</v>
      </c>
      <c r="C539" s="90">
        <v>227.25299999999999</v>
      </c>
      <c r="D539" s="90">
        <v>2.4430000000000001</v>
      </c>
      <c r="E539" s="115">
        <v>16.760000000000002</v>
      </c>
      <c r="F539" s="91">
        <v>0.51400000000000001</v>
      </c>
      <c r="G539" s="92">
        <f t="shared" si="8"/>
        <v>5612441.1660000002</v>
      </c>
      <c r="J539" s="43"/>
    </row>
    <row r="540" spans="1:10" x14ac:dyDescent="0.3">
      <c r="A540" s="74">
        <v>523</v>
      </c>
      <c r="B540" s="90">
        <v>10795.433000000001</v>
      </c>
      <c r="C540" s="90">
        <v>226.434</v>
      </c>
      <c r="D540" s="90">
        <v>2.444</v>
      </c>
      <c r="E540" s="115">
        <v>15.47</v>
      </c>
      <c r="F540" s="91">
        <v>0.46400000000000002</v>
      </c>
      <c r="G540" s="92">
        <f t="shared" si="8"/>
        <v>5646011.4590000007</v>
      </c>
      <c r="J540" s="43"/>
    </row>
    <row r="541" spans="1:10" x14ac:dyDescent="0.3">
      <c r="A541" s="74">
        <v>524</v>
      </c>
      <c r="B541" s="90">
        <v>10834.373</v>
      </c>
      <c r="C541" s="90">
        <v>232.34</v>
      </c>
      <c r="D541" s="90">
        <v>2.5169999999999999</v>
      </c>
      <c r="E541" s="115">
        <v>17.82</v>
      </c>
      <c r="F541" s="91">
        <v>0.54700000000000004</v>
      </c>
      <c r="G541" s="92">
        <f t="shared" si="8"/>
        <v>5677211.4519999996</v>
      </c>
      <c r="J541" s="43"/>
    </row>
    <row r="542" spans="1:10" x14ac:dyDescent="0.3">
      <c r="A542" s="74">
        <v>525</v>
      </c>
      <c r="B542" s="90">
        <v>10781.286</v>
      </c>
      <c r="C542" s="90">
        <v>231.697</v>
      </c>
      <c r="D542" s="90">
        <v>2.4980000000000002</v>
      </c>
      <c r="E542" s="115">
        <v>18.670000000000002</v>
      </c>
      <c r="F542" s="91">
        <v>0.58699999999999997</v>
      </c>
      <c r="G542" s="92">
        <f t="shared" si="8"/>
        <v>5660175.1500000004</v>
      </c>
      <c r="J542" s="43"/>
    </row>
    <row r="543" spans="1:10" x14ac:dyDescent="0.3">
      <c r="A543" s="74">
        <v>526</v>
      </c>
      <c r="B543" s="90">
        <v>10901.56</v>
      </c>
      <c r="C543" s="90">
        <v>230.17699999999999</v>
      </c>
      <c r="D543" s="90">
        <v>2.5089999999999999</v>
      </c>
      <c r="E543" s="115">
        <v>18.45</v>
      </c>
      <c r="F543" s="91">
        <v>0.57199999999999995</v>
      </c>
      <c r="G543" s="92">
        <f t="shared" si="8"/>
        <v>5734220.5599999996</v>
      </c>
      <c r="J543" s="43"/>
    </row>
    <row r="544" spans="1:10" x14ac:dyDescent="0.3">
      <c r="A544" s="74">
        <v>527</v>
      </c>
      <c r="B544" s="90">
        <v>10800.346</v>
      </c>
      <c r="C544" s="90">
        <v>223.744</v>
      </c>
      <c r="D544" s="90">
        <v>2.4169999999999998</v>
      </c>
      <c r="E544" s="115">
        <v>15.11</v>
      </c>
      <c r="F544" s="91">
        <v>0.46</v>
      </c>
      <c r="G544" s="92">
        <f t="shared" si="8"/>
        <v>5691782.3420000002</v>
      </c>
      <c r="J544" s="43"/>
    </row>
    <row r="545" spans="1:10" x14ac:dyDescent="0.3">
      <c r="A545" s="74">
        <v>528</v>
      </c>
      <c r="B545" s="90">
        <v>10839.284</v>
      </c>
      <c r="C545" s="90">
        <v>232.691</v>
      </c>
      <c r="D545" s="90">
        <v>2.5219999999999998</v>
      </c>
      <c r="E545" s="115">
        <v>16.89</v>
      </c>
      <c r="F545" s="91">
        <v>0.51400000000000001</v>
      </c>
      <c r="G545" s="92">
        <f t="shared" si="8"/>
        <v>5723141.9519999996</v>
      </c>
      <c r="J545" s="43"/>
    </row>
    <row r="546" spans="1:10" x14ac:dyDescent="0.3">
      <c r="A546" s="74">
        <v>529</v>
      </c>
      <c r="B546" s="90">
        <v>10885.141</v>
      </c>
      <c r="C546" s="90">
        <v>231.11199999999999</v>
      </c>
      <c r="D546" s="90">
        <v>2.516</v>
      </c>
      <c r="E546" s="115">
        <v>17.7</v>
      </c>
      <c r="F546" s="91">
        <v>0.55700000000000005</v>
      </c>
      <c r="G546" s="92">
        <f t="shared" si="8"/>
        <v>5758239.5889999997</v>
      </c>
      <c r="J546" s="43"/>
    </row>
    <row r="547" spans="1:10" x14ac:dyDescent="0.3">
      <c r="A547" s="74">
        <v>530</v>
      </c>
      <c r="B547" s="90">
        <v>10815.789000000001</v>
      </c>
      <c r="C547" s="90">
        <v>231.58</v>
      </c>
      <c r="D547" s="90">
        <v>2.5049999999999999</v>
      </c>
      <c r="E547" s="115">
        <v>18.71</v>
      </c>
      <c r="F547" s="91">
        <v>0.58699999999999997</v>
      </c>
      <c r="G547" s="92">
        <f t="shared" si="8"/>
        <v>5732368.1699999999</v>
      </c>
      <c r="J547" s="43"/>
    </row>
    <row r="548" spans="1:10" x14ac:dyDescent="0.3">
      <c r="A548" s="74">
        <v>531</v>
      </c>
      <c r="B548" s="90">
        <v>10815.646000000001</v>
      </c>
      <c r="C548" s="90">
        <v>230.001</v>
      </c>
      <c r="D548" s="90">
        <v>2.488</v>
      </c>
      <c r="E548" s="115">
        <v>17.07</v>
      </c>
      <c r="F548" s="91">
        <v>0.53200000000000003</v>
      </c>
      <c r="G548" s="92">
        <f t="shared" si="8"/>
        <v>5743108.0260000005</v>
      </c>
      <c r="J548" s="43"/>
    </row>
    <row r="549" spans="1:10" x14ac:dyDescent="0.3">
      <c r="A549" s="74">
        <v>532</v>
      </c>
      <c r="B549" s="90">
        <v>10798.273999999999</v>
      </c>
      <c r="C549" s="90">
        <v>231.11199999999999</v>
      </c>
      <c r="D549" s="90">
        <v>2.496</v>
      </c>
      <c r="E549" s="115">
        <v>18.2</v>
      </c>
      <c r="F549" s="91">
        <v>0.56499999999999995</v>
      </c>
      <c r="G549" s="92">
        <f t="shared" si="8"/>
        <v>5744681.7680000002</v>
      </c>
      <c r="J549" s="43"/>
    </row>
    <row r="550" spans="1:10" x14ac:dyDescent="0.3">
      <c r="A550" s="74">
        <v>533</v>
      </c>
      <c r="B550" s="90">
        <v>10858.04</v>
      </c>
      <c r="C550" s="90">
        <v>224.85499999999999</v>
      </c>
      <c r="D550" s="90">
        <v>2.4409999999999998</v>
      </c>
      <c r="E550" s="115">
        <v>16.829999999999998</v>
      </c>
      <c r="F550" s="91">
        <v>0.51100000000000001</v>
      </c>
      <c r="G550" s="92">
        <f t="shared" si="8"/>
        <v>5787335.3200000003</v>
      </c>
      <c r="J550" s="43"/>
    </row>
    <row r="551" spans="1:10" x14ac:dyDescent="0.3">
      <c r="A551" s="74">
        <v>534</v>
      </c>
      <c r="B551" s="90">
        <v>10791.94</v>
      </c>
      <c r="C551" s="90">
        <v>230.52699999999999</v>
      </c>
      <c r="D551" s="90">
        <v>2.488</v>
      </c>
      <c r="E551" s="115">
        <v>17.54</v>
      </c>
      <c r="F551" s="91">
        <v>0.53300000000000003</v>
      </c>
      <c r="G551" s="92">
        <f t="shared" si="8"/>
        <v>5762895.96</v>
      </c>
      <c r="J551" s="43"/>
    </row>
    <row r="552" spans="1:10" x14ac:dyDescent="0.3">
      <c r="A552" s="74">
        <v>535</v>
      </c>
      <c r="B552" s="90">
        <v>10809.498</v>
      </c>
      <c r="C552" s="90">
        <v>228.715</v>
      </c>
      <c r="D552" s="90">
        <v>2.472</v>
      </c>
      <c r="E552" s="115">
        <v>17.87</v>
      </c>
      <c r="F552" s="91">
        <v>0.54900000000000004</v>
      </c>
      <c r="G552" s="92">
        <f t="shared" si="8"/>
        <v>5783081.4299999997</v>
      </c>
      <c r="J552" s="43"/>
    </row>
    <row r="553" spans="1:10" x14ac:dyDescent="0.3">
      <c r="A553" s="74">
        <v>536</v>
      </c>
      <c r="B553" s="90">
        <v>10850.097</v>
      </c>
      <c r="C553" s="90">
        <v>230.352</v>
      </c>
      <c r="D553" s="90">
        <v>2.4990000000000001</v>
      </c>
      <c r="E553" s="115">
        <v>18.739999999999998</v>
      </c>
      <c r="F553" s="91">
        <v>0.57499999999999996</v>
      </c>
      <c r="G553" s="92">
        <f t="shared" si="8"/>
        <v>5815651.9919999996</v>
      </c>
      <c r="J553" s="43"/>
    </row>
    <row r="554" spans="1:10" x14ac:dyDescent="0.3">
      <c r="A554" s="74">
        <v>537</v>
      </c>
      <c r="B554" s="90">
        <v>10877.674999999999</v>
      </c>
      <c r="C554" s="90">
        <v>228.83199999999999</v>
      </c>
      <c r="D554" s="90">
        <v>2.4889999999999999</v>
      </c>
      <c r="E554" s="115">
        <v>18.510000000000002</v>
      </c>
      <c r="F554" s="91">
        <v>0.57099999999999995</v>
      </c>
      <c r="G554" s="92">
        <f t="shared" si="8"/>
        <v>5841311.4749999996</v>
      </c>
      <c r="J554" s="43"/>
    </row>
    <row r="555" spans="1:10" x14ac:dyDescent="0.3">
      <c r="A555" s="74">
        <v>538</v>
      </c>
      <c r="B555" s="90">
        <v>10831.374</v>
      </c>
      <c r="C555" s="90">
        <v>230.64400000000001</v>
      </c>
      <c r="D555" s="90">
        <v>2.4980000000000002</v>
      </c>
      <c r="E555" s="115">
        <v>18.12</v>
      </c>
      <c r="F555" s="91">
        <v>0.56100000000000005</v>
      </c>
      <c r="G555" s="92">
        <f t="shared" si="8"/>
        <v>5827279.2120000003</v>
      </c>
      <c r="J555" s="43"/>
    </row>
    <row r="556" spans="1:10" x14ac:dyDescent="0.3">
      <c r="A556" s="74">
        <v>539</v>
      </c>
      <c r="B556" s="90">
        <v>10770.936</v>
      </c>
      <c r="C556" s="90">
        <v>230.352</v>
      </c>
      <c r="D556" s="90">
        <v>2.4809999999999999</v>
      </c>
      <c r="E556" s="115">
        <v>17.920000000000002</v>
      </c>
      <c r="F556" s="91">
        <v>0.55700000000000005</v>
      </c>
      <c r="G556" s="92">
        <f t="shared" si="8"/>
        <v>5805534.5039999997</v>
      </c>
      <c r="J556" s="43"/>
    </row>
    <row r="557" spans="1:10" x14ac:dyDescent="0.3">
      <c r="A557" s="74">
        <v>541</v>
      </c>
      <c r="B557" s="90">
        <v>10732.163</v>
      </c>
      <c r="C557" s="90">
        <v>225.32300000000001</v>
      </c>
      <c r="D557" s="90">
        <v>2.4180000000000001</v>
      </c>
      <c r="E557" s="115">
        <v>15.72</v>
      </c>
      <c r="F557" s="91">
        <v>0.47599999999999998</v>
      </c>
      <c r="G557" s="92">
        <f t="shared" si="8"/>
        <v>5806100.1830000002</v>
      </c>
      <c r="J557" s="43"/>
    </row>
    <row r="558" spans="1:10" x14ac:dyDescent="0.3">
      <c r="A558" s="74">
        <v>543</v>
      </c>
      <c r="B558" s="90">
        <v>10787.805</v>
      </c>
      <c r="C558" s="90">
        <v>231.989</v>
      </c>
      <c r="D558" s="90">
        <v>2.5030000000000001</v>
      </c>
      <c r="E558" s="115">
        <v>16.850000000000001</v>
      </c>
      <c r="F558" s="91">
        <v>0.51100000000000001</v>
      </c>
      <c r="G558" s="92">
        <f t="shared" si="8"/>
        <v>5857778.1150000002</v>
      </c>
      <c r="J558" s="43"/>
    </row>
    <row r="559" spans="1:10" x14ac:dyDescent="0.3">
      <c r="A559" s="74">
        <v>545</v>
      </c>
      <c r="B559" s="90">
        <v>10780.383</v>
      </c>
      <c r="C559" s="90">
        <v>231.17099999999999</v>
      </c>
      <c r="D559" s="90">
        <v>2.492</v>
      </c>
      <c r="E559" s="115">
        <v>18.079999999999998</v>
      </c>
      <c r="F559" s="91">
        <v>0.56499999999999995</v>
      </c>
      <c r="G559" s="92">
        <f t="shared" si="8"/>
        <v>5875308.7350000003</v>
      </c>
      <c r="J559" s="43"/>
    </row>
    <row r="560" spans="1:10" x14ac:dyDescent="0.3">
      <c r="A560" s="74">
        <v>547</v>
      </c>
      <c r="B560" s="90">
        <v>10830.07</v>
      </c>
      <c r="C560" s="90">
        <v>229.82599999999999</v>
      </c>
      <c r="D560" s="90">
        <v>2.4889999999999999</v>
      </c>
      <c r="E560" s="115">
        <v>17.11</v>
      </c>
      <c r="F560" s="91">
        <v>0.53</v>
      </c>
      <c r="G560" s="92">
        <f t="shared" si="8"/>
        <v>5924048.29</v>
      </c>
      <c r="J560" s="43"/>
    </row>
    <row r="561" spans="1:10" x14ac:dyDescent="0.3">
      <c r="A561" s="74">
        <v>549</v>
      </c>
      <c r="B561" s="90">
        <v>10862.539000000001</v>
      </c>
      <c r="C561" s="90">
        <v>231.11199999999999</v>
      </c>
      <c r="D561" s="90">
        <v>2.5099999999999998</v>
      </c>
      <c r="E561" s="115">
        <v>19.89</v>
      </c>
      <c r="F561" s="91">
        <v>0.61499999999999999</v>
      </c>
      <c r="G561" s="92">
        <f t="shared" si="8"/>
        <v>5963533.9110000003</v>
      </c>
      <c r="J561" s="43"/>
    </row>
    <row r="562" spans="1:10" x14ac:dyDescent="0.3">
      <c r="A562" s="74">
        <v>551</v>
      </c>
      <c r="B562" s="90">
        <v>10758.915000000001</v>
      </c>
      <c r="C562" s="90">
        <v>231.63900000000001</v>
      </c>
      <c r="D562" s="90">
        <v>2.492</v>
      </c>
      <c r="E562" s="115">
        <v>17.7</v>
      </c>
      <c r="F562" s="91">
        <v>0.55600000000000005</v>
      </c>
      <c r="G562" s="92">
        <f t="shared" si="8"/>
        <v>5928162.165</v>
      </c>
      <c r="J562" s="43"/>
    </row>
    <row r="563" spans="1:10" x14ac:dyDescent="0.3">
      <c r="A563" s="74">
        <v>553</v>
      </c>
      <c r="B563" s="90">
        <v>10833.55</v>
      </c>
      <c r="C563" s="90">
        <v>225.03</v>
      </c>
      <c r="D563" s="90">
        <v>2.4380000000000002</v>
      </c>
      <c r="E563" s="115">
        <v>16.68</v>
      </c>
      <c r="F563" s="91">
        <v>0.50600000000000001</v>
      </c>
      <c r="G563" s="92">
        <f t="shared" si="8"/>
        <v>5990953.1499999994</v>
      </c>
      <c r="J563" s="43"/>
    </row>
    <row r="564" spans="1:10" x14ac:dyDescent="0.3">
      <c r="A564" s="74">
        <v>555</v>
      </c>
      <c r="B564" s="90">
        <v>10818.642</v>
      </c>
      <c r="C564" s="90">
        <v>226.2</v>
      </c>
      <c r="D564" s="90">
        <v>2.4470000000000001</v>
      </c>
      <c r="E564" s="115">
        <v>17.36</v>
      </c>
      <c r="F564" s="91">
        <v>0.51700000000000002</v>
      </c>
      <c r="G564" s="92">
        <f t="shared" si="8"/>
        <v>6004346.3099999996</v>
      </c>
      <c r="J564" s="43"/>
    </row>
    <row r="565" spans="1:10" x14ac:dyDescent="0.3">
      <c r="A565" s="74">
        <v>558</v>
      </c>
      <c r="B565" s="90">
        <v>10764.653</v>
      </c>
      <c r="C565" s="90">
        <v>228.01300000000001</v>
      </c>
      <c r="D565" s="90">
        <v>2.4540000000000002</v>
      </c>
      <c r="E565" s="115">
        <v>15.8</v>
      </c>
      <c r="F565" s="91">
        <v>0.47799999999999998</v>
      </c>
      <c r="G565" s="92">
        <f t="shared" si="8"/>
        <v>6006676.3739999998</v>
      </c>
      <c r="J565" s="43"/>
    </row>
    <row r="566" spans="1:10" x14ac:dyDescent="0.3">
      <c r="A566" s="74">
        <v>560</v>
      </c>
      <c r="B566" s="90">
        <v>10742.308000000001</v>
      </c>
      <c r="C566" s="90">
        <v>229.24100000000001</v>
      </c>
      <c r="D566" s="90">
        <v>2.4630000000000001</v>
      </c>
      <c r="E566" s="115">
        <v>15.93</v>
      </c>
      <c r="F566" s="91">
        <v>0.48599999999999999</v>
      </c>
      <c r="G566" s="92">
        <f t="shared" si="8"/>
        <v>6015692.4800000004</v>
      </c>
      <c r="J566" s="43"/>
    </row>
    <row r="567" spans="1:10" x14ac:dyDescent="0.3">
      <c r="A567" s="74">
        <v>562</v>
      </c>
      <c r="B567" s="90">
        <v>10795.663</v>
      </c>
      <c r="C567" s="90">
        <v>232.34</v>
      </c>
      <c r="D567" s="90">
        <v>2.508</v>
      </c>
      <c r="E567" s="115">
        <v>17.68</v>
      </c>
      <c r="F567" s="91">
        <v>0.54600000000000004</v>
      </c>
      <c r="G567" s="92">
        <f t="shared" si="8"/>
        <v>6067162.6060000006</v>
      </c>
      <c r="J567" s="43"/>
    </row>
    <row r="568" spans="1:10" x14ac:dyDescent="0.3">
      <c r="A568" s="74">
        <v>564</v>
      </c>
      <c r="B568" s="90">
        <v>10836.9</v>
      </c>
      <c r="C568" s="90">
        <v>230.001</v>
      </c>
      <c r="D568" s="90">
        <v>2.492</v>
      </c>
      <c r="E568" s="115">
        <v>18.47</v>
      </c>
      <c r="F568" s="91">
        <v>0.57499999999999996</v>
      </c>
      <c r="G568" s="92">
        <f t="shared" si="8"/>
        <v>6112011.5999999996</v>
      </c>
      <c r="J568" s="43"/>
    </row>
    <row r="569" spans="1:10" x14ac:dyDescent="0.3">
      <c r="A569" s="74">
        <v>566</v>
      </c>
      <c r="B569" s="90">
        <v>10775.621999999999</v>
      </c>
      <c r="C569" s="90">
        <v>232.63300000000001</v>
      </c>
      <c r="D569" s="90">
        <v>2.5070000000000001</v>
      </c>
      <c r="E569" s="115">
        <v>18.829999999999998</v>
      </c>
      <c r="F569" s="91">
        <v>0.58799999999999997</v>
      </c>
      <c r="G569" s="92">
        <f t="shared" si="8"/>
        <v>6099002.0519999992</v>
      </c>
      <c r="J569" s="43"/>
    </row>
    <row r="570" spans="1:10" x14ac:dyDescent="0.3">
      <c r="A570" s="74">
        <v>568</v>
      </c>
      <c r="B570" s="90">
        <v>10707.472</v>
      </c>
      <c r="C570" s="90">
        <v>232.22300000000001</v>
      </c>
      <c r="D570" s="90">
        <v>2.4870000000000001</v>
      </c>
      <c r="E570" s="115">
        <v>16.850000000000001</v>
      </c>
      <c r="F570" s="91">
        <v>0.53100000000000003</v>
      </c>
      <c r="G570" s="92">
        <f t="shared" si="8"/>
        <v>6081844.0959999999</v>
      </c>
      <c r="J570" s="43"/>
    </row>
    <row r="571" spans="1:10" x14ac:dyDescent="0.3">
      <c r="A571" s="74">
        <v>571</v>
      </c>
      <c r="B571" s="90">
        <v>10790.331</v>
      </c>
      <c r="C571" s="90">
        <v>230.41</v>
      </c>
      <c r="D571" s="90">
        <v>2.4860000000000002</v>
      </c>
      <c r="E571" s="115">
        <v>19.47</v>
      </c>
      <c r="F571" s="91">
        <v>0.6</v>
      </c>
      <c r="G571" s="92">
        <f t="shared" si="8"/>
        <v>6161279.0010000002</v>
      </c>
      <c r="J571" s="43"/>
    </row>
    <row r="572" spans="1:10" x14ac:dyDescent="0.3">
      <c r="A572" s="74">
        <v>573</v>
      </c>
      <c r="B572" s="90">
        <v>10734.775</v>
      </c>
      <c r="C572" s="90">
        <v>226.31700000000001</v>
      </c>
      <c r="D572" s="90">
        <v>2.4289999999999998</v>
      </c>
      <c r="E572" s="115">
        <v>16.88</v>
      </c>
      <c r="F572" s="91">
        <v>0.51400000000000001</v>
      </c>
      <c r="G572" s="92">
        <f t="shared" si="8"/>
        <v>6151026.0750000002</v>
      </c>
      <c r="J572" s="43"/>
    </row>
    <row r="573" spans="1:10" x14ac:dyDescent="0.3">
      <c r="A573" s="74">
        <v>575</v>
      </c>
      <c r="B573" s="90">
        <v>10764.398999999999</v>
      </c>
      <c r="C573" s="90">
        <v>230.93700000000001</v>
      </c>
      <c r="D573" s="90">
        <v>2.4860000000000002</v>
      </c>
      <c r="E573" s="115">
        <v>18.97</v>
      </c>
      <c r="F573" s="91">
        <v>0.57299999999999995</v>
      </c>
      <c r="G573" s="92">
        <f t="shared" si="8"/>
        <v>6189529.4249999998</v>
      </c>
      <c r="J573" s="43"/>
    </row>
    <row r="574" spans="1:10" x14ac:dyDescent="0.3">
      <c r="A574" s="74">
        <v>577</v>
      </c>
      <c r="B574" s="90">
        <v>10807.547</v>
      </c>
      <c r="C574" s="90">
        <v>229.94300000000001</v>
      </c>
      <c r="D574" s="90">
        <v>2.4849999999999999</v>
      </c>
      <c r="E574" s="115">
        <v>18.489999999999998</v>
      </c>
      <c r="F574" s="91">
        <v>0.56999999999999995</v>
      </c>
      <c r="G574" s="92">
        <f t="shared" si="8"/>
        <v>6235954.6189999999</v>
      </c>
      <c r="J574" s="43"/>
    </row>
    <row r="575" spans="1:10" x14ac:dyDescent="0.3">
      <c r="A575" s="74">
        <v>579</v>
      </c>
      <c r="B575" s="90">
        <v>10728.018</v>
      </c>
      <c r="C575" s="90">
        <v>229.65</v>
      </c>
      <c r="D575" s="90">
        <v>2.464</v>
      </c>
      <c r="E575" s="115">
        <v>17.96</v>
      </c>
      <c r="F575" s="91">
        <v>0.55300000000000005</v>
      </c>
      <c r="G575" s="92">
        <f t="shared" si="8"/>
        <v>6211522.4220000003</v>
      </c>
      <c r="J575" s="43"/>
    </row>
    <row r="576" spans="1:10" x14ac:dyDescent="0.3">
      <c r="A576" s="74">
        <v>582</v>
      </c>
      <c r="B576" s="90">
        <v>10857.427</v>
      </c>
      <c r="C576" s="90">
        <v>227.83699999999999</v>
      </c>
      <c r="D576" s="90">
        <v>2.4740000000000002</v>
      </c>
      <c r="E576" s="115">
        <v>18.579999999999998</v>
      </c>
      <c r="F576" s="91">
        <v>0.56200000000000006</v>
      </c>
      <c r="G576" s="92">
        <f t="shared" si="8"/>
        <v>6319022.5139999995</v>
      </c>
      <c r="J576" s="43"/>
    </row>
    <row r="577" spans="1:10" x14ac:dyDescent="0.3">
      <c r="A577" s="74">
        <v>584</v>
      </c>
      <c r="B577" s="90">
        <v>10743.584000000001</v>
      </c>
      <c r="C577" s="90">
        <v>227.54499999999999</v>
      </c>
      <c r="D577" s="90">
        <v>2.4449999999999998</v>
      </c>
      <c r="E577" s="115">
        <v>17.09</v>
      </c>
      <c r="F577" s="91">
        <v>0.52</v>
      </c>
      <c r="G577" s="92">
        <f t="shared" si="8"/>
        <v>6274253.0560000008</v>
      </c>
      <c r="J577" s="43"/>
    </row>
    <row r="578" spans="1:10" x14ac:dyDescent="0.3">
      <c r="A578" s="74">
        <v>586</v>
      </c>
      <c r="B578" s="90">
        <v>10726.968000000001</v>
      </c>
      <c r="C578" s="90">
        <v>229.53299999999999</v>
      </c>
      <c r="D578" s="90">
        <v>2.4620000000000002</v>
      </c>
      <c r="E578" s="115">
        <v>18.399999999999999</v>
      </c>
      <c r="F578" s="91">
        <v>0.55700000000000005</v>
      </c>
      <c r="G578" s="92">
        <f t="shared" si="8"/>
        <v>6286003.2480000006</v>
      </c>
      <c r="J578" s="43"/>
    </row>
    <row r="579" spans="1:10" x14ac:dyDescent="0.3">
      <c r="A579" s="74">
        <v>588</v>
      </c>
      <c r="B579" s="90">
        <v>10760.54</v>
      </c>
      <c r="C579" s="90">
        <v>228.773</v>
      </c>
      <c r="D579" s="90">
        <v>2.4620000000000002</v>
      </c>
      <c r="E579" s="115">
        <v>17.989999999999998</v>
      </c>
      <c r="F579" s="91">
        <v>0.54700000000000004</v>
      </c>
      <c r="G579" s="92">
        <f t="shared" si="8"/>
        <v>6327197.5200000005</v>
      </c>
      <c r="J579" s="43"/>
    </row>
    <row r="580" spans="1:10" x14ac:dyDescent="0.3">
      <c r="A580" s="74">
        <v>591</v>
      </c>
      <c r="B580" s="90">
        <v>10795.651</v>
      </c>
      <c r="C580" s="90">
        <v>228.94800000000001</v>
      </c>
      <c r="D580" s="90">
        <v>2.472</v>
      </c>
      <c r="E580" s="115">
        <v>17.5</v>
      </c>
      <c r="F580" s="91">
        <v>0.53300000000000003</v>
      </c>
      <c r="G580" s="92">
        <f t="shared" si="8"/>
        <v>6380229.7409999995</v>
      </c>
      <c r="J580" s="43"/>
    </row>
    <row r="581" spans="1:10" x14ac:dyDescent="0.3">
      <c r="A581" s="74">
        <v>593</v>
      </c>
      <c r="B581" s="90">
        <v>10717.554</v>
      </c>
      <c r="C581" s="90">
        <v>224.79599999999999</v>
      </c>
      <c r="D581" s="90">
        <v>2.4089999999999998</v>
      </c>
      <c r="E581" s="115">
        <v>14.54</v>
      </c>
      <c r="F581" s="91">
        <v>0.438</v>
      </c>
      <c r="G581" s="92">
        <f t="shared" si="8"/>
        <v>6355509.5219999999</v>
      </c>
      <c r="J581" s="43"/>
    </row>
    <row r="582" spans="1:10" x14ac:dyDescent="0.3">
      <c r="A582" s="74">
        <v>595</v>
      </c>
      <c r="B582" s="90">
        <v>10790.357</v>
      </c>
      <c r="C582" s="90">
        <v>231.405</v>
      </c>
      <c r="D582" s="90">
        <v>2.4969999999999999</v>
      </c>
      <c r="E582" s="115">
        <v>18.18</v>
      </c>
      <c r="F582" s="91">
        <v>0.54700000000000004</v>
      </c>
      <c r="G582" s="92">
        <f t="shared" si="8"/>
        <v>6420262.415</v>
      </c>
      <c r="J582" s="43"/>
    </row>
    <row r="583" spans="1:10" x14ac:dyDescent="0.3">
      <c r="A583" s="74">
        <v>597</v>
      </c>
      <c r="B583" s="90">
        <v>10805.851000000001</v>
      </c>
      <c r="C583" s="90">
        <v>227.95400000000001</v>
      </c>
      <c r="D583" s="90">
        <v>2.4630000000000001</v>
      </c>
      <c r="E583" s="115">
        <v>15.89</v>
      </c>
      <c r="F583" s="91">
        <v>0.49</v>
      </c>
      <c r="G583" s="92">
        <f t="shared" si="8"/>
        <v>6451093.0470000003</v>
      </c>
      <c r="J583" s="43"/>
    </row>
    <row r="584" spans="1:10" x14ac:dyDescent="0.3">
      <c r="A584" s="74">
        <v>600</v>
      </c>
      <c r="B584" s="90">
        <v>10800.147000000001</v>
      </c>
      <c r="C584" s="90">
        <v>229.29900000000001</v>
      </c>
      <c r="D584" s="90">
        <v>2.476</v>
      </c>
      <c r="E584" s="115">
        <v>18.68</v>
      </c>
      <c r="F584" s="91">
        <v>0.56899999999999995</v>
      </c>
      <c r="G584" s="92">
        <f t="shared" si="8"/>
        <v>6480088.2000000002</v>
      </c>
      <c r="J584" s="43"/>
    </row>
    <row r="585" spans="1:10" x14ac:dyDescent="0.3">
      <c r="A585" s="74">
        <v>602</v>
      </c>
      <c r="B585" s="90">
        <v>10631.306</v>
      </c>
      <c r="C585" s="90">
        <v>227.428</v>
      </c>
      <c r="D585" s="90">
        <v>2.4180000000000001</v>
      </c>
      <c r="E585" s="115">
        <v>16.3</v>
      </c>
      <c r="F585" s="91">
        <v>0.497</v>
      </c>
      <c r="G585" s="92">
        <f t="shared" si="8"/>
        <v>6400046.2120000003</v>
      </c>
      <c r="J585" s="43"/>
    </row>
    <row r="586" spans="1:10" x14ac:dyDescent="0.3">
      <c r="A586" s="74">
        <v>604</v>
      </c>
      <c r="B586" s="90">
        <v>10717.216</v>
      </c>
      <c r="C586" s="90">
        <v>230.17699999999999</v>
      </c>
      <c r="D586" s="90">
        <v>2.4670000000000001</v>
      </c>
      <c r="E586" s="115">
        <v>16.739999999999998</v>
      </c>
      <c r="F586" s="91">
        <v>0.504</v>
      </c>
      <c r="G586" s="92">
        <f t="shared" si="8"/>
        <v>6473198.4640000006</v>
      </c>
      <c r="J586" s="43"/>
    </row>
    <row r="587" spans="1:10" x14ac:dyDescent="0.3">
      <c r="A587" s="74">
        <v>607</v>
      </c>
      <c r="B587" s="90">
        <v>10696.66</v>
      </c>
      <c r="C587" s="90">
        <v>232.16499999999999</v>
      </c>
      <c r="D587" s="90">
        <v>2.4830000000000001</v>
      </c>
      <c r="E587" s="115">
        <v>18.09</v>
      </c>
      <c r="F587" s="91">
        <v>0.55900000000000005</v>
      </c>
      <c r="G587" s="92">
        <f t="shared" si="8"/>
        <v>6492872.6200000001</v>
      </c>
      <c r="J587" s="43"/>
    </row>
    <row r="588" spans="1:10" x14ac:dyDescent="0.3">
      <c r="A588" s="74">
        <v>609</v>
      </c>
      <c r="B588" s="90">
        <v>10700.828</v>
      </c>
      <c r="C588" s="90">
        <v>231.58</v>
      </c>
      <c r="D588" s="90">
        <v>2.4780000000000002</v>
      </c>
      <c r="E588" s="115">
        <v>17.36</v>
      </c>
      <c r="F588" s="91">
        <v>0.54</v>
      </c>
      <c r="G588" s="92">
        <f t="shared" si="8"/>
        <v>6516804.2519999994</v>
      </c>
      <c r="J588" s="43"/>
    </row>
    <row r="589" spans="1:10" x14ac:dyDescent="0.3">
      <c r="A589" s="74">
        <v>611</v>
      </c>
      <c r="B589" s="90">
        <v>10750.736999999999</v>
      </c>
      <c r="C589" s="90">
        <v>228.18799999999999</v>
      </c>
      <c r="D589" s="90">
        <v>2.4529999999999998</v>
      </c>
      <c r="E589" s="115">
        <v>15.43</v>
      </c>
      <c r="F589" s="91">
        <v>0.47299999999999998</v>
      </c>
      <c r="G589" s="92">
        <f t="shared" si="8"/>
        <v>6568700.3069999991</v>
      </c>
      <c r="J589" s="43"/>
    </row>
    <row r="590" spans="1:10" x14ac:dyDescent="0.3">
      <c r="A590" s="74">
        <v>614</v>
      </c>
      <c r="B590" s="90">
        <v>10799.08</v>
      </c>
      <c r="C590" s="90">
        <v>230.001</v>
      </c>
      <c r="D590" s="90">
        <v>2.484</v>
      </c>
      <c r="E590" s="115">
        <v>18.53</v>
      </c>
      <c r="F590" s="91">
        <v>0.56399999999999995</v>
      </c>
      <c r="G590" s="92">
        <f t="shared" si="8"/>
        <v>6630635.1200000001</v>
      </c>
      <c r="J590" s="43"/>
    </row>
    <row r="591" spans="1:10" x14ac:dyDescent="0.3">
      <c r="A591" s="74">
        <v>616</v>
      </c>
      <c r="B591" s="90">
        <v>10769.418</v>
      </c>
      <c r="C591" s="90">
        <v>231.346</v>
      </c>
      <c r="D591" s="90">
        <v>2.4910000000000001</v>
      </c>
      <c r="E591" s="115">
        <v>18.100000000000001</v>
      </c>
      <c r="F591" s="91">
        <v>0.56100000000000005</v>
      </c>
      <c r="G591" s="92">
        <f t="shared" si="8"/>
        <v>6633961.4879999999</v>
      </c>
      <c r="J591" s="43"/>
    </row>
    <row r="592" spans="1:10" x14ac:dyDescent="0.3">
      <c r="A592" s="74">
        <v>618</v>
      </c>
      <c r="B592" s="90">
        <v>10615.772000000001</v>
      </c>
      <c r="C592" s="90">
        <v>229.124</v>
      </c>
      <c r="D592" s="90">
        <v>2.4319999999999999</v>
      </c>
      <c r="E592" s="115">
        <v>15.48</v>
      </c>
      <c r="F592" s="91">
        <v>0.47899999999999998</v>
      </c>
      <c r="G592" s="92">
        <f t="shared" si="8"/>
        <v>6560547.0960000008</v>
      </c>
      <c r="J592" s="43"/>
    </row>
    <row r="593" spans="1:10" x14ac:dyDescent="0.3">
      <c r="A593" s="74">
        <v>621</v>
      </c>
      <c r="B593" s="90">
        <v>10640.781999999999</v>
      </c>
      <c r="C593" s="90">
        <v>224.738</v>
      </c>
      <c r="D593" s="90">
        <v>2.391</v>
      </c>
      <c r="E593" s="115">
        <v>15.43</v>
      </c>
      <c r="F593" s="91">
        <v>0.45700000000000002</v>
      </c>
      <c r="G593" s="92">
        <f t="shared" si="8"/>
        <v>6607925.6219999995</v>
      </c>
      <c r="J593" s="43"/>
    </row>
    <row r="594" spans="1:10" x14ac:dyDescent="0.3">
      <c r="A594" s="74">
        <v>623</v>
      </c>
      <c r="B594" s="90">
        <v>10734.508</v>
      </c>
      <c r="C594" s="90">
        <v>228.89</v>
      </c>
      <c r="D594" s="90">
        <v>2.4569999999999999</v>
      </c>
      <c r="E594" s="115">
        <v>16.46</v>
      </c>
      <c r="F594" s="91">
        <v>0.48799999999999999</v>
      </c>
      <c r="G594" s="92">
        <f t="shared" si="8"/>
        <v>6687598.4840000002</v>
      </c>
      <c r="J594" s="43"/>
    </row>
    <row r="595" spans="1:10" x14ac:dyDescent="0.3">
      <c r="A595" s="74">
        <v>626</v>
      </c>
      <c r="B595" s="90">
        <v>10692.457</v>
      </c>
      <c r="C595" s="90">
        <v>228.89</v>
      </c>
      <c r="D595" s="90">
        <v>2.4470000000000001</v>
      </c>
      <c r="E595" s="115">
        <v>17.13</v>
      </c>
      <c r="F595" s="91">
        <v>0.52100000000000002</v>
      </c>
      <c r="G595" s="92">
        <f t="shared" ref="G595:G658" si="9">B595*A595</f>
        <v>6693478.0820000004</v>
      </c>
      <c r="J595" s="43"/>
    </row>
    <row r="596" spans="1:10" x14ac:dyDescent="0.3">
      <c r="A596" s="74">
        <v>628</v>
      </c>
      <c r="B596" s="90">
        <v>10696.453</v>
      </c>
      <c r="C596" s="90">
        <v>230.93700000000001</v>
      </c>
      <c r="D596" s="90">
        <v>2.4700000000000002</v>
      </c>
      <c r="E596" s="115">
        <v>18.32</v>
      </c>
      <c r="F596" s="91">
        <v>0.55900000000000005</v>
      </c>
      <c r="G596" s="92">
        <f t="shared" si="9"/>
        <v>6717372.4839999992</v>
      </c>
      <c r="J596" s="43"/>
    </row>
    <row r="597" spans="1:10" x14ac:dyDescent="0.3">
      <c r="A597" s="74">
        <v>630</v>
      </c>
      <c r="B597" s="90">
        <v>10771.538</v>
      </c>
      <c r="C597" s="90">
        <v>228.89</v>
      </c>
      <c r="D597" s="90">
        <v>2.4649999999999999</v>
      </c>
      <c r="E597" s="115">
        <v>18.34</v>
      </c>
      <c r="F597" s="91">
        <v>0.55900000000000005</v>
      </c>
      <c r="G597" s="92">
        <f t="shared" si="9"/>
        <v>6786068.9400000004</v>
      </c>
      <c r="J597" s="43"/>
    </row>
    <row r="598" spans="1:10" x14ac:dyDescent="0.3">
      <c r="A598" s="74">
        <v>633</v>
      </c>
      <c r="B598" s="90">
        <v>10668.413</v>
      </c>
      <c r="C598" s="90">
        <v>231.756</v>
      </c>
      <c r="D598" s="90">
        <v>2.472</v>
      </c>
      <c r="E598" s="115">
        <v>18.96</v>
      </c>
      <c r="F598" s="91">
        <v>0.58399999999999996</v>
      </c>
      <c r="G598" s="92">
        <f t="shared" si="9"/>
        <v>6753105.4290000005</v>
      </c>
      <c r="J598" s="43"/>
    </row>
    <row r="599" spans="1:10" x14ac:dyDescent="0.3">
      <c r="A599" s="74">
        <v>635</v>
      </c>
      <c r="B599" s="90">
        <v>10660.162</v>
      </c>
      <c r="C599" s="90">
        <v>225.732</v>
      </c>
      <c r="D599" s="90">
        <v>2.4060000000000001</v>
      </c>
      <c r="E599" s="115">
        <v>17.82</v>
      </c>
      <c r="F599" s="91">
        <v>0.53700000000000003</v>
      </c>
      <c r="G599" s="92">
        <f t="shared" si="9"/>
        <v>6769202.8700000001</v>
      </c>
      <c r="J599" s="43"/>
    </row>
    <row r="600" spans="1:10" x14ac:dyDescent="0.3">
      <c r="A600" s="74">
        <v>638</v>
      </c>
      <c r="B600" s="90">
        <v>10713.569</v>
      </c>
      <c r="C600" s="90">
        <v>229.767</v>
      </c>
      <c r="D600" s="90">
        <v>2.4620000000000002</v>
      </c>
      <c r="E600" s="115">
        <v>17.920000000000002</v>
      </c>
      <c r="F600" s="91">
        <v>0.53500000000000003</v>
      </c>
      <c r="G600" s="92">
        <f t="shared" si="9"/>
        <v>6835257.0219999999</v>
      </c>
      <c r="J600" s="43"/>
    </row>
    <row r="601" spans="1:10" x14ac:dyDescent="0.3">
      <c r="A601" s="74">
        <v>640</v>
      </c>
      <c r="B601" s="90">
        <v>10595.718000000001</v>
      </c>
      <c r="C601" s="90">
        <v>231.46299999999999</v>
      </c>
      <c r="D601" s="90">
        <v>2.4529999999999998</v>
      </c>
      <c r="E601" s="115">
        <v>17.7</v>
      </c>
      <c r="F601" s="91">
        <v>0.54500000000000004</v>
      </c>
      <c r="G601" s="92">
        <f t="shared" si="9"/>
        <v>6781259.5200000005</v>
      </c>
      <c r="J601" s="43"/>
    </row>
    <row r="602" spans="1:10" x14ac:dyDescent="0.3">
      <c r="A602" s="74">
        <v>643</v>
      </c>
      <c r="B602" s="90">
        <v>10684.522000000001</v>
      </c>
      <c r="C602" s="90">
        <v>228.715</v>
      </c>
      <c r="D602" s="90">
        <v>2.444</v>
      </c>
      <c r="E602" s="115">
        <v>18.079999999999998</v>
      </c>
      <c r="F602" s="91">
        <v>0.54700000000000004</v>
      </c>
      <c r="G602" s="92">
        <f t="shared" si="9"/>
        <v>6870147.6460000006</v>
      </c>
      <c r="J602" s="43"/>
    </row>
    <row r="603" spans="1:10" x14ac:dyDescent="0.3">
      <c r="A603" s="74">
        <v>645</v>
      </c>
      <c r="B603" s="90">
        <v>10653.712</v>
      </c>
      <c r="C603" s="90">
        <v>228.24700000000001</v>
      </c>
      <c r="D603" s="90">
        <v>2.4319999999999999</v>
      </c>
      <c r="E603" s="115">
        <v>15.45</v>
      </c>
      <c r="F603" s="91">
        <v>0.46700000000000003</v>
      </c>
      <c r="G603" s="92">
        <f t="shared" si="9"/>
        <v>6871644.2399999993</v>
      </c>
      <c r="J603" s="43"/>
    </row>
    <row r="604" spans="1:10" x14ac:dyDescent="0.3">
      <c r="A604" s="74">
        <v>648</v>
      </c>
      <c r="B604" s="90">
        <v>10708.653</v>
      </c>
      <c r="C604" s="90">
        <v>231.989</v>
      </c>
      <c r="D604" s="90">
        <v>2.484</v>
      </c>
      <c r="E604" s="115">
        <v>17.8</v>
      </c>
      <c r="F604" s="91">
        <v>0.54200000000000004</v>
      </c>
      <c r="G604" s="92">
        <f t="shared" si="9"/>
        <v>6939207.1440000003</v>
      </c>
      <c r="J604" s="43"/>
    </row>
    <row r="605" spans="1:10" x14ac:dyDescent="0.3">
      <c r="A605" s="74">
        <v>650</v>
      </c>
      <c r="B605" s="90">
        <v>10640.757</v>
      </c>
      <c r="C605" s="90">
        <v>231.58</v>
      </c>
      <c r="D605" s="90">
        <v>2.464</v>
      </c>
      <c r="E605" s="115">
        <v>18.350000000000001</v>
      </c>
      <c r="F605" s="91">
        <v>0.56899999999999995</v>
      </c>
      <c r="G605" s="92">
        <f t="shared" si="9"/>
        <v>6916492.0499999998</v>
      </c>
      <c r="J605" s="43"/>
    </row>
    <row r="606" spans="1:10" x14ac:dyDescent="0.3">
      <c r="A606" s="74">
        <v>653</v>
      </c>
      <c r="B606" s="90">
        <v>10702.75</v>
      </c>
      <c r="C606" s="90">
        <v>229.82599999999999</v>
      </c>
      <c r="D606" s="90">
        <v>2.46</v>
      </c>
      <c r="E606" s="115">
        <v>18.03</v>
      </c>
      <c r="F606" s="91">
        <v>0.55100000000000005</v>
      </c>
      <c r="G606" s="92">
        <f t="shared" si="9"/>
        <v>6988895.75</v>
      </c>
      <c r="J606" s="43"/>
    </row>
    <row r="607" spans="1:10" x14ac:dyDescent="0.3">
      <c r="A607" s="74">
        <v>655</v>
      </c>
      <c r="B607" s="90">
        <v>10646.777</v>
      </c>
      <c r="C607" s="90">
        <v>224.387</v>
      </c>
      <c r="D607" s="90">
        <v>2.3889999999999998</v>
      </c>
      <c r="E607" s="115">
        <v>15.07</v>
      </c>
      <c r="F607" s="91">
        <v>0.45100000000000001</v>
      </c>
      <c r="G607" s="92">
        <f t="shared" si="9"/>
        <v>6973638.9349999996</v>
      </c>
      <c r="J607" s="43"/>
    </row>
    <row r="608" spans="1:10" x14ac:dyDescent="0.3">
      <c r="A608" s="74">
        <v>658</v>
      </c>
      <c r="B608" s="90">
        <v>10611.343999999999</v>
      </c>
      <c r="C608" s="90">
        <v>228.24700000000001</v>
      </c>
      <c r="D608" s="90">
        <v>2.4220000000000002</v>
      </c>
      <c r="E608" s="115">
        <v>16.84</v>
      </c>
      <c r="F608" s="91">
        <v>0.497</v>
      </c>
      <c r="G608" s="92">
        <f t="shared" si="9"/>
        <v>6982264.351999999</v>
      </c>
      <c r="J608" s="43"/>
    </row>
    <row r="609" spans="1:10" x14ac:dyDescent="0.3">
      <c r="A609" s="74">
        <v>660</v>
      </c>
      <c r="B609" s="90">
        <v>10598.763999999999</v>
      </c>
      <c r="C609" s="90">
        <v>231.22900000000001</v>
      </c>
      <c r="D609" s="90">
        <v>2.4510000000000001</v>
      </c>
      <c r="E609" s="115">
        <v>17.84</v>
      </c>
      <c r="F609" s="91">
        <v>0.53900000000000003</v>
      </c>
      <c r="G609" s="92">
        <f t="shared" si="9"/>
        <v>6995184.2399999993</v>
      </c>
      <c r="J609" s="43"/>
    </row>
    <row r="610" spans="1:10" x14ac:dyDescent="0.3">
      <c r="A610" s="74">
        <v>663</v>
      </c>
      <c r="B610" s="90">
        <v>10653.484</v>
      </c>
      <c r="C610" s="90">
        <v>229.358</v>
      </c>
      <c r="D610" s="90">
        <v>2.4430000000000001</v>
      </c>
      <c r="E610" s="115">
        <v>17.91</v>
      </c>
      <c r="F610" s="91">
        <v>0.54400000000000004</v>
      </c>
      <c r="G610" s="92">
        <f t="shared" si="9"/>
        <v>7063259.892</v>
      </c>
      <c r="J610" s="43"/>
    </row>
    <row r="611" spans="1:10" x14ac:dyDescent="0.3">
      <c r="A611" s="74">
        <v>665</v>
      </c>
      <c r="B611" s="90">
        <v>10585.271000000001</v>
      </c>
      <c r="C611" s="90">
        <v>224.446</v>
      </c>
      <c r="D611" s="90">
        <v>2.3759999999999999</v>
      </c>
      <c r="E611" s="115">
        <v>14.45</v>
      </c>
      <c r="F611" s="91">
        <v>0.43</v>
      </c>
      <c r="G611" s="92">
        <f t="shared" si="9"/>
        <v>7039205.2150000008</v>
      </c>
      <c r="J611" s="43"/>
    </row>
    <row r="612" spans="1:10" x14ac:dyDescent="0.3">
      <c r="A612" s="74">
        <v>668</v>
      </c>
      <c r="B612" s="90">
        <v>10731.869000000001</v>
      </c>
      <c r="C612" s="90">
        <v>229.88399999999999</v>
      </c>
      <c r="D612" s="90">
        <v>2.4670000000000001</v>
      </c>
      <c r="E612" s="115">
        <v>18.82</v>
      </c>
      <c r="F612" s="91">
        <v>0.55400000000000005</v>
      </c>
      <c r="G612" s="92">
        <f t="shared" si="9"/>
        <v>7168888.4920000006</v>
      </c>
      <c r="J612" s="43"/>
    </row>
    <row r="613" spans="1:10" x14ac:dyDescent="0.3">
      <c r="A613" s="74">
        <v>670</v>
      </c>
      <c r="B613" s="90">
        <v>10625.948</v>
      </c>
      <c r="C613" s="90">
        <v>232.16499999999999</v>
      </c>
      <c r="D613" s="90">
        <v>2.4670000000000001</v>
      </c>
      <c r="E613" s="115">
        <v>18.46</v>
      </c>
      <c r="F613" s="91">
        <v>0.56999999999999995</v>
      </c>
      <c r="G613" s="92">
        <f t="shared" si="9"/>
        <v>7119385.1600000001</v>
      </c>
      <c r="J613" s="43"/>
    </row>
    <row r="614" spans="1:10" x14ac:dyDescent="0.3">
      <c r="A614" s="74">
        <v>673</v>
      </c>
      <c r="B614" s="90">
        <v>10576.393</v>
      </c>
      <c r="C614" s="90">
        <v>228.18799999999999</v>
      </c>
      <c r="D614" s="90">
        <v>2.4129999999999998</v>
      </c>
      <c r="E614" s="115">
        <v>16.920000000000002</v>
      </c>
      <c r="F614" s="91">
        <v>0.51500000000000001</v>
      </c>
      <c r="G614" s="92">
        <f t="shared" si="9"/>
        <v>7117912.4890000001</v>
      </c>
      <c r="J614" s="43"/>
    </row>
    <row r="615" spans="1:10" x14ac:dyDescent="0.3">
      <c r="A615" s="74">
        <v>676</v>
      </c>
      <c r="B615" s="90">
        <v>10695.74</v>
      </c>
      <c r="C615" s="90">
        <v>228.59800000000001</v>
      </c>
      <c r="D615" s="90">
        <v>2.4449999999999998</v>
      </c>
      <c r="E615" s="115">
        <v>17.29</v>
      </c>
      <c r="F615" s="91">
        <v>0.51500000000000001</v>
      </c>
      <c r="G615" s="92">
        <f t="shared" si="9"/>
        <v>7230320.2400000002</v>
      </c>
      <c r="J615" s="43"/>
    </row>
    <row r="616" spans="1:10" x14ac:dyDescent="0.3">
      <c r="A616" s="74">
        <v>678</v>
      </c>
      <c r="B616" s="90">
        <v>10631.717000000001</v>
      </c>
      <c r="C616" s="90">
        <v>224.738</v>
      </c>
      <c r="D616" s="90">
        <v>2.3889999999999998</v>
      </c>
      <c r="E616" s="115">
        <v>16.59</v>
      </c>
      <c r="F616" s="91">
        <v>0.49299999999999999</v>
      </c>
      <c r="G616" s="92">
        <f t="shared" si="9"/>
        <v>7208304.1260000002</v>
      </c>
      <c r="J616" s="43"/>
    </row>
    <row r="617" spans="1:10" x14ac:dyDescent="0.3">
      <c r="A617" s="74">
        <v>681</v>
      </c>
      <c r="B617" s="90">
        <v>10642.786</v>
      </c>
      <c r="C617" s="90">
        <v>232.63300000000001</v>
      </c>
      <c r="D617" s="90">
        <v>2.476</v>
      </c>
      <c r="E617" s="115">
        <v>17.989999999999998</v>
      </c>
      <c r="F617" s="91">
        <v>0.54</v>
      </c>
      <c r="G617" s="92">
        <f t="shared" si="9"/>
        <v>7247737.2659999998</v>
      </c>
      <c r="J617" s="43"/>
    </row>
    <row r="618" spans="1:10" x14ac:dyDescent="0.3">
      <c r="A618" s="74">
        <v>683</v>
      </c>
      <c r="B618" s="90">
        <v>10659.800999999999</v>
      </c>
      <c r="C618" s="90">
        <v>229.767</v>
      </c>
      <c r="D618" s="90">
        <v>2.4489999999999998</v>
      </c>
      <c r="E618" s="115">
        <v>17.77</v>
      </c>
      <c r="F618" s="91">
        <v>0.54600000000000004</v>
      </c>
      <c r="G618" s="92">
        <f t="shared" si="9"/>
        <v>7280644.0829999996</v>
      </c>
      <c r="J618" s="43"/>
    </row>
    <row r="619" spans="1:10" x14ac:dyDescent="0.3">
      <c r="A619" s="74">
        <v>686</v>
      </c>
      <c r="B619" s="90">
        <v>10643.257</v>
      </c>
      <c r="C619" s="90">
        <v>230.29400000000001</v>
      </c>
      <c r="D619" s="90">
        <v>2.4510000000000001</v>
      </c>
      <c r="E619" s="115">
        <v>17.29</v>
      </c>
      <c r="F619" s="91">
        <v>0.52700000000000002</v>
      </c>
      <c r="G619" s="92">
        <f t="shared" si="9"/>
        <v>7301274.3020000001</v>
      </c>
      <c r="J619" s="43"/>
    </row>
    <row r="620" spans="1:10" x14ac:dyDescent="0.3">
      <c r="A620" s="74">
        <v>689</v>
      </c>
      <c r="B620" s="90">
        <v>10636.826999999999</v>
      </c>
      <c r="C620" s="90">
        <v>229.00700000000001</v>
      </c>
      <c r="D620" s="90">
        <v>2.4359999999999999</v>
      </c>
      <c r="E620" s="115">
        <v>18.309999999999999</v>
      </c>
      <c r="F620" s="91">
        <v>0.55500000000000005</v>
      </c>
      <c r="G620" s="92">
        <f t="shared" si="9"/>
        <v>7328773.8029999994</v>
      </c>
      <c r="J620" s="43"/>
    </row>
    <row r="621" spans="1:10" x14ac:dyDescent="0.3">
      <c r="A621" s="74">
        <v>691</v>
      </c>
      <c r="B621" s="90">
        <v>10597.001</v>
      </c>
      <c r="C621" s="90">
        <v>223.91900000000001</v>
      </c>
      <c r="D621" s="90">
        <v>2.3730000000000002</v>
      </c>
      <c r="E621" s="115">
        <v>16.79</v>
      </c>
      <c r="F621" s="91">
        <v>0.495</v>
      </c>
      <c r="G621" s="92">
        <f t="shared" si="9"/>
        <v>7322527.6910000006</v>
      </c>
      <c r="J621" s="43"/>
    </row>
    <row r="622" spans="1:10" x14ac:dyDescent="0.3">
      <c r="A622" s="74">
        <v>694</v>
      </c>
      <c r="B622" s="90">
        <v>10612.914000000001</v>
      </c>
      <c r="C622" s="90">
        <v>223.744</v>
      </c>
      <c r="D622" s="90">
        <v>2.375</v>
      </c>
      <c r="E622" s="115">
        <v>15.91</v>
      </c>
      <c r="F622" s="91">
        <v>0.45800000000000002</v>
      </c>
      <c r="G622" s="92">
        <f t="shared" si="9"/>
        <v>7365362.3160000006</v>
      </c>
      <c r="J622" s="43"/>
    </row>
    <row r="623" spans="1:10" x14ac:dyDescent="0.3">
      <c r="A623" s="74">
        <v>697</v>
      </c>
      <c r="B623" s="90">
        <v>10593.165000000001</v>
      </c>
      <c r="C623" s="90">
        <v>231.11199999999999</v>
      </c>
      <c r="D623" s="90">
        <v>2.448</v>
      </c>
      <c r="E623" s="115">
        <v>17.93</v>
      </c>
      <c r="F623" s="91">
        <v>0.53100000000000003</v>
      </c>
      <c r="G623" s="92">
        <f t="shared" si="9"/>
        <v>7383436.0050000008</v>
      </c>
      <c r="J623" s="43"/>
    </row>
    <row r="624" spans="1:10" x14ac:dyDescent="0.3">
      <c r="A624" s="74">
        <v>699</v>
      </c>
      <c r="B624" s="90">
        <v>10623.993</v>
      </c>
      <c r="C624" s="90">
        <v>231.054</v>
      </c>
      <c r="D624" s="90">
        <v>2.4550000000000001</v>
      </c>
      <c r="E624" s="115">
        <v>17.8</v>
      </c>
      <c r="F624" s="91">
        <v>0.54400000000000004</v>
      </c>
      <c r="G624" s="92">
        <f t="shared" si="9"/>
        <v>7426171.1069999998</v>
      </c>
      <c r="J624" s="43"/>
    </row>
    <row r="625" spans="1:10" x14ac:dyDescent="0.3">
      <c r="A625" s="74">
        <v>702</v>
      </c>
      <c r="B625" s="90">
        <v>10558.923000000001</v>
      </c>
      <c r="C625" s="90">
        <v>232.16499999999999</v>
      </c>
      <c r="D625" s="90">
        <v>2.4510000000000001</v>
      </c>
      <c r="E625" s="115">
        <v>17.46</v>
      </c>
      <c r="F625" s="91">
        <v>0.53800000000000003</v>
      </c>
      <c r="G625" s="92">
        <f t="shared" si="9"/>
        <v>7412363.9460000005</v>
      </c>
      <c r="J625" s="43"/>
    </row>
    <row r="626" spans="1:10" x14ac:dyDescent="0.3">
      <c r="A626" s="74">
        <v>705</v>
      </c>
      <c r="B626" s="90">
        <v>10581.644</v>
      </c>
      <c r="C626" s="90">
        <v>229.59200000000001</v>
      </c>
      <c r="D626" s="90">
        <v>2.4289999999999998</v>
      </c>
      <c r="E626" s="115">
        <v>16.88</v>
      </c>
      <c r="F626" s="91">
        <v>0.51400000000000001</v>
      </c>
      <c r="G626" s="92">
        <f t="shared" si="9"/>
        <v>7460059.0200000005</v>
      </c>
      <c r="J626" s="43"/>
    </row>
    <row r="627" spans="1:10" x14ac:dyDescent="0.3">
      <c r="A627" s="74">
        <v>707</v>
      </c>
      <c r="B627" s="90">
        <v>10531.679</v>
      </c>
      <c r="C627" s="90">
        <v>228.65600000000001</v>
      </c>
      <c r="D627" s="90">
        <v>2.4079999999999999</v>
      </c>
      <c r="E627" s="115">
        <v>16.579999999999998</v>
      </c>
      <c r="F627" s="91">
        <v>0.498</v>
      </c>
      <c r="G627" s="92">
        <f t="shared" si="9"/>
        <v>7445897.0530000003</v>
      </c>
      <c r="J627" s="43"/>
    </row>
    <row r="628" spans="1:10" x14ac:dyDescent="0.3">
      <c r="A628" s="74">
        <v>710</v>
      </c>
      <c r="B628" s="90">
        <v>10592.302</v>
      </c>
      <c r="C628" s="90">
        <v>228.364</v>
      </c>
      <c r="D628" s="90">
        <v>2.419</v>
      </c>
      <c r="E628" s="115">
        <v>16.59</v>
      </c>
      <c r="F628" s="91">
        <v>0.49399999999999999</v>
      </c>
      <c r="G628" s="92">
        <f t="shared" si="9"/>
        <v>7520534.4199999999</v>
      </c>
      <c r="J628" s="43"/>
    </row>
    <row r="629" spans="1:10" x14ac:dyDescent="0.3">
      <c r="A629" s="74">
        <v>713</v>
      </c>
      <c r="B629" s="90">
        <v>10526.128000000001</v>
      </c>
      <c r="C629" s="90">
        <v>230.29400000000001</v>
      </c>
      <c r="D629" s="90">
        <v>2.4239999999999999</v>
      </c>
      <c r="E629" s="115">
        <v>17.59</v>
      </c>
      <c r="F629" s="91">
        <v>0.52900000000000003</v>
      </c>
      <c r="G629" s="92">
        <f t="shared" si="9"/>
        <v>7505129.2640000004</v>
      </c>
      <c r="J629" s="43"/>
    </row>
    <row r="630" spans="1:10" x14ac:dyDescent="0.3">
      <c r="A630" s="74">
        <v>716</v>
      </c>
      <c r="B630" s="90">
        <v>10595.574000000001</v>
      </c>
      <c r="C630" s="90">
        <v>225.90799999999999</v>
      </c>
      <c r="D630" s="90">
        <v>2.3940000000000001</v>
      </c>
      <c r="E630" s="115">
        <v>15.14</v>
      </c>
      <c r="F630" s="91">
        <v>0.45</v>
      </c>
      <c r="G630" s="92">
        <f t="shared" si="9"/>
        <v>7586430.9840000002</v>
      </c>
      <c r="J630" s="43"/>
    </row>
    <row r="631" spans="1:10" x14ac:dyDescent="0.3">
      <c r="A631" s="74">
        <v>718</v>
      </c>
      <c r="B631" s="90">
        <v>10513.876</v>
      </c>
      <c r="C631" s="90">
        <v>227.48599999999999</v>
      </c>
      <c r="D631" s="90">
        <v>2.3919999999999999</v>
      </c>
      <c r="E631" s="115">
        <v>16.399999999999999</v>
      </c>
      <c r="F631" s="91">
        <v>0.48299999999999998</v>
      </c>
      <c r="G631" s="92">
        <f t="shared" si="9"/>
        <v>7548962.9680000003</v>
      </c>
      <c r="J631" s="43"/>
    </row>
    <row r="632" spans="1:10" x14ac:dyDescent="0.3">
      <c r="A632" s="74">
        <v>721</v>
      </c>
      <c r="B632" s="90">
        <v>10534.261</v>
      </c>
      <c r="C632" s="90">
        <v>227.077</v>
      </c>
      <c r="D632" s="90">
        <v>2.3919999999999999</v>
      </c>
      <c r="E632" s="115">
        <v>16.04</v>
      </c>
      <c r="F632" s="91">
        <v>0.47199999999999998</v>
      </c>
      <c r="G632" s="92">
        <f t="shared" si="9"/>
        <v>7595202.1809999999</v>
      </c>
      <c r="J632" s="43"/>
    </row>
    <row r="633" spans="1:10" x14ac:dyDescent="0.3">
      <c r="A633" s="74">
        <v>724</v>
      </c>
      <c r="B633" s="90">
        <v>10610.950999999999</v>
      </c>
      <c r="C633" s="90">
        <v>229.82599999999999</v>
      </c>
      <c r="D633" s="90">
        <v>2.4390000000000001</v>
      </c>
      <c r="E633" s="115">
        <v>17.86</v>
      </c>
      <c r="F633" s="91">
        <v>0.53</v>
      </c>
      <c r="G633" s="92">
        <f t="shared" si="9"/>
        <v>7682328.5239999993</v>
      </c>
      <c r="J633" s="43"/>
    </row>
    <row r="634" spans="1:10" x14ac:dyDescent="0.3">
      <c r="A634" s="74">
        <v>727</v>
      </c>
      <c r="B634" s="90">
        <v>10503.616</v>
      </c>
      <c r="C634" s="90">
        <v>229.88399999999999</v>
      </c>
      <c r="D634" s="90">
        <v>2.415</v>
      </c>
      <c r="E634" s="115">
        <v>16.420000000000002</v>
      </c>
      <c r="F634" s="91">
        <v>0.498</v>
      </c>
      <c r="G634" s="92">
        <f t="shared" si="9"/>
        <v>7636128.8320000004</v>
      </c>
      <c r="J634" s="43"/>
    </row>
    <row r="635" spans="1:10" x14ac:dyDescent="0.3">
      <c r="A635" s="74">
        <v>730</v>
      </c>
      <c r="B635" s="90">
        <v>10647.316000000001</v>
      </c>
      <c r="C635" s="90">
        <v>228.48099999999999</v>
      </c>
      <c r="D635" s="90">
        <v>2.4329999999999998</v>
      </c>
      <c r="E635" s="115">
        <v>17.91</v>
      </c>
      <c r="F635" s="91">
        <v>0.53300000000000003</v>
      </c>
      <c r="G635" s="92">
        <f t="shared" si="9"/>
        <v>7772540.6800000006</v>
      </c>
      <c r="J635" s="43"/>
    </row>
    <row r="636" spans="1:10" x14ac:dyDescent="0.3">
      <c r="A636" s="74">
        <v>732</v>
      </c>
      <c r="B636" s="90">
        <v>10509.352000000001</v>
      </c>
      <c r="C636" s="90">
        <v>231.22900000000001</v>
      </c>
      <c r="D636" s="90">
        <v>2.4300000000000002</v>
      </c>
      <c r="E636" s="115">
        <v>17.940000000000001</v>
      </c>
      <c r="F636" s="91">
        <v>0.54500000000000004</v>
      </c>
      <c r="G636" s="92">
        <f t="shared" si="9"/>
        <v>7692845.6640000008</v>
      </c>
      <c r="J636" s="43"/>
    </row>
    <row r="637" spans="1:10" x14ac:dyDescent="0.3">
      <c r="A637" s="74">
        <v>735</v>
      </c>
      <c r="B637" s="90">
        <v>10570.545</v>
      </c>
      <c r="C637" s="90">
        <v>232.28200000000001</v>
      </c>
      <c r="D637" s="90">
        <v>2.4550000000000001</v>
      </c>
      <c r="E637" s="115">
        <v>17.41</v>
      </c>
      <c r="F637" s="91">
        <v>0.53100000000000003</v>
      </c>
      <c r="G637" s="92">
        <f t="shared" si="9"/>
        <v>7769350.5750000002</v>
      </c>
      <c r="J637" s="43"/>
    </row>
    <row r="638" spans="1:10" x14ac:dyDescent="0.3">
      <c r="A638" s="74">
        <v>738</v>
      </c>
      <c r="B638" s="90">
        <v>10639.929</v>
      </c>
      <c r="C638" s="90">
        <v>229.24100000000001</v>
      </c>
      <c r="D638" s="90">
        <v>2.4390000000000001</v>
      </c>
      <c r="E638" s="115">
        <v>18.170000000000002</v>
      </c>
      <c r="F638" s="91">
        <v>0.55200000000000005</v>
      </c>
      <c r="G638" s="92">
        <f t="shared" si="9"/>
        <v>7852267.602</v>
      </c>
      <c r="J638" s="43"/>
    </row>
    <row r="639" spans="1:10" x14ac:dyDescent="0.3">
      <c r="A639" s="74">
        <v>741</v>
      </c>
      <c r="B639" s="90">
        <v>10569.409</v>
      </c>
      <c r="C639" s="90">
        <v>229.00700000000001</v>
      </c>
      <c r="D639" s="90">
        <v>2.42</v>
      </c>
      <c r="E639" s="115">
        <v>18.329999999999998</v>
      </c>
      <c r="F639" s="91">
        <v>0.55200000000000005</v>
      </c>
      <c r="G639" s="92">
        <f t="shared" si="9"/>
        <v>7831932.0690000001</v>
      </c>
      <c r="J639" s="43"/>
    </row>
    <row r="640" spans="1:10" x14ac:dyDescent="0.3">
      <c r="A640" s="74">
        <v>744</v>
      </c>
      <c r="B640" s="90">
        <v>10611.125</v>
      </c>
      <c r="C640" s="90">
        <v>229.767</v>
      </c>
      <c r="D640" s="90">
        <v>2.4380000000000002</v>
      </c>
      <c r="E640" s="115">
        <v>18.52</v>
      </c>
      <c r="F640" s="91">
        <v>0.55500000000000005</v>
      </c>
      <c r="G640" s="92">
        <f t="shared" si="9"/>
        <v>7894677</v>
      </c>
      <c r="J640" s="43"/>
    </row>
    <row r="641" spans="1:10" x14ac:dyDescent="0.3">
      <c r="A641" s="74">
        <v>747</v>
      </c>
      <c r="B641" s="90">
        <v>10593.32</v>
      </c>
      <c r="C641" s="90">
        <v>231.52199999999999</v>
      </c>
      <c r="D641" s="90">
        <v>2.4529999999999998</v>
      </c>
      <c r="E641" s="115">
        <v>18.18</v>
      </c>
      <c r="F641" s="91">
        <v>0.55400000000000005</v>
      </c>
      <c r="G641" s="92">
        <f t="shared" si="9"/>
        <v>7913210.04</v>
      </c>
      <c r="J641" s="43"/>
    </row>
    <row r="642" spans="1:10" x14ac:dyDescent="0.3">
      <c r="A642" s="74">
        <v>749</v>
      </c>
      <c r="B642" s="90">
        <v>10520.933999999999</v>
      </c>
      <c r="C642" s="90">
        <v>231.346</v>
      </c>
      <c r="D642" s="90">
        <v>2.4340000000000002</v>
      </c>
      <c r="E642" s="115">
        <v>17.86</v>
      </c>
      <c r="F642" s="91">
        <v>0.54700000000000004</v>
      </c>
      <c r="G642" s="92">
        <f t="shared" si="9"/>
        <v>7880179.5659999996</v>
      </c>
      <c r="J642" s="43"/>
    </row>
    <row r="643" spans="1:10" x14ac:dyDescent="0.3">
      <c r="A643" s="74">
        <v>752</v>
      </c>
      <c r="B643" s="90">
        <v>10544.81</v>
      </c>
      <c r="C643" s="90">
        <v>231.63900000000001</v>
      </c>
      <c r="D643" s="90">
        <v>2.4430000000000001</v>
      </c>
      <c r="E643" s="115">
        <v>17.78</v>
      </c>
      <c r="F643" s="91">
        <v>0.54100000000000004</v>
      </c>
      <c r="G643" s="92">
        <f t="shared" si="9"/>
        <v>7929697.1199999992</v>
      </c>
      <c r="J643" s="43"/>
    </row>
    <row r="644" spans="1:10" x14ac:dyDescent="0.3">
      <c r="A644" s="74">
        <v>755</v>
      </c>
      <c r="B644" s="90">
        <v>10531.591</v>
      </c>
      <c r="C644" s="90">
        <v>230.995</v>
      </c>
      <c r="D644" s="90">
        <v>2.4329999999999998</v>
      </c>
      <c r="E644" s="115">
        <v>17.93</v>
      </c>
      <c r="F644" s="91">
        <v>0.54600000000000004</v>
      </c>
      <c r="G644" s="92">
        <f t="shared" si="9"/>
        <v>7951351.2050000001</v>
      </c>
      <c r="J644" s="43"/>
    </row>
    <row r="645" spans="1:10" x14ac:dyDescent="0.3">
      <c r="A645" s="74">
        <v>758</v>
      </c>
      <c r="B645" s="90">
        <v>10482.829</v>
      </c>
      <c r="C645" s="90">
        <v>228.13</v>
      </c>
      <c r="D645" s="90">
        <v>2.391</v>
      </c>
      <c r="E645" s="115">
        <v>16.09</v>
      </c>
      <c r="F645" s="91">
        <v>0.48399999999999999</v>
      </c>
      <c r="G645" s="92">
        <f t="shared" si="9"/>
        <v>7945984.3820000002</v>
      </c>
      <c r="J645" s="43"/>
    </row>
    <row r="646" spans="1:10" x14ac:dyDescent="0.3">
      <c r="A646" s="74">
        <v>761</v>
      </c>
      <c r="B646" s="90">
        <v>10496.486999999999</v>
      </c>
      <c r="C646" s="90">
        <v>229.416</v>
      </c>
      <c r="D646" s="90">
        <v>2.4079999999999999</v>
      </c>
      <c r="E646" s="115">
        <v>17.29</v>
      </c>
      <c r="F646" s="91">
        <v>0.51300000000000001</v>
      </c>
      <c r="G646" s="92">
        <f t="shared" si="9"/>
        <v>7987826.6069999989</v>
      </c>
      <c r="J646" s="43"/>
    </row>
    <row r="647" spans="1:10" x14ac:dyDescent="0.3">
      <c r="A647" s="74">
        <v>764</v>
      </c>
      <c r="B647" s="90">
        <v>10487.304</v>
      </c>
      <c r="C647" s="90">
        <v>227.37</v>
      </c>
      <c r="D647" s="90">
        <v>2.3839999999999999</v>
      </c>
      <c r="E647" s="115">
        <v>16.5</v>
      </c>
      <c r="F647" s="91">
        <v>0.48899999999999999</v>
      </c>
      <c r="G647" s="92">
        <f t="shared" si="9"/>
        <v>8012300.2560000001</v>
      </c>
      <c r="J647" s="43"/>
    </row>
    <row r="648" spans="1:10" x14ac:dyDescent="0.3">
      <c r="A648" s="74">
        <v>767</v>
      </c>
      <c r="B648" s="90">
        <v>10544.843000000001</v>
      </c>
      <c r="C648" s="90">
        <v>229.767</v>
      </c>
      <c r="D648" s="90">
        <v>2.423</v>
      </c>
      <c r="E648" s="115">
        <v>18.07</v>
      </c>
      <c r="F648" s="91">
        <v>0.53400000000000003</v>
      </c>
      <c r="G648" s="92">
        <f t="shared" si="9"/>
        <v>8087894.5810000002</v>
      </c>
      <c r="J648" s="43"/>
    </row>
    <row r="649" spans="1:10" x14ac:dyDescent="0.3">
      <c r="A649" s="74">
        <v>770</v>
      </c>
      <c r="B649" s="90">
        <v>10529.341</v>
      </c>
      <c r="C649" s="90">
        <v>232.80799999999999</v>
      </c>
      <c r="D649" s="90">
        <v>2.4510000000000001</v>
      </c>
      <c r="E649" s="115">
        <v>18.239999999999998</v>
      </c>
      <c r="F649" s="91">
        <v>0.55500000000000005</v>
      </c>
      <c r="G649" s="92">
        <f t="shared" si="9"/>
        <v>8107592.5700000003</v>
      </c>
      <c r="J649" s="43"/>
    </row>
    <row r="650" spans="1:10" x14ac:dyDescent="0.3">
      <c r="A650" s="74">
        <v>773</v>
      </c>
      <c r="B650" s="90">
        <v>10469.050999999999</v>
      </c>
      <c r="C650" s="90">
        <v>229.358</v>
      </c>
      <c r="D650" s="90">
        <v>2.4009999999999998</v>
      </c>
      <c r="E650" s="115">
        <v>17.55</v>
      </c>
      <c r="F650" s="91">
        <v>0.53300000000000003</v>
      </c>
      <c r="G650" s="92">
        <f t="shared" si="9"/>
        <v>8092576.4229999995</v>
      </c>
      <c r="J650" s="43"/>
    </row>
    <row r="651" spans="1:10" x14ac:dyDescent="0.3">
      <c r="A651" s="74">
        <v>776</v>
      </c>
      <c r="B651" s="90">
        <v>10552.169</v>
      </c>
      <c r="C651" s="90">
        <v>227.95400000000001</v>
      </c>
      <c r="D651" s="90">
        <v>2.4049999999999998</v>
      </c>
      <c r="E651" s="115">
        <v>16.96</v>
      </c>
      <c r="F651" s="91">
        <v>0.502</v>
      </c>
      <c r="G651" s="92">
        <f t="shared" si="9"/>
        <v>8188483.1440000003</v>
      </c>
      <c r="J651" s="43"/>
    </row>
    <row r="652" spans="1:10" x14ac:dyDescent="0.3">
      <c r="A652" s="74">
        <v>779</v>
      </c>
      <c r="B652" s="90">
        <v>10506.156000000001</v>
      </c>
      <c r="C652" s="90">
        <v>231.63900000000001</v>
      </c>
      <c r="D652" s="90">
        <v>2.4340000000000002</v>
      </c>
      <c r="E652" s="115">
        <v>17.309999999999999</v>
      </c>
      <c r="F652" s="91">
        <v>0.52100000000000002</v>
      </c>
      <c r="G652" s="92">
        <f t="shared" si="9"/>
        <v>8184295.5240000002</v>
      </c>
      <c r="J652" s="43"/>
    </row>
    <row r="653" spans="1:10" x14ac:dyDescent="0.3">
      <c r="A653" s="74">
        <v>782</v>
      </c>
      <c r="B653" s="90">
        <v>10490.062</v>
      </c>
      <c r="C653" s="90">
        <v>232.048</v>
      </c>
      <c r="D653" s="90">
        <v>2.4340000000000002</v>
      </c>
      <c r="E653" s="115">
        <v>17.600000000000001</v>
      </c>
      <c r="F653" s="91">
        <v>0.53700000000000003</v>
      </c>
      <c r="G653" s="92">
        <f t="shared" si="9"/>
        <v>8203228.4840000002</v>
      </c>
      <c r="J653" s="43"/>
    </row>
    <row r="654" spans="1:10" x14ac:dyDescent="0.3">
      <c r="A654" s="74">
        <v>785</v>
      </c>
      <c r="B654" s="90">
        <v>10475.242</v>
      </c>
      <c r="C654" s="90">
        <v>232.22300000000001</v>
      </c>
      <c r="D654" s="90">
        <v>2.4329999999999998</v>
      </c>
      <c r="E654" s="115">
        <v>18.34</v>
      </c>
      <c r="F654" s="91">
        <v>0.55900000000000005</v>
      </c>
      <c r="G654" s="92">
        <f t="shared" si="9"/>
        <v>8223064.9699999997</v>
      </c>
      <c r="J654" s="43"/>
    </row>
    <row r="655" spans="1:10" x14ac:dyDescent="0.3">
      <c r="A655" s="74">
        <v>788</v>
      </c>
      <c r="B655" s="90">
        <v>10524.148999999999</v>
      </c>
      <c r="C655" s="90">
        <v>230.761</v>
      </c>
      <c r="D655" s="90">
        <v>2.4289999999999998</v>
      </c>
      <c r="E655" s="115">
        <v>17.84</v>
      </c>
      <c r="F655" s="91">
        <v>0.54100000000000004</v>
      </c>
      <c r="G655" s="92">
        <f t="shared" si="9"/>
        <v>8293029.4119999995</v>
      </c>
      <c r="J655" s="43"/>
    </row>
    <row r="656" spans="1:10" x14ac:dyDescent="0.3">
      <c r="A656" s="74">
        <v>791</v>
      </c>
      <c r="B656" s="90">
        <v>10544.585999999999</v>
      </c>
      <c r="C656" s="90">
        <v>223.685</v>
      </c>
      <c r="D656" s="90">
        <v>2.359</v>
      </c>
      <c r="E656" s="115">
        <v>15.16</v>
      </c>
      <c r="F656" s="91">
        <v>0.44700000000000001</v>
      </c>
      <c r="G656" s="92">
        <f t="shared" si="9"/>
        <v>8340767.5259999996</v>
      </c>
      <c r="J656" s="43"/>
    </row>
    <row r="657" spans="1:10" x14ac:dyDescent="0.3">
      <c r="A657" s="74">
        <v>794</v>
      </c>
      <c r="B657" s="90">
        <v>10435.304</v>
      </c>
      <c r="C657" s="90">
        <v>231.46299999999999</v>
      </c>
      <c r="D657" s="90">
        <v>2.415</v>
      </c>
      <c r="E657" s="115">
        <v>17.600000000000001</v>
      </c>
      <c r="F657" s="91">
        <v>0.51900000000000002</v>
      </c>
      <c r="G657" s="92">
        <f t="shared" si="9"/>
        <v>8285631.3760000002</v>
      </c>
      <c r="J657" s="43"/>
    </row>
    <row r="658" spans="1:10" x14ac:dyDescent="0.3">
      <c r="A658" s="74">
        <v>797</v>
      </c>
      <c r="B658" s="90">
        <v>10540.047</v>
      </c>
      <c r="C658" s="90">
        <v>229.47499999999999</v>
      </c>
      <c r="D658" s="90">
        <v>2.419</v>
      </c>
      <c r="E658" s="115">
        <v>16.86</v>
      </c>
      <c r="F658" s="91">
        <v>0.505</v>
      </c>
      <c r="G658" s="92">
        <f t="shared" si="9"/>
        <v>8400417.4590000007</v>
      </c>
      <c r="J658" s="43"/>
    </row>
    <row r="659" spans="1:10" x14ac:dyDescent="0.3">
      <c r="A659" s="74">
        <v>800</v>
      </c>
      <c r="B659" s="90">
        <v>10501.254999999999</v>
      </c>
      <c r="C659" s="90">
        <v>233.042</v>
      </c>
      <c r="D659" s="90">
        <v>2.4470000000000001</v>
      </c>
      <c r="E659" s="115">
        <v>17.39</v>
      </c>
      <c r="F659" s="91">
        <v>0.53</v>
      </c>
      <c r="G659" s="92">
        <f t="shared" ref="G659:G722" si="10">B659*A659</f>
        <v>8401004</v>
      </c>
      <c r="J659" s="43"/>
    </row>
    <row r="660" spans="1:10" x14ac:dyDescent="0.3">
      <c r="A660" s="74">
        <v>803</v>
      </c>
      <c r="B660" s="90">
        <v>10558.7</v>
      </c>
      <c r="C660" s="90">
        <v>226.375</v>
      </c>
      <c r="D660" s="90">
        <v>2.39</v>
      </c>
      <c r="E660" s="115">
        <v>16.23</v>
      </c>
      <c r="F660" s="91">
        <v>0.48699999999999999</v>
      </c>
      <c r="G660" s="92">
        <f t="shared" si="10"/>
        <v>8478636.1000000015</v>
      </c>
      <c r="J660" s="43"/>
    </row>
    <row r="661" spans="1:10" x14ac:dyDescent="0.3">
      <c r="A661" s="74">
        <v>806</v>
      </c>
      <c r="B661" s="90">
        <v>10421.710999999999</v>
      </c>
      <c r="C661" s="90">
        <v>224.62100000000001</v>
      </c>
      <c r="D661" s="90">
        <v>2.3410000000000002</v>
      </c>
      <c r="E661" s="115">
        <v>14.82</v>
      </c>
      <c r="F661" s="91">
        <v>0.432</v>
      </c>
      <c r="G661" s="92">
        <f t="shared" si="10"/>
        <v>8399899.0659999996</v>
      </c>
      <c r="J661" s="43"/>
    </row>
    <row r="662" spans="1:10" x14ac:dyDescent="0.3">
      <c r="A662" s="74">
        <v>809</v>
      </c>
      <c r="B662" s="90">
        <v>10495.03</v>
      </c>
      <c r="C662" s="90">
        <v>231.93100000000001</v>
      </c>
      <c r="D662" s="90">
        <v>2.4340000000000002</v>
      </c>
      <c r="E662" s="115">
        <v>17.559999999999999</v>
      </c>
      <c r="F662" s="91">
        <v>0.51500000000000001</v>
      </c>
      <c r="G662" s="92">
        <f t="shared" si="10"/>
        <v>8490479.2700000014</v>
      </c>
      <c r="J662" s="43"/>
    </row>
    <row r="663" spans="1:10" x14ac:dyDescent="0.3">
      <c r="A663" s="74">
        <v>812</v>
      </c>
      <c r="B663" s="90">
        <v>10471.378000000001</v>
      </c>
      <c r="C663" s="90">
        <v>230.703</v>
      </c>
      <c r="D663" s="90">
        <v>2.4159999999999999</v>
      </c>
      <c r="E663" s="115">
        <v>16.739999999999998</v>
      </c>
      <c r="F663" s="91">
        <v>0.50900000000000001</v>
      </c>
      <c r="G663" s="92">
        <f t="shared" si="10"/>
        <v>8502758.9360000007</v>
      </c>
      <c r="J663" s="43"/>
    </row>
    <row r="664" spans="1:10" x14ac:dyDescent="0.3">
      <c r="A664" s="74">
        <v>815</v>
      </c>
      <c r="B664" s="90">
        <v>10475.790000000001</v>
      </c>
      <c r="C664" s="90">
        <v>231.22900000000001</v>
      </c>
      <c r="D664" s="90">
        <v>2.4220000000000002</v>
      </c>
      <c r="E664" s="115">
        <v>16.63</v>
      </c>
      <c r="F664" s="91">
        <v>0.503</v>
      </c>
      <c r="G664" s="92">
        <f t="shared" si="10"/>
        <v>8537768.8500000015</v>
      </c>
      <c r="J664" s="43"/>
    </row>
    <row r="665" spans="1:10" x14ac:dyDescent="0.3">
      <c r="A665" s="74">
        <v>819</v>
      </c>
      <c r="B665" s="90">
        <v>10433.048000000001</v>
      </c>
      <c r="C665" s="90">
        <v>224.56299999999999</v>
      </c>
      <c r="D665" s="90">
        <v>2.343</v>
      </c>
      <c r="E665" s="115">
        <v>14.46</v>
      </c>
      <c r="F665" s="91">
        <v>0.42699999999999999</v>
      </c>
      <c r="G665" s="92">
        <f t="shared" si="10"/>
        <v>8544666.3120000008</v>
      </c>
      <c r="J665" s="43"/>
    </row>
    <row r="666" spans="1:10" x14ac:dyDescent="0.3">
      <c r="A666" s="74">
        <v>822</v>
      </c>
      <c r="B666" s="90">
        <v>10512.367</v>
      </c>
      <c r="C666" s="90">
        <v>230.52699999999999</v>
      </c>
      <c r="D666" s="90">
        <v>2.423</v>
      </c>
      <c r="E666" s="115">
        <v>17.57</v>
      </c>
      <c r="F666" s="91">
        <v>0.51300000000000001</v>
      </c>
      <c r="G666" s="92">
        <f t="shared" si="10"/>
        <v>8641165.6740000006</v>
      </c>
      <c r="J666" s="43"/>
    </row>
    <row r="667" spans="1:10" x14ac:dyDescent="0.3">
      <c r="A667" s="74">
        <v>825</v>
      </c>
      <c r="B667" s="90">
        <v>10478.902</v>
      </c>
      <c r="C667" s="90">
        <v>231.756</v>
      </c>
      <c r="D667" s="90">
        <v>2.4289999999999998</v>
      </c>
      <c r="E667" s="115">
        <v>16.27</v>
      </c>
      <c r="F667" s="91">
        <v>0.495</v>
      </c>
      <c r="G667" s="92">
        <f t="shared" si="10"/>
        <v>8645094.1500000004</v>
      </c>
      <c r="J667" s="43"/>
    </row>
    <row r="668" spans="1:10" x14ac:dyDescent="0.3">
      <c r="A668" s="74">
        <v>828</v>
      </c>
      <c r="B668" s="90">
        <v>10437.884</v>
      </c>
      <c r="C668" s="90">
        <v>230.82</v>
      </c>
      <c r="D668" s="90">
        <v>2.4089999999999998</v>
      </c>
      <c r="E668" s="115">
        <v>16.87</v>
      </c>
      <c r="F668" s="91">
        <v>0.51100000000000001</v>
      </c>
      <c r="G668" s="92">
        <f t="shared" si="10"/>
        <v>8642567.9519999996</v>
      </c>
      <c r="J668" s="43"/>
    </row>
    <row r="669" spans="1:10" x14ac:dyDescent="0.3">
      <c r="A669" s="74">
        <v>831</v>
      </c>
      <c r="B669" s="90">
        <v>10489.898999999999</v>
      </c>
      <c r="C669" s="90">
        <v>230.41</v>
      </c>
      <c r="D669" s="90">
        <v>2.4169999999999998</v>
      </c>
      <c r="E669" s="115">
        <v>17.04</v>
      </c>
      <c r="F669" s="91">
        <v>0.51100000000000001</v>
      </c>
      <c r="G669" s="92">
        <f t="shared" si="10"/>
        <v>8717106.0690000001</v>
      </c>
      <c r="J669" s="43"/>
    </row>
    <row r="670" spans="1:10" x14ac:dyDescent="0.3">
      <c r="A670" s="74">
        <v>834</v>
      </c>
      <c r="B670" s="90">
        <v>10526.249</v>
      </c>
      <c r="C670" s="90">
        <v>227.136</v>
      </c>
      <c r="D670" s="90">
        <v>2.391</v>
      </c>
      <c r="E670" s="115">
        <v>16.22</v>
      </c>
      <c r="F670" s="91">
        <v>0.48199999999999998</v>
      </c>
      <c r="G670" s="92">
        <f t="shared" si="10"/>
        <v>8778891.6659999993</v>
      </c>
      <c r="J670" s="43"/>
    </row>
    <row r="671" spans="1:10" x14ac:dyDescent="0.3">
      <c r="A671" s="74">
        <v>838</v>
      </c>
      <c r="B671" s="90">
        <v>10451.328</v>
      </c>
      <c r="C671" s="90">
        <v>233.27600000000001</v>
      </c>
      <c r="D671" s="90">
        <v>2.4380000000000002</v>
      </c>
      <c r="E671" s="115">
        <v>17.5</v>
      </c>
      <c r="F671" s="91">
        <v>0.52700000000000002</v>
      </c>
      <c r="G671" s="92">
        <f t="shared" si="10"/>
        <v>8758212.8640000001</v>
      </c>
      <c r="J671" s="43"/>
    </row>
    <row r="672" spans="1:10" x14ac:dyDescent="0.3">
      <c r="A672" s="74">
        <v>841</v>
      </c>
      <c r="B672" s="90">
        <v>10496.441000000001</v>
      </c>
      <c r="C672" s="90">
        <v>231.756</v>
      </c>
      <c r="D672" s="90">
        <v>2.4329999999999998</v>
      </c>
      <c r="E672" s="115">
        <v>17.13</v>
      </c>
      <c r="F672" s="91">
        <v>0.52300000000000002</v>
      </c>
      <c r="G672" s="92">
        <f t="shared" si="10"/>
        <v>8827506.881000001</v>
      </c>
      <c r="J672" s="43"/>
    </row>
    <row r="673" spans="1:10" x14ac:dyDescent="0.3">
      <c r="A673" s="74">
        <v>844</v>
      </c>
      <c r="B673" s="90">
        <v>10387.083000000001</v>
      </c>
      <c r="C673" s="90">
        <v>231.52199999999999</v>
      </c>
      <c r="D673" s="90">
        <v>2.4049999999999998</v>
      </c>
      <c r="E673" s="115">
        <v>16.059999999999999</v>
      </c>
      <c r="F673" s="91">
        <v>0.49</v>
      </c>
      <c r="G673" s="92">
        <f t="shared" si="10"/>
        <v>8766698.0520000011</v>
      </c>
      <c r="J673" s="43"/>
    </row>
    <row r="674" spans="1:10" x14ac:dyDescent="0.3">
      <c r="A674" s="74">
        <v>847</v>
      </c>
      <c r="B674" s="90">
        <v>10474.636</v>
      </c>
      <c r="C674" s="90">
        <v>227.01900000000001</v>
      </c>
      <c r="D674" s="90">
        <v>2.3780000000000001</v>
      </c>
      <c r="E674" s="115">
        <v>14.39</v>
      </c>
      <c r="F674" s="91">
        <v>0.42699999999999999</v>
      </c>
      <c r="G674" s="92">
        <f t="shared" si="10"/>
        <v>8872016.6919999998</v>
      </c>
      <c r="J674" s="43"/>
    </row>
    <row r="675" spans="1:10" x14ac:dyDescent="0.3">
      <c r="A675" s="74">
        <v>851</v>
      </c>
      <c r="B675" s="90">
        <v>10410.344999999999</v>
      </c>
      <c r="C675" s="90">
        <v>231.054</v>
      </c>
      <c r="D675" s="90">
        <v>2.4049999999999998</v>
      </c>
      <c r="E675" s="115">
        <v>17.28</v>
      </c>
      <c r="F675" s="91">
        <v>0.51300000000000001</v>
      </c>
      <c r="G675" s="92">
        <f t="shared" si="10"/>
        <v>8859203.5949999988</v>
      </c>
      <c r="J675" s="43"/>
    </row>
    <row r="676" spans="1:10" x14ac:dyDescent="0.3">
      <c r="A676" s="74">
        <v>854</v>
      </c>
      <c r="B676" s="90">
        <v>10445.409</v>
      </c>
      <c r="C676" s="90">
        <v>230.93700000000001</v>
      </c>
      <c r="D676" s="90">
        <v>2.4119999999999999</v>
      </c>
      <c r="E676" s="115">
        <v>17.010000000000002</v>
      </c>
      <c r="F676" s="91">
        <v>0.51100000000000001</v>
      </c>
      <c r="G676" s="92">
        <f t="shared" si="10"/>
        <v>8920379.2860000003</v>
      </c>
      <c r="J676" s="43"/>
    </row>
    <row r="677" spans="1:10" x14ac:dyDescent="0.3">
      <c r="A677" s="74">
        <v>857</v>
      </c>
      <c r="B677" s="90">
        <v>10457.494000000001</v>
      </c>
      <c r="C677" s="90">
        <v>230.06</v>
      </c>
      <c r="D677" s="90">
        <v>2.4060000000000001</v>
      </c>
      <c r="E677" s="115">
        <v>17.190000000000001</v>
      </c>
      <c r="F677" s="91">
        <v>0.51600000000000001</v>
      </c>
      <c r="G677" s="92">
        <f t="shared" si="10"/>
        <v>8962072.3580000009</v>
      </c>
      <c r="J677" s="43"/>
    </row>
    <row r="678" spans="1:10" x14ac:dyDescent="0.3">
      <c r="A678" s="74">
        <v>860</v>
      </c>
      <c r="B678" s="90">
        <v>10531.259</v>
      </c>
      <c r="C678" s="90">
        <v>228.24700000000001</v>
      </c>
      <c r="D678" s="90">
        <v>2.4039999999999999</v>
      </c>
      <c r="E678" s="115">
        <v>17.13</v>
      </c>
      <c r="F678" s="91">
        <v>0.50900000000000001</v>
      </c>
      <c r="G678" s="92">
        <f t="shared" si="10"/>
        <v>9056882.7400000002</v>
      </c>
      <c r="J678" s="43"/>
    </row>
    <row r="679" spans="1:10" x14ac:dyDescent="0.3">
      <c r="A679" s="74">
        <v>864</v>
      </c>
      <c r="B679" s="90">
        <v>10507.79</v>
      </c>
      <c r="C679" s="90">
        <v>229.709</v>
      </c>
      <c r="D679" s="90">
        <v>2.4140000000000001</v>
      </c>
      <c r="E679" s="115">
        <v>17.09</v>
      </c>
      <c r="F679" s="91">
        <v>0.51</v>
      </c>
      <c r="G679" s="92">
        <f t="shared" si="10"/>
        <v>9078730.5600000005</v>
      </c>
      <c r="J679" s="43"/>
    </row>
    <row r="680" spans="1:10" x14ac:dyDescent="0.3">
      <c r="A680" s="74">
        <v>867</v>
      </c>
      <c r="B680" s="90">
        <v>10319.317999999999</v>
      </c>
      <c r="C680" s="90">
        <v>231.346</v>
      </c>
      <c r="D680" s="90">
        <v>2.387</v>
      </c>
      <c r="E680" s="115">
        <v>16.61</v>
      </c>
      <c r="F680" s="91">
        <v>0.502</v>
      </c>
      <c r="G680" s="92">
        <f t="shared" si="10"/>
        <v>8946848.7060000002</v>
      </c>
      <c r="J680" s="43"/>
    </row>
    <row r="681" spans="1:10" x14ac:dyDescent="0.3">
      <c r="A681" s="74">
        <v>870</v>
      </c>
      <c r="B681" s="90">
        <v>10443.326999999999</v>
      </c>
      <c r="C681" s="90">
        <v>230.11799999999999</v>
      </c>
      <c r="D681" s="90">
        <v>2.403</v>
      </c>
      <c r="E681" s="115">
        <v>16.850000000000001</v>
      </c>
      <c r="F681" s="91">
        <v>0.501</v>
      </c>
      <c r="G681" s="92">
        <f t="shared" si="10"/>
        <v>9085694.4900000002</v>
      </c>
      <c r="J681" s="43"/>
    </row>
    <row r="682" spans="1:10" x14ac:dyDescent="0.3">
      <c r="A682" s="74">
        <v>874</v>
      </c>
      <c r="B682" s="90">
        <v>10375.272000000001</v>
      </c>
      <c r="C682" s="90">
        <v>231.52199999999999</v>
      </c>
      <c r="D682" s="90">
        <v>2.4020000000000001</v>
      </c>
      <c r="E682" s="115">
        <v>15.98</v>
      </c>
      <c r="F682" s="91">
        <v>0.48199999999999998</v>
      </c>
      <c r="G682" s="92">
        <f t="shared" si="10"/>
        <v>9067987.7280000001</v>
      </c>
      <c r="J682" s="43"/>
    </row>
    <row r="683" spans="1:10" x14ac:dyDescent="0.3">
      <c r="A683" s="74">
        <v>877</v>
      </c>
      <c r="B683" s="90">
        <v>10448.812</v>
      </c>
      <c r="C683" s="90">
        <v>229.59200000000001</v>
      </c>
      <c r="D683" s="90">
        <v>2.399</v>
      </c>
      <c r="E683" s="115">
        <v>17.100000000000001</v>
      </c>
      <c r="F683" s="91">
        <v>0.51</v>
      </c>
      <c r="G683" s="92">
        <f t="shared" si="10"/>
        <v>9163608.1239999998</v>
      </c>
      <c r="J683" s="43"/>
    </row>
    <row r="684" spans="1:10" x14ac:dyDescent="0.3">
      <c r="A684" s="74">
        <v>881</v>
      </c>
      <c r="B684" s="90">
        <v>10474.607</v>
      </c>
      <c r="C684" s="90">
        <v>229.00700000000001</v>
      </c>
      <c r="D684" s="90">
        <v>2.399</v>
      </c>
      <c r="E684" s="115">
        <v>16.61</v>
      </c>
      <c r="F684" s="91">
        <v>0.49399999999999999</v>
      </c>
      <c r="G684" s="92">
        <f t="shared" si="10"/>
        <v>9228128.7669999991</v>
      </c>
      <c r="J684" s="43"/>
    </row>
    <row r="685" spans="1:10" x14ac:dyDescent="0.3">
      <c r="A685" s="74">
        <v>884</v>
      </c>
      <c r="B685" s="90">
        <v>10373.136</v>
      </c>
      <c r="C685" s="90">
        <v>229.82599999999999</v>
      </c>
      <c r="D685" s="90">
        <v>2.3839999999999999</v>
      </c>
      <c r="E685" s="115">
        <v>16.059999999999999</v>
      </c>
      <c r="F685" s="91">
        <v>0.47899999999999998</v>
      </c>
      <c r="G685" s="92">
        <f t="shared" si="10"/>
        <v>9169852.2239999995</v>
      </c>
      <c r="J685" s="43"/>
    </row>
    <row r="686" spans="1:10" x14ac:dyDescent="0.3">
      <c r="A686" s="74">
        <v>887</v>
      </c>
      <c r="B686" s="90">
        <v>10401.447</v>
      </c>
      <c r="C686" s="90">
        <v>230.52699999999999</v>
      </c>
      <c r="D686" s="90">
        <v>2.3980000000000001</v>
      </c>
      <c r="E686" s="115">
        <v>16.420000000000002</v>
      </c>
      <c r="F686" s="91">
        <v>0.48899999999999999</v>
      </c>
      <c r="G686" s="92">
        <f t="shared" si="10"/>
        <v>9226083.4890000001</v>
      </c>
      <c r="J686" s="43"/>
    </row>
    <row r="687" spans="1:10" x14ac:dyDescent="0.3">
      <c r="A687" s="74">
        <v>891</v>
      </c>
      <c r="B687" s="90">
        <v>10412.892</v>
      </c>
      <c r="C687" s="90">
        <v>226.55099999999999</v>
      </c>
      <c r="D687" s="90">
        <v>2.359</v>
      </c>
      <c r="E687" s="115">
        <v>15.65</v>
      </c>
      <c r="F687" s="91">
        <v>0.46100000000000002</v>
      </c>
      <c r="G687" s="92">
        <f t="shared" si="10"/>
        <v>9277886.7719999999</v>
      </c>
      <c r="J687" s="43"/>
    </row>
    <row r="688" spans="1:10" x14ac:dyDescent="0.3">
      <c r="A688" s="74">
        <v>894</v>
      </c>
      <c r="B688" s="90">
        <v>10367.609</v>
      </c>
      <c r="C688" s="90">
        <v>230.41</v>
      </c>
      <c r="D688" s="90">
        <v>2.3889999999999998</v>
      </c>
      <c r="E688" s="115">
        <v>16.170000000000002</v>
      </c>
      <c r="F688" s="91">
        <v>0.47599999999999998</v>
      </c>
      <c r="G688" s="92">
        <f t="shared" si="10"/>
        <v>9268642.4460000005</v>
      </c>
      <c r="J688" s="43"/>
    </row>
    <row r="689" spans="1:10" x14ac:dyDescent="0.3">
      <c r="A689" s="74">
        <v>898</v>
      </c>
      <c r="B689" s="90">
        <v>10362.831</v>
      </c>
      <c r="C689" s="90">
        <v>231.11199999999999</v>
      </c>
      <c r="D689" s="90">
        <v>2.395</v>
      </c>
      <c r="E689" s="115">
        <v>16.77</v>
      </c>
      <c r="F689" s="91">
        <v>0.501</v>
      </c>
      <c r="G689" s="92">
        <f t="shared" si="10"/>
        <v>9305822.2379999999</v>
      </c>
      <c r="J689" s="43"/>
    </row>
    <row r="690" spans="1:10" x14ac:dyDescent="0.3">
      <c r="A690" s="74">
        <v>901</v>
      </c>
      <c r="B690" s="90">
        <v>10380.867</v>
      </c>
      <c r="C690" s="90">
        <v>229.53299999999999</v>
      </c>
      <c r="D690" s="90">
        <v>2.383</v>
      </c>
      <c r="E690" s="115">
        <v>16.16</v>
      </c>
      <c r="F690" s="91">
        <v>0.48099999999999998</v>
      </c>
      <c r="G690" s="92">
        <f t="shared" si="10"/>
        <v>9353161.1669999994</v>
      </c>
      <c r="J690" s="43"/>
    </row>
    <row r="691" spans="1:10" x14ac:dyDescent="0.3">
      <c r="A691" s="74">
        <v>905</v>
      </c>
      <c r="B691" s="90">
        <v>10424.753000000001</v>
      </c>
      <c r="C691" s="90">
        <v>231.11199999999999</v>
      </c>
      <c r="D691" s="90">
        <v>2.4089999999999998</v>
      </c>
      <c r="E691" s="115">
        <v>16.46</v>
      </c>
      <c r="F691" s="91">
        <v>0.49099999999999999</v>
      </c>
      <c r="G691" s="92">
        <f t="shared" si="10"/>
        <v>9434401.4649999999</v>
      </c>
      <c r="J691" s="43"/>
    </row>
    <row r="692" spans="1:10" x14ac:dyDescent="0.3">
      <c r="A692" s="74">
        <v>908</v>
      </c>
      <c r="B692" s="90">
        <v>10422.647999999999</v>
      </c>
      <c r="C692" s="90">
        <v>230.761</v>
      </c>
      <c r="D692" s="90">
        <v>2.4049999999999998</v>
      </c>
      <c r="E692" s="115">
        <v>17.170000000000002</v>
      </c>
      <c r="F692" s="91">
        <v>0.51600000000000001</v>
      </c>
      <c r="G692" s="92">
        <f t="shared" si="10"/>
        <v>9463764.3839999996</v>
      </c>
      <c r="J692" s="43"/>
    </row>
    <row r="693" spans="1:10" x14ac:dyDescent="0.3">
      <c r="A693" s="74">
        <v>912</v>
      </c>
      <c r="B693" s="90">
        <v>10407.334000000001</v>
      </c>
      <c r="C693" s="90">
        <v>229.709</v>
      </c>
      <c r="D693" s="90">
        <v>2.391</v>
      </c>
      <c r="E693" s="115">
        <v>16.98</v>
      </c>
      <c r="F693" s="91">
        <v>0.50700000000000001</v>
      </c>
      <c r="G693" s="92">
        <f t="shared" si="10"/>
        <v>9491488.6080000009</v>
      </c>
      <c r="J693" s="43"/>
    </row>
    <row r="694" spans="1:10" x14ac:dyDescent="0.3">
      <c r="A694" s="74">
        <v>915</v>
      </c>
      <c r="B694" s="90">
        <v>10306.154</v>
      </c>
      <c r="C694" s="90">
        <v>226.375</v>
      </c>
      <c r="D694" s="90">
        <v>2.3330000000000002</v>
      </c>
      <c r="E694" s="115">
        <v>14.31</v>
      </c>
      <c r="F694" s="91">
        <v>0.42099999999999999</v>
      </c>
      <c r="G694" s="92">
        <f t="shared" si="10"/>
        <v>9430130.9100000001</v>
      </c>
      <c r="J694" s="43"/>
    </row>
    <row r="695" spans="1:10" x14ac:dyDescent="0.3">
      <c r="A695" s="74">
        <v>919</v>
      </c>
      <c r="B695" s="90">
        <v>10374.487999999999</v>
      </c>
      <c r="C695" s="90">
        <v>228.715</v>
      </c>
      <c r="D695" s="90">
        <v>2.3730000000000002</v>
      </c>
      <c r="E695" s="115">
        <v>16.28</v>
      </c>
      <c r="F695" s="91">
        <v>0.47</v>
      </c>
      <c r="G695" s="92">
        <f t="shared" si="10"/>
        <v>9534154.4719999991</v>
      </c>
      <c r="J695" s="43"/>
    </row>
    <row r="696" spans="1:10" x14ac:dyDescent="0.3">
      <c r="A696" s="74">
        <v>922</v>
      </c>
      <c r="B696" s="90">
        <v>10380.725</v>
      </c>
      <c r="C696" s="90">
        <v>230.995</v>
      </c>
      <c r="D696" s="90">
        <v>2.3980000000000001</v>
      </c>
      <c r="E696" s="115">
        <v>16.489999999999998</v>
      </c>
      <c r="F696" s="91">
        <v>0.48899999999999999</v>
      </c>
      <c r="G696" s="92">
        <f t="shared" si="10"/>
        <v>9571028.4500000011</v>
      </c>
      <c r="J696" s="43"/>
    </row>
    <row r="697" spans="1:10" x14ac:dyDescent="0.3">
      <c r="A697" s="74">
        <v>926</v>
      </c>
      <c r="B697" s="90">
        <v>10276.599</v>
      </c>
      <c r="C697" s="90">
        <v>227.48599999999999</v>
      </c>
      <c r="D697" s="90">
        <v>2.3380000000000001</v>
      </c>
      <c r="E697" s="115">
        <v>15.18</v>
      </c>
      <c r="F697" s="91">
        <v>0.44900000000000001</v>
      </c>
      <c r="G697" s="92">
        <f t="shared" si="10"/>
        <v>9516130.6740000006</v>
      </c>
      <c r="J697" s="43"/>
    </row>
    <row r="698" spans="1:10" x14ac:dyDescent="0.3">
      <c r="A698" s="74">
        <v>929</v>
      </c>
      <c r="B698" s="90">
        <v>10435.457</v>
      </c>
      <c r="C698" s="90">
        <v>228.24700000000001</v>
      </c>
      <c r="D698" s="90">
        <v>2.3820000000000001</v>
      </c>
      <c r="E698" s="115">
        <v>16.54</v>
      </c>
      <c r="F698" s="91">
        <v>0.47799999999999998</v>
      </c>
      <c r="G698" s="92">
        <f t="shared" si="10"/>
        <v>9694539.5530000012</v>
      </c>
      <c r="J698" s="43"/>
    </row>
    <row r="699" spans="1:10" x14ac:dyDescent="0.3">
      <c r="A699" s="74">
        <v>933</v>
      </c>
      <c r="B699" s="90">
        <v>10420</v>
      </c>
      <c r="C699" s="90">
        <v>231.346</v>
      </c>
      <c r="D699" s="90">
        <v>2.411</v>
      </c>
      <c r="E699" s="115">
        <v>16.46</v>
      </c>
      <c r="F699" s="91">
        <v>0.49099999999999999</v>
      </c>
      <c r="G699" s="92">
        <f t="shared" si="10"/>
        <v>9721860</v>
      </c>
      <c r="J699" s="43"/>
    </row>
    <row r="700" spans="1:10" x14ac:dyDescent="0.3">
      <c r="A700" s="74">
        <v>936</v>
      </c>
      <c r="B700" s="90">
        <v>10377.960999999999</v>
      </c>
      <c r="C700" s="90">
        <v>231.989</v>
      </c>
      <c r="D700" s="90">
        <v>2.4079999999999999</v>
      </c>
      <c r="E700" s="115">
        <v>17.04</v>
      </c>
      <c r="F700" s="91">
        <v>0.51500000000000001</v>
      </c>
      <c r="G700" s="92">
        <f t="shared" si="10"/>
        <v>9713771.4959999993</v>
      </c>
      <c r="J700" s="43"/>
    </row>
    <row r="701" spans="1:10" x14ac:dyDescent="0.3">
      <c r="A701" s="74">
        <v>940</v>
      </c>
      <c r="B701" s="90">
        <v>10313.563</v>
      </c>
      <c r="C701" s="90">
        <v>223.744</v>
      </c>
      <c r="D701" s="90">
        <v>2.3079999999999998</v>
      </c>
      <c r="E701" s="115">
        <v>14.65</v>
      </c>
      <c r="F701" s="91">
        <v>0.42799999999999999</v>
      </c>
      <c r="G701" s="92">
        <f t="shared" si="10"/>
        <v>9694749.2200000007</v>
      </c>
      <c r="J701" s="43"/>
    </row>
    <row r="702" spans="1:10" x14ac:dyDescent="0.3">
      <c r="A702" s="74">
        <v>944</v>
      </c>
      <c r="B702" s="90">
        <v>10323.364</v>
      </c>
      <c r="C702" s="90">
        <v>230.17699999999999</v>
      </c>
      <c r="D702" s="90">
        <v>2.3759999999999999</v>
      </c>
      <c r="E702" s="115">
        <v>14.61</v>
      </c>
      <c r="F702" s="91">
        <v>0.42099999999999999</v>
      </c>
      <c r="G702" s="92">
        <f t="shared" si="10"/>
        <v>9745255.6160000004</v>
      </c>
      <c r="J702" s="43"/>
    </row>
    <row r="703" spans="1:10" x14ac:dyDescent="0.3">
      <c r="A703" s="74">
        <v>947</v>
      </c>
      <c r="B703" s="90">
        <v>10255.460999999999</v>
      </c>
      <c r="C703" s="90">
        <v>231.81399999999999</v>
      </c>
      <c r="D703" s="90">
        <v>2.3769999999999998</v>
      </c>
      <c r="E703" s="115">
        <v>15.23</v>
      </c>
      <c r="F703" s="91">
        <v>0.45500000000000002</v>
      </c>
      <c r="G703" s="92">
        <f t="shared" si="10"/>
        <v>9711921.5669999998</v>
      </c>
      <c r="J703" s="43"/>
    </row>
    <row r="704" spans="1:10" x14ac:dyDescent="0.3">
      <c r="A704" s="74">
        <v>951</v>
      </c>
      <c r="B704" s="90">
        <v>10290.652</v>
      </c>
      <c r="C704" s="90">
        <v>230.17699999999999</v>
      </c>
      <c r="D704" s="90">
        <v>2.3690000000000002</v>
      </c>
      <c r="E704" s="115">
        <v>14.69</v>
      </c>
      <c r="F704" s="91">
        <v>0.436</v>
      </c>
      <c r="G704" s="92">
        <f t="shared" si="10"/>
        <v>9786410.0519999992</v>
      </c>
      <c r="J704" s="43"/>
    </row>
    <row r="705" spans="1:10" x14ac:dyDescent="0.3">
      <c r="A705" s="74">
        <v>954</v>
      </c>
      <c r="B705" s="90">
        <v>10330.802</v>
      </c>
      <c r="C705" s="90">
        <v>231.405</v>
      </c>
      <c r="D705" s="90">
        <v>2.391</v>
      </c>
      <c r="E705" s="115">
        <v>15.74</v>
      </c>
      <c r="F705" s="91">
        <v>0.46800000000000003</v>
      </c>
      <c r="G705" s="92">
        <f t="shared" si="10"/>
        <v>9855585.1079999991</v>
      </c>
      <c r="J705" s="43"/>
    </row>
    <row r="706" spans="1:10" x14ac:dyDescent="0.3">
      <c r="A706" s="74">
        <v>958</v>
      </c>
      <c r="B706" s="90">
        <v>10354.607</v>
      </c>
      <c r="C706" s="90">
        <v>230.82</v>
      </c>
      <c r="D706" s="90">
        <v>2.39</v>
      </c>
      <c r="E706" s="115">
        <v>16.05</v>
      </c>
      <c r="F706" s="91">
        <v>0.48</v>
      </c>
      <c r="G706" s="92">
        <f t="shared" si="10"/>
        <v>9919713.5059999991</v>
      </c>
      <c r="J706" s="43"/>
    </row>
    <row r="707" spans="1:10" x14ac:dyDescent="0.3">
      <c r="A707" s="74">
        <v>962</v>
      </c>
      <c r="B707" s="90">
        <v>10412.725</v>
      </c>
      <c r="C707" s="90">
        <v>230.06</v>
      </c>
      <c r="D707" s="90">
        <v>2.3959999999999999</v>
      </c>
      <c r="E707" s="115">
        <v>16.190000000000001</v>
      </c>
      <c r="F707" s="91">
        <v>0.48199999999999998</v>
      </c>
      <c r="G707" s="92">
        <f t="shared" si="10"/>
        <v>10017041.450000001</v>
      </c>
      <c r="J707" s="43"/>
    </row>
    <row r="708" spans="1:10" x14ac:dyDescent="0.3">
      <c r="A708" s="74">
        <v>966</v>
      </c>
      <c r="B708" s="90">
        <v>10313.703</v>
      </c>
      <c r="C708" s="90">
        <v>230.93700000000001</v>
      </c>
      <c r="D708" s="90">
        <v>2.3820000000000001</v>
      </c>
      <c r="E708" s="115">
        <v>14.87</v>
      </c>
      <c r="F708" s="91">
        <v>0.44600000000000001</v>
      </c>
      <c r="G708" s="92">
        <f t="shared" si="10"/>
        <v>9963037.0979999993</v>
      </c>
      <c r="J708" s="43"/>
    </row>
    <row r="709" spans="1:10" x14ac:dyDescent="0.3">
      <c r="A709" s="74">
        <v>969</v>
      </c>
      <c r="B709" s="90">
        <v>10311.001</v>
      </c>
      <c r="C709" s="90">
        <v>230.23500000000001</v>
      </c>
      <c r="D709" s="90">
        <v>2.3740000000000001</v>
      </c>
      <c r="E709" s="115">
        <v>15.3</v>
      </c>
      <c r="F709" s="91">
        <v>0.45500000000000002</v>
      </c>
      <c r="G709" s="92">
        <f t="shared" si="10"/>
        <v>9991359.9690000005</v>
      </c>
      <c r="J709" s="43"/>
    </row>
    <row r="710" spans="1:10" x14ac:dyDescent="0.3">
      <c r="A710" s="74">
        <v>973</v>
      </c>
      <c r="B710" s="90">
        <v>10304.165999999999</v>
      </c>
      <c r="C710" s="90">
        <v>232.34</v>
      </c>
      <c r="D710" s="90">
        <v>2.3940000000000001</v>
      </c>
      <c r="E710" s="115">
        <v>16.059999999999999</v>
      </c>
      <c r="F710" s="91">
        <v>0.48</v>
      </c>
      <c r="G710" s="92">
        <f t="shared" si="10"/>
        <v>10025953.517999999</v>
      </c>
      <c r="J710" s="43"/>
    </row>
    <row r="711" spans="1:10" x14ac:dyDescent="0.3">
      <c r="A711" s="74">
        <v>977</v>
      </c>
      <c r="B711" s="90">
        <v>10323.986999999999</v>
      </c>
      <c r="C711" s="90">
        <v>231.87200000000001</v>
      </c>
      <c r="D711" s="90">
        <v>2.3940000000000001</v>
      </c>
      <c r="E711" s="115">
        <v>17.239999999999998</v>
      </c>
      <c r="F711" s="91">
        <v>0.51700000000000002</v>
      </c>
      <c r="G711" s="92">
        <f t="shared" si="10"/>
        <v>10086535.298999999</v>
      </c>
      <c r="J711" s="43"/>
    </row>
    <row r="712" spans="1:10" x14ac:dyDescent="0.3">
      <c r="A712" s="74">
        <v>980</v>
      </c>
      <c r="B712" s="90">
        <v>10264.699000000001</v>
      </c>
      <c r="C712" s="90">
        <v>230.17699999999999</v>
      </c>
      <c r="D712" s="90">
        <v>2.363</v>
      </c>
      <c r="E712" s="115">
        <v>16.27</v>
      </c>
      <c r="F712" s="91">
        <v>0.48499999999999999</v>
      </c>
      <c r="G712" s="92">
        <f t="shared" si="10"/>
        <v>10059405.020000001</v>
      </c>
      <c r="J712" s="43"/>
    </row>
    <row r="713" spans="1:10" x14ac:dyDescent="0.3">
      <c r="A713" s="74">
        <v>984</v>
      </c>
      <c r="B713" s="90">
        <v>10322.471</v>
      </c>
      <c r="C713" s="90">
        <v>231.28800000000001</v>
      </c>
      <c r="D713" s="90">
        <v>2.387</v>
      </c>
      <c r="E713" s="115">
        <v>16.18</v>
      </c>
      <c r="F713" s="91">
        <v>0.47899999999999998</v>
      </c>
      <c r="G713" s="92">
        <f t="shared" si="10"/>
        <v>10157311.464</v>
      </c>
      <c r="J713" s="43"/>
    </row>
    <row r="714" spans="1:10" x14ac:dyDescent="0.3">
      <c r="A714" s="74">
        <v>988</v>
      </c>
      <c r="B714" s="90">
        <v>10203.68</v>
      </c>
      <c r="C714" s="90">
        <v>234.095</v>
      </c>
      <c r="D714" s="90">
        <v>2.3889999999999998</v>
      </c>
      <c r="E714" s="115">
        <v>15.42</v>
      </c>
      <c r="F714" s="91">
        <v>0.46700000000000003</v>
      </c>
      <c r="G714" s="92">
        <f t="shared" si="10"/>
        <v>10081235.84</v>
      </c>
      <c r="J714" s="43"/>
    </row>
    <row r="715" spans="1:10" x14ac:dyDescent="0.3">
      <c r="A715" s="74">
        <v>992</v>
      </c>
      <c r="B715" s="90">
        <v>10275.48</v>
      </c>
      <c r="C715" s="90">
        <v>229.94300000000001</v>
      </c>
      <c r="D715" s="90">
        <v>2.363</v>
      </c>
      <c r="E715" s="115">
        <v>13.89</v>
      </c>
      <c r="F715" s="91">
        <v>0.41499999999999998</v>
      </c>
      <c r="G715" s="92">
        <f t="shared" si="10"/>
        <v>10193276.16</v>
      </c>
      <c r="J715" s="43"/>
    </row>
    <row r="716" spans="1:10" x14ac:dyDescent="0.3">
      <c r="A716" s="74">
        <v>996</v>
      </c>
      <c r="B716" s="90">
        <v>10287.017</v>
      </c>
      <c r="C716" s="90">
        <v>223.62700000000001</v>
      </c>
      <c r="D716" s="90">
        <v>2.2999999999999998</v>
      </c>
      <c r="E716" s="115">
        <v>14.5</v>
      </c>
      <c r="F716" s="91">
        <v>0.41599999999999998</v>
      </c>
      <c r="G716" s="92">
        <f t="shared" si="10"/>
        <v>10245868.932</v>
      </c>
      <c r="J716" s="43"/>
    </row>
    <row r="717" spans="1:10" x14ac:dyDescent="0.3">
      <c r="A717" s="74">
        <v>1000</v>
      </c>
      <c r="B717" s="90">
        <v>10329.286</v>
      </c>
      <c r="C717" s="90">
        <v>229.47499999999999</v>
      </c>
      <c r="D717" s="90">
        <v>2.37</v>
      </c>
      <c r="E717" s="115">
        <v>14.94</v>
      </c>
      <c r="F717" s="91">
        <v>0.42799999999999999</v>
      </c>
      <c r="G717" s="92">
        <f t="shared" si="10"/>
        <v>10329286</v>
      </c>
      <c r="J717" s="43"/>
    </row>
    <row r="718" spans="1:10" x14ac:dyDescent="0.3">
      <c r="A718" s="74">
        <v>1003</v>
      </c>
      <c r="B718" s="90">
        <v>10316.105</v>
      </c>
      <c r="C718" s="90">
        <v>230.352</v>
      </c>
      <c r="D718" s="90">
        <v>2.3759999999999999</v>
      </c>
      <c r="E718" s="115">
        <v>16.440000000000001</v>
      </c>
      <c r="F718" s="91">
        <v>0.48599999999999999</v>
      </c>
      <c r="G718" s="92">
        <f t="shared" si="10"/>
        <v>10347053.314999999</v>
      </c>
      <c r="J718" s="43"/>
    </row>
    <row r="719" spans="1:10" x14ac:dyDescent="0.3">
      <c r="A719" s="74">
        <v>1008</v>
      </c>
      <c r="B719" s="90">
        <v>10275.057000000001</v>
      </c>
      <c r="C719" s="90">
        <v>229.53299999999999</v>
      </c>
      <c r="D719" s="90">
        <v>2.3580000000000001</v>
      </c>
      <c r="E719" s="115">
        <v>15.35</v>
      </c>
      <c r="F719" s="91">
        <v>0.45400000000000001</v>
      </c>
      <c r="G719" s="92">
        <f t="shared" si="10"/>
        <v>10357257.456</v>
      </c>
      <c r="J719" s="43"/>
    </row>
    <row r="720" spans="1:10" x14ac:dyDescent="0.3">
      <c r="A720" s="74">
        <v>1011</v>
      </c>
      <c r="B720" s="90">
        <v>10320.123</v>
      </c>
      <c r="C720" s="90">
        <v>231.11199999999999</v>
      </c>
      <c r="D720" s="90">
        <v>2.3849999999999998</v>
      </c>
      <c r="E720" s="115">
        <v>16.47</v>
      </c>
      <c r="F720" s="91">
        <v>0.48599999999999999</v>
      </c>
      <c r="G720" s="92">
        <f t="shared" si="10"/>
        <v>10433644.353</v>
      </c>
      <c r="J720" s="43"/>
    </row>
    <row r="721" spans="1:10" x14ac:dyDescent="0.3">
      <c r="A721" s="74">
        <v>1016</v>
      </c>
      <c r="B721" s="90">
        <v>10297.806</v>
      </c>
      <c r="C721" s="90">
        <v>229.124</v>
      </c>
      <c r="D721" s="90">
        <v>2.359</v>
      </c>
      <c r="E721" s="115">
        <v>16.829999999999998</v>
      </c>
      <c r="F721" s="91">
        <v>0.497</v>
      </c>
      <c r="G721" s="92">
        <f t="shared" si="10"/>
        <v>10462570.896</v>
      </c>
      <c r="J721" s="43"/>
    </row>
    <row r="722" spans="1:10" x14ac:dyDescent="0.3">
      <c r="A722" s="74">
        <v>1019</v>
      </c>
      <c r="B722" s="90">
        <v>10320.573</v>
      </c>
      <c r="C722" s="90">
        <v>231.11199999999999</v>
      </c>
      <c r="D722" s="90">
        <v>2.3849999999999998</v>
      </c>
      <c r="E722" s="115">
        <v>16.54</v>
      </c>
      <c r="F722" s="91">
        <v>0.48799999999999999</v>
      </c>
      <c r="G722" s="92">
        <f t="shared" si="10"/>
        <v>10516663.887</v>
      </c>
      <c r="J722" s="43"/>
    </row>
    <row r="723" spans="1:10" x14ac:dyDescent="0.3">
      <c r="A723" s="74">
        <v>1024</v>
      </c>
      <c r="B723" s="90">
        <v>10344.589</v>
      </c>
      <c r="C723" s="90">
        <v>229.82599999999999</v>
      </c>
      <c r="D723" s="90">
        <v>2.3769999999999998</v>
      </c>
      <c r="E723" s="115">
        <v>17.100000000000001</v>
      </c>
      <c r="F723" s="91">
        <v>0.50700000000000001</v>
      </c>
      <c r="G723" s="92">
        <f t="shared" ref="G723:G786" si="11">B723*A723</f>
        <v>10592859.136</v>
      </c>
      <c r="J723" s="43"/>
    </row>
    <row r="724" spans="1:10" x14ac:dyDescent="0.3">
      <c r="A724" s="74">
        <v>1029</v>
      </c>
      <c r="B724" s="90">
        <v>10274.356</v>
      </c>
      <c r="C724" s="90">
        <v>230.46899999999999</v>
      </c>
      <c r="D724" s="90">
        <v>2.3679999999999999</v>
      </c>
      <c r="E724" s="115">
        <v>18.2</v>
      </c>
      <c r="F724" s="91">
        <v>0.53800000000000003</v>
      </c>
      <c r="G724" s="92">
        <f t="shared" si="11"/>
        <v>10572312.323999999</v>
      </c>
      <c r="J724" s="43"/>
    </row>
    <row r="725" spans="1:10" x14ac:dyDescent="0.3">
      <c r="A725" s="74">
        <v>1032</v>
      </c>
      <c r="B725" s="90">
        <v>10281</v>
      </c>
      <c r="C725" s="90">
        <v>230.761</v>
      </c>
      <c r="D725" s="90">
        <v>2.3719999999999999</v>
      </c>
      <c r="E725" s="115">
        <v>15.76</v>
      </c>
      <c r="F725" s="91">
        <v>0.46700000000000003</v>
      </c>
      <c r="G725" s="92">
        <f t="shared" si="11"/>
        <v>10609992</v>
      </c>
      <c r="J725" s="43"/>
    </row>
    <row r="726" spans="1:10" x14ac:dyDescent="0.3">
      <c r="A726" s="74">
        <v>1037</v>
      </c>
      <c r="B726" s="90">
        <v>10273.981</v>
      </c>
      <c r="C726" s="90">
        <v>231.405</v>
      </c>
      <c r="D726" s="90">
        <v>2.3769999999999998</v>
      </c>
      <c r="E726" s="115">
        <v>16.73</v>
      </c>
      <c r="F726" s="91">
        <v>0.497</v>
      </c>
      <c r="G726" s="92">
        <f t="shared" si="11"/>
        <v>10654118.297</v>
      </c>
      <c r="J726" s="43"/>
    </row>
    <row r="727" spans="1:10" x14ac:dyDescent="0.3">
      <c r="A727" s="74">
        <v>1040</v>
      </c>
      <c r="B727" s="90">
        <v>10308.534</v>
      </c>
      <c r="C727" s="90">
        <v>230.703</v>
      </c>
      <c r="D727" s="90">
        <v>2.3780000000000001</v>
      </c>
      <c r="E727" s="115">
        <v>17.489999999999998</v>
      </c>
      <c r="F727" s="91">
        <v>0.51800000000000002</v>
      </c>
      <c r="G727" s="92">
        <f t="shared" si="11"/>
        <v>10720875.359999999</v>
      </c>
      <c r="J727" s="43"/>
    </row>
    <row r="728" spans="1:10" x14ac:dyDescent="0.3">
      <c r="A728" s="74">
        <v>1045</v>
      </c>
      <c r="B728" s="90">
        <v>10306.989</v>
      </c>
      <c r="C728" s="90">
        <v>230.001</v>
      </c>
      <c r="D728" s="90">
        <v>2.371</v>
      </c>
      <c r="E728" s="115">
        <v>16.12</v>
      </c>
      <c r="F728" s="91">
        <v>0.47799999999999998</v>
      </c>
      <c r="G728" s="92">
        <f t="shared" si="11"/>
        <v>10770803.504999999</v>
      </c>
      <c r="J728" s="43"/>
    </row>
    <row r="729" spans="1:10" x14ac:dyDescent="0.3">
      <c r="A729" s="74">
        <v>1048</v>
      </c>
      <c r="B729" s="90">
        <v>10308.141</v>
      </c>
      <c r="C729" s="90">
        <v>230.352</v>
      </c>
      <c r="D729" s="90">
        <v>2.375</v>
      </c>
      <c r="E729" s="115">
        <v>15.53</v>
      </c>
      <c r="F729" s="91">
        <v>0.46</v>
      </c>
      <c r="G729" s="92">
        <f t="shared" si="11"/>
        <v>10802931.767999999</v>
      </c>
      <c r="J729" s="43"/>
    </row>
    <row r="730" spans="1:10" x14ac:dyDescent="0.3">
      <c r="A730" s="74">
        <v>1053</v>
      </c>
      <c r="B730" s="90">
        <v>10260.388999999999</v>
      </c>
      <c r="C730" s="90">
        <v>229.59200000000001</v>
      </c>
      <c r="D730" s="90">
        <v>2.3559999999999999</v>
      </c>
      <c r="E730" s="115">
        <v>17.32</v>
      </c>
      <c r="F730" s="91">
        <v>0.51</v>
      </c>
      <c r="G730" s="92">
        <f t="shared" si="11"/>
        <v>10804189.616999999</v>
      </c>
      <c r="J730" s="43"/>
    </row>
    <row r="731" spans="1:10" x14ac:dyDescent="0.3">
      <c r="A731" s="74">
        <v>1056</v>
      </c>
      <c r="B731" s="90">
        <v>10310.684999999999</v>
      </c>
      <c r="C731" s="90">
        <v>231.346</v>
      </c>
      <c r="D731" s="90">
        <v>2.3849999999999998</v>
      </c>
      <c r="E731" s="115">
        <v>17.350000000000001</v>
      </c>
      <c r="F731" s="91">
        <v>0.51100000000000001</v>
      </c>
      <c r="G731" s="92">
        <f t="shared" si="11"/>
        <v>10888083.359999999</v>
      </c>
      <c r="J731" s="43"/>
    </row>
    <row r="732" spans="1:10" x14ac:dyDescent="0.3">
      <c r="A732" s="74">
        <v>1061</v>
      </c>
      <c r="B732" s="90">
        <v>10348.637000000001</v>
      </c>
      <c r="C732" s="90">
        <v>226.66800000000001</v>
      </c>
      <c r="D732" s="90">
        <v>2.3460000000000001</v>
      </c>
      <c r="E732" s="115">
        <v>16.010000000000002</v>
      </c>
      <c r="F732" s="91">
        <v>0.46899999999999997</v>
      </c>
      <c r="G732" s="92">
        <f t="shared" si="11"/>
        <v>10979903.857000001</v>
      </c>
      <c r="J732" s="43"/>
    </row>
    <row r="733" spans="1:10" x14ac:dyDescent="0.3">
      <c r="A733" s="74">
        <v>1064</v>
      </c>
      <c r="B733" s="90">
        <v>10332.305</v>
      </c>
      <c r="C733" s="90">
        <v>228.18799999999999</v>
      </c>
      <c r="D733" s="90">
        <v>2.3580000000000001</v>
      </c>
      <c r="E733" s="115">
        <v>15.84</v>
      </c>
      <c r="F733" s="91">
        <v>0.45900000000000002</v>
      </c>
      <c r="G733" s="92">
        <f t="shared" si="11"/>
        <v>10993572.52</v>
      </c>
      <c r="J733" s="43"/>
    </row>
    <row r="734" spans="1:10" x14ac:dyDescent="0.3">
      <c r="A734" s="74">
        <v>1067</v>
      </c>
      <c r="B734" s="90">
        <v>10318.48</v>
      </c>
      <c r="C734" s="90">
        <v>229.124</v>
      </c>
      <c r="D734" s="90">
        <v>2.3639999999999999</v>
      </c>
      <c r="E734" s="115">
        <v>16.41</v>
      </c>
      <c r="F734" s="91">
        <v>0.48</v>
      </c>
      <c r="G734" s="92">
        <f t="shared" si="11"/>
        <v>11009818.16</v>
      </c>
      <c r="J734" s="43"/>
    </row>
    <row r="735" spans="1:10" x14ac:dyDescent="0.3">
      <c r="A735" s="74">
        <v>1072</v>
      </c>
      <c r="B735" s="90">
        <v>10317.706</v>
      </c>
      <c r="C735" s="90">
        <v>230.93700000000001</v>
      </c>
      <c r="D735" s="90">
        <v>2.383</v>
      </c>
      <c r="E735" s="115">
        <v>17.399999999999999</v>
      </c>
      <c r="F735" s="91">
        <v>0.51300000000000001</v>
      </c>
      <c r="G735" s="92">
        <f t="shared" si="11"/>
        <v>11060580.832</v>
      </c>
      <c r="J735" s="43"/>
    </row>
    <row r="736" spans="1:10" x14ac:dyDescent="0.3">
      <c r="A736" s="74">
        <v>1075</v>
      </c>
      <c r="B736" s="90">
        <v>10266.25</v>
      </c>
      <c r="C736" s="90">
        <v>230.17699999999999</v>
      </c>
      <c r="D736" s="90">
        <v>2.363</v>
      </c>
      <c r="E736" s="115">
        <v>15.73</v>
      </c>
      <c r="F736" s="91">
        <v>0.46700000000000003</v>
      </c>
      <c r="G736" s="92">
        <f t="shared" si="11"/>
        <v>11036218.75</v>
      </c>
      <c r="J736" s="43"/>
    </row>
    <row r="737" spans="1:13" x14ac:dyDescent="0.3">
      <c r="A737" s="74">
        <v>1080</v>
      </c>
      <c r="B737" s="90">
        <v>10315.628000000001</v>
      </c>
      <c r="C737" s="90">
        <v>230.17699999999999</v>
      </c>
      <c r="D737" s="90">
        <v>2.3740000000000001</v>
      </c>
      <c r="E737" s="115">
        <v>17.27</v>
      </c>
      <c r="F737" s="91">
        <v>0.50800000000000001</v>
      </c>
      <c r="G737" s="92">
        <f t="shared" si="11"/>
        <v>11140878.24</v>
      </c>
      <c r="J737" s="43"/>
    </row>
    <row r="738" spans="1:13" x14ac:dyDescent="0.3">
      <c r="A738" s="74">
        <v>1083</v>
      </c>
      <c r="B738" s="90">
        <v>10205.742</v>
      </c>
      <c r="C738" s="90">
        <v>228.13</v>
      </c>
      <c r="D738" s="90">
        <v>2.3279999999999998</v>
      </c>
      <c r="E738" s="115">
        <v>13.2</v>
      </c>
      <c r="F738" s="91">
        <v>0.38900000000000001</v>
      </c>
      <c r="G738" s="92">
        <f t="shared" si="11"/>
        <v>11052818.586000001</v>
      </c>
      <c r="J738" s="43"/>
    </row>
    <row r="739" spans="1:13" x14ac:dyDescent="0.3">
      <c r="A739" s="74">
        <v>1089</v>
      </c>
      <c r="B739" s="90">
        <v>10261.834999999999</v>
      </c>
      <c r="C739" s="90">
        <v>232.80799999999999</v>
      </c>
      <c r="D739" s="90">
        <v>2.3889999999999998</v>
      </c>
      <c r="E739" s="115">
        <v>16.829999999999998</v>
      </c>
      <c r="F739" s="91">
        <v>0.49299999999999999</v>
      </c>
      <c r="G739" s="92">
        <f t="shared" si="11"/>
        <v>11175138.314999999</v>
      </c>
      <c r="J739" s="43"/>
    </row>
    <row r="740" spans="1:13" x14ac:dyDescent="0.3">
      <c r="A740" s="74">
        <v>1094</v>
      </c>
      <c r="B740" s="90">
        <v>10218.218000000001</v>
      </c>
      <c r="C740" s="90">
        <v>231.52199999999999</v>
      </c>
      <c r="D740" s="90">
        <v>2.3660000000000001</v>
      </c>
      <c r="E740" s="117">
        <v>15.58</v>
      </c>
      <c r="F740" s="91">
        <v>0.46700000000000003</v>
      </c>
      <c r="G740" s="92">
        <f t="shared" si="11"/>
        <v>11178730.492000001</v>
      </c>
      <c r="J740" s="43"/>
      <c r="K740" s="41"/>
      <c r="L740" s="42"/>
      <c r="M740" s="41"/>
    </row>
    <row r="741" spans="1:13" x14ac:dyDescent="0.3">
      <c r="A741" s="74">
        <v>1097</v>
      </c>
      <c r="B741" s="90">
        <v>10224.708000000001</v>
      </c>
      <c r="C741" s="90">
        <v>229.59200000000001</v>
      </c>
      <c r="D741" s="90">
        <v>2.3479999999999999</v>
      </c>
      <c r="E741" s="117">
        <v>14.9</v>
      </c>
      <c r="F741" s="91">
        <v>0.439</v>
      </c>
      <c r="G741" s="92">
        <f t="shared" si="11"/>
        <v>11216504.676000001</v>
      </c>
      <c r="J741" s="43"/>
      <c r="K741" s="18"/>
      <c r="L741" s="24"/>
      <c r="M741" s="25"/>
    </row>
    <row r="742" spans="1:13" x14ac:dyDescent="0.3">
      <c r="A742" s="74">
        <v>1100</v>
      </c>
      <c r="B742" s="90">
        <v>10298.656999999999</v>
      </c>
      <c r="C742" s="90">
        <v>227.25299999999999</v>
      </c>
      <c r="D742" s="90">
        <v>2.34</v>
      </c>
      <c r="E742" s="117">
        <v>14.34</v>
      </c>
      <c r="F742" s="91">
        <v>0.41499999999999998</v>
      </c>
      <c r="G742" s="92">
        <f t="shared" si="11"/>
        <v>11328522.699999999</v>
      </c>
      <c r="J742" s="43"/>
      <c r="K742" s="18"/>
      <c r="L742" s="24"/>
      <c r="M742" s="25"/>
    </row>
    <row r="743" spans="1:13" x14ac:dyDescent="0.3">
      <c r="A743" s="74">
        <v>1105</v>
      </c>
      <c r="B743" s="90">
        <v>10270.995000000001</v>
      </c>
      <c r="C743" s="90">
        <v>226.25800000000001</v>
      </c>
      <c r="D743" s="90">
        <v>2.3239999999999998</v>
      </c>
      <c r="E743" s="117">
        <v>14.18</v>
      </c>
      <c r="F743" s="91">
        <v>0.40799999999999997</v>
      </c>
      <c r="G743" s="92">
        <f t="shared" si="11"/>
        <v>11349449.475000001</v>
      </c>
      <c r="J743" s="43"/>
      <c r="K743" s="18"/>
      <c r="L743" s="24"/>
      <c r="M743" s="25"/>
    </row>
    <row r="744" spans="1:13" x14ac:dyDescent="0.3">
      <c r="A744" s="74">
        <v>1111</v>
      </c>
      <c r="B744" s="90">
        <v>10232.895</v>
      </c>
      <c r="C744" s="90">
        <v>230.58600000000001</v>
      </c>
      <c r="D744" s="90">
        <v>2.36</v>
      </c>
      <c r="E744" s="117">
        <v>12.53</v>
      </c>
      <c r="F744" s="91">
        <v>0.36499999999999999</v>
      </c>
      <c r="G744" s="92">
        <f t="shared" si="11"/>
        <v>11368746.345000001</v>
      </c>
      <c r="J744" s="43"/>
      <c r="K744" s="18"/>
      <c r="L744" s="24"/>
      <c r="M744" s="25"/>
    </row>
    <row r="745" spans="1:13" x14ac:dyDescent="0.3">
      <c r="A745" s="74">
        <v>1114</v>
      </c>
      <c r="B745" s="90">
        <v>10263.870000000001</v>
      </c>
      <c r="C745" s="90">
        <v>229.59200000000001</v>
      </c>
      <c r="D745" s="90">
        <v>2.3559999999999999</v>
      </c>
      <c r="E745" s="117">
        <v>14.35</v>
      </c>
      <c r="F745" s="91">
        <v>0.42199999999999999</v>
      </c>
      <c r="G745" s="92">
        <f t="shared" si="11"/>
        <v>11433951.180000002</v>
      </c>
      <c r="J745" s="43"/>
      <c r="K745" s="18"/>
      <c r="L745" s="24"/>
      <c r="M745" s="25"/>
    </row>
    <row r="746" spans="1:13" x14ac:dyDescent="0.3">
      <c r="A746" s="74">
        <v>1117</v>
      </c>
      <c r="B746" s="90">
        <v>10176.438</v>
      </c>
      <c r="C746" s="90">
        <v>230.29400000000001</v>
      </c>
      <c r="D746" s="90">
        <v>2.3439999999999999</v>
      </c>
      <c r="E746" s="117">
        <v>15.79</v>
      </c>
      <c r="F746" s="91">
        <v>0.46400000000000002</v>
      </c>
      <c r="G746" s="92">
        <f t="shared" si="11"/>
        <v>11367081.245999999</v>
      </c>
      <c r="J746" s="43"/>
      <c r="K746" s="18"/>
      <c r="L746" s="24"/>
      <c r="M746" s="25"/>
    </row>
    <row r="747" spans="1:13" x14ac:dyDescent="0.3">
      <c r="A747" s="74">
        <v>1123</v>
      </c>
      <c r="B747" s="90">
        <v>10335.525</v>
      </c>
      <c r="C747" s="90">
        <v>226.90199999999999</v>
      </c>
      <c r="D747" s="90">
        <v>2.3450000000000002</v>
      </c>
      <c r="E747" s="117">
        <v>16.170000000000002</v>
      </c>
      <c r="F747" s="91">
        <v>0.46600000000000003</v>
      </c>
      <c r="G747" s="92">
        <f t="shared" si="11"/>
        <v>11606794.574999999</v>
      </c>
      <c r="J747" s="43"/>
      <c r="K747" s="18"/>
      <c r="L747" s="24"/>
      <c r="M747" s="25"/>
    </row>
    <row r="748" spans="1:13" x14ac:dyDescent="0.3">
      <c r="A748" s="74">
        <v>1128</v>
      </c>
      <c r="B748" s="90">
        <v>10247.841</v>
      </c>
      <c r="C748" s="90">
        <v>232.16499999999999</v>
      </c>
      <c r="D748" s="90">
        <v>2.379</v>
      </c>
      <c r="E748" s="117">
        <v>15.53</v>
      </c>
      <c r="F748" s="91">
        <v>0.45800000000000002</v>
      </c>
      <c r="G748" s="92">
        <f t="shared" si="11"/>
        <v>11559564.648</v>
      </c>
      <c r="J748" s="43"/>
      <c r="K748" s="18"/>
      <c r="L748" s="24"/>
      <c r="M748" s="25"/>
    </row>
    <row r="749" spans="1:13" x14ac:dyDescent="0.3">
      <c r="A749" s="74">
        <v>1131</v>
      </c>
      <c r="B749" s="90">
        <v>10203.36</v>
      </c>
      <c r="C749" s="90">
        <v>232.75</v>
      </c>
      <c r="D749" s="90">
        <v>2.375</v>
      </c>
      <c r="E749" s="117">
        <v>13.02</v>
      </c>
      <c r="F749" s="91">
        <v>0.39200000000000002</v>
      </c>
      <c r="G749" s="92">
        <f t="shared" si="11"/>
        <v>11540000.16</v>
      </c>
      <c r="J749" s="43"/>
      <c r="K749" s="18"/>
      <c r="L749" s="24"/>
      <c r="M749" s="25"/>
    </row>
    <row r="750" spans="1:13" x14ac:dyDescent="0.3">
      <c r="A750" s="74">
        <v>1137</v>
      </c>
      <c r="B750" s="90">
        <v>10252.929</v>
      </c>
      <c r="C750" s="90">
        <v>232.10599999999999</v>
      </c>
      <c r="D750" s="90">
        <v>2.38</v>
      </c>
      <c r="E750" s="117">
        <v>16.91</v>
      </c>
      <c r="F750" s="91">
        <v>0.504</v>
      </c>
      <c r="G750" s="92">
        <f t="shared" si="11"/>
        <v>11657580.273</v>
      </c>
      <c r="J750" s="43"/>
      <c r="K750" s="18"/>
      <c r="L750" s="24"/>
      <c r="M750" s="25"/>
    </row>
    <row r="751" spans="1:13" x14ac:dyDescent="0.3">
      <c r="A751" s="74">
        <v>1140</v>
      </c>
      <c r="B751" s="90">
        <v>10225.607</v>
      </c>
      <c r="C751" s="90">
        <v>233.21799999999999</v>
      </c>
      <c r="D751" s="90">
        <v>2.3849999999999998</v>
      </c>
      <c r="E751" s="117">
        <v>15.18</v>
      </c>
      <c r="F751" s="91">
        <v>0.45700000000000002</v>
      </c>
      <c r="G751" s="92">
        <f t="shared" si="11"/>
        <v>11657191.98</v>
      </c>
      <c r="J751" s="43"/>
      <c r="K751" s="18"/>
      <c r="L751" s="24"/>
      <c r="M751" s="25"/>
    </row>
    <row r="752" spans="1:13" x14ac:dyDescent="0.3">
      <c r="A752" s="74">
        <v>1143</v>
      </c>
      <c r="B752" s="90">
        <v>10225.081</v>
      </c>
      <c r="C752" s="90">
        <v>229.82599999999999</v>
      </c>
      <c r="D752" s="90">
        <v>2.35</v>
      </c>
      <c r="E752" s="117">
        <v>16.78</v>
      </c>
      <c r="F752" s="91">
        <v>0.498</v>
      </c>
      <c r="G752" s="92">
        <f t="shared" si="11"/>
        <v>11687267.583000001</v>
      </c>
      <c r="J752" s="43"/>
      <c r="K752" s="18"/>
      <c r="L752" s="24"/>
      <c r="M752" s="25"/>
    </row>
    <row r="753" spans="1:13" x14ac:dyDescent="0.3">
      <c r="A753" s="74">
        <v>1149</v>
      </c>
      <c r="B753" s="90">
        <v>10227.777</v>
      </c>
      <c r="C753" s="90">
        <v>230.46899999999999</v>
      </c>
      <c r="D753" s="90">
        <v>2.3570000000000002</v>
      </c>
      <c r="E753" s="117">
        <v>16.670000000000002</v>
      </c>
      <c r="F753" s="91">
        <v>0.48799999999999999</v>
      </c>
      <c r="G753" s="92">
        <f t="shared" si="11"/>
        <v>11751715.773</v>
      </c>
      <c r="J753" s="43"/>
      <c r="K753" s="18"/>
      <c r="L753" s="24"/>
      <c r="M753" s="25"/>
    </row>
    <row r="754" spans="1:13" x14ac:dyDescent="0.3">
      <c r="A754" s="74">
        <v>1152</v>
      </c>
      <c r="B754" s="90">
        <v>10271.082</v>
      </c>
      <c r="C754" s="90">
        <v>231.58</v>
      </c>
      <c r="D754" s="90">
        <v>2.379</v>
      </c>
      <c r="E754" s="117">
        <v>17.329999999999998</v>
      </c>
      <c r="F754" s="91">
        <v>0.51100000000000001</v>
      </c>
      <c r="G754" s="92">
        <f t="shared" si="11"/>
        <v>11832286.464</v>
      </c>
      <c r="J754" s="43"/>
      <c r="K754" s="18"/>
      <c r="L754" s="24"/>
      <c r="M754" s="25"/>
    </row>
    <row r="755" spans="1:13" x14ac:dyDescent="0.3">
      <c r="A755" s="74">
        <v>1157</v>
      </c>
      <c r="B755" s="90">
        <v>10215.468999999999</v>
      </c>
      <c r="C755" s="90">
        <v>226.49199999999999</v>
      </c>
      <c r="D755" s="90">
        <v>2.3140000000000001</v>
      </c>
      <c r="E755" s="117">
        <v>14.23</v>
      </c>
      <c r="F755" s="91">
        <v>0.41599999999999998</v>
      </c>
      <c r="G755" s="92">
        <f t="shared" si="11"/>
        <v>11819297.632999999</v>
      </c>
      <c r="J755" s="43"/>
      <c r="K755" s="18"/>
      <c r="L755" s="24"/>
      <c r="M755" s="25"/>
    </row>
    <row r="756" spans="1:13" x14ac:dyDescent="0.3">
      <c r="A756" s="74">
        <v>1163</v>
      </c>
      <c r="B756" s="90">
        <v>10159.437</v>
      </c>
      <c r="C756" s="90">
        <v>231.17099999999999</v>
      </c>
      <c r="D756" s="90">
        <v>2.3490000000000002</v>
      </c>
      <c r="E756" s="117">
        <v>15.13</v>
      </c>
      <c r="F756" s="91">
        <v>0.439</v>
      </c>
      <c r="G756" s="92">
        <f t="shared" si="11"/>
        <v>11815425.231000001</v>
      </c>
      <c r="J756" s="43"/>
      <c r="K756" s="18"/>
      <c r="L756" s="24"/>
      <c r="M756" s="25"/>
    </row>
    <row r="757" spans="1:13" x14ac:dyDescent="0.3">
      <c r="A757" s="74">
        <v>1166</v>
      </c>
      <c r="B757" s="90">
        <v>10192.276</v>
      </c>
      <c r="C757" s="90">
        <v>226.785</v>
      </c>
      <c r="D757" s="90">
        <v>2.3109999999999999</v>
      </c>
      <c r="E757" s="117">
        <v>15.33</v>
      </c>
      <c r="F757" s="91">
        <v>0.443</v>
      </c>
      <c r="G757" s="92">
        <f t="shared" si="11"/>
        <v>11884193.816</v>
      </c>
      <c r="J757" s="43"/>
      <c r="K757" s="18"/>
      <c r="L757" s="24"/>
      <c r="M757" s="25"/>
    </row>
    <row r="758" spans="1:13" x14ac:dyDescent="0.3">
      <c r="A758" s="74">
        <v>1172</v>
      </c>
      <c r="B758" s="90">
        <v>10182.632</v>
      </c>
      <c r="C758" s="90">
        <v>231.756</v>
      </c>
      <c r="D758" s="90">
        <v>2.36</v>
      </c>
      <c r="E758" s="117">
        <v>16.16</v>
      </c>
      <c r="F758" s="91">
        <v>0.46899999999999997</v>
      </c>
      <c r="G758" s="92">
        <f t="shared" si="11"/>
        <v>11934044.704</v>
      </c>
      <c r="J758" s="43"/>
      <c r="K758" s="18"/>
      <c r="L758" s="24"/>
      <c r="M758" s="25"/>
    </row>
    <row r="759" spans="1:13" x14ac:dyDescent="0.3">
      <c r="A759" s="74">
        <v>1175</v>
      </c>
      <c r="B759" s="90">
        <v>10182.102999999999</v>
      </c>
      <c r="C759" s="90">
        <v>229.18199999999999</v>
      </c>
      <c r="D759" s="90">
        <v>2.3340000000000001</v>
      </c>
      <c r="E759" s="117">
        <v>14.05</v>
      </c>
      <c r="F759" s="91">
        <v>0.41299999999999998</v>
      </c>
      <c r="G759" s="92">
        <f t="shared" si="11"/>
        <v>11963971.024999999</v>
      </c>
      <c r="J759" s="43"/>
      <c r="K759" s="18"/>
      <c r="L759" s="24"/>
      <c r="M759" s="25"/>
    </row>
    <row r="760" spans="1:13" x14ac:dyDescent="0.3">
      <c r="A760" s="74">
        <v>1181</v>
      </c>
      <c r="B760" s="90">
        <v>10270.32</v>
      </c>
      <c r="C760" s="90">
        <v>225.61500000000001</v>
      </c>
      <c r="D760" s="90">
        <v>2.3170000000000002</v>
      </c>
      <c r="E760" s="117">
        <v>15.02</v>
      </c>
      <c r="F760" s="91">
        <v>0.42899999999999999</v>
      </c>
      <c r="G760" s="92">
        <f t="shared" si="11"/>
        <v>12129247.92</v>
      </c>
      <c r="J760" s="43"/>
      <c r="K760" s="18"/>
      <c r="L760" s="24"/>
      <c r="M760" s="25"/>
    </row>
    <row r="761" spans="1:13" x14ac:dyDescent="0.3">
      <c r="A761" s="74">
        <v>1184</v>
      </c>
      <c r="B761" s="90">
        <v>10169.483</v>
      </c>
      <c r="C761" s="90">
        <v>233.15899999999999</v>
      </c>
      <c r="D761" s="90">
        <v>2.371</v>
      </c>
      <c r="E761" s="117">
        <v>15.56</v>
      </c>
      <c r="F761" s="91">
        <v>0.45600000000000002</v>
      </c>
      <c r="G761" s="92">
        <f t="shared" si="11"/>
        <v>12040667.872</v>
      </c>
      <c r="J761" s="43"/>
      <c r="K761" s="18"/>
      <c r="L761" s="24"/>
      <c r="M761" s="25"/>
    </row>
    <row r="762" spans="1:13" x14ac:dyDescent="0.3">
      <c r="A762" s="74">
        <v>1191</v>
      </c>
      <c r="B762" s="90">
        <v>10228.603999999999</v>
      </c>
      <c r="C762" s="90">
        <v>227.89599999999999</v>
      </c>
      <c r="D762" s="90">
        <v>2.331</v>
      </c>
      <c r="E762" s="117">
        <v>15.18</v>
      </c>
      <c r="F762" s="91">
        <v>0.44500000000000001</v>
      </c>
      <c r="G762" s="92">
        <f t="shared" si="11"/>
        <v>12182267.364</v>
      </c>
      <c r="J762" s="43"/>
      <c r="K762" s="18"/>
      <c r="L762" s="24"/>
      <c r="M762" s="25"/>
    </row>
    <row r="763" spans="1:13" x14ac:dyDescent="0.3">
      <c r="A763" s="74">
        <v>1194</v>
      </c>
      <c r="B763" s="90">
        <v>10172.762000000001</v>
      </c>
      <c r="C763" s="90">
        <v>231.11199999999999</v>
      </c>
      <c r="D763" s="90">
        <v>2.351</v>
      </c>
      <c r="E763" s="117">
        <v>15.37</v>
      </c>
      <c r="F763" s="91">
        <v>0.44900000000000001</v>
      </c>
      <c r="G763" s="92">
        <f t="shared" si="11"/>
        <v>12146277.828000002</v>
      </c>
      <c r="J763" s="43"/>
      <c r="K763" s="18"/>
      <c r="L763" s="24"/>
      <c r="M763" s="25"/>
    </row>
    <row r="764" spans="1:13" x14ac:dyDescent="0.3">
      <c r="A764" s="74">
        <v>1197</v>
      </c>
      <c r="B764" s="90">
        <v>10239.814</v>
      </c>
      <c r="C764" s="90">
        <v>231.58</v>
      </c>
      <c r="D764" s="90">
        <v>2.371</v>
      </c>
      <c r="E764" s="117">
        <v>18.25</v>
      </c>
      <c r="F764" s="91">
        <v>0.53600000000000003</v>
      </c>
      <c r="G764" s="92">
        <f t="shared" si="11"/>
        <v>12257057.358000001</v>
      </c>
      <c r="J764" s="43"/>
      <c r="K764" s="18"/>
      <c r="L764" s="24"/>
      <c r="M764" s="25"/>
    </row>
    <row r="765" spans="1:13" x14ac:dyDescent="0.3">
      <c r="A765" s="74">
        <v>1203</v>
      </c>
      <c r="B765" s="90">
        <v>10144.593999999999</v>
      </c>
      <c r="C765" s="90">
        <v>229.767</v>
      </c>
      <c r="D765" s="90">
        <v>2.331</v>
      </c>
      <c r="E765" s="117">
        <v>16.62</v>
      </c>
      <c r="F765" s="91">
        <v>0.49</v>
      </c>
      <c r="G765" s="92">
        <f t="shared" si="11"/>
        <v>12203946.581999999</v>
      </c>
      <c r="J765" s="43"/>
      <c r="K765" s="18"/>
      <c r="L765" s="24"/>
      <c r="M765" s="25"/>
    </row>
    <row r="766" spans="1:13" x14ac:dyDescent="0.3">
      <c r="A766" s="74">
        <v>1206</v>
      </c>
      <c r="B766" s="90">
        <v>10222.950999999999</v>
      </c>
      <c r="C766" s="90">
        <v>226.083</v>
      </c>
      <c r="D766" s="90">
        <v>2.3109999999999999</v>
      </c>
      <c r="E766" s="117">
        <v>14.48</v>
      </c>
      <c r="F766" s="91">
        <v>0.41399999999999998</v>
      </c>
      <c r="G766" s="92">
        <f t="shared" si="11"/>
        <v>12328878.905999999</v>
      </c>
      <c r="J766" s="43"/>
      <c r="K766" s="18"/>
      <c r="L766" s="24"/>
      <c r="M766" s="25"/>
    </row>
    <row r="767" spans="1:13" x14ac:dyDescent="0.3">
      <c r="A767" s="74">
        <v>1212</v>
      </c>
      <c r="B767" s="90">
        <v>10148.871999999999</v>
      </c>
      <c r="C767" s="90">
        <v>230.761</v>
      </c>
      <c r="D767" s="90">
        <v>2.3420000000000001</v>
      </c>
      <c r="E767" s="117">
        <v>17.170000000000002</v>
      </c>
      <c r="F767" s="91">
        <v>0.495</v>
      </c>
      <c r="G767" s="92">
        <f t="shared" si="11"/>
        <v>12300432.864</v>
      </c>
      <c r="J767" s="43"/>
      <c r="K767" s="18"/>
      <c r="L767" s="24"/>
      <c r="M767" s="25"/>
    </row>
    <row r="768" spans="1:13" x14ac:dyDescent="0.3">
      <c r="A768" s="74">
        <v>1218</v>
      </c>
      <c r="B768" s="90">
        <v>10168.084999999999</v>
      </c>
      <c r="C768" s="90">
        <v>230.17699999999999</v>
      </c>
      <c r="D768" s="90">
        <v>2.34</v>
      </c>
      <c r="E768" s="117">
        <v>17.079999999999998</v>
      </c>
      <c r="F768" s="91">
        <v>0.498</v>
      </c>
      <c r="G768" s="92">
        <f t="shared" si="11"/>
        <v>12384727.529999999</v>
      </c>
      <c r="J768" s="43"/>
      <c r="K768" s="18"/>
      <c r="L768" s="24"/>
      <c r="M768" s="25"/>
    </row>
    <row r="769" spans="1:13" x14ac:dyDescent="0.3">
      <c r="A769" s="74">
        <v>1221</v>
      </c>
      <c r="B769" s="90">
        <v>10176.587</v>
      </c>
      <c r="C769" s="90">
        <v>228.53899999999999</v>
      </c>
      <c r="D769" s="90">
        <v>2.3260000000000001</v>
      </c>
      <c r="E769" s="117">
        <v>13.54</v>
      </c>
      <c r="F769" s="91">
        <v>0.39400000000000002</v>
      </c>
      <c r="G769" s="92">
        <f t="shared" si="11"/>
        <v>12425612.727</v>
      </c>
      <c r="J769" s="43"/>
      <c r="K769" s="18"/>
      <c r="L769" s="24"/>
      <c r="M769" s="25"/>
    </row>
    <row r="770" spans="1:13" x14ac:dyDescent="0.3">
      <c r="A770" s="74">
        <v>1228</v>
      </c>
      <c r="B770" s="90">
        <v>10201.276</v>
      </c>
      <c r="C770" s="90">
        <v>231.58</v>
      </c>
      <c r="D770" s="90">
        <v>2.3620000000000001</v>
      </c>
      <c r="E770" s="117">
        <v>18.09</v>
      </c>
      <c r="F770" s="91">
        <v>0.52600000000000002</v>
      </c>
      <c r="G770" s="92">
        <f t="shared" si="11"/>
        <v>12527166.927999999</v>
      </c>
      <c r="J770" s="43"/>
      <c r="K770" s="18"/>
      <c r="L770" s="24"/>
      <c r="M770" s="25"/>
    </row>
    <row r="771" spans="1:13" x14ac:dyDescent="0.3">
      <c r="A771" s="74">
        <v>1231</v>
      </c>
      <c r="B771" s="90">
        <v>10167.111999999999</v>
      </c>
      <c r="C771" s="90">
        <v>229.65</v>
      </c>
      <c r="D771" s="90">
        <v>2.335</v>
      </c>
      <c r="E771" s="117">
        <v>15.46</v>
      </c>
      <c r="F771" s="91">
        <v>0.45500000000000002</v>
      </c>
      <c r="G771" s="92">
        <f t="shared" si="11"/>
        <v>12515714.872</v>
      </c>
      <c r="J771" s="43"/>
      <c r="K771" s="18"/>
      <c r="L771" s="24"/>
      <c r="M771" s="25"/>
    </row>
    <row r="772" spans="1:13" x14ac:dyDescent="0.3">
      <c r="A772" s="74">
        <v>1234</v>
      </c>
      <c r="B772" s="90">
        <v>10065.67</v>
      </c>
      <c r="C772" s="90">
        <v>233.86099999999999</v>
      </c>
      <c r="D772" s="90">
        <v>2.3540000000000001</v>
      </c>
      <c r="E772" s="117">
        <v>15.09</v>
      </c>
      <c r="F772" s="91">
        <v>0.44700000000000001</v>
      </c>
      <c r="G772" s="92">
        <f t="shared" si="11"/>
        <v>12421036.779999999</v>
      </c>
      <c r="J772" s="43"/>
      <c r="K772" s="18"/>
      <c r="L772" s="24"/>
      <c r="M772" s="25"/>
    </row>
    <row r="773" spans="1:13" x14ac:dyDescent="0.3">
      <c r="A773" s="74">
        <v>1240</v>
      </c>
      <c r="B773" s="90">
        <v>10134.731</v>
      </c>
      <c r="C773" s="90">
        <v>229.82599999999999</v>
      </c>
      <c r="D773" s="90">
        <v>2.3290000000000002</v>
      </c>
      <c r="E773" s="117">
        <v>14.57</v>
      </c>
      <c r="F773" s="91">
        <v>0.42799999999999999</v>
      </c>
      <c r="G773" s="92">
        <f t="shared" si="11"/>
        <v>12567066.439999999</v>
      </c>
      <c r="J773" s="43"/>
      <c r="K773" s="18"/>
      <c r="L773" s="24"/>
      <c r="M773" s="25"/>
    </row>
    <row r="774" spans="1:13" x14ac:dyDescent="0.3">
      <c r="A774" s="74">
        <v>1247</v>
      </c>
      <c r="B774" s="90">
        <v>10124.986999999999</v>
      </c>
      <c r="C774" s="90">
        <v>226.84299999999999</v>
      </c>
      <c r="D774" s="90">
        <v>2.2970000000000002</v>
      </c>
      <c r="E774" s="117">
        <v>15.19</v>
      </c>
      <c r="F774" s="91">
        <v>0.435</v>
      </c>
      <c r="G774" s="92">
        <f t="shared" si="11"/>
        <v>12625858.788999999</v>
      </c>
      <c r="J774" s="43"/>
      <c r="K774" s="18"/>
      <c r="L774" s="24"/>
      <c r="M774" s="25"/>
    </row>
    <row r="775" spans="1:13" x14ac:dyDescent="0.3">
      <c r="A775" s="74">
        <v>1250</v>
      </c>
      <c r="B775" s="90">
        <v>10143.689</v>
      </c>
      <c r="C775" s="90">
        <v>227.60300000000001</v>
      </c>
      <c r="D775" s="90">
        <v>2.3090000000000002</v>
      </c>
      <c r="E775" s="117">
        <v>14.77</v>
      </c>
      <c r="F775" s="91">
        <v>0.41899999999999998</v>
      </c>
      <c r="G775" s="92">
        <f t="shared" si="11"/>
        <v>12679611.25</v>
      </c>
      <c r="J775" s="43"/>
      <c r="K775" s="18"/>
      <c r="L775" s="24"/>
      <c r="M775" s="25"/>
    </row>
    <row r="776" spans="1:13" x14ac:dyDescent="0.3">
      <c r="A776" s="74">
        <v>1256</v>
      </c>
      <c r="B776" s="90">
        <v>10129.852000000001</v>
      </c>
      <c r="C776" s="90">
        <v>228.01300000000001</v>
      </c>
      <c r="D776" s="90">
        <v>2.31</v>
      </c>
      <c r="E776" s="117">
        <v>14.21</v>
      </c>
      <c r="F776" s="91">
        <v>0.40600000000000003</v>
      </c>
      <c r="G776" s="92">
        <f t="shared" si="11"/>
        <v>12723094.112000002</v>
      </c>
      <c r="J776" s="43"/>
      <c r="K776" s="18"/>
      <c r="L776" s="24"/>
      <c r="M776" s="25"/>
    </row>
    <row r="777" spans="1:13" x14ac:dyDescent="0.3">
      <c r="A777" s="74">
        <v>1259</v>
      </c>
      <c r="B777" s="90">
        <v>10171.393</v>
      </c>
      <c r="C777" s="90">
        <v>231.46299999999999</v>
      </c>
      <c r="D777" s="90">
        <v>2.3540000000000001</v>
      </c>
      <c r="E777" s="117">
        <v>15.66</v>
      </c>
      <c r="F777" s="91">
        <v>0.45400000000000001</v>
      </c>
      <c r="G777" s="92">
        <f t="shared" si="11"/>
        <v>12805783.787</v>
      </c>
      <c r="J777" s="43"/>
      <c r="K777" s="18"/>
      <c r="L777" s="24"/>
      <c r="M777" s="25"/>
    </row>
    <row r="778" spans="1:13" x14ac:dyDescent="0.3">
      <c r="A778" s="74">
        <v>1263</v>
      </c>
      <c r="B778" s="90">
        <v>10112.647000000001</v>
      </c>
      <c r="C778" s="90">
        <v>231.93100000000001</v>
      </c>
      <c r="D778" s="90">
        <v>2.3450000000000002</v>
      </c>
      <c r="E778" s="117">
        <v>16.87</v>
      </c>
      <c r="F778" s="91">
        <v>0.498</v>
      </c>
      <c r="G778" s="92">
        <f t="shared" si="11"/>
        <v>12772273.161</v>
      </c>
      <c r="J778" s="43"/>
      <c r="K778" s="18"/>
      <c r="L778" s="24"/>
      <c r="M778" s="25"/>
    </row>
    <row r="779" spans="1:13" x14ac:dyDescent="0.3">
      <c r="A779" s="74">
        <v>1269</v>
      </c>
      <c r="B779" s="90">
        <v>10163.999</v>
      </c>
      <c r="C779" s="90">
        <v>229.88399999999999</v>
      </c>
      <c r="D779" s="90">
        <v>2.3370000000000002</v>
      </c>
      <c r="E779" s="117">
        <v>14.24</v>
      </c>
      <c r="F779" s="91">
        <v>0.41699999999999998</v>
      </c>
      <c r="G779" s="92">
        <f t="shared" si="11"/>
        <v>12898114.731000001</v>
      </c>
      <c r="J779" s="43"/>
      <c r="K779" s="18"/>
      <c r="L779" s="24"/>
      <c r="M779" s="25"/>
    </row>
    <row r="780" spans="1:13" x14ac:dyDescent="0.3">
      <c r="A780" s="74">
        <v>1276</v>
      </c>
      <c r="B780" s="90">
        <v>10142.852000000001</v>
      </c>
      <c r="C780" s="90">
        <v>228.53899999999999</v>
      </c>
      <c r="D780" s="90">
        <v>2.3180000000000001</v>
      </c>
      <c r="E780" s="117">
        <v>14.83</v>
      </c>
      <c r="F780" s="91">
        <v>0.43</v>
      </c>
      <c r="G780" s="92">
        <f t="shared" si="11"/>
        <v>12942279.152000001</v>
      </c>
      <c r="J780" s="43"/>
      <c r="K780" s="18"/>
      <c r="L780" s="24"/>
      <c r="M780" s="25"/>
    </row>
    <row r="781" spans="1:13" x14ac:dyDescent="0.3">
      <c r="A781" s="74">
        <v>1279</v>
      </c>
      <c r="B781" s="90">
        <v>10123.784</v>
      </c>
      <c r="C781" s="90">
        <v>229.94300000000001</v>
      </c>
      <c r="D781" s="90">
        <v>2.3279999999999998</v>
      </c>
      <c r="E781" s="117">
        <v>15</v>
      </c>
      <c r="F781" s="91">
        <v>0.434</v>
      </c>
      <c r="G781" s="92">
        <f t="shared" si="11"/>
        <v>12948319.736</v>
      </c>
      <c r="J781" s="43"/>
      <c r="K781" s="18"/>
      <c r="L781" s="24"/>
      <c r="M781" s="25"/>
    </row>
    <row r="782" spans="1:13" x14ac:dyDescent="0.3">
      <c r="A782" s="74">
        <v>1285</v>
      </c>
      <c r="B782" s="90">
        <v>10125.607</v>
      </c>
      <c r="C782" s="90">
        <v>229.416</v>
      </c>
      <c r="D782" s="90">
        <v>2.323</v>
      </c>
      <c r="E782" s="117">
        <v>15.19</v>
      </c>
      <c r="F782" s="91">
        <v>0.44</v>
      </c>
      <c r="G782" s="92">
        <f t="shared" si="11"/>
        <v>13011404.994999999</v>
      </c>
      <c r="J782" s="43"/>
      <c r="K782" s="18"/>
      <c r="L782" s="24"/>
      <c r="M782" s="25"/>
    </row>
    <row r="783" spans="1:13" x14ac:dyDescent="0.3">
      <c r="A783" s="74">
        <v>1289</v>
      </c>
      <c r="B783" s="90">
        <v>10074.451999999999</v>
      </c>
      <c r="C783" s="90">
        <v>230.06</v>
      </c>
      <c r="D783" s="90">
        <v>2.3180000000000001</v>
      </c>
      <c r="E783" s="117">
        <v>15.07</v>
      </c>
      <c r="F783" s="91">
        <v>0.437</v>
      </c>
      <c r="G783" s="92">
        <f t="shared" si="11"/>
        <v>12985968.627999999</v>
      </c>
      <c r="J783" s="43"/>
      <c r="K783" s="18"/>
      <c r="L783" s="24"/>
      <c r="M783" s="25"/>
    </row>
    <row r="784" spans="1:13" x14ac:dyDescent="0.3">
      <c r="A784" s="74">
        <v>1295</v>
      </c>
      <c r="B784" s="90">
        <v>10076.769</v>
      </c>
      <c r="C784" s="90">
        <v>227.19399999999999</v>
      </c>
      <c r="D784" s="90">
        <v>2.2890000000000001</v>
      </c>
      <c r="E784" s="117">
        <v>14.68</v>
      </c>
      <c r="F784" s="91">
        <v>0.42</v>
      </c>
      <c r="G784" s="92">
        <f t="shared" si="11"/>
        <v>13049415.855</v>
      </c>
      <c r="J784" s="43"/>
      <c r="K784" s="18"/>
      <c r="L784" s="24"/>
      <c r="M784" s="25"/>
    </row>
    <row r="785" spans="1:13" x14ac:dyDescent="0.3">
      <c r="A785" s="74">
        <v>1299</v>
      </c>
      <c r="B785" s="90">
        <v>10114.56</v>
      </c>
      <c r="C785" s="90">
        <v>229.709</v>
      </c>
      <c r="D785" s="90">
        <v>2.323</v>
      </c>
      <c r="E785" s="117">
        <v>15.73</v>
      </c>
      <c r="F785" s="91">
        <v>0.44800000000000001</v>
      </c>
      <c r="G785" s="92">
        <f t="shared" si="11"/>
        <v>13138813.439999999</v>
      </c>
      <c r="J785" s="43"/>
      <c r="K785" s="18"/>
      <c r="L785" s="24"/>
      <c r="M785" s="25"/>
    </row>
    <row r="786" spans="1:13" x14ac:dyDescent="0.3">
      <c r="A786" s="74">
        <v>1305</v>
      </c>
      <c r="B786" s="90">
        <v>10159.365</v>
      </c>
      <c r="C786" s="90">
        <v>229.18199999999999</v>
      </c>
      <c r="D786" s="90">
        <v>2.3279999999999998</v>
      </c>
      <c r="E786" s="117">
        <v>16.190000000000001</v>
      </c>
      <c r="F786" s="91">
        <v>0.46700000000000003</v>
      </c>
      <c r="G786" s="92">
        <f t="shared" si="11"/>
        <v>13257971.324999999</v>
      </c>
      <c r="J786" s="43"/>
      <c r="K786" s="18"/>
      <c r="L786" s="24"/>
      <c r="M786" s="25"/>
    </row>
    <row r="787" spans="1:13" x14ac:dyDescent="0.3">
      <c r="A787" s="74">
        <v>1309</v>
      </c>
      <c r="B787" s="90">
        <v>10068.307000000001</v>
      </c>
      <c r="C787" s="90">
        <v>229.24100000000001</v>
      </c>
      <c r="D787" s="90">
        <v>2.3079999999999998</v>
      </c>
      <c r="E787" s="117">
        <v>15.34</v>
      </c>
      <c r="F787" s="91">
        <v>0.44400000000000001</v>
      </c>
      <c r="G787" s="92">
        <f t="shared" ref="G787:G850" si="12">B787*A787</f>
        <v>13179413.863000002</v>
      </c>
      <c r="J787" s="43"/>
      <c r="K787" s="18"/>
      <c r="L787" s="24"/>
      <c r="M787" s="25"/>
    </row>
    <row r="788" spans="1:13" x14ac:dyDescent="0.3">
      <c r="A788" s="74">
        <v>1315</v>
      </c>
      <c r="B788" s="90">
        <v>10036.201999999999</v>
      </c>
      <c r="C788" s="90">
        <v>227.48599999999999</v>
      </c>
      <c r="D788" s="90">
        <v>2.2829999999999999</v>
      </c>
      <c r="E788" s="117">
        <v>14.83</v>
      </c>
      <c r="F788" s="91">
        <v>0.42299999999999999</v>
      </c>
      <c r="G788" s="92">
        <f t="shared" si="12"/>
        <v>13197605.629999999</v>
      </c>
      <c r="J788" s="43"/>
      <c r="K788" s="18"/>
      <c r="L788" s="24"/>
      <c r="M788" s="25"/>
    </row>
    <row r="789" spans="1:13" x14ac:dyDescent="0.3">
      <c r="A789" s="74">
        <v>1319</v>
      </c>
      <c r="B789" s="90">
        <v>10098.248</v>
      </c>
      <c r="C789" s="90">
        <v>227.60300000000001</v>
      </c>
      <c r="D789" s="90">
        <v>2.298</v>
      </c>
      <c r="E789" s="117">
        <v>13.81</v>
      </c>
      <c r="F789" s="91">
        <v>0.39</v>
      </c>
      <c r="G789" s="92">
        <f t="shared" si="12"/>
        <v>13319589.112</v>
      </c>
      <c r="J789" s="43"/>
      <c r="K789" s="18"/>
      <c r="L789" s="24"/>
      <c r="M789" s="25"/>
    </row>
    <row r="790" spans="1:13" x14ac:dyDescent="0.3">
      <c r="A790" s="74">
        <v>1326</v>
      </c>
      <c r="B790" s="90">
        <v>10096.449000000001</v>
      </c>
      <c r="C790" s="90">
        <v>227.89599999999999</v>
      </c>
      <c r="D790" s="90">
        <v>2.3010000000000002</v>
      </c>
      <c r="E790" s="117">
        <v>14.24</v>
      </c>
      <c r="F790" s="91">
        <v>0.40500000000000003</v>
      </c>
      <c r="G790" s="92">
        <f t="shared" si="12"/>
        <v>13387891.374</v>
      </c>
      <c r="J790" s="43"/>
      <c r="K790" s="18"/>
      <c r="L790" s="24"/>
      <c r="M790" s="25"/>
    </row>
    <row r="791" spans="1:13" x14ac:dyDescent="0.3">
      <c r="A791" s="74">
        <v>1329</v>
      </c>
      <c r="B791" s="90">
        <v>10068.594999999999</v>
      </c>
      <c r="C791" s="90">
        <v>231.46299999999999</v>
      </c>
      <c r="D791" s="90">
        <v>2.331</v>
      </c>
      <c r="E791" s="117">
        <v>15.04</v>
      </c>
      <c r="F791" s="91">
        <v>0.435</v>
      </c>
      <c r="G791" s="92">
        <f t="shared" si="12"/>
        <v>13381162.754999999</v>
      </c>
      <c r="J791" s="43"/>
      <c r="K791" s="18"/>
      <c r="L791" s="24"/>
      <c r="M791" s="25"/>
    </row>
    <row r="792" spans="1:13" x14ac:dyDescent="0.3">
      <c r="A792" s="74">
        <v>1336</v>
      </c>
      <c r="B792" s="90">
        <v>10140.849</v>
      </c>
      <c r="C792" s="90">
        <v>229.18199999999999</v>
      </c>
      <c r="D792" s="90">
        <v>2.3239999999999998</v>
      </c>
      <c r="E792" s="117">
        <v>15.53</v>
      </c>
      <c r="F792" s="91">
        <v>0.45</v>
      </c>
      <c r="G792" s="92">
        <f t="shared" si="12"/>
        <v>13548174.264</v>
      </c>
      <c r="J792" s="43"/>
      <c r="K792" s="18"/>
      <c r="L792" s="24"/>
      <c r="M792" s="25"/>
    </row>
    <row r="793" spans="1:13" x14ac:dyDescent="0.3">
      <c r="A793" s="74">
        <v>1339</v>
      </c>
      <c r="B793" s="90">
        <v>10031.644</v>
      </c>
      <c r="C793" s="90">
        <v>229.767</v>
      </c>
      <c r="D793" s="90">
        <v>2.3050000000000002</v>
      </c>
      <c r="E793" s="117">
        <v>16.309999999999999</v>
      </c>
      <c r="F793" s="91">
        <v>0.47199999999999998</v>
      </c>
      <c r="G793" s="92">
        <f t="shared" si="12"/>
        <v>13432371.316</v>
      </c>
      <c r="J793" s="43"/>
      <c r="K793" s="18"/>
      <c r="L793" s="24"/>
      <c r="M793" s="25"/>
    </row>
    <row r="794" spans="1:13" x14ac:dyDescent="0.3">
      <c r="A794" s="74">
        <v>1343</v>
      </c>
      <c r="B794" s="90">
        <v>10108.870999999999</v>
      </c>
      <c r="C794" s="90">
        <v>232.57400000000001</v>
      </c>
      <c r="D794" s="90">
        <v>2.351</v>
      </c>
      <c r="E794" s="117">
        <v>16.059999999999999</v>
      </c>
      <c r="F794" s="91">
        <v>0.46600000000000003</v>
      </c>
      <c r="G794" s="92">
        <f t="shared" si="12"/>
        <v>13576213.752999999</v>
      </c>
      <c r="J794" s="43"/>
      <c r="K794" s="18"/>
      <c r="L794" s="24"/>
      <c r="M794" s="25"/>
    </row>
    <row r="795" spans="1:13" x14ac:dyDescent="0.3">
      <c r="A795" s="74">
        <v>1349</v>
      </c>
      <c r="B795" s="90">
        <v>10134.178</v>
      </c>
      <c r="C795" s="90">
        <v>228.422</v>
      </c>
      <c r="D795" s="90">
        <v>2.3149999999999999</v>
      </c>
      <c r="E795" s="117">
        <v>13.14</v>
      </c>
      <c r="F795" s="91">
        <v>0.38400000000000001</v>
      </c>
      <c r="G795" s="92">
        <f t="shared" si="12"/>
        <v>13671006.122</v>
      </c>
      <c r="J795" s="43"/>
      <c r="K795" s="18"/>
      <c r="L795" s="24"/>
      <c r="M795" s="25"/>
    </row>
    <row r="796" spans="1:13" x14ac:dyDescent="0.3">
      <c r="A796" s="74">
        <v>1356</v>
      </c>
      <c r="B796" s="90">
        <v>10123.929</v>
      </c>
      <c r="C796" s="90">
        <v>228.30500000000001</v>
      </c>
      <c r="D796" s="90">
        <v>2.3109999999999999</v>
      </c>
      <c r="E796" s="117">
        <v>14.42</v>
      </c>
      <c r="F796" s="91">
        <v>0.41399999999999998</v>
      </c>
      <c r="G796" s="92">
        <f t="shared" si="12"/>
        <v>13728047.723999999</v>
      </c>
      <c r="J796" s="43"/>
      <c r="K796" s="18"/>
      <c r="L796" s="24"/>
      <c r="M796" s="25"/>
    </row>
    <row r="797" spans="1:13" x14ac:dyDescent="0.3">
      <c r="A797" s="74">
        <v>1360</v>
      </c>
      <c r="B797" s="90">
        <v>10029.004000000001</v>
      </c>
      <c r="C797" s="90">
        <v>229.29900000000001</v>
      </c>
      <c r="D797" s="90">
        <v>2.2999999999999998</v>
      </c>
      <c r="E797" s="117">
        <v>15.01</v>
      </c>
      <c r="F797" s="91">
        <v>0.432</v>
      </c>
      <c r="G797" s="92">
        <f t="shared" si="12"/>
        <v>13639445.440000001</v>
      </c>
      <c r="J797" s="43"/>
      <c r="K797" s="18"/>
      <c r="L797" s="24"/>
      <c r="M797" s="25"/>
    </row>
    <row r="798" spans="1:13" x14ac:dyDescent="0.3">
      <c r="A798" s="74">
        <v>1367</v>
      </c>
      <c r="B798" s="90">
        <v>10099.786</v>
      </c>
      <c r="C798" s="90">
        <v>230.761</v>
      </c>
      <c r="D798" s="90">
        <v>2.331</v>
      </c>
      <c r="E798" s="117">
        <v>14.94</v>
      </c>
      <c r="F798" s="91">
        <v>0.43</v>
      </c>
      <c r="G798" s="92">
        <f t="shared" si="12"/>
        <v>13806407.461999999</v>
      </c>
      <c r="J798" s="43"/>
      <c r="K798" s="18"/>
      <c r="L798" s="24"/>
      <c r="M798" s="25"/>
    </row>
    <row r="799" spans="1:13" x14ac:dyDescent="0.3">
      <c r="A799" s="74">
        <v>1370</v>
      </c>
      <c r="B799" s="90">
        <v>10127.602999999999</v>
      </c>
      <c r="C799" s="90">
        <v>228.59800000000001</v>
      </c>
      <c r="D799" s="90">
        <v>2.3149999999999999</v>
      </c>
      <c r="E799" s="117">
        <v>13.44</v>
      </c>
      <c r="F799" s="91">
        <v>0.38900000000000001</v>
      </c>
      <c r="G799" s="92">
        <f t="shared" si="12"/>
        <v>13874816.109999999</v>
      </c>
      <c r="J799" s="43"/>
      <c r="K799" s="18"/>
      <c r="L799" s="24"/>
      <c r="M799" s="25"/>
    </row>
    <row r="800" spans="1:13" x14ac:dyDescent="0.3">
      <c r="A800" s="74">
        <v>1377</v>
      </c>
      <c r="B800" s="90">
        <v>10020.986999999999</v>
      </c>
      <c r="C800" s="90">
        <v>228.773</v>
      </c>
      <c r="D800" s="90">
        <v>2.2930000000000001</v>
      </c>
      <c r="E800" s="117">
        <v>13.71</v>
      </c>
      <c r="F800" s="91">
        <v>0.39500000000000002</v>
      </c>
      <c r="G800" s="92">
        <f t="shared" si="12"/>
        <v>13798899.098999999</v>
      </c>
      <c r="J800" s="43"/>
      <c r="K800" s="18"/>
      <c r="L800" s="24"/>
      <c r="M800" s="25"/>
    </row>
    <row r="801" spans="1:13" x14ac:dyDescent="0.3">
      <c r="A801" s="74">
        <v>1381</v>
      </c>
      <c r="B801" s="90">
        <v>10036.014999999999</v>
      </c>
      <c r="C801" s="90">
        <v>230.703</v>
      </c>
      <c r="D801" s="90">
        <v>2.3149999999999999</v>
      </c>
      <c r="E801" s="117">
        <v>15.6</v>
      </c>
      <c r="F801" s="91">
        <v>0.44700000000000001</v>
      </c>
      <c r="G801" s="92">
        <f t="shared" si="12"/>
        <v>13859736.715</v>
      </c>
      <c r="J801" s="43"/>
      <c r="K801" s="18"/>
      <c r="L801" s="24"/>
      <c r="M801" s="25"/>
    </row>
    <row r="802" spans="1:13" x14ac:dyDescent="0.3">
      <c r="A802" s="74">
        <v>1388</v>
      </c>
      <c r="B802" s="90">
        <v>9944.7070000000003</v>
      </c>
      <c r="C802" s="90">
        <v>230.46899999999999</v>
      </c>
      <c r="D802" s="90">
        <v>2.2919999999999998</v>
      </c>
      <c r="E802" s="117">
        <v>14.75</v>
      </c>
      <c r="F802" s="91">
        <v>0.42699999999999999</v>
      </c>
      <c r="G802" s="92">
        <f t="shared" si="12"/>
        <v>13803253.316</v>
      </c>
      <c r="J802" s="43"/>
      <c r="K802" s="18"/>
      <c r="L802" s="24"/>
      <c r="M802" s="25"/>
    </row>
    <row r="803" spans="1:13" x14ac:dyDescent="0.3">
      <c r="A803" s="74">
        <v>1392</v>
      </c>
      <c r="B803" s="90">
        <v>10015.527</v>
      </c>
      <c r="C803" s="90">
        <v>228.364</v>
      </c>
      <c r="D803" s="90">
        <v>2.2869999999999999</v>
      </c>
      <c r="E803" s="117">
        <v>13.25</v>
      </c>
      <c r="F803" s="91">
        <v>0.377</v>
      </c>
      <c r="G803" s="92">
        <f t="shared" si="12"/>
        <v>13941613.584000001</v>
      </c>
      <c r="J803" s="43"/>
      <c r="K803" s="18"/>
      <c r="L803" s="24"/>
      <c r="M803" s="25"/>
    </row>
    <row r="804" spans="1:13" x14ac:dyDescent="0.3">
      <c r="A804" s="74">
        <v>1399</v>
      </c>
      <c r="B804" s="90">
        <v>9998.7440000000006</v>
      </c>
      <c r="C804" s="90">
        <v>229.94300000000001</v>
      </c>
      <c r="D804" s="90">
        <v>2.2989999999999999</v>
      </c>
      <c r="E804" s="117">
        <v>10.99</v>
      </c>
      <c r="F804" s="91">
        <v>0.315</v>
      </c>
      <c r="G804" s="92">
        <f t="shared" si="12"/>
        <v>13988242.856000001</v>
      </c>
      <c r="J804" s="43"/>
      <c r="K804" s="18"/>
      <c r="L804" s="24"/>
      <c r="M804" s="25"/>
    </row>
    <row r="805" spans="1:13" x14ac:dyDescent="0.3">
      <c r="A805" s="74">
        <v>1402</v>
      </c>
      <c r="B805" s="90">
        <v>10101.128000000001</v>
      </c>
      <c r="C805" s="90">
        <v>229.709</v>
      </c>
      <c r="D805" s="90">
        <v>2.3199999999999998</v>
      </c>
      <c r="E805" s="117">
        <v>13.95</v>
      </c>
      <c r="F805" s="91">
        <v>0.4</v>
      </c>
      <c r="G805" s="92">
        <f t="shared" si="12"/>
        <v>14161781.456</v>
      </c>
      <c r="J805" s="43"/>
      <c r="K805" s="18"/>
      <c r="L805" s="24"/>
      <c r="M805" s="25"/>
    </row>
    <row r="806" spans="1:13" x14ac:dyDescent="0.3">
      <c r="A806" s="74">
        <v>1409</v>
      </c>
      <c r="B806" s="90">
        <v>10081.924999999999</v>
      </c>
      <c r="C806" s="90">
        <v>228.30500000000001</v>
      </c>
      <c r="D806" s="90">
        <v>2.302</v>
      </c>
      <c r="E806" s="117">
        <v>13.81</v>
      </c>
      <c r="F806" s="91">
        <v>0.39800000000000002</v>
      </c>
      <c r="G806" s="92">
        <f t="shared" si="12"/>
        <v>14205432.324999999</v>
      </c>
      <c r="J806" s="43"/>
      <c r="K806" s="18"/>
      <c r="L806" s="24"/>
      <c r="M806" s="25"/>
    </row>
    <row r="807" spans="1:13" x14ac:dyDescent="0.3">
      <c r="A807" s="74">
        <v>1413</v>
      </c>
      <c r="B807" s="90">
        <v>10023.838</v>
      </c>
      <c r="C807" s="90">
        <v>227.077</v>
      </c>
      <c r="D807" s="90">
        <v>2.2759999999999998</v>
      </c>
      <c r="E807" s="117">
        <v>13.83</v>
      </c>
      <c r="F807" s="91">
        <v>0.39300000000000002</v>
      </c>
      <c r="G807" s="92">
        <f t="shared" si="12"/>
        <v>14163683.094000001</v>
      </c>
      <c r="J807" s="43"/>
      <c r="K807" s="18"/>
      <c r="L807" s="24"/>
      <c r="M807" s="25"/>
    </row>
    <row r="808" spans="1:13" x14ac:dyDescent="0.3">
      <c r="A808" s="74">
        <v>1417</v>
      </c>
      <c r="B808" s="90">
        <v>10087.348</v>
      </c>
      <c r="C808" s="90">
        <v>230.46899999999999</v>
      </c>
      <c r="D808" s="90">
        <v>2.3250000000000002</v>
      </c>
      <c r="E808" s="117">
        <v>14.4</v>
      </c>
      <c r="F808" s="91">
        <v>0.41</v>
      </c>
      <c r="G808" s="92">
        <f t="shared" si="12"/>
        <v>14293772.116</v>
      </c>
      <c r="J808" s="43"/>
      <c r="K808" s="18"/>
      <c r="L808" s="24"/>
      <c r="M808" s="25"/>
    </row>
    <row r="809" spans="1:13" x14ac:dyDescent="0.3">
      <c r="A809" s="74">
        <v>1424</v>
      </c>
      <c r="B809" s="90">
        <v>10096.944</v>
      </c>
      <c r="C809" s="90">
        <v>230.29400000000001</v>
      </c>
      <c r="D809" s="90">
        <v>2.3250000000000002</v>
      </c>
      <c r="E809" s="117">
        <v>12.71</v>
      </c>
      <c r="F809" s="91">
        <v>0.37</v>
      </c>
      <c r="G809" s="92">
        <f t="shared" si="12"/>
        <v>14378048.255999999</v>
      </c>
      <c r="J809" s="43"/>
      <c r="K809" s="18"/>
      <c r="L809" s="24"/>
      <c r="M809" s="25"/>
    </row>
    <row r="810" spans="1:13" x14ac:dyDescent="0.3">
      <c r="A810" s="74">
        <v>1428</v>
      </c>
      <c r="B810" s="90">
        <v>10028.628000000001</v>
      </c>
      <c r="C810" s="90">
        <v>229.59200000000001</v>
      </c>
      <c r="D810" s="90">
        <v>2.302</v>
      </c>
      <c r="E810" s="117">
        <v>14.48</v>
      </c>
      <c r="F810" s="91">
        <v>0.42</v>
      </c>
      <c r="G810" s="92">
        <f t="shared" si="12"/>
        <v>14320880.784</v>
      </c>
      <c r="J810" s="43"/>
      <c r="K810" s="18"/>
      <c r="L810" s="24"/>
      <c r="M810" s="25"/>
    </row>
    <row r="811" spans="1:13" x14ac:dyDescent="0.3">
      <c r="A811" s="74">
        <v>1435</v>
      </c>
      <c r="B811" s="90">
        <v>10042.886</v>
      </c>
      <c r="C811" s="90">
        <v>228.364</v>
      </c>
      <c r="D811" s="90">
        <v>2.2930000000000001</v>
      </c>
      <c r="E811" s="117">
        <v>14.67</v>
      </c>
      <c r="F811" s="91">
        <v>0.41899999999999998</v>
      </c>
      <c r="G811" s="92">
        <f t="shared" si="12"/>
        <v>14411541.41</v>
      </c>
      <c r="J811" s="43"/>
      <c r="K811" s="18"/>
      <c r="L811" s="24"/>
      <c r="M811" s="25"/>
    </row>
    <row r="812" spans="1:13" x14ac:dyDescent="0.3">
      <c r="A812" s="74">
        <v>1439</v>
      </c>
      <c r="B812" s="90">
        <v>10024.598</v>
      </c>
      <c r="C812" s="90">
        <v>229.416</v>
      </c>
      <c r="D812" s="90">
        <v>2.2999999999999998</v>
      </c>
      <c r="E812" s="117">
        <v>13.78</v>
      </c>
      <c r="F812" s="91">
        <v>0.39400000000000002</v>
      </c>
      <c r="G812" s="92">
        <f t="shared" si="12"/>
        <v>14425396.522</v>
      </c>
      <c r="J812" s="43"/>
      <c r="K812" s="18"/>
      <c r="L812" s="24"/>
      <c r="M812" s="25"/>
    </row>
    <row r="813" spans="1:13" x14ac:dyDescent="0.3">
      <c r="A813" s="74">
        <v>1446</v>
      </c>
      <c r="B813" s="90">
        <v>10064.174999999999</v>
      </c>
      <c r="C813" s="90">
        <v>228.18799999999999</v>
      </c>
      <c r="D813" s="90">
        <v>2.2970000000000002</v>
      </c>
      <c r="E813" s="117">
        <v>13.73</v>
      </c>
      <c r="F813" s="91">
        <v>0.39200000000000002</v>
      </c>
      <c r="G813" s="92">
        <f t="shared" si="12"/>
        <v>14552797.049999999</v>
      </c>
      <c r="J813" s="43"/>
      <c r="K813" s="18"/>
      <c r="L813" s="24"/>
      <c r="M813" s="25"/>
    </row>
    <row r="814" spans="1:13" x14ac:dyDescent="0.3">
      <c r="A814" s="74">
        <v>1450</v>
      </c>
      <c r="B814" s="90">
        <v>10097.025</v>
      </c>
      <c r="C814" s="90">
        <v>228.30500000000001</v>
      </c>
      <c r="D814" s="90">
        <v>2.3050000000000002</v>
      </c>
      <c r="E814" s="117">
        <v>14.47</v>
      </c>
      <c r="F814" s="91">
        <v>0.41199999999999998</v>
      </c>
      <c r="G814" s="92">
        <f t="shared" si="12"/>
        <v>14640686.25</v>
      </c>
      <c r="J814" s="43"/>
      <c r="K814" s="18"/>
      <c r="L814" s="24"/>
      <c r="M814" s="25"/>
    </row>
    <row r="815" spans="1:13" x14ac:dyDescent="0.3">
      <c r="A815" s="74">
        <v>1457</v>
      </c>
      <c r="B815" s="90">
        <v>9967.482</v>
      </c>
      <c r="C815" s="90">
        <v>231.697</v>
      </c>
      <c r="D815" s="90">
        <v>2.3090000000000002</v>
      </c>
      <c r="E815" s="117">
        <v>14.01</v>
      </c>
      <c r="F815" s="91">
        <v>0.40699999999999997</v>
      </c>
      <c r="G815" s="92">
        <f t="shared" si="12"/>
        <v>14522621.274</v>
      </c>
      <c r="J815" s="43"/>
      <c r="K815" s="18"/>
      <c r="L815" s="24"/>
      <c r="M815" s="25"/>
    </row>
    <row r="816" spans="1:13" x14ac:dyDescent="0.3">
      <c r="A816" s="74">
        <v>1465</v>
      </c>
      <c r="B816" s="90">
        <v>9887.1890000000003</v>
      </c>
      <c r="C816" s="90">
        <v>231.28800000000001</v>
      </c>
      <c r="D816" s="90">
        <v>2.2869999999999999</v>
      </c>
      <c r="E816" s="117">
        <v>14.26</v>
      </c>
      <c r="F816" s="91">
        <v>0.41399999999999998</v>
      </c>
      <c r="G816" s="92">
        <f t="shared" si="12"/>
        <v>14484731.885</v>
      </c>
      <c r="J816" s="43"/>
      <c r="K816" s="18"/>
      <c r="L816" s="24"/>
      <c r="M816" s="25"/>
    </row>
    <row r="817" spans="1:13" x14ac:dyDescent="0.3">
      <c r="A817" s="74">
        <v>1468</v>
      </c>
      <c r="B817" s="90">
        <v>9978.5450000000001</v>
      </c>
      <c r="C817" s="90">
        <v>231.22900000000001</v>
      </c>
      <c r="D817" s="90">
        <v>2.3069999999999999</v>
      </c>
      <c r="E817" s="117">
        <v>14.06</v>
      </c>
      <c r="F817" s="91">
        <v>0.40400000000000003</v>
      </c>
      <c r="G817" s="92">
        <f t="shared" si="12"/>
        <v>14648504.060000001</v>
      </c>
      <c r="J817" s="43"/>
      <c r="K817" s="18"/>
      <c r="L817" s="24"/>
      <c r="M817" s="25"/>
    </row>
    <row r="818" spans="1:13" x14ac:dyDescent="0.3">
      <c r="A818" s="74">
        <v>1476</v>
      </c>
      <c r="B818" s="90">
        <v>9949.8349999999991</v>
      </c>
      <c r="C818" s="90">
        <v>229.24100000000001</v>
      </c>
      <c r="D818" s="90">
        <v>2.2810000000000001</v>
      </c>
      <c r="E818" s="117">
        <v>12.45</v>
      </c>
      <c r="F818" s="91">
        <v>0.35899999999999999</v>
      </c>
      <c r="G818" s="92">
        <f t="shared" si="12"/>
        <v>14685956.459999999</v>
      </c>
      <c r="J818" s="43"/>
      <c r="K818" s="18"/>
      <c r="L818" s="24"/>
      <c r="M818" s="25"/>
    </row>
    <row r="819" spans="1:13" x14ac:dyDescent="0.3">
      <c r="A819" s="74">
        <v>1480</v>
      </c>
      <c r="B819" s="90">
        <v>9933.3330000000005</v>
      </c>
      <c r="C819" s="90">
        <v>232.75</v>
      </c>
      <c r="D819" s="90">
        <v>2.3119999999999998</v>
      </c>
      <c r="E819" s="117">
        <v>15.52</v>
      </c>
      <c r="F819" s="91">
        <v>0.44700000000000001</v>
      </c>
      <c r="G819" s="92">
        <f t="shared" si="12"/>
        <v>14701332.840000002</v>
      </c>
      <c r="J819" s="43"/>
      <c r="K819" s="18"/>
      <c r="L819" s="24"/>
      <c r="M819" s="25"/>
    </row>
    <row r="820" spans="1:13" x14ac:dyDescent="0.3">
      <c r="A820" s="74">
        <v>1487</v>
      </c>
      <c r="B820" s="90">
        <v>10056.424000000001</v>
      </c>
      <c r="C820" s="90">
        <v>229.88399999999999</v>
      </c>
      <c r="D820" s="90">
        <v>2.3119999999999998</v>
      </c>
      <c r="E820" s="117">
        <v>12.72</v>
      </c>
      <c r="F820" s="91">
        <v>0.36799999999999999</v>
      </c>
      <c r="G820" s="92">
        <f t="shared" si="12"/>
        <v>14953902.488000002</v>
      </c>
      <c r="J820" s="43"/>
      <c r="K820" s="18"/>
      <c r="L820" s="24"/>
      <c r="M820" s="25"/>
    </row>
    <row r="821" spans="1:13" x14ac:dyDescent="0.3">
      <c r="A821" s="74">
        <v>1491</v>
      </c>
      <c r="B821" s="90">
        <v>10001.351000000001</v>
      </c>
      <c r="C821" s="90">
        <v>231.756</v>
      </c>
      <c r="D821" s="90">
        <v>2.3180000000000001</v>
      </c>
      <c r="E821" s="117">
        <v>12.36</v>
      </c>
      <c r="F821" s="91">
        <v>0.36099999999999999</v>
      </c>
      <c r="G821" s="92">
        <f t="shared" si="12"/>
        <v>14912014.341</v>
      </c>
      <c r="J821" s="43"/>
      <c r="K821" s="18"/>
      <c r="L821" s="24"/>
      <c r="M821" s="25"/>
    </row>
    <row r="822" spans="1:13" x14ac:dyDescent="0.3">
      <c r="A822" s="74">
        <v>1499</v>
      </c>
      <c r="B822" s="90">
        <v>9993.18</v>
      </c>
      <c r="C822" s="90">
        <v>228.24700000000001</v>
      </c>
      <c r="D822" s="90">
        <v>2.2810000000000001</v>
      </c>
      <c r="E822" s="117">
        <v>12.54</v>
      </c>
      <c r="F822" s="91">
        <v>0.36099999999999999</v>
      </c>
      <c r="G822" s="92">
        <f t="shared" si="12"/>
        <v>14979776.82</v>
      </c>
      <c r="J822" s="43"/>
      <c r="K822" s="18"/>
      <c r="L822" s="24"/>
      <c r="M822" s="25"/>
    </row>
    <row r="823" spans="1:13" x14ac:dyDescent="0.3">
      <c r="A823" s="74">
        <v>1502</v>
      </c>
      <c r="B823" s="90">
        <v>9876.4750000000004</v>
      </c>
      <c r="C823" s="90">
        <v>227.66200000000001</v>
      </c>
      <c r="D823" s="90">
        <v>2.2480000000000002</v>
      </c>
      <c r="E823" s="117">
        <v>15.08</v>
      </c>
      <c r="F823" s="91">
        <v>0.42499999999999999</v>
      </c>
      <c r="G823" s="92">
        <f t="shared" si="12"/>
        <v>14834465.450000001</v>
      </c>
      <c r="J823" s="43"/>
      <c r="K823" s="18"/>
      <c r="L823" s="24"/>
      <c r="M823" s="25"/>
    </row>
    <row r="824" spans="1:13" x14ac:dyDescent="0.3">
      <c r="A824" s="74">
        <v>1510</v>
      </c>
      <c r="B824" s="90">
        <v>10061.884</v>
      </c>
      <c r="C824" s="90">
        <v>232.51599999999999</v>
      </c>
      <c r="D824" s="90">
        <v>2.34</v>
      </c>
      <c r="E824" s="117">
        <v>15.49</v>
      </c>
      <c r="F824" s="91">
        <v>0.439</v>
      </c>
      <c r="G824" s="92">
        <f t="shared" si="12"/>
        <v>15193444.84</v>
      </c>
      <c r="J824" s="43"/>
      <c r="K824" s="18"/>
      <c r="L824" s="24"/>
      <c r="M824" s="25"/>
    </row>
    <row r="825" spans="1:13" x14ac:dyDescent="0.3">
      <c r="A825" s="74">
        <v>1514</v>
      </c>
      <c r="B825" s="90">
        <v>9904.4480000000003</v>
      </c>
      <c r="C825" s="90">
        <v>228.94800000000001</v>
      </c>
      <c r="D825" s="90">
        <v>2.2679999999999998</v>
      </c>
      <c r="E825" s="117">
        <v>14.45</v>
      </c>
      <c r="F825" s="91">
        <v>0.42</v>
      </c>
      <c r="G825" s="92">
        <f t="shared" si="12"/>
        <v>14995334.272</v>
      </c>
      <c r="J825" s="43"/>
      <c r="K825" s="18"/>
      <c r="L825" s="24"/>
      <c r="M825" s="25"/>
    </row>
    <row r="826" spans="1:13" x14ac:dyDescent="0.3">
      <c r="A826" s="74">
        <v>1522</v>
      </c>
      <c r="B826" s="90">
        <v>9909.5290000000005</v>
      </c>
      <c r="C826" s="90">
        <v>228.83199999999999</v>
      </c>
      <c r="D826" s="90">
        <v>2.2679999999999998</v>
      </c>
      <c r="E826" s="117">
        <v>13.32</v>
      </c>
      <c r="F826" s="91">
        <v>0.376</v>
      </c>
      <c r="G826" s="92">
        <f t="shared" si="12"/>
        <v>15082303.138</v>
      </c>
      <c r="J826" s="43"/>
      <c r="K826" s="18"/>
      <c r="L826" s="24"/>
      <c r="M826" s="25"/>
    </row>
    <row r="827" spans="1:13" x14ac:dyDescent="0.3">
      <c r="A827" s="74">
        <v>1526</v>
      </c>
      <c r="B827" s="90">
        <v>9945.5400000000009</v>
      </c>
      <c r="C827" s="90">
        <v>232.80799999999999</v>
      </c>
      <c r="D827" s="90">
        <v>2.3149999999999999</v>
      </c>
      <c r="E827" s="117">
        <v>14.4</v>
      </c>
      <c r="F827" s="91">
        <v>0.41299999999999998</v>
      </c>
      <c r="G827" s="92">
        <f t="shared" si="12"/>
        <v>15176894.040000001</v>
      </c>
      <c r="J827" s="43"/>
      <c r="K827" s="18"/>
      <c r="L827" s="24"/>
      <c r="M827" s="25"/>
    </row>
    <row r="828" spans="1:13" x14ac:dyDescent="0.3">
      <c r="A828" s="74">
        <v>1534</v>
      </c>
      <c r="B828" s="90">
        <v>9982.7999999999993</v>
      </c>
      <c r="C828" s="90">
        <v>229.29900000000001</v>
      </c>
      <c r="D828" s="90">
        <v>2.2890000000000001</v>
      </c>
      <c r="E828" s="117">
        <v>13.37</v>
      </c>
      <c r="F828" s="91">
        <v>0.38600000000000001</v>
      </c>
      <c r="G828" s="92">
        <f t="shared" si="12"/>
        <v>15313615.199999999</v>
      </c>
      <c r="J828" s="43"/>
      <c r="K828" s="18"/>
      <c r="L828" s="24"/>
      <c r="M828" s="25"/>
    </row>
    <row r="829" spans="1:13" x14ac:dyDescent="0.3">
      <c r="A829" s="74">
        <v>1537</v>
      </c>
      <c r="B829" s="90">
        <v>9947.3040000000001</v>
      </c>
      <c r="C829" s="90">
        <v>230.17699999999999</v>
      </c>
      <c r="D829" s="90">
        <v>2.29</v>
      </c>
      <c r="E829" s="117">
        <v>12.39</v>
      </c>
      <c r="F829" s="91">
        <v>0.35499999999999998</v>
      </c>
      <c r="G829" s="92">
        <f t="shared" si="12"/>
        <v>15289006.248</v>
      </c>
      <c r="J829" s="43"/>
      <c r="K829" s="18"/>
      <c r="L829" s="24"/>
      <c r="M829" s="25"/>
    </row>
    <row r="830" spans="1:13" x14ac:dyDescent="0.3">
      <c r="A830" s="74">
        <v>1545</v>
      </c>
      <c r="B830" s="90">
        <v>9990.5210000000006</v>
      </c>
      <c r="C830" s="90">
        <v>235.381</v>
      </c>
      <c r="D830" s="90">
        <v>2.3519999999999999</v>
      </c>
      <c r="E830" s="117">
        <v>13.37</v>
      </c>
      <c r="F830" s="91">
        <v>0.39200000000000002</v>
      </c>
      <c r="G830" s="92">
        <f t="shared" si="12"/>
        <v>15435354.945</v>
      </c>
      <c r="J830" s="43"/>
      <c r="K830" s="18"/>
      <c r="L830" s="24"/>
      <c r="M830" s="25"/>
    </row>
    <row r="831" spans="1:13" x14ac:dyDescent="0.3">
      <c r="A831" s="74">
        <v>1549</v>
      </c>
      <c r="B831" s="90">
        <v>9924.2209999999995</v>
      </c>
      <c r="C831" s="90">
        <v>229.358</v>
      </c>
      <c r="D831" s="90">
        <v>2.2759999999999998</v>
      </c>
      <c r="E831" s="117">
        <v>13.42</v>
      </c>
      <c r="F831" s="91">
        <v>0.39400000000000002</v>
      </c>
      <c r="G831" s="92">
        <f t="shared" si="12"/>
        <v>15372618.329</v>
      </c>
      <c r="J831" s="43"/>
      <c r="K831" s="18"/>
      <c r="L831" s="24"/>
      <c r="M831" s="25"/>
    </row>
    <row r="832" spans="1:13" x14ac:dyDescent="0.3">
      <c r="A832" s="74">
        <v>1557</v>
      </c>
      <c r="B832" s="90">
        <v>10032.406000000001</v>
      </c>
      <c r="C832" s="90">
        <v>235.90799999999999</v>
      </c>
      <c r="D832" s="90">
        <v>2.367</v>
      </c>
      <c r="E832" s="117">
        <v>14.27</v>
      </c>
      <c r="F832" s="91">
        <v>0.41599999999999998</v>
      </c>
      <c r="G832" s="92">
        <f t="shared" si="12"/>
        <v>15620456.142000001</v>
      </c>
      <c r="J832" s="43"/>
      <c r="K832" s="18"/>
      <c r="L832" s="24"/>
      <c r="M832" s="25"/>
    </row>
    <row r="833" spans="1:13" x14ac:dyDescent="0.3">
      <c r="A833" s="74">
        <v>1561</v>
      </c>
      <c r="B833" s="90">
        <v>9946.9509999999991</v>
      </c>
      <c r="C833" s="90">
        <v>230.17699999999999</v>
      </c>
      <c r="D833" s="90">
        <v>2.29</v>
      </c>
      <c r="E833" s="117">
        <v>12.22</v>
      </c>
      <c r="F833" s="91">
        <v>0.36299999999999999</v>
      </c>
      <c r="G833" s="92">
        <f t="shared" si="12"/>
        <v>15527190.510999998</v>
      </c>
      <c r="J833" s="43"/>
      <c r="K833" s="18"/>
      <c r="L833" s="24"/>
      <c r="M833" s="25"/>
    </row>
    <row r="834" spans="1:13" x14ac:dyDescent="0.3">
      <c r="A834" s="74">
        <v>1569</v>
      </c>
      <c r="B834" s="90">
        <v>9944.1919999999991</v>
      </c>
      <c r="C834" s="90">
        <v>232.75</v>
      </c>
      <c r="D834" s="90">
        <v>2.3149999999999999</v>
      </c>
      <c r="E834" s="117">
        <v>12.77</v>
      </c>
      <c r="F834" s="91">
        <v>0.37</v>
      </c>
      <c r="G834" s="92">
        <f t="shared" si="12"/>
        <v>15602437.247999998</v>
      </c>
      <c r="J834" s="43"/>
      <c r="K834" s="18"/>
      <c r="L834" s="24"/>
      <c r="M834" s="25"/>
    </row>
    <row r="835" spans="1:13" x14ac:dyDescent="0.3">
      <c r="A835" s="74">
        <v>1573</v>
      </c>
      <c r="B835" s="90">
        <v>9999.69</v>
      </c>
      <c r="C835" s="90">
        <v>228.89</v>
      </c>
      <c r="D835" s="90">
        <v>2.2890000000000001</v>
      </c>
      <c r="E835" s="117">
        <v>13.89</v>
      </c>
      <c r="F835" s="91">
        <v>0.4</v>
      </c>
      <c r="G835" s="92">
        <f t="shared" si="12"/>
        <v>15729512.370000001</v>
      </c>
      <c r="J835" s="43"/>
      <c r="K835" s="18"/>
      <c r="L835" s="24"/>
      <c r="M835" s="25"/>
    </row>
    <row r="836" spans="1:13" x14ac:dyDescent="0.3">
      <c r="A836" s="74">
        <v>1581</v>
      </c>
      <c r="B836" s="90">
        <v>9858.134</v>
      </c>
      <c r="C836" s="90">
        <v>231.81399999999999</v>
      </c>
      <c r="D836" s="90">
        <v>2.2850000000000001</v>
      </c>
      <c r="E836" s="117">
        <v>14.35</v>
      </c>
      <c r="F836" s="91">
        <v>0.41399999999999998</v>
      </c>
      <c r="G836" s="92">
        <f t="shared" si="12"/>
        <v>15585709.854</v>
      </c>
      <c r="J836" s="43"/>
      <c r="K836" s="18"/>
      <c r="L836" s="24"/>
      <c r="M836" s="25"/>
    </row>
    <row r="837" spans="1:13" x14ac:dyDescent="0.3">
      <c r="A837" s="74">
        <v>1585</v>
      </c>
      <c r="B837" s="90">
        <v>9935.777</v>
      </c>
      <c r="C837" s="90">
        <v>233.15899999999999</v>
      </c>
      <c r="D837" s="90">
        <v>2.3170000000000002</v>
      </c>
      <c r="E837" s="117">
        <v>13.38</v>
      </c>
      <c r="F837" s="91">
        <v>0.38800000000000001</v>
      </c>
      <c r="G837" s="92">
        <f t="shared" si="12"/>
        <v>15748206.545</v>
      </c>
      <c r="J837" s="43"/>
      <c r="K837" s="18"/>
      <c r="L837" s="24"/>
      <c r="M837" s="25"/>
    </row>
    <row r="838" spans="1:13" x14ac:dyDescent="0.3">
      <c r="A838" s="74">
        <v>1594</v>
      </c>
      <c r="B838" s="90">
        <v>9854.9779999999992</v>
      </c>
      <c r="C838" s="90">
        <v>228.715</v>
      </c>
      <c r="D838" s="90">
        <v>2.254</v>
      </c>
      <c r="E838" s="117">
        <v>14.55</v>
      </c>
      <c r="F838" s="91">
        <v>0.41899999999999998</v>
      </c>
      <c r="G838" s="92">
        <f t="shared" si="12"/>
        <v>15708834.931999998</v>
      </c>
      <c r="J838" s="43"/>
      <c r="K838" s="18"/>
      <c r="L838" s="24"/>
      <c r="M838" s="25"/>
    </row>
    <row r="839" spans="1:13" x14ac:dyDescent="0.3">
      <c r="A839" s="74">
        <v>1598</v>
      </c>
      <c r="B839" s="90">
        <v>9909.7569999999996</v>
      </c>
      <c r="C839" s="90">
        <v>230.46899999999999</v>
      </c>
      <c r="D839" s="90">
        <v>2.2839999999999998</v>
      </c>
      <c r="E839" s="117">
        <v>11.91</v>
      </c>
      <c r="F839" s="91">
        <v>0.33700000000000002</v>
      </c>
      <c r="G839" s="92">
        <f t="shared" si="12"/>
        <v>15835791.685999999</v>
      </c>
      <c r="J839" s="43"/>
      <c r="K839" s="18"/>
      <c r="L839" s="24"/>
      <c r="M839" s="25"/>
    </row>
    <row r="840" spans="1:13" x14ac:dyDescent="0.3">
      <c r="A840" s="74">
        <v>1606</v>
      </c>
      <c r="B840" s="90">
        <v>9920.5619999999999</v>
      </c>
      <c r="C840" s="90">
        <v>227.01900000000001</v>
      </c>
      <c r="D840" s="90">
        <v>2.2519999999999998</v>
      </c>
      <c r="E840" s="117">
        <v>14.45</v>
      </c>
      <c r="F840" s="91">
        <v>0.40699999999999997</v>
      </c>
      <c r="G840" s="92">
        <f t="shared" si="12"/>
        <v>15932422.572000001</v>
      </c>
      <c r="J840" s="43"/>
      <c r="K840" s="11"/>
      <c r="L840" s="11"/>
      <c r="M840" s="11"/>
    </row>
    <row r="841" spans="1:13" x14ac:dyDescent="0.3">
      <c r="A841" s="75">
        <v>1610</v>
      </c>
      <c r="B841" s="91">
        <v>9970.8619999999992</v>
      </c>
      <c r="C841" s="91">
        <v>223.334</v>
      </c>
      <c r="D841" s="91">
        <v>2.2269999999999999</v>
      </c>
      <c r="E841" s="115">
        <v>13.09</v>
      </c>
      <c r="F841" s="91">
        <v>0.35799999999999998</v>
      </c>
      <c r="G841" s="92">
        <f t="shared" si="12"/>
        <v>16053087.819999998</v>
      </c>
      <c r="J841" s="43"/>
    </row>
    <row r="842" spans="1:13" x14ac:dyDescent="0.3">
      <c r="A842" s="75">
        <v>1618</v>
      </c>
      <c r="B842" s="91">
        <v>9846.1200000000008</v>
      </c>
      <c r="C842" s="91">
        <v>225.089</v>
      </c>
      <c r="D842" s="91">
        <v>2.2160000000000002</v>
      </c>
      <c r="E842" s="115">
        <v>14.24</v>
      </c>
      <c r="F842" s="91">
        <v>0.38800000000000001</v>
      </c>
      <c r="G842" s="92">
        <f t="shared" si="12"/>
        <v>15931022.160000002</v>
      </c>
      <c r="J842" s="43"/>
    </row>
    <row r="843" spans="1:13" x14ac:dyDescent="0.3">
      <c r="A843" s="75">
        <v>1622</v>
      </c>
      <c r="B843" s="91">
        <v>9849.6380000000008</v>
      </c>
      <c r="C843" s="91">
        <v>229.18199999999999</v>
      </c>
      <c r="D843" s="91">
        <v>2.2570000000000001</v>
      </c>
      <c r="E843" s="115">
        <v>16.420000000000002</v>
      </c>
      <c r="F843" s="91">
        <v>0.45100000000000001</v>
      </c>
      <c r="G843" s="92">
        <f t="shared" si="12"/>
        <v>15976112.836000001</v>
      </c>
      <c r="J843" s="43"/>
    </row>
    <row r="844" spans="1:13" x14ac:dyDescent="0.3">
      <c r="A844" s="75">
        <v>1631</v>
      </c>
      <c r="B844" s="91">
        <v>9933.3220000000001</v>
      </c>
      <c r="C844" s="91">
        <v>229.29900000000001</v>
      </c>
      <c r="D844" s="91">
        <v>2.278</v>
      </c>
      <c r="E844" s="115">
        <v>15.71</v>
      </c>
      <c r="F844" s="91">
        <v>0.441</v>
      </c>
      <c r="G844" s="92">
        <f t="shared" si="12"/>
        <v>16201248.182</v>
      </c>
      <c r="J844" s="43"/>
    </row>
    <row r="845" spans="1:13" x14ac:dyDescent="0.3">
      <c r="A845" s="75">
        <v>1635</v>
      </c>
      <c r="B845" s="91">
        <v>10009.718000000001</v>
      </c>
      <c r="C845" s="91">
        <v>227.37</v>
      </c>
      <c r="D845" s="91">
        <v>2.2759999999999998</v>
      </c>
      <c r="E845" s="115">
        <v>14.7</v>
      </c>
      <c r="F845" s="91">
        <v>0.41299999999999998</v>
      </c>
      <c r="G845" s="92">
        <f t="shared" si="12"/>
        <v>16365888.930000002</v>
      </c>
      <c r="J845" s="43"/>
    </row>
    <row r="846" spans="1:13" x14ac:dyDescent="0.3">
      <c r="A846" s="75">
        <v>1643</v>
      </c>
      <c r="B846" s="91">
        <v>9903.8919999999998</v>
      </c>
      <c r="C846" s="91">
        <v>233.393</v>
      </c>
      <c r="D846" s="91">
        <v>2.3109999999999999</v>
      </c>
      <c r="E846" s="115">
        <v>17.760000000000002</v>
      </c>
      <c r="F846" s="91">
        <v>0.50900000000000001</v>
      </c>
      <c r="G846" s="92">
        <f t="shared" si="12"/>
        <v>16272094.556</v>
      </c>
      <c r="J846" s="43"/>
    </row>
    <row r="847" spans="1:13" x14ac:dyDescent="0.3">
      <c r="A847" s="75">
        <v>1647</v>
      </c>
      <c r="B847" s="91">
        <v>9961.634</v>
      </c>
      <c r="C847" s="91">
        <v>231.81399999999999</v>
      </c>
      <c r="D847" s="91">
        <v>2.3090000000000002</v>
      </c>
      <c r="E847" s="115">
        <v>16.93</v>
      </c>
      <c r="F847" s="91">
        <v>0.49099999999999999</v>
      </c>
      <c r="G847" s="92">
        <f t="shared" si="12"/>
        <v>16406811.198000001</v>
      </c>
      <c r="J847" s="43"/>
    </row>
    <row r="848" spans="1:13" x14ac:dyDescent="0.3">
      <c r="A848" s="75">
        <v>1656</v>
      </c>
      <c r="B848" s="91">
        <v>9925.2510000000002</v>
      </c>
      <c r="C848" s="91">
        <v>231.22900000000001</v>
      </c>
      <c r="D848" s="91">
        <v>2.2949999999999999</v>
      </c>
      <c r="E848" s="115">
        <v>17.95</v>
      </c>
      <c r="F848" s="91">
        <v>0.51700000000000002</v>
      </c>
      <c r="G848" s="92">
        <f t="shared" si="12"/>
        <v>16436215.655999999</v>
      </c>
      <c r="J848" s="43"/>
    </row>
    <row r="849" spans="1:10" x14ac:dyDescent="0.3">
      <c r="A849" s="75">
        <v>1660</v>
      </c>
      <c r="B849" s="91">
        <v>10043.003000000001</v>
      </c>
      <c r="C849" s="91">
        <v>230.46899999999999</v>
      </c>
      <c r="D849" s="91">
        <v>2.3149999999999999</v>
      </c>
      <c r="E849" s="115">
        <v>16.920000000000002</v>
      </c>
      <c r="F849" s="91">
        <v>0.48399999999999999</v>
      </c>
      <c r="G849" s="92">
        <f t="shared" si="12"/>
        <v>16671384.98</v>
      </c>
      <c r="J849" s="43"/>
    </row>
    <row r="850" spans="1:10" x14ac:dyDescent="0.3">
      <c r="A850" s="75">
        <v>1669</v>
      </c>
      <c r="B850" s="91">
        <v>10001.828</v>
      </c>
      <c r="C850" s="91">
        <v>228.30500000000001</v>
      </c>
      <c r="D850" s="91">
        <v>2.2829999999999999</v>
      </c>
      <c r="E850" s="115">
        <v>16.79</v>
      </c>
      <c r="F850" s="91">
        <v>0.48</v>
      </c>
      <c r="G850" s="92">
        <f t="shared" si="12"/>
        <v>16693050.932</v>
      </c>
      <c r="J850" s="43"/>
    </row>
    <row r="851" spans="1:10" x14ac:dyDescent="0.3">
      <c r="A851" s="75">
        <v>1673</v>
      </c>
      <c r="B851" s="91">
        <v>9912.5130000000008</v>
      </c>
      <c r="C851" s="91">
        <v>233.685</v>
      </c>
      <c r="D851" s="91">
        <v>2.3159999999999998</v>
      </c>
      <c r="E851" s="115">
        <v>17.5</v>
      </c>
      <c r="F851" s="91">
        <v>0.505</v>
      </c>
      <c r="G851" s="92">
        <f t="shared" ref="G851:G914" si="13">B851*A851</f>
        <v>16583634.249000002</v>
      </c>
      <c r="J851" s="43"/>
    </row>
    <row r="852" spans="1:10" x14ac:dyDescent="0.3">
      <c r="A852" s="75">
        <v>1681</v>
      </c>
      <c r="B852" s="91">
        <v>9853.8790000000008</v>
      </c>
      <c r="C852" s="91">
        <v>233.393</v>
      </c>
      <c r="D852" s="91">
        <v>2.2999999999999998</v>
      </c>
      <c r="E852" s="115">
        <v>18.02</v>
      </c>
      <c r="F852" s="91">
        <v>0.52600000000000002</v>
      </c>
      <c r="G852" s="92">
        <f t="shared" si="13"/>
        <v>16564370.599000001</v>
      </c>
      <c r="J852" s="43"/>
    </row>
    <row r="853" spans="1:10" x14ac:dyDescent="0.3">
      <c r="A853" s="75">
        <v>1686</v>
      </c>
      <c r="B853" s="91">
        <v>9961.7129999999997</v>
      </c>
      <c r="C853" s="91">
        <v>231.52199999999999</v>
      </c>
      <c r="D853" s="91">
        <v>2.306</v>
      </c>
      <c r="E853" s="115">
        <v>18.47</v>
      </c>
      <c r="F853" s="91">
        <v>0.53</v>
      </c>
      <c r="G853" s="92">
        <f t="shared" si="13"/>
        <v>16795448.118000001</v>
      </c>
      <c r="J853" s="43"/>
    </row>
    <row r="854" spans="1:10" x14ac:dyDescent="0.3">
      <c r="A854" s="75">
        <v>1694</v>
      </c>
      <c r="B854" s="91">
        <v>9837.3520000000008</v>
      </c>
      <c r="C854" s="91">
        <v>228.48099999999999</v>
      </c>
      <c r="D854" s="91">
        <v>2.2480000000000002</v>
      </c>
      <c r="E854" s="115">
        <v>13.15</v>
      </c>
      <c r="F854" s="91">
        <v>0.377</v>
      </c>
      <c r="G854" s="92">
        <f t="shared" si="13"/>
        <v>16664474.288000001</v>
      </c>
      <c r="J854" s="43"/>
    </row>
    <row r="855" spans="1:10" x14ac:dyDescent="0.3">
      <c r="A855" s="75">
        <v>1699</v>
      </c>
      <c r="B855" s="91">
        <v>9899.3389999999999</v>
      </c>
      <c r="C855" s="91">
        <v>231.81399999999999</v>
      </c>
      <c r="D855" s="91">
        <v>2.2949999999999999</v>
      </c>
      <c r="E855" s="115">
        <v>17.45</v>
      </c>
      <c r="F855" s="91">
        <v>0.49099999999999999</v>
      </c>
      <c r="G855" s="92">
        <f t="shared" si="13"/>
        <v>16818976.960999999</v>
      </c>
      <c r="J855" s="43"/>
    </row>
    <row r="856" spans="1:10" x14ac:dyDescent="0.3">
      <c r="A856" s="75">
        <v>1707</v>
      </c>
      <c r="B856" s="91">
        <v>9940.9869999999992</v>
      </c>
      <c r="C856" s="91">
        <v>225.791</v>
      </c>
      <c r="D856" s="91">
        <v>2.2450000000000001</v>
      </c>
      <c r="E856" s="115">
        <v>12.69</v>
      </c>
      <c r="F856" s="91">
        <v>0.35799999999999998</v>
      </c>
      <c r="G856" s="92">
        <f t="shared" si="13"/>
        <v>16969264.809</v>
      </c>
      <c r="J856" s="43"/>
    </row>
    <row r="857" spans="1:10" x14ac:dyDescent="0.3">
      <c r="A857" s="75">
        <v>1712</v>
      </c>
      <c r="B857" s="91">
        <v>9884.7170000000006</v>
      </c>
      <c r="C857" s="91">
        <v>233.101</v>
      </c>
      <c r="D857" s="91">
        <v>2.3039999999999998</v>
      </c>
      <c r="E857" s="115">
        <v>16.2</v>
      </c>
      <c r="F857" s="91">
        <v>0.45900000000000002</v>
      </c>
      <c r="G857" s="92">
        <f t="shared" si="13"/>
        <v>16922635.504000001</v>
      </c>
      <c r="J857" s="43"/>
    </row>
    <row r="858" spans="1:10" x14ac:dyDescent="0.3">
      <c r="A858" s="75">
        <v>1721</v>
      </c>
      <c r="B858" s="91">
        <v>9901.2530000000006</v>
      </c>
      <c r="C858" s="91">
        <v>231.63900000000001</v>
      </c>
      <c r="D858" s="91">
        <v>2.294</v>
      </c>
      <c r="E858" s="115">
        <v>17.850000000000001</v>
      </c>
      <c r="F858" s="91">
        <v>0.51500000000000001</v>
      </c>
      <c r="G858" s="92">
        <f t="shared" si="13"/>
        <v>17040056.413000003</v>
      </c>
      <c r="J858" s="43"/>
    </row>
    <row r="859" spans="1:10" x14ac:dyDescent="0.3">
      <c r="A859" s="75">
        <v>1725</v>
      </c>
      <c r="B859" s="91">
        <v>9959.2180000000008</v>
      </c>
      <c r="C859" s="91">
        <v>225.55699999999999</v>
      </c>
      <c r="D859" s="91">
        <v>2.246</v>
      </c>
      <c r="E859" s="115">
        <v>13.07</v>
      </c>
      <c r="F859" s="91">
        <v>0.36799999999999999</v>
      </c>
      <c r="G859" s="92">
        <f t="shared" si="13"/>
        <v>17179651.050000001</v>
      </c>
      <c r="J859" s="43"/>
    </row>
    <row r="860" spans="1:10" x14ac:dyDescent="0.3">
      <c r="A860" s="75">
        <v>1734</v>
      </c>
      <c r="B860" s="91">
        <v>9961.9390000000003</v>
      </c>
      <c r="C860" s="91">
        <v>231.22900000000001</v>
      </c>
      <c r="D860" s="91">
        <v>2.3029999999999999</v>
      </c>
      <c r="E860" s="115">
        <v>18.28</v>
      </c>
      <c r="F860" s="91">
        <v>0.51200000000000001</v>
      </c>
      <c r="G860" s="92">
        <f t="shared" si="13"/>
        <v>17274002.226</v>
      </c>
      <c r="J860" s="43"/>
    </row>
    <row r="861" spans="1:10" x14ac:dyDescent="0.3">
      <c r="A861" s="75">
        <v>1738</v>
      </c>
      <c r="B861" s="91">
        <v>9856.36</v>
      </c>
      <c r="C861" s="91">
        <v>228.53899999999999</v>
      </c>
      <c r="D861" s="91">
        <v>2.2530000000000001</v>
      </c>
      <c r="E861" s="115">
        <v>12.2</v>
      </c>
      <c r="F861" s="91">
        <v>0.35</v>
      </c>
      <c r="G861" s="92">
        <f t="shared" si="13"/>
        <v>17130353.68</v>
      </c>
      <c r="J861" s="43"/>
    </row>
    <row r="862" spans="1:10" x14ac:dyDescent="0.3">
      <c r="A862" s="75">
        <v>1747</v>
      </c>
      <c r="B862" s="91">
        <v>9876.1589999999997</v>
      </c>
      <c r="C862" s="91">
        <v>224.50399999999999</v>
      </c>
      <c r="D862" s="91">
        <v>2.2170000000000001</v>
      </c>
      <c r="E862" s="115">
        <v>14.08</v>
      </c>
      <c r="F862" s="91">
        <v>0.38700000000000001</v>
      </c>
      <c r="G862" s="92">
        <f t="shared" si="13"/>
        <v>17253649.772999998</v>
      </c>
      <c r="J862" s="43"/>
    </row>
    <row r="863" spans="1:10" x14ac:dyDescent="0.3">
      <c r="A863" s="75">
        <v>1752</v>
      </c>
      <c r="B863" s="91">
        <v>9921.2369999999992</v>
      </c>
      <c r="C863" s="91">
        <v>229.88399999999999</v>
      </c>
      <c r="D863" s="91">
        <v>2.2810000000000001</v>
      </c>
      <c r="E863" s="115">
        <v>17.86</v>
      </c>
      <c r="F863" s="91">
        <v>0.49099999999999999</v>
      </c>
      <c r="G863" s="92">
        <f t="shared" si="13"/>
        <v>17382007.223999999</v>
      </c>
      <c r="J863" s="43"/>
    </row>
    <row r="864" spans="1:10" x14ac:dyDescent="0.3">
      <c r="A864" s="75">
        <v>1761</v>
      </c>
      <c r="B864" s="91">
        <v>9834.59</v>
      </c>
      <c r="C864" s="91">
        <v>225.96600000000001</v>
      </c>
      <c r="D864" s="91">
        <v>2.222</v>
      </c>
      <c r="E864" s="115">
        <v>12.17</v>
      </c>
      <c r="F864" s="91">
        <v>0.34200000000000003</v>
      </c>
      <c r="G864" s="92">
        <f t="shared" si="13"/>
        <v>17318712.990000002</v>
      </c>
      <c r="J864" s="43"/>
    </row>
    <row r="865" spans="1:10" x14ac:dyDescent="0.3">
      <c r="A865" s="75">
        <v>1765</v>
      </c>
      <c r="B865" s="91">
        <v>9979.402</v>
      </c>
      <c r="C865" s="91">
        <v>229.767</v>
      </c>
      <c r="D865" s="91">
        <v>2.2930000000000001</v>
      </c>
      <c r="E865" s="115">
        <v>18.54</v>
      </c>
      <c r="F865" s="91">
        <v>0.51100000000000001</v>
      </c>
      <c r="G865" s="92">
        <f t="shared" si="13"/>
        <v>17613644.530000001</v>
      </c>
      <c r="J865" s="43"/>
    </row>
    <row r="866" spans="1:10" x14ac:dyDescent="0.3">
      <c r="A866" s="75">
        <v>1774</v>
      </c>
      <c r="B866" s="91">
        <v>9916.2180000000008</v>
      </c>
      <c r="C866" s="91">
        <v>226.49199999999999</v>
      </c>
      <c r="D866" s="91">
        <v>2.246</v>
      </c>
      <c r="E866" s="115">
        <v>12.59</v>
      </c>
      <c r="F866" s="91">
        <v>0.35599999999999998</v>
      </c>
      <c r="G866" s="92">
        <f t="shared" si="13"/>
        <v>17591370.732000001</v>
      </c>
      <c r="J866" s="43"/>
    </row>
    <row r="867" spans="1:10" x14ac:dyDescent="0.3">
      <c r="A867" s="75">
        <v>1779</v>
      </c>
      <c r="B867" s="91">
        <v>9925.2559999999994</v>
      </c>
      <c r="C867" s="91">
        <v>232.98400000000001</v>
      </c>
      <c r="D867" s="91">
        <v>2.3119999999999998</v>
      </c>
      <c r="E867" s="115">
        <v>16.399999999999999</v>
      </c>
      <c r="F867" s="91">
        <v>0.46500000000000002</v>
      </c>
      <c r="G867" s="92">
        <f t="shared" si="13"/>
        <v>17657030.423999999</v>
      </c>
      <c r="J867" s="43"/>
    </row>
    <row r="868" spans="1:10" x14ac:dyDescent="0.3">
      <c r="A868" s="75">
        <v>1788</v>
      </c>
      <c r="B868" s="91">
        <v>9931.0930000000008</v>
      </c>
      <c r="C868" s="91">
        <v>231.52199999999999</v>
      </c>
      <c r="D868" s="91">
        <v>2.2989999999999999</v>
      </c>
      <c r="E868" s="115">
        <v>16.98</v>
      </c>
      <c r="F868" s="91">
        <v>0.49199999999999999</v>
      </c>
      <c r="G868" s="92">
        <f t="shared" si="13"/>
        <v>17756794.284000002</v>
      </c>
      <c r="J868" s="43"/>
    </row>
    <row r="869" spans="1:10" x14ac:dyDescent="0.3">
      <c r="A869" s="75">
        <v>1792</v>
      </c>
      <c r="B869" s="91">
        <v>9844.7639999999992</v>
      </c>
      <c r="C869" s="91">
        <v>230.23500000000001</v>
      </c>
      <c r="D869" s="91">
        <v>2.2669999999999999</v>
      </c>
      <c r="E869" s="115">
        <v>16.29</v>
      </c>
      <c r="F869" s="91">
        <v>0.46700000000000003</v>
      </c>
      <c r="G869" s="92">
        <f t="shared" si="13"/>
        <v>17641817.088</v>
      </c>
      <c r="J869" s="43"/>
    </row>
    <row r="870" spans="1:10" x14ac:dyDescent="0.3">
      <c r="A870" s="75">
        <v>1802</v>
      </c>
      <c r="B870" s="91">
        <v>9846.9740000000002</v>
      </c>
      <c r="C870" s="91">
        <v>232.22300000000001</v>
      </c>
      <c r="D870" s="91">
        <v>2.2869999999999999</v>
      </c>
      <c r="E870" s="115">
        <v>16.23</v>
      </c>
      <c r="F870" s="91">
        <v>0.46300000000000002</v>
      </c>
      <c r="G870" s="92">
        <f t="shared" si="13"/>
        <v>17744247.148000002</v>
      </c>
      <c r="J870" s="43"/>
    </row>
    <row r="871" spans="1:10" x14ac:dyDescent="0.3">
      <c r="A871" s="75">
        <v>1806</v>
      </c>
      <c r="B871" s="91">
        <v>9801.2129999999997</v>
      </c>
      <c r="C871" s="91">
        <v>230.06</v>
      </c>
      <c r="D871" s="91">
        <v>2.2549999999999999</v>
      </c>
      <c r="E871" s="115">
        <v>13.31</v>
      </c>
      <c r="F871" s="91">
        <v>0.38100000000000001</v>
      </c>
      <c r="G871" s="92">
        <f t="shared" si="13"/>
        <v>17700990.677999999</v>
      </c>
      <c r="J871" s="43"/>
    </row>
    <row r="872" spans="1:10" x14ac:dyDescent="0.3">
      <c r="A872" s="75">
        <v>1816</v>
      </c>
      <c r="B872" s="91">
        <v>9843.6890000000003</v>
      </c>
      <c r="C872" s="91">
        <v>232.51599999999999</v>
      </c>
      <c r="D872" s="91">
        <v>2.2890000000000001</v>
      </c>
      <c r="E872" s="115">
        <v>17.86</v>
      </c>
      <c r="F872" s="91">
        <v>0.505</v>
      </c>
      <c r="G872" s="92">
        <f t="shared" si="13"/>
        <v>17876139.223999999</v>
      </c>
      <c r="J872" s="43"/>
    </row>
    <row r="873" spans="1:10" x14ac:dyDescent="0.3">
      <c r="A873" s="75">
        <v>1820</v>
      </c>
      <c r="B873" s="91">
        <v>9808.8919999999998</v>
      </c>
      <c r="C873" s="91">
        <v>223.685</v>
      </c>
      <c r="D873" s="91">
        <v>2.194</v>
      </c>
      <c r="E873" s="115">
        <v>12.83</v>
      </c>
      <c r="F873" s="91">
        <v>0.35699999999999998</v>
      </c>
      <c r="G873" s="92">
        <f t="shared" si="13"/>
        <v>17852183.440000001</v>
      </c>
      <c r="J873" s="43"/>
    </row>
    <row r="874" spans="1:10" x14ac:dyDescent="0.3">
      <c r="A874" s="75">
        <v>1830</v>
      </c>
      <c r="B874" s="91">
        <v>9823.3520000000008</v>
      </c>
      <c r="C874" s="91">
        <v>233.27600000000001</v>
      </c>
      <c r="D874" s="91">
        <v>2.2919999999999998</v>
      </c>
      <c r="E874" s="115">
        <v>17.510000000000002</v>
      </c>
      <c r="F874" s="91">
        <v>0.48399999999999999</v>
      </c>
      <c r="G874" s="92">
        <f t="shared" si="13"/>
        <v>17976734.16</v>
      </c>
      <c r="J874" s="43"/>
    </row>
    <row r="875" spans="1:10" x14ac:dyDescent="0.3">
      <c r="A875" s="75">
        <v>1834</v>
      </c>
      <c r="B875" s="91">
        <v>9875.7880000000005</v>
      </c>
      <c r="C875" s="91">
        <v>227.37</v>
      </c>
      <c r="D875" s="91">
        <v>2.2450000000000001</v>
      </c>
      <c r="E875" s="115">
        <v>13.29</v>
      </c>
      <c r="F875" s="91">
        <v>0.377</v>
      </c>
      <c r="G875" s="92">
        <f t="shared" si="13"/>
        <v>18112195.192000002</v>
      </c>
      <c r="J875" s="43"/>
    </row>
    <row r="876" spans="1:10" x14ac:dyDescent="0.3">
      <c r="A876" s="75">
        <v>1844</v>
      </c>
      <c r="B876" s="91">
        <v>9835.5079999999998</v>
      </c>
      <c r="C876" s="91">
        <v>227.19399999999999</v>
      </c>
      <c r="D876" s="91">
        <v>2.2349999999999999</v>
      </c>
      <c r="E876" s="115">
        <v>11.72</v>
      </c>
      <c r="F876" s="91">
        <v>0.32600000000000001</v>
      </c>
      <c r="G876" s="92">
        <f t="shared" si="13"/>
        <v>18136676.752</v>
      </c>
      <c r="J876" s="43"/>
    </row>
    <row r="877" spans="1:10" x14ac:dyDescent="0.3">
      <c r="A877" s="75">
        <v>1848</v>
      </c>
      <c r="B877" s="91">
        <v>9752.4950000000008</v>
      </c>
      <c r="C877" s="91">
        <v>226.84299999999999</v>
      </c>
      <c r="D877" s="91">
        <v>2.2120000000000002</v>
      </c>
      <c r="E877" s="115">
        <v>11.65</v>
      </c>
      <c r="F877" s="91">
        <v>0.32200000000000001</v>
      </c>
      <c r="G877" s="92">
        <f t="shared" si="13"/>
        <v>18022610.760000002</v>
      </c>
      <c r="J877" s="43"/>
    </row>
    <row r="878" spans="1:10" x14ac:dyDescent="0.3">
      <c r="A878" s="75">
        <v>1858</v>
      </c>
      <c r="B878" s="91">
        <v>9821.2610000000004</v>
      </c>
      <c r="C878" s="91">
        <v>233.97800000000001</v>
      </c>
      <c r="D878" s="91">
        <v>2.298</v>
      </c>
      <c r="E878" s="115">
        <v>16.059999999999999</v>
      </c>
      <c r="F878" s="91">
        <v>0.45</v>
      </c>
      <c r="G878" s="92">
        <f t="shared" si="13"/>
        <v>18247902.938000001</v>
      </c>
      <c r="J878" s="43"/>
    </row>
    <row r="879" spans="1:10" x14ac:dyDescent="0.3">
      <c r="A879" s="75">
        <v>1863</v>
      </c>
      <c r="B879" s="91">
        <v>9818.0280000000002</v>
      </c>
      <c r="C879" s="91">
        <v>220.46899999999999</v>
      </c>
      <c r="D879" s="91">
        <v>2.165</v>
      </c>
      <c r="E879" s="115">
        <v>12.47</v>
      </c>
      <c r="F879" s="91">
        <v>0.34399999999999997</v>
      </c>
      <c r="G879" s="92">
        <f t="shared" si="13"/>
        <v>18290986.164000001</v>
      </c>
      <c r="J879" s="43"/>
    </row>
    <row r="880" spans="1:10" x14ac:dyDescent="0.3">
      <c r="A880" s="75">
        <v>1872</v>
      </c>
      <c r="B880" s="91">
        <v>9817.9490000000005</v>
      </c>
      <c r="C880" s="91">
        <v>225.381</v>
      </c>
      <c r="D880" s="91">
        <v>2.2130000000000001</v>
      </c>
      <c r="E880" s="115">
        <v>12.06</v>
      </c>
      <c r="F880" s="91">
        <v>0.32100000000000001</v>
      </c>
      <c r="G880" s="92">
        <f t="shared" si="13"/>
        <v>18379200.528000001</v>
      </c>
      <c r="J880" s="43"/>
    </row>
    <row r="881" spans="1:10" x14ac:dyDescent="0.3">
      <c r="A881" s="75">
        <v>1877</v>
      </c>
      <c r="B881" s="91">
        <v>9840.9110000000001</v>
      </c>
      <c r="C881" s="91">
        <v>224.738</v>
      </c>
      <c r="D881" s="91">
        <v>2.2120000000000002</v>
      </c>
      <c r="E881" s="115">
        <v>12.74</v>
      </c>
      <c r="F881" s="91">
        <v>0.34499999999999997</v>
      </c>
      <c r="G881" s="92">
        <f t="shared" si="13"/>
        <v>18471389.947000001</v>
      </c>
      <c r="J881" s="43"/>
    </row>
    <row r="882" spans="1:10" x14ac:dyDescent="0.3">
      <c r="A882" s="75">
        <v>1887</v>
      </c>
      <c r="B882" s="91">
        <v>9785.7520000000004</v>
      </c>
      <c r="C882" s="91">
        <v>228.48099999999999</v>
      </c>
      <c r="D882" s="91">
        <v>2.2360000000000002</v>
      </c>
      <c r="E882" s="115">
        <v>12.38</v>
      </c>
      <c r="F882" s="91">
        <v>0.34100000000000003</v>
      </c>
      <c r="G882" s="92">
        <f t="shared" si="13"/>
        <v>18465714.024</v>
      </c>
      <c r="J882" s="43"/>
    </row>
    <row r="883" spans="1:10" x14ac:dyDescent="0.3">
      <c r="A883" s="75">
        <v>1891</v>
      </c>
      <c r="B883" s="91">
        <v>9831.6569999999992</v>
      </c>
      <c r="C883" s="91">
        <v>233.86099999999999</v>
      </c>
      <c r="D883" s="91">
        <v>2.2989999999999999</v>
      </c>
      <c r="E883" s="115">
        <v>15.96</v>
      </c>
      <c r="F883" s="91">
        <v>0.45200000000000001</v>
      </c>
      <c r="G883" s="92">
        <f t="shared" si="13"/>
        <v>18591663.386999998</v>
      </c>
      <c r="J883" s="43"/>
    </row>
    <row r="884" spans="1:10" x14ac:dyDescent="0.3">
      <c r="A884" s="75">
        <v>1901</v>
      </c>
      <c r="B884" s="91">
        <v>9796.4490000000005</v>
      </c>
      <c r="C884" s="91">
        <v>225.55699999999999</v>
      </c>
      <c r="D884" s="91">
        <v>2.21</v>
      </c>
      <c r="E884" s="115">
        <v>10.93</v>
      </c>
      <c r="F884" s="91">
        <v>0.309</v>
      </c>
      <c r="G884" s="92">
        <f t="shared" si="13"/>
        <v>18623049.549000002</v>
      </c>
      <c r="J884" s="43"/>
    </row>
    <row r="885" spans="1:10" x14ac:dyDescent="0.3">
      <c r="A885" s="75">
        <v>1906</v>
      </c>
      <c r="B885" s="91">
        <v>9827.1229999999996</v>
      </c>
      <c r="C885" s="91">
        <v>224.56299999999999</v>
      </c>
      <c r="D885" s="91">
        <v>2.2069999999999999</v>
      </c>
      <c r="E885" s="115">
        <v>11.2</v>
      </c>
      <c r="F885" s="91">
        <v>0.30299999999999999</v>
      </c>
      <c r="G885" s="92">
        <f t="shared" si="13"/>
        <v>18730496.438000001</v>
      </c>
      <c r="J885" s="43"/>
    </row>
    <row r="886" spans="1:10" x14ac:dyDescent="0.3">
      <c r="A886" s="75">
        <v>1916</v>
      </c>
      <c r="B886" s="91">
        <v>9799.2999999999993</v>
      </c>
      <c r="C886" s="91">
        <v>233.51</v>
      </c>
      <c r="D886" s="91">
        <v>2.2879999999999998</v>
      </c>
      <c r="E886" s="115">
        <v>16.41</v>
      </c>
      <c r="F886" s="91">
        <v>0.45800000000000002</v>
      </c>
      <c r="G886" s="92">
        <f t="shared" si="13"/>
        <v>18775458.799999997</v>
      </c>
      <c r="J886" s="43"/>
    </row>
    <row r="887" spans="1:10" x14ac:dyDescent="0.3">
      <c r="A887" s="75">
        <v>1921</v>
      </c>
      <c r="B887" s="91">
        <v>9821.3169999999991</v>
      </c>
      <c r="C887" s="91">
        <v>233.101</v>
      </c>
      <c r="D887" s="91">
        <v>2.2890000000000001</v>
      </c>
      <c r="E887" s="115">
        <v>13.61</v>
      </c>
      <c r="F887" s="91">
        <v>0.39500000000000002</v>
      </c>
      <c r="G887" s="92">
        <f t="shared" si="13"/>
        <v>18866749.956999999</v>
      </c>
      <c r="J887" s="43"/>
    </row>
    <row r="888" spans="1:10" x14ac:dyDescent="0.3">
      <c r="A888" s="75">
        <v>1930</v>
      </c>
      <c r="B888" s="91">
        <v>9728.7890000000007</v>
      </c>
      <c r="C888" s="91">
        <v>230.46899999999999</v>
      </c>
      <c r="D888" s="91">
        <v>2.242</v>
      </c>
      <c r="E888" s="115">
        <v>11.87</v>
      </c>
      <c r="F888" s="91">
        <v>0.34100000000000003</v>
      </c>
      <c r="G888" s="92">
        <f t="shared" si="13"/>
        <v>18776562.77</v>
      </c>
      <c r="J888" s="43"/>
    </row>
    <row r="889" spans="1:10" x14ac:dyDescent="0.3">
      <c r="A889" s="75">
        <v>1935</v>
      </c>
      <c r="B889" s="91">
        <v>9880.723</v>
      </c>
      <c r="C889" s="91">
        <v>225.26400000000001</v>
      </c>
      <c r="D889" s="91">
        <v>2.226</v>
      </c>
      <c r="E889" s="115">
        <v>12.5</v>
      </c>
      <c r="F889" s="91">
        <v>0.34399999999999997</v>
      </c>
      <c r="G889" s="92">
        <f t="shared" si="13"/>
        <v>19119199.004999999</v>
      </c>
      <c r="J889" s="43"/>
    </row>
    <row r="890" spans="1:10" x14ac:dyDescent="0.3">
      <c r="A890" s="75">
        <v>1945</v>
      </c>
      <c r="B890" s="91">
        <v>9770.1730000000007</v>
      </c>
      <c r="C890" s="91">
        <v>232.75</v>
      </c>
      <c r="D890" s="91">
        <v>2.274</v>
      </c>
      <c r="E890" s="115">
        <v>16.309999999999999</v>
      </c>
      <c r="F890" s="91">
        <v>0.45700000000000002</v>
      </c>
      <c r="G890" s="92">
        <f t="shared" si="13"/>
        <v>19002986.485000003</v>
      </c>
      <c r="J890" s="43"/>
    </row>
    <row r="891" spans="1:10" x14ac:dyDescent="0.3">
      <c r="A891" s="75">
        <v>1950</v>
      </c>
      <c r="B891" s="91">
        <v>9904.7749999999996</v>
      </c>
      <c r="C891" s="91">
        <v>227.60300000000001</v>
      </c>
      <c r="D891" s="91">
        <v>2.254</v>
      </c>
      <c r="E891" s="115">
        <v>13.15</v>
      </c>
      <c r="F891" s="91">
        <v>0.37</v>
      </c>
      <c r="G891" s="92">
        <f t="shared" si="13"/>
        <v>19314311.25</v>
      </c>
      <c r="J891" s="43"/>
    </row>
    <row r="892" spans="1:10" x14ac:dyDescent="0.3">
      <c r="A892" s="75">
        <v>1960</v>
      </c>
      <c r="B892" s="91">
        <v>9723.9940000000006</v>
      </c>
      <c r="C892" s="91">
        <v>227.60300000000001</v>
      </c>
      <c r="D892" s="91">
        <v>2.2130000000000001</v>
      </c>
      <c r="E892" s="115">
        <v>9.5399999999999991</v>
      </c>
      <c r="F892" s="91">
        <v>0.26700000000000002</v>
      </c>
      <c r="G892" s="92">
        <f t="shared" si="13"/>
        <v>19059028.240000002</v>
      </c>
      <c r="J892" s="43"/>
    </row>
    <row r="893" spans="1:10" x14ac:dyDescent="0.3">
      <c r="A893" s="75">
        <v>1965</v>
      </c>
      <c r="B893" s="91">
        <v>9834.9429999999993</v>
      </c>
      <c r="C893" s="91">
        <v>231.81399999999999</v>
      </c>
      <c r="D893" s="91">
        <v>2.2799999999999998</v>
      </c>
      <c r="E893" s="115">
        <v>18.190000000000001</v>
      </c>
      <c r="F893" s="91">
        <v>0.504</v>
      </c>
      <c r="G893" s="92">
        <f t="shared" si="13"/>
        <v>19325662.994999997</v>
      </c>
      <c r="J893" s="43"/>
    </row>
    <row r="894" spans="1:10" x14ac:dyDescent="0.3">
      <c r="A894" s="75">
        <v>1975</v>
      </c>
      <c r="B894" s="91">
        <v>9848.4629999999997</v>
      </c>
      <c r="C894" s="91">
        <v>231.46299999999999</v>
      </c>
      <c r="D894" s="91">
        <v>2.2799999999999998</v>
      </c>
      <c r="E894" s="115">
        <v>12.75</v>
      </c>
      <c r="F894" s="91">
        <v>0.36599999999999999</v>
      </c>
      <c r="G894" s="92">
        <f t="shared" si="13"/>
        <v>19450714.425000001</v>
      </c>
      <c r="J894" s="43"/>
    </row>
    <row r="895" spans="1:10" x14ac:dyDescent="0.3">
      <c r="A895" s="75">
        <v>1981</v>
      </c>
      <c r="B895" s="91">
        <v>9689.375</v>
      </c>
      <c r="C895" s="91">
        <v>226.66800000000001</v>
      </c>
      <c r="D895" s="91">
        <v>2.1960000000000002</v>
      </c>
      <c r="E895" s="115">
        <v>11.32</v>
      </c>
      <c r="F895" s="91">
        <v>0.31900000000000001</v>
      </c>
      <c r="G895" s="92">
        <f t="shared" si="13"/>
        <v>19194651.875</v>
      </c>
      <c r="J895" s="43"/>
    </row>
    <row r="896" spans="1:10" x14ac:dyDescent="0.3">
      <c r="A896" s="75">
        <v>1991</v>
      </c>
      <c r="B896" s="91">
        <v>9656.2540000000008</v>
      </c>
      <c r="C896" s="91">
        <v>226.66800000000001</v>
      </c>
      <c r="D896" s="91">
        <v>2.1890000000000001</v>
      </c>
      <c r="E896" s="115">
        <v>10.09</v>
      </c>
      <c r="F896" s="91">
        <v>0.27400000000000002</v>
      </c>
      <c r="G896" s="92">
        <f t="shared" si="13"/>
        <v>19225601.714000002</v>
      </c>
      <c r="J896" s="43"/>
    </row>
    <row r="897" spans="1:10" x14ac:dyDescent="0.3">
      <c r="A897" s="75">
        <v>1996</v>
      </c>
      <c r="B897" s="91">
        <v>9714.9830000000002</v>
      </c>
      <c r="C897" s="91">
        <v>234.387</v>
      </c>
      <c r="D897" s="91">
        <v>2.2770000000000001</v>
      </c>
      <c r="E897" s="115">
        <v>16.98</v>
      </c>
      <c r="F897" s="91">
        <v>0.47099999999999997</v>
      </c>
      <c r="G897" s="92">
        <f t="shared" si="13"/>
        <v>19391106.068</v>
      </c>
      <c r="J897" s="43"/>
    </row>
    <row r="898" spans="1:10" x14ac:dyDescent="0.3">
      <c r="A898" s="75">
        <v>2006</v>
      </c>
      <c r="B898" s="91">
        <v>9774.4930000000004</v>
      </c>
      <c r="C898" s="91">
        <v>234.15299999999999</v>
      </c>
      <c r="D898" s="91">
        <v>2.2890000000000001</v>
      </c>
      <c r="E898" s="115">
        <v>16.739999999999998</v>
      </c>
      <c r="F898" s="91">
        <v>0.48299999999999998</v>
      </c>
      <c r="G898" s="92">
        <f t="shared" si="13"/>
        <v>19607632.958000001</v>
      </c>
      <c r="J898" s="43"/>
    </row>
    <row r="899" spans="1:10" x14ac:dyDescent="0.3">
      <c r="A899" s="75">
        <v>2011</v>
      </c>
      <c r="B899" s="91">
        <v>9748.9740000000002</v>
      </c>
      <c r="C899" s="91">
        <v>229.065</v>
      </c>
      <c r="D899" s="91">
        <v>2.2330000000000001</v>
      </c>
      <c r="E899" s="115">
        <v>12.33</v>
      </c>
      <c r="F899" s="91">
        <v>0.35199999999999998</v>
      </c>
      <c r="G899" s="92">
        <f t="shared" si="13"/>
        <v>19605186.714000002</v>
      </c>
      <c r="J899" s="43"/>
    </row>
    <row r="900" spans="1:10" x14ac:dyDescent="0.3">
      <c r="A900" s="75">
        <v>2021</v>
      </c>
      <c r="B900" s="91">
        <v>9684.6880000000001</v>
      </c>
      <c r="C900" s="91">
        <v>225.20599999999999</v>
      </c>
      <c r="D900" s="91">
        <v>2.181</v>
      </c>
      <c r="E900" s="115">
        <v>9.7200000000000006</v>
      </c>
      <c r="F900" s="91">
        <v>0.26700000000000002</v>
      </c>
      <c r="G900" s="92">
        <f t="shared" si="13"/>
        <v>19572754.447999999</v>
      </c>
      <c r="J900" s="43"/>
    </row>
    <row r="901" spans="1:10" x14ac:dyDescent="0.3">
      <c r="A901" s="75">
        <v>2027</v>
      </c>
      <c r="B901" s="91">
        <v>9786.6360000000004</v>
      </c>
      <c r="C901" s="91">
        <v>235.20599999999999</v>
      </c>
      <c r="D901" s="91">
        <v>2.302</v>
      </c>
      <c r="E901" s="115">
        <v>14.44</v>
      </c>
      <c r="F901" s="91">
        <v>0.40200000000000002</v>
      </c>
      <c r="G901" s="92">
        <f t="shared" si="13"/>
        <v>19837511.172000002</v>
      </c>
      <c r="J901" s="43"/>
    </row>
    <row r="902" spans="1:10" x14ac:dyDescent="0.3">
      <c r="A902" s="75">
        <v>2037</v>
      </c>
      <c r="B902" s="91">
        <v>9604.4789999999994</v>
      </c>
      <c r="C902" s="91">
        <v>225.32300000000001</v>
      </c>
      <c r="D902" s="91">
        <v>2.1640000000000001</v>
      </c>
      <c r="E902" s="115">
        <v>10.66</v>
      </c>
      <c r="F902" s="91">
        <v>0.30199999999999999</v>
      </c>
      <c r="G902" s="92">
        <f t="shared" si="13"/>
        <v>19564323.722999997</v>
      </c>
      <c r="J902" s="43"/>
    </row>
    <row r="903" spans="1:10" x14ac:dyDescent="0.3">
      <c r="A903" s="75">
        <v>2042</v>
      </c>
      <c r="B903" s="91">
        <v>9743.7049999999999</v>
      </c>
      <c r="C903" s="91">
        <v>233.042</v>
      </c>
      <c r="D903" s="91">
        <v>2.2709999999999999</v>
      </c>
      <c r="E903" s="115">
        <v>16.350000000000001</v>
      </c>
      <c r="F903" s="91">
        <v>0.44600000000000001</v>
      </c>
      <c r="G903" s="92">
        <f t="shared" si="13"/>
        <v>19896645.609999999</v>
      </c>
      <c r="J903" s="43"/>
    </row>
    <row r="904" spans="1:10" x14ac:dyDescent="0.3">
      <c r="A904" s="75">
        <v>2053</v>
      </c>
      <c r="B904" s="91">
        <v>9784.518</v>
      </c>
      <c r="C904" s="91">
        <v>231.87200000000001</v>
      </c>
      <c r="D904" s="91">
        <v>2.2690000000000001</v>
      </c>
      <c r="E904" s="115">
        <v>13.85</v>
      </c>
      <c r="F904" s="91">
        <v>0.39600000000000002</v>
      </c>
      <c r="G904" s="92">
        <f t="shared" si="13"/>
        <v>20087615.454</v>
      </c>
      <c r="J904" s="43"/>
    </row>
    <row r="905" spans="1:10" x14ac:dyDescent="0.3">
      <c r="A905" s="75">
        <v>2058</v>
      </c>
      <c r="B905" s="91">
        <v>9736.8700000000008</v>
      </c>
      <c r="C905" s="91">
        <v>226.60900000000001</v>
      </c>
      <c r="D905" s="91">
        <v>2.206</v>
      </c>
      <c r="E905" s="115">
        <v>11.38</v>
      </c>
      <c r="F905" s="91">
        <v>0.31900000000000001</v>
      </c>
      <c r="G905" s="92">
        <f t="shared" si="13"/>
        <v>20038478.460000001</v>
      </c>
      <c r="J905" s="43"/>
    </row>
    <row r="906" spans="1:10" x14ac:dyDescent="0.3">
      <c r="A906" s="75">
        <v>2069</v>
      </c>
      <c r="B906" s="91">
        <v>9726.3469999999998</v>
      </c>
      <c r="C906" s="91">
        <v>230.46899999999999</v>
      </c>
      <c r="D906" s="91">
        <v>2.242</v>
      </c>
      <c r="E906" s="115">
        <v>16.690000000000001</v>
      </c>
      <c r="F906" s="91">
        <v>0.45900000000000002</v>
      </c>
      <c r="G906" s="92">
        <f t="shared" si="13"/>
        <v>20123811.943</v>
      </c>
      <c r="J906" s="43"/>
    </row>
    <row r="907" spans="1:10" x14ac:dyDescent="0.3">
      <c r="A907" s="75">
        <v>2074</v>
      </c>
      <c r="B907" s="91">
        <v>9716.8909999999996</v>
      </c>
      <c r="C907" s="91">
        <v>233.91900000000001</v>
      </c>
      <c r="D907" s="91">
        <v>2.2730000000000001</v>
      </c>
      <c r="E907" s="115">
        <v>15.78</v>
      </c>
      <c r="F907" s="91">
        <v>0.44800000000000001</v>
      </c>
      <c r="G907" s="92">
        <f t="shared" si="13"/>
        <v>20152831.934</v>
      </c>
      <c r="J907" s="43"/>
    </row>
    <row r="908" spans="1:10" x14ac:dyDescent="0.3">
      <c r="A908" s="75">
        <v>2084</v>
      </c>
      <c r="B908" s="91">
        <v>9625.9840000000004</v>
      </c>
      <c r="C908" s="91">
        <v>223.15899999999999</v>
      </c>
      <c r="D908" s="91">
        <v>2.1480000000000001</v>
      </c>
      <c r="E908" s="115">
        <v>9.6999999999999993</v>
      </c>
      <c r="F908" s="91">
        <v>0.26900000000000002</v>
      </c>
      <c r="G908" s="92">
        <f t="shared" si="13"/>
        <v>20060550.655999999</v>
      </c>
      <c r="J908" s="43"/>
    </row>
    <row r="909" spans="1:10" x14ac:dyDescent="0.3">
      <c r="A909" s="75">
        <v>2090</v>
      </c>
      <c r="B909" s="91">
        <v>9689.8179999999993</v>
      </c>
      <c r="C909" s="91">
        <v>226.2</v>
      </c>
      <c r="D909" s="91">
        <v>2.1920000000000002</v>
      </c>
      <c r="E909" s="115">
        <v>10.75</v>
      </c>
      <c r="F909" s="91">
        <v>0.28499999999999998</v>
      </c>
      <c r="G909" s="92">
        <f t="shared" si="13"/>
        <v>20251719.619999997</v>
      </c>
      <c r="J909" s="43"/>
    </row>
    <row r="910" spans="1:10" x14ac:dyDescent="0.3">
      <c r="A910" s="75">
        <v>2101</v>
      </c>
      <c r="B910" s="91">
        <v>9705.4009999999998</v>
      </c>
      <c r="C910" s="91">
        <v>232.22300000000001</v>
      </c>
      <c r="D910" s="91">
        <v>2.254</v>
      </c>
      <c r="E910" s="115">
        <v>17.12</v>
      </c>
      <c r="F910" s="91">
        <v>0.47099999999999997</v>
      </c>
      <c r="G910" s="92">
        <f t="shared" si="13"/>
        <v>20391047.500999998</v>
      </c>
      <c r="J910" s="43"/>
    </row>
    <row r="911" spans="1:10" x14ac:dyDescent="0.3">
      <c r="A911" s="75">
        <v>2106</v>
      </c>
      <c r="B911" s="91">
        <v>9724.7669999999998</v>
      </c>
      <c r="C911" s="91">
        <v>222.16499999999999</v>
      </c>
      <c r="D911" s="91">
        <v>2.161</v>
      </c>
      <c r="E911" s="115">
        <v>11.24</v>
      </c>
      <c r="F911" s="91">
        <v>0.307</v>
      </c>
      <c r="G911" s="92">
        <f t="shared" si="13"/>
        <v>20480359.302000001</v>
      </c>
      <c r="J911" s="43"/>
    </row>
    <row r="912" spans="1:10" x14ac:dyDescent="0.3">
      <c r="A912" s="75">
        <v>2117</v>
      </c>
      <c r="B912" s="91">
        <v>9713.7279999999992</v>
      </c>
      <c r="C912" s="91">
        <v>231.989</v>
      </c>
      <c r="D912" s="91">
        <v>2.2530000000000001</v>
      </c>
      <c r="E912" s="115">
        <v>11.77</v>
      </c>
      <c r="F912" s="91">
        <v>0.32100000000000001</v>
      </c>
      <c r="G912" s="92">
        <f t="shared" si="13"/>
        <v>20563962.175999999</v>
      </c>
      <c r="J912" s="43"/>
    </row>
    <row r="913" spans="1:10" x14ac:dyDescent="0.3">
      <c r="A913" s="75">
        <v>2122</v>
      </c>
      <c r="B913" s="91">
        <v>9613.2630000000008</v>
      </c>
      <c r="C913" s="91">
        <v>229.065</v>
      </c>
      <c r="D913" s="91">
        <v>2.202</v>
      </c>
      <c r="E913" s="115">
        <v>10.47</v>
      </c>
      <c r="F913" s="91">
        <v>0.29499999999999998</v>
      </c>
      <c r="G913" s="92">
        <f t="shared" si="13"/>
        <v>20399344.086000003</v>
      </c>
      <c r="J913" s="43"/>
    </row>
    <row r="914" spans="1:10" x14ac:dyDescent="0.3">
      <c r="A914" s="75">
        <v>2133</v>
      </c>
      <c r="B914" s="91">
        <v>9648.973</v>
      </c>
      <c r="C914" s="91">
        <v>225.96600000000001</v>
      </c>
      <c r="D914" s="91">
        <v>2.1800000000000002</v>
      </c>
      <c r="E914" s="115">
        <v>9.66</v>
      </c>
      <c r="F914" s="91">
        <v>0.26300000000000001</v>
      </c>
      <c r="G914" s="92">
        <f t="shared" si="13"/>
        <v>20581259.408999998</v>
      </c>
      <c r="J914" s="43"/>
    </row>
    <row r="915" spans="1:10" x14ac:dyDescent="0.3">
      <c r="A915" s="75">
        <v>2138</v>
      </c>
      <c r="B915" s="91">
        <v>9730.7080000000005</v>
      </c>
      <c r="C915" s="91">
        <v>232.75</v>
      </c>
      <c r="D915" s="91">
        <v>2.2650000000000001</v>
      </c>
      <c r="E915" s="115">
        <v>12.54</v>
      </c>
      <c r="F915" s="91">
        <v>0.34599999999999997</v>
      </c>
      <c r="G915" s="92">
        <f t="shared" ref="G915:G978" si="14">B915*A915</f>
        <v>20804253.704</v>
      </c>
      <c r="J915" s="43"/>
    </row>
    <row r="916" spans="1:10" x14ac:dyDescent="0.3">
      <c r="A916" s="75">
        <v>2149</v>
      </c>
      <c r="B916" s="91">
        <v>9663.107</v>
      </c>
      <c r="C916" s="91">
        <v>226.49199999999999</v>
      </c>
      <c r="D916" s="91">
        <v>2.1890000000000001</v>
      </c>
      <c r="E916" s="115">
        <v>12.09</v>
      </c>
      <c r="F916" s="91">
        <v>0.33800000000000002</v>
      </c>
      <c r="G916" s="92">
        <f t="shared" si="14"/>
        <v>20766016.943</v>
      </c>
      <c r="J916" s="43"/>
    </row>
    <row r="917" spans="1:10" x14ac:dyDescent="0.3">
      <c r="A917" s="75">
        <v>2155</v>
      </c>
      <c r="B917" s="91">
        <v>9710.6890000000003</v>
      </c>
      <c r="C917" s="91">
        <v>232.63300000000001</v>
      </c>
      <c r="D917" s="91">
        <v>2.2589999999999999</v>
      </c>
      <c r="E917" s="115">
        <v>17.37</v>
      </c>
      <c r="F917" s="91">
        <v>0.47799999999999998</v>
      </c>
      <c r="G917" s="92">
        <f t="shared" si="14"/>
        <v>20926534.795000002</v>
      </c>
      <c r="J917" s="43"/>
    </row>
    <row r="918" spans="1:10" x14ac:dyDescent="0.3">
      <c r="A918" s="75">
        <v>2166</v>
      </c>
      <c r="B918" s="91">
        <v>9755.8289999999997</v>
      </c>
      <c r="C918" s="91">
        <v>233.042</v>
      </c>
      <c r="D918" s="91">
        <v>2.274</v>
      </c>
      <c r="E918" s="115">
        <v>12.76</v>
      </c>
      <c r="F918" s="91">
        <v>0.36599999999999999</v>
      </c>
      <c r="G918" s="92">
        <f t="shared" si="14"/>
        <v>21131125.614</v>
      </c>
      <c r="J918" s="43"/>
    </row>
    <row r="919" spans="1:10" x14ac:dyDescent="0.3">
      <c r="A919" s="75">
        <v>2172</v>
      </c>
      <c r="B919" s="91">
        <v>9729.0020000000004</v>
      </c>
      <c r="C919" s="91">
        <v>230.995</v>
      </c>
      <c r="D919" s="91">
        <v>2.2469999999999999</v>
      </c>
      <c r="E919" s="115">
        <v>14.14</v>
      </c>
      <c r="F919" s="91">
        <v>0.40300000000000002</v>
      </c>
      <c r="G919" s="92">
        <f t="shared" si="14"/>
        <v>21131392.344000001</v>
      </c>
      <c r="J919" s="43"/>
    </row>
    <row r="920" spans="1:10" x14ac:dyDescent="0.3">
      <c r="A920" s="75">
        <v>2183</v>
      </c>
      <c r="B920" s="91">
        <v>9694.6659999999993</v>
      </c>
      <c r="C920" s="91">
        <v>232.34</v>
      </c>
      <c r="D920" s="91">
        <v>2.2519999999999998</v>
      </c>
      <c r="E920" s="115">
        <v>17.45</v>
      </c>
      <c r="F920" s="91">
        <v>0.49199999999999999</v>
      </c>
      <c r="G920" s="92">
        <f t="shared" si="14"/>
        <v>21163455.877999999</v>
      </c>
      <c r="J920" s="43"/>
    </row>
    <row r="921" spans="1:10" x14ac:dyDescent="0.3">
      <c r="A921" s="75">
        <v>2188</v>
      </c>
      <c r="B921" s="91">
        <v>9563.2440000000006</v>
      </c>
      <c r="C921" s="91">
        <v>224.79599999999999</v>
      </c>
      <c r="D921" s="91">
        <v>2.15</v>
      </c>
      <c r="E921" s="115">
        <v>10.54</v>
      </c>
      <c r="F921" s="91">
        <v>0.29099999999999998</v>
      </c>
      <c r="G921" s="92">
        <f t="shared" si="14"/>
        <v>20924377.872000001</v>
      </c>
      <c r="J921" s="43"/>
    </row>
    <row r="922" spans="1:10" x14ac:dyDescent="0.3">
      <c r="A922" s="75">
        <v>2199</v>
      </c>
      <c r="B922" s="91">
        <v>9612.2289999999994</v>
      </c>
      <c r="C922" s="91">
        <v>228.48099999999999</v>
      </c>
      <c r="D922" s="91">
        <v>2.1960000000000002</v>
      </c>
      <c r="E922" s="115">
        <v>12.4</v>
      </c>
      <c r="F922" s="91">
        <v>0.33200000000000002</v>
      </c>
      <c r="G922" s="92">
        <f t="shared" si="14"/>
        <v>21137291.570999999</v>
      </c>
      <c r="J922" s="43"/>
    </row>
    <row r="923" spans="1:10" x14ac:dyDescent="0.3">
      <c r="A923" s="75">
        <v>2205</v>
      </c>
      <c r="B923" s="91">
        <v>9659.3070000000007</v>
      </c>
      <c r="C923" s="91">
        <v>221.22900000000001</v>
      </c>
      <c r="D923" s="91">
        <v>2.137</v>
      </c>
      <c r="E923" s="115">
        <v>12.21</v>
      </c>
      <c r="F923" s="91">
        <v>0.32300000000000001</v>
      </c>
      <c r="G923" s="92">
        <f t="shared" si="14"/>
        <v>21298771.935000002</v>
      </c>
      <c r="J923" s="43"/>
    </row>
    <row r="924" spans="1:10" x14ac:dyDescent="0.3">
      <c r="A924" s="75">
        <v>2216</v>
      </c>
      <c r="B924" s="91">
        <v>9671.86</v>
      </c>
      <c r="C924" s="91">
        <v>231.28800000000001</v>
      </c>
      <c r="D924" s="91">
        <v>2.2370000000000001</v>
      </c>
      <c r="E924" s="115">
        <v>12.02</v>
      </c>
      <c r="F924" s="91">
        <v>0.32400000000000001</v>
      </c>
      <c r="G924" s="92">
        <f t="shared" si="14"/>
        <v>21432841.760000002</v>
      </c>
      <c r="J924" s="43"/>
    </row>
    <row r="925" spans="1:10" x14ac:dyDescent="0.3">
      <c r="A925" s="75">
        <v>2222</v>
      </c>
      <c r="B925" s="91">
        <v>9635.3909999999996</v>
      </c>
      <c r="C925" s="91">
        <v>234.50399999999999</v>
      </c>
      <c r="D925" s="91">
        <v>2.2599999999999998</v>
      </c>
      <c r="E925" s="115">
        <v>17.29</v>
      </c>
      <c r="F925" s="91">
        <v>0.49</v>
      </c>
      <c r="G925" s="92">
        <f t="shared" si="14"/>
        <v>21409838.801999997</v>
      </c>
      <c r="J925" s="43"/>
    </row>
    <row r="926" spans="1:10" x14ac:dyDescent="0.3">
      <c r="A926" s="75">
        <v>2234</v>
      </c>
      <c r="B926" s="91">
        <v>9652.3359999999993</v>
      </c>
      <c r="C926" s="91">
        <v>227.66200000000001</v>
      </c>
      <c r="D926" s="91">
        <v>2.1970000000000001</v>
      </c>
      <c r="E926" s="115">
        <v>13.87</v>
      </c>
      <c r="F926" s="91">
        <v>0.38800000000000001</v>
      </c>
      <c r="G926" s="92">
        <f t="shared" si="14"/>
        <v>21563318.623999998</v>
      </c>
      <c r="J926" s="43"/>
    </row>
    <row r="927" spans="1:10" x14ac:dyDescent="0.3">
      <c r="A927" s="75">
        <v>2239</v>
      </c>
      <c r="B927" s="91">
        <v>9554.4009999999998</v>
      </c>
      <c r="C927" s="91">
        <v>225.84899999999999</v>
      </c>
      <c r="D927" s="91">
        <v>2.1579999999999999</v>
      </c>
      <c r="E927" s="115">
        <v>10.54</v>
      </c>
      <c r="F927" s="91">
        <v>0.28499999999999998</v>
      </c>
      <c r="G927" s="92">
        <f t="shared" si="14"/>
        <v>21392303.838999998</v>
      </c>
      <c r="J927" s="43"/>
    </row>
    <row r="928" spans="1:10" x14ac:dyDescent="0.3">
      <c r="A928" s="75">
        <v>2251</v>
      </c>
      <c r="B928" s="91">
        <v>9658.0400000000009</v>
      </c>
      <c r="C928" s="91">
        <v>234.56299999999999</v>
      </c>
      <c r="D928" s="91">
        <v>2.2650000000000001</v>
      </c>
      <c r="E928" s="115">
        <v>14.53</v>
      </c>
      <c r="F928" s="91">
        <v>0.39900000000000002</v>
      </c>
      <c r="G928" s="92">
        <f t="shared" si="14"/>
        <v>21740248.040000003</v>
      </c>
      <c r="J928" s="43"/>
    </row>
    <row r="929" spans="1:10" x14ac:dyDescent="0.3">
      <c r="A929" s="75">
        <v>2256</v>
      </c>
      <c r="B929" s="91">
        <v>9603.3439999999991</v>
      </c>
      <c r="C929" s="91">
        <v>228.83199999999999</v>
      </c>
      <c r="D929" s="91">
        <v>2.198</v>
      </c>
      <c r="E929" s="115">
        <v>10.93</v>
      </c>
      <c r="F929" s="91">
        <v>0.309</v>
      </c>
      <c r="G929" s="92">
        <f t="shared" si="14"/>
        <v>21665144.063999999</v>
      </c>
      <c r="J929" s="43"/>
    </row>
    <row r="930" spans="1:10" x14ac:dyDescent="0.3">
      <c r="A930" s="75">
        <v>2268</v>
      </c>
      <c r="B930" s="91">
        <v>9661.2309999999998</v>
      </c>
      <c r="C930" s="91">
        <v>232.10599999999999</v>
      </c>
      <c r="D930" s="91">
        <v>2.242</v>
      </c>
      <c r="E930" s="115">
        <v>14.25</v>
      </c>
      <c r="F930" s="91">
        <v>0.39500000000000002</v>
      </c>
      <c r="G930" s="92">
        <f t="shared" si="14"/>
        <v>21911671.908</v>
      </c>
      <c r="J930" s="43"/>
    </row>
    <row r="931" spans="1:10" x14ac:dyDescent="0.3">
      <c r="A931" s="75">
        <v>2274</v>
      </c>
      <c r="B931" s="91">
        <v>9737.5220000000008</v>
      </c>
      <c r="C931" s="91">
        <v>230.52699999999999</v>
      </c>
      <c r="D931" s="91">
        <v>2.2450000000000001</v>
      </c>
      <c r="E931" s="115">
        <v>15.64</v>
      </c>
      <c r="F931" s="91">
        <v>0.438</v>
      </c>
      <c r="G931" s="92">
        <f t="shared" si="14"/>
        <v>22143125.028000001</v>
      </c>
      <c r="J931" s="43"/>
    </row>
    <row r="932" spans="1:10" x14ac:dyDescent="0.3">
      <c r="A932" s="75">
        <v>2286</v>
      </c>
      <c r="B932" s="91">
        <v>9780.7039999999997</v>
      </c>
      <c r="C932" s="91">
        <v>226.49199999999999</v>
      </c>
      <c r="D932" s="91">
        <v>2.2149999999999999</v>
      </c>
      <c r="E932" s="115">
        <v>14.81</v>
      </c>
      <c r="F932" s="91">
        <v>0.40899999999999997</v>
      </c>
      <c r="G932" s="92">
        <f t="shared" si="14"/>
        <v>22358689.344000001</v>
      </c>
      <c r="J932" s="43"/>
    </row>
    <row r="933" spans="1:10" x14ac:dyDescent="0.3">
      <c r="A933" s="75">
        <v>2291</v>
      </c>
      <c r="B933" s="91">
        <v>9587.0959999999995</v>
      </c>
      <c r="C933" s="91">
        <v>233.744</v>
      </c>
      <c r="D933" s="91">
        <v>2.2410000000000001</v>
      </c>
      <c r="E933" s="115">
        <v>17.05</v>
      </c>
      <c r="F933" s="91">
        <v>0.47699999999999998</v>
      </c>
      <c r="G933" s="92">
        <f t="shared" si="14"/>
        <v>21964036.936000001</v>
      </c>
      <c r="J933" s="43"/>
    </row>
    <row r="934" spans="1:10" x14ac:dyDescent="0.3">
      <c r="A934" s="75">
        <v>2303</v>
      </c>
      <c r="B934" s="91">
        <v>9587.7759999999998</v>
      </c>
      <c r="C934" s="91">
        <v>233.86099999999999</v>
      </c>
      <c r="D934" s="91">
        <v>2.242</v>
      </c>
      <c r="E934" s="115">
        <v>16.64</v>
      </c>
      <c r="F934" s="91">
        <v>0.47199999999999998</v>
      </c>
      <c r="G934" s="92">
        <f t="shared" si="14"/>
        <v>22080648.127999999</v>
      </c>
      <c r="J934" s="43"/>
    </row>
    <row r="935" spans="1:10" x14ac:dyDescent="0.3">
      <c r="A935" s="75">
        <v>2309</v>
      </c>
      <c r="B935" s="91">
        <v>9595.2900000000009</v>
      </c>
      <c r="C935" s="91">
        <v>233.56800000000001</v>
      </c>
      <c r="D935" s="91">
        <v>2.2410000000000001</v>
      </c>
      <c r="E935" s="115">
        <v>16.38</v>
      </c>
      <c r="F935" s="91">
        <v>0.46400000000000002</v>
      </c>
      <c r="G935" s="92">
        <f t="shared" si="14"/>
        <v>22155524.610000003</v>
      </c>
      <c r="J935" s="43"/>
    </row>
    <row r="936" spans="1:10" x14ac:dyDescent="0.3">
      <c r="A936" s="75">
        <v>2321</v>
      </c>
      <c r="B936" s="91">
        <v>9657.2510000000002</v>
      </c>
      <c r="C936" s="91">
        <v>234.56299999999999</v>
      </c>
      <c r="D936" s="91">
        <v>2.2650000000000001</v>
      </c>
      <c r="E936" s="115">
        <v>14.64</v>
      </c>
      <c r="F936" s="91">
        <v>0.41799999999999998</v>
      </c>
      <c r="G936" s="92">
        <f t="shared" si="14"/>
        <v>22414479.571000002</v>
      </c>
      <c r="J936" s="43"/>
    </row>
    <row r="937" spans="1:10" x14ac:dyDescent="0.3">
      <c r="A937" s="75">
        <v>2327</v>
      </c>
      <c r="B937" s="91">
        <v>9526.4</v>
      </c>
      <c r="C937" s="91">
        <v>220.58600000000001</v>
      </c>
      <c r="D937" s="91">
        <v>2.101</v>
      </c>
      <c r="E937" s="115">
        <v>10.52</v>
      </c>
      <c r="F937" s="91">
        <v>0.28699999999999998</v>
      </c>
      <c r="G937" s="92">
        <f t="shared" si="14"/>
        <v>22167932.800000001</v>
      </c>
      <c r="J937" s="43"/>
    </row>
    <row r="938" spans="1:10" x14ac:dyDescent="0.3">
      <c r="A938" s="75">
        <v>2339</v>
      </c>
      <c r="B938" s="91">
        <v>9598.6239999999998</v>
      </c>
      <c r="C938" s="91">
        <v>225.55699999999999</v>
      </c>
      <c r="D938" s="91">
        <v>2.165</v>
      </c>
      <c r="E938" s="115">
        <v>11.52</v>
      </c>
      <c r="F938" s="91">
        <v>0.29799999999999999</v>
      </c>
      <c r="G938" s="92">
        <f t="shared" si="14"/>
        <v>22451181.535999998</v>
      </c>
      <c r="J938" s="43"/>
    </row>
    <row r="939" spans="1:10" x14ac:dyDescent="0.3">
      <c r="A939" s="75">
        <v>2345</v>
      </c>
      <c r="B939" s="91">
        <v>9596.9670000000006</v>
      </c>
      <c r="C939" s="91">
        <v>224.62100000000001</v>
      </c>
      <c r="D939" s="91">
        <v>2.1560000000000001</v>
      </c>
      <c r="E939" s="115">
        <v>11.18</v>
      </c>
      <c r="F939" s="91">
        <v>0.29599999999999999</v>
      </c>
      <c r="G939" s="92">
        <f t="shared" si="14"/>
        <v>22504887.615000002</v>
      </c>
      <c r="J939" s="43"/>
    </row>
    <row r="940" spans="1:10" x14ac:dyDescent="0.3">
      <c r="A940" s="75">
        <v>2357</v>
      </c>
      <c r="B940" s="91">
        <v>9630.2420000000002</v>
      </c>
      <c r="C940" s="91">
        <v>233.45099999999999</v>
      </c>
      <c r="D940" s="91">
        <v>2.2480000000000002</v>
      </c>
      <c r="E940" s="115">
        <v>14.06</v>
      </c>
      <c r="F940" s="91">
        <v>0.38400000000000001</v>
      </c>
      <c r="G940" s="92">
        <f t="shared" si="14"/>
        <v>22698480.394000001</v>
      </c>
      <c r="J940" s="43"/>
    </row>
    <row r="941" spans="1:10" x14ac:dyDescent="0.3">
      <c r="A941" s="75">
        <v>2363</v>
      </c>
      <c r="B941" s="91">
        <v>9588.3860000000004</v>
      </c>
      <c r="C941" s="91">
        <v>229.416</v>
      </c>
      <c r="D941" s="91">
        <v>2.2000000000000002</v>
      </c>
      <c r="E941" s="115">
        <v>13.32</v>
      </c>
      <c r="F941" s="91">
        <v>0.374</v>
      </c>
      <c r="G941" s="92">
        <f t="shared" si="14"/>
        <v>22657356.118000001</v>
      </c>
      <c r="J941" s="43"/>
    </row>
    <row r="942" spans="1:10" x14ac:dyDescent="0.3">
      <c r="A942" s="75">
        <v>2375</v>
      </c>
      <c r="B942" s="91">
        <v>9589.2270000000008</v>
      </c>
      <c r="C942" s="91">
        <v>232.86699999999999</v>
      </c>
      <c r="D942" s="91">
        <v>2.2330000000000001</v>
      </c>
      <c r="E942" s="115">
        <v>14.26</v>
      </c>
      <c r="F942" s="91">
        <v>0.39700000000000002</v>
      </c>
      <c r="G942" s="92">
        <f t="shared" si="14"/>
        <v>22774414.125</v>
      </c>
      <c r="J942" s="43"/>
    </row>
    <row r="943" spans="1:10" x14ac:dyDescent="0.3">
      <c r="A943" s="75">
        <v>2381</v>
      </c>
      <c r="B943" s="91">
        <v>9584.509</v>
      </c>
      <c r="C943" s="91">
        <v>232.45699999999999</v>
      </c>
      <c r="D943" s="91">
        <v>2.2280000000000002</v>
      </c>
      <c r="E943" s="115">
        <v>16.57</v>
      </c>
      <c r="F943" s="91">
        <v>0.46600000000000003</v>
      </c>
      <c r="G943" s="92">
        <f t="shared" si="14"/>
        <v>22820715.929000001</v>
      </c>
      <c r="J943" s="43"/>
    </row>
    <row r="944" spans="1:10" x14ac:dyDescent="0.3">
      <c r="A944" s="75">
        <v>2393</v>
      </c>
      <c r="B944" s="91">
        <v>9609.1170000000002</v>
      </c>
      <c r="C944" s="91">
        <v>230.29400000000001</v>
      </c>
      <c r="D944" s="91">
        <v>2.2130000000000001</v>
      </c>
      <c r="E944" s="115">
        <v>16.8</v>
      </c>
      <c r="F944" s="91">
        <v>0.46600000000000003</v>
      </c>
      <c r="G944" s="92">
        <f t="shared" si="14"/>
        <v>22994616.980999999</v>
      </c>
      <c r="J944" s="43"/>
    </row>
    <row r="945" spans="1:10" x14ac:dyDescent="0.3">
      <c r="A945" s="75">
        <v>2399</v>
      </c>
      <c r="B945" s="91">
        <v>9479.7690000000002</v>
      </c>
      <c r="C945" s="91">
        <v>225.32300000000001</v>
      </c>
      <c r="D945" s="91">
        <v>2.1360000000000001</v>
      </c>
      <c r="E945" s="115">
        <v>9.1300000000000008</v>
      </c>
      <c r="F945" s="91">
        <v>0.249</v>
      </c>
      <c r="G945" s="92">
        <f t="shared" si="14"/>
        <v>22741965.831</v>
      </c>
      <c r="J945" s="43"/>
    </row>
    <row r="946" spans="1:10" x14ac:dyDescent="0.3">
      <c r="A946" s="75">
        <v>2412</v>
      </c>
      <c r="B946" s="91">
        <v>9628.6880000000001</v>
      </c>
      <c r="C946" s="91">
        <v>233.56800000000001</v>
      </c>
      <c r="D946" s="91">
        <v>2.2490000000000001</v>
      </c>
      <c r="E946" s="115">
        <v>17.04</v>
      </c>
      <c r="F946" s="91">
        <v>0.46</v>
      </c>
      <c r="G946" s="92">
        <f t="shared" si="14"/>
        <v>23224395.456</v>
      </c>
      <c r="J946" s="43"/>
    </row>
    <row r="947" spans="1:10" x14ac:dyDescent="0.3">
      <c r="A947" s="75">
        <v>2418</v>
      </c>
      <c r="B947" s="91">
        <v>9653.1129999999994</v>
      </c>
      <c r="C947" s="91">
        <v>227.01900000000001</v>
      </c>
      <c r="D947" s="91">
        <v>2.1909999999999998</v>
      </c>
      <c r="E947" s="115">
        <v>12.27</v>
      </c>
      <c r="F947" s="91">
        <v>0.34100000000000003</v>
      </c>
      <c r="G947" s="92">
        <f t="shared" si="14"/>
        <v>23341227.233999997</v>
      </c>
      <c r="J947" s="43"/>
    </row>
    <row r="948" spans="1:10" x14ac:dyDescent="0.3">
      <c r="A948" s="75">
        <v>2430</v>
      </c>
      <c r="B948" s="91">
        <v>9585.75</v>
      </c>
      <c r="C948" s="91">
        <v>230.58600000000001</v>
      </c>
      <c r="D948" s="91">
        <v>2.21</v>
      </c>
      <c r="E948" s="115">
        <v>12.71</v>
      </c>
      <c r="F948" s="91">
        <v>0.35</v>
      </c>
      <c r="G948" s="92">
        <f t="shared" si="14"/>
        <v>23293372.5</v>
      </c>
      <c r="J948" s="43"/>
    </row>
    <row r="949" spans="1:10" x14ac:dyDescent="0.3">
      <c r="A949" s="75">
        <v>2436</v>
      </c>
      <c r="B949" s="91">
        <v>9602.1029999999992</v>
      </c>
      <c r="C949" s="91">
        <v>230.64400000000001</v>
      </c>
      <c r="D949" s="91">
        <v>2.2149999999999999</v>
      </c>
      <c r="E949" s="115">
        <v>15.3</v>
      </c>
      <c r="F949" s="91">
        <v>0.42299999999999999</v>
      </c>
      <c r="G949" s="92">
        <f t="shared" si="14"/>
        <v>23390722.907999996</v>
      </c>
      <c r="J949" s="43"/>
    </row>
    <row r="950" spans="1:10" x14ac:dyDescent="0.3">
      <c r="A950" s="75">
        <v>2449</v>
      </c>
      <c r="B950" s="91">
        <v>9532.0110000000004</v>
      </c>
      <c r="C950" s="91">
        <v>235.49799999999999</v>
      </c>
      <c r="D950" s="91">
        <v>2.2450000000000001</v>
      </c>
      <c r="E950" s="115">
        <v>15.92</v>
      </c>
      <c r="F950" s="91">
        <v>0.45</v>
      </c>
      <c r="G950" s="92">
        <f t="shared" si="14"/>
        <v>23343894.938999999</v>
      </c>
      <c r="J950" s="43"/>
    </row>
    <row r="951" spans="1:10" x14ac:dyDescent="0.3">
      <c r="A951" s="75">
        <v>2455</v>
      </c>
      <c r="B951" s="91">
        <v>9593.07</v>
      </c>
      <c r="C951" s="91">
        <v>229.709</v>
      </c>
      <c r="D951" s="91">
        <v>2.2040000000000002</v>
      </c>
      <c r="E951" s="115">
        <v>16.43</v>
      </c>
      <c r="F951" s="91">
        <v>0.45900000000000002</v>
      </c>
      <c r="G951" s="92">
        <f t="shared" si="14"/>
        <v>23550986.849999998</v>
      </c>
      <c r="J951" s="43"/>
    </row>
    <row r="952" spans="1:10" x14ac:dyDescent="0.3">
      <c r="A952" s="75">
        <v>2468</v>
      </c>
      <c r="B952" s="91">
        <v>9547.2070000000003</v>
      </c>
      <c r="C952" s="91">
        <v>232.16499999999999</v>
      </c>
      <c r="D952" s="91">
        <v>2.2170000000000001</v>
      </c>
      <c r="E952" s="115">
        <v>15.63</v>
      </c>
      <c r="F952" s="91">
        <v>0.433</v>
      </c>
      <c r="G952" s="92">
        <f t="shared" si="14"/>
        <v>23562506.876000002</v>
      </c>
      <c r="J952" s="43"/>
    </row>
    <row r="953" spans="1:10" x14ac:dyDescent="0.3">
      <c r="A953" s="75">
        <v>2474</v>
      </c>
      <c r="B953" s="91">
        <v>9651.7900000000009</v>
      </c>
      <c r="C953" s="91">
        <v>225.381</v>
      </c>
      <c r="D953" s="91">
        <v>2.1749999999999998</v>
      </c>
      <c r="E953" s="115">
        <v>12.76</v>
      </c>
      <c r="F953" s="91">
        <v>0.34699999999999998</v>
      </c>
      <c r="G953" s="92">
        <f t="shared" si="14"/>
        <v>23878528.460000001</v>
      </c>
      <c r="J953" s="43"/>
    </row>
    <row r="954" spans="1:10" x14ac:dyDescent="0.3">
      <c r="A954" s="75">
        <v>2487</v>
      </c>
      <c r="B954" s="91">
        <v>9497.3690000000006</v>
      </c>
      <c r="C954" s="91">
        <v>226.96</v>
      </c>
      <c r="D954" s="91">
        <v>2.1560000000000001</v>
      </c>
      <c r="E954" s="115">
        <v>11.92</v>
      </c>
      <c r="F954" s="91">
        <v>0.32100000000000001</v>
      </c>
      <c r="G954" s="92">
        <f t="shared" si="14"/>
        <v>23619956.703000002</v>
      </c>
      <c r="J954" s="43"/>
    </row>
    <row r="955" spans="1:10" x14ac:dyDescent="0.3">
      <c r="A955" s="75">
        <v>2493</v>
      </c>
      <c r="B955" s="91">
        <v>9489.4</v>
      </c>
      <c r="C955" s="91">
        <v>224.387</v>
      </c>
      <c r="D955" s="91">
        <v>2.129</v>
      </c>
      <c r="E955" s="115">
        <v>9.1300000000000008</v>
      </c>
      <c r="F955" s="91">
        <v>0.24099999999999999</v>
      </c>
      <c r="G955" s="92">
        <f t="shared" si="14"/>
        <v>23657074.199999999</v>
      </c>
      <c r="J955" s="43"/>
    </row>
    <row r="956" spans="1:10" x14ac:dyDescent="0.3">
      <c r="A956" s="75">
        <v>2506</v>
      </c>
      <c r="B956" s="91">
        <v>9652.723</v>
      </c>
      <c r="C956" s="91">
        <v>229.65</v>
      </c>
      <c r="D956" s="91">
        <v>2.2170000000000001</v>
      </c>
      <c r="E956" s="115">
        <v>15.23</v>
      </c>
      <c r="F956" s="91">
        <v>0.40400000000000003</v>
      </c>
      <c r="G956" s="92">
        <f t="shared" si="14"/>
        <v>24189723.838</v>
      </c>
      <c r="J956" s="43"/>
    </row>
    <row r="957" spans="1:10" x14ac:dyDescent="0.3">
      <c r="A957" s="75">
        <v>2512</v>
      </c>
      <c r="B957" s="91">
        <v>9516.8880000000008</v>
      </c>
      <c r="C957" s="91">
        <v>223.15899999999999</v>
      </c>
      <c r="D957" s="91">
        <v>2.1240000000000001</v>
      </c>
      <c r="E957" s="115">
        <v>11.81</v>
      </c>
      <c r="F957" s="91">
        <v>0.318</v>
      </c>
      <c r="G957" s="92">
        <f t="shared" si="14"/>
        <v>23906422.656000003</v>
      </c>
      <c r="J957" s="43"/>
    </row>
    <row r="958" spans="1:10" x14ac:dyDescent="0.3">
      <c r="A958" s="75">
        <v>2525</v>
      </c>
      <c r="B958" s="91">
        <v>9487.9069999999992</v>
      </c>
      <c r="C958" s="91">
        <v>226.785</v>
      </c>
      <c r="D958" s="91">
        <v>2.1520000000000001</v>
      </c>
      <c r="E958" s="115">
        <v>10.86</v>
      </c>
      <c r="F958" s="91">
        <v>0.28499999999999998</v>
      </c>
      <c r="G958" s="92">
        <f t="shared" si="14"/>
        <v>23956965.174999997</v>
      </c>
      <c r="J958" s="43"/>
    </row>
    <row r="959" spans="1:10" x14ac:dyDescent="0.3">
      <c r="A959" s="75">
        <v>2532</v>
      </c>
      <c r="B959" s="91">
        <v>9549.1</v>
      </c>
      <c r="C959" s="91">
        <v>228.59800000000001</v>
      </c>
      <c r="D959" s="91">
        <v>2.1829999999999998</v>
      </c>
      <c r="E959" s="115">
        <v>11.77</v>
      </c>
      <c r="F959" s="91">
        <v>0.316</v>
      </c>
      <c r="G959" s="92">
        <f t="shared" si="14"/>
        <v>24178321.199999999</v>
      </c>
      <c r="J959" s="43"/>
    </row>
    <row r="960" spans="1:10" x14ac:dyDescent="0.3">
      <c r="A960" s="75">
        <v>2545</v>
      </c>
      <c r="B960" s="91">
        <v>9422.3109999999997</v>
      </c>
      <c r="C960" s="91">
        <v>227.54499999999999</v>
      </c>
      <c r="D960" s="91">
        <v>2.1440000000000001</v>
      </c>
      <c r="E960" s="115">
        <v>9.57</v>
      </c>
      <c r="F960" s="91">
        <v>0.26</v>
      </c>
      <c r="G960" s="92">
        <f t="shared" si="14"/>
        <v>23979781.495000001</v>
      </c>
      <c r="J960" s="43"/>
    </row>
    <row r="961" spans="1:10" x14ac:dyDescent="0.3">
      <c r="A961" s="75">
        <v>2551</v>
      </c>
      <c r="B961" s="91">
        <v>9549.0159999999996</v>
      </c>
      <c r="C961" s="91">
        <v>231.346</v>
      </c>
      <c r="D961" s="91">
        <v>2.2090000000000001</v>
      </c>
      <c r="E961" s="115">
        <v>13.75</v>
      </c>
      <c r="F961" s="91">
        <v>0.371</v>
      </c>
      <c r="G961" s="92">
        <f t="shared" si="14"/>
        <v>24359539.816</v>
      </c>
      <c r="J961" s="43"/>
    </row>
    <row r="962" spans="1:10" x14ac:dyDescent="0.3">
      <c r="A962" s="75">
        <v>2564</v>
      </c>
      <c r="B962" s="91">
        <v>9566.9159999999993</v>
      </c>
      <c r="C962" s="91">
        <v>230.703</v>
      </c>
      <c r="D962" s="91">
        <v>2.2069999999999999</v>
      </c>
      <c r="E962" s="115">
        <v>14.1</v>
      </c>
      <c r="F962" s="91">
        <v>0.39</v>
      </c>
      <c r="G962" s="92">
        <f t="shared" si="14"/>
        <v>24529572.623999998</v>
      </c>
      <c r="J962" s="43"/>
    </row>
    <row r="963" spans="1:10" x14ac:dyDescent="0.3">
      <c r="A963" s="75">
        <v>2571</v>
      </c>
      <c r="B963" s="91">
        <v>9530.1740000000009</v>
      </c>
      <c r="C963" s="91">
        <v>229.65</v>
      </c>
      <c r="D963" s="91">
        <v>2.1890000000000001</v>
      </c>
      <c r="E963" s="115">
        <v>13.94</v>
      </c>
      <c r="F963" s="91">
        <v>0.38400000000000001</v>
      </c>
      <c r="G963" s="92">
        <f t="shared" si="14"/>
        <v>24502077.354000002</v>
      </c>
      <c r="J963" s="43"/>
    </row>
    <row r="964" spans="1:10" x14ac:dyDescent="0.3">
      <c r="A964" s="75">
        <v>2584</v>
      </c>
      <c r="B964" s="91">
        <v>9447.9349999999995</v>
      </c>
      <c r="C964" s="91">
        <v>226.434</v>
      </c>
      <c r="D964" s="91">
        <v>2.1389999999999998</v>
      </c>
      <c r="E964" s="115">
        <v>11.06</v>
      </c>
      <c r="F964" s="91">
        <v>0.29899999999999999</v>
      </c>
      <c r="G964" s="92">
        <f t="shared" si="14"/>
        <v>24413464.039999999</v>
      </c>
      <c r="J964" s="43"/>
    </row>
    <row r="965" spans="1:10" x14ac:dyDescent="0.3">
      <c r="A965" s="75">
        <v>2591</v>
      </c>
      <c r="B965" s="91">
        <v>9534.1389999999992</v>
      </c>
      <c r="C965" s="91">
        <v>231.989</v>
      </c>
      <c r="D965" s="91">
        <v>2.2120000000000002</v>
      </c>
      <c r="E965" s="115">
        <v>17.64</v>
      </c>
      <c r="F965" s="91">
        <v>0.47299999999999998</v>
      </c>
      <c r="G965" s="92">
        <f t="shared" si="14"/>
        <v>24702954.148999996</v>
      </c>
      <c r="J965" s="43"/>
    </row>
    <row r="966" spans="1:10" x14ac:dyDescent="0.3">
      <c r="A966" s="75">
        <v>2604</v>
      </c>
      <c r="B966" s="91">
        <v>9518.1350000000002</v>
      </c>
      <c r="C966" s="91">
        <v>231.697</v>
      </c>
      <c r="D966" s="91">
        <v>2.2050000000000001</v>
      </c>
      <c r="E966" s="115">
        <v>17.059999999999999</v>
      </c>
      <c r="F966" s="91">
        <v>0.47299999999999998</v>
      </c>
      <c r="G966" s="92">
        <f t="shared" si="14"/>
        <v>24785223.539999999</v>
      </c>
      <c r="J966" s="43"/>
    </row>
    <row r="967" spans="1:10" x14ac:dyDescent="0.3">
      <c r="A967" s="75">
        <v>2611</v>
      </c>
      <c r="B967" s="91">
        <v>9577.1309999999994</v>
      </c>
      <c r="C967" s="91">
        <v>228.48099999999999</v>
      </c>
      <c r="D967" s="91">
        <v>2.1880000000000002</v>
      </c>
      <c r="E967" s="115">
        <v>16.45</v>
      </c>
      <c r="F967" s="91">
        <v>0.44900000000000001</v>
      </c>
      <c r="G967" s="92">
        <f t="shared" si="14"/>
        <v>25005889.040999997</v>
      </c>
      <c r="J967" s="43"/>
    </row>
    <row r="968" spans="1:10" x14ac:dyDescent="0.3">
      <c r="A968" s="75">
        <v>2624</v>
      </c>
      <c r="B968" s="91">
        <v>9566.8529999999992</v>
      </c>
      <c r="C968" s="91">
        <v>234.62100000000001</v>
      </c>
      <c r="D968" s="91">
        <v>2.2450000000000001</v>
      </c>
      <c r="E968" s="115">
        <v>18.53</v>
      </c>
      <c r="F968" s="91">
        <v>0.51300000000000001</v>
      </c>
      <c r="G968" s="92">
        <f t="shared" si="14"/>
        <v>25103422.271999996</v>
      </c>
      <c r="J968" s="43"/>
    </row>
    <row r="969" spans="1:10" x14ac:dyDescent="0.3">
      <c r="A969" s="75">
        <v>2631</v>
      </c>
      <c r="B969" s="91">
        <v>9505.3019999999997</v>
      </c>
      <c r="C969" s="91">
        <v>229.767</v>
      </c>
      <c r="D969" s="91">
        <v>2.1840000000000002</v>
      </c>
      <c r="E969" s="115">
        <v>12.94</v>
      </c>
      <c r="F969" s="91">
        <v>0.36299999999999999</v>
      </c>
      <c r="G969" s="92">
        <f t="shared" si="14"/>
        <v>25008449.561999999</v>
      </c>
      <c r="J969" s="43"/>
    </row>
    <row r="970" spans="1:10" x14ac:dyDescent="0.3">
      <c r="A970" s="75">
        <v>2644</v>
      </c>
      <c r="B970" s="91">
        <v>9491.7880000000005</v>
      </c>
      <c r="C970" s="91">
        <v>227.136</v>
      </c>
      <c r="D970" s="91">
        <v>2.1560000000000001</v>
      </c>
      <c r="E970" s="115">
        <v>10.17</v>
      </c>
      <c r="F970" s="91">
        <v>0.27500000000000002</v>
      </c>
      <c r="G970" s="92">
        <f t="shared" si="14"/>
        <v>25096287.472000003</v>
      </c>
      <c r="J970" s="43"/>
    </row>
    <row r="971" spans="1:10" x14ac:dyDescent="0.3">
      <c r="A971" s="75">
        <v>2651</v>
      </c>
      <c r="B971" s="91">
        <v>9405.9609999999993</v>
      </c>
      <c r="C971" s="91">
        <v>235.96600000000001</v>
      </c>
      <c r="D971" s="91">
        <v>2.2189999999999999</v>
      </c>
      <c r="E971" s="115">
        <v>16.260000000000002</v>
      </c>
      <c r="F971" s="91">
        <v>0.44800000000000001</v>
      </c>
      <c r="G971" s="92">
        <f t="shared" si="14"/>
        <v>24935202.610999998</v>
      </c>
      <c r="J971" s="43"/>
    </row>
    <row r="972" spans="1:10" x14ac:dyDescent="0.3">
      <c r="A972" s="75">
        <v>2665</v>
      </c>
      <c r="B972" s="91">
        <v>9481.4330000000009</v>
      </c>
      <c r="C972" s="91">
        <v>230.29400000000001</v>
      </c>
      <c r="D972" s="91">
        <v>2.1840000000000002</v>
      </c>
      <c r="E972" s="115">
        <v>16.48</v>
      </c>
      <c r="F972" s="91">
        <v>0.45600000000000002</v>
      </c>
      <c r="G972" s="92">
        <f t="shared" si="14"/>
        <v>25268018.945000004</v>
      </c>
      <c r="J972" s="43"/>
    </row>
    <row r="973" spans="1:10" x14ac:dyDescent="0.3">
      <c r="A973" s="75">
        <v>2671</v>
      </c>
      <c r="B973" s="91">
        <v>9473.2240000000002</v>
      </c>
      <c r="C973" s="91">
        <v>229.709</v>
      </c>
      <c r="D973" s="91">
        <v>2.1760000000000002</v>
      </c>
      <c r="E973" s="115">
        <v>17.98</v>
      </c>
      <c r="F973" s="91">
        <v>0.48699999999999999</v>
      </c>
      <c r="G973" s="92">
        <f t="shared" si="14"/>
        <v>25302981.304000001</v>
      </c>
      <c r="J973" s="43"/>
    </row>
    <row r="974" spans="1:10" x14ac:dyDescent="0.3">
      <c r="A974" s="75">
        <v>2685</v>
      </c>
      <c r="B974" s="91">
        <v>9411.5519999999997</v>
      </c>
      <c r="C974" s="91">
        <v>234.85499999999999</v>
      </c>
      <c r="D974" s="91">
        <v>2.21</v>
      </c>
      <c r="E974" s="115">
        <v>16.47</v>
      </c>
      <c r="F974" s="91">
        <v>0.45600000000000002</v>
      </c>
      <c r="G974" s="92">
        <f t="shared" si="14"/>
        <v>25270017.119999997</v>
      </c>
      <c r="J974" s="43"/>
    </row>
    <row r="975" spans="1:10" x14ac:dyDescent="0.3">
      <c r="A975" s="75">
        <v>2692</v>
      </c>
      <c r="B975" s="91">
        <v>9495.5560000000005</v>
      </c>
      <c r="C975" s="91">
        <v>231.11199999999999</v>
      </c>
      <c r="D975" s="91">
        <v>2.1949999999999998</v>
      </c>
      <c r="E975" s="115">
        <v>16.670000000000002</v>
      </c>
      <c r="F975" s="91">
        <v>0.46100000000000002</v>
      </c>
      <c r="G975" s="92">
        <f t="shared" si="14"/>
        <v>25562036.752</v>
      </c>
      <c r="J975" s="43"/>
    </row>
    <row r="976" spans="1:10" x14ac:dyDescent="0.3">
      <c r="A976" s="75">
        <v>2706</v>
      </c>
      <c r="B976" s="91">
        <v>9431.0049999999992</v>
      </c>
      <c r="C976" s="91">
        <v>229.82599999999999</v>
      </c>
      <c r="D976" s="91">
        <v>2.1669999999999998</v>
      </c>
      <c r="E976" s="115">
        <v>15.61</v>
      </c>
      <c r="F976" s="91">
        <v>0.42699999999999999</v>
      </c>
      <c r="G976" s="92">
        <f t="shared" si="14"/>
        <v>25520299.529999997</v>
      </c>
      <c r="J976" s="43"/>
    </row>
    <row r="977" spans="1:10" x14ac:dyDescent="0.3">
      <c r="A977" s="75">
        <v>2713</v>
      </c>
      <c r="B977" s="91">
        <v>9468.73</v>
      </c>
      <c r="C977" s="91">
        <v>230.703</v>
      </c>
      <c r="D977" s="91">
        <v>2.1840000000000002</v>
      </c>
      <c r="E977" s="115">
        <v>16.670000000000002</v>
      </c>
      <c r="F977" s="91">
        <v>0.45100000000000001</v>
      </c>
      <c r="G977" s="92">
        <f t="shared" si="14"/>
        <v>25688664.489999998</v>
      </c>
      <c r="J977" s="43"/>
    </row>
    <row r="978" spans="1:10" x14ac:dyDescent="0.3">
      <c r="A978" s="75">
        <v>2727</v>
      </c>
      <c r="B978" s="91">
        <v>9519.4549999999999</v>
      </c>
      <c r="C978" s="91">
        <v>233.685</v>
      </c>
      <c r="D978" s="91">
        <v>2.2250000000000001</v>
      </c>
      <c r="E978" s="115">
        <v>18.02</v>
      </c>
      <c r="F978" s="91">
        <v>0.497</v>
      </c>
      <c r="G978" s="92">
        <f t="shared" si="14"/>
        <v>25959553.785</v>
      </c>
      <c r="J978" s="43"/>
    </row>
    <row r="979" spans="1:10" x14ac:dyDescent="0.3">
      <c r="A979" s="75">
        <v>2734</v>
      </c>
      <c r="B979" s="91">
        <v>9440.5820000000003</v>
      </c>
      <c r="C979" s="91">
        <v>230.001</v>
      </c>
      <c r="D979" s="91">
        <v>2.1709999999999998</v>
      </c>
      <c r="E979" s="115">
        <v>12.37</v>
      </c>
      <c r="F979" s="91">
        <v>0.34499999999999997</v>
      </c>
      <c r="G979" s="92">
        <f t="shared" ref="G979:G1042" si="15">B979*A979</f>
        <v>25810551.188000001</v>
      </c>
      <c r="J979" s="43"/>
    </row>
    <row r="980" spans="1:10" x14ac:dyDescent="0.3">
      <c r="A980" s="75">
        <v>2748</v>
      </c>
      <c r="B980" s="91">
        <v>9485.0849999999991</v>
      </c>
      <c r="C980" s="91">
        <v>228.89</v>
      </c>
      <c r="D980" s="91">
        <v>2.1709999999999998</v>
      </c>
      <c r="E980" s="115">
        <v>13.15</v>
      </c>
      <c r="F980" s="91">
        <v>0.35499999999999998</v>
      </c>
      <c r="G980" s="92">
        <f t="shared" si="15"/>
        <v>26065013.579999998</v>
      </c>
      <c r="J980" s="43"/>
    </row>
    <row r="981" spans="1:10" x14ac:dyDescent="0.3">
      <c r="A981" s="75">
        <v>2755</v>
      </c>
      <c r="B981" s="91">
        <v>9409.4809999999998</v>
      </c>
      <c r="C981" s="91">
        <v>221.46299999999999</v>
      </c>
      <c r="D981" s="91">
        <v>2.0840000000000001</v>
      </c>
      <c r="E981" s="115">
        <v>10.87</v>
      </c>
      <c r="F981" s="91">
        <v>0.28499999999999998</v>
      </c>
      <c r="G981" s="92">
        <f t="shared" si="15"/>
        <v>25923120.155000001</v>
      </c>
      <c r="J981" s="43"/>
    </row>
    <row r="982" spans="1:10" x14ac:dyDescent="0.3">
      <c r="A982" s="75">
        <v>2769</v>
      </c>
      <c r="B982" s="91">
        <v>9391.2330000000002</v>
      </c>
      <c r="C982" s="91">
        <v>231.697</v>
      </c>
      <c r="D982" s="91">
        <v>2.1760000000000002</v>
      </c>
      <c r="E982" s="115">
        <v>17.489999999999998</v>
      </c>
      <c r="F982" s="91">
        <v>0.45600000000000002</v>
      </c>
      <c r="G982" s="92">
        <f t="shared" si="15"/>
        <v>26004324.177000001</v>
      </c>
      <c r="J982" s="43"/>
    </row>
    <row r="983" spans="1:10" x14ac:dyDescent="0.3">
      <c r="A983" s="75">
        <v>2776</v>
      </c>
      <c r="B983" s="91">
        <v>9465.0990000000002</v>
      </c>
      <c r="C983" s="91">
        <v>229.709</v>
      </c>
      <c r="D983" s="91">
        <v>2.1739999999999999</v>
      </c>
      <c r="E983" s="115">
        <v>15.81</v>
      </c>
      <c r="F983" s="91">
        <v>0.42799999999999999</v>
      </c>
      <c r="G983" s="92">
        <f t="shared" si="15"/>
        <v>26275114.824000001</v>
      </c>
      <c r="J983" s="43"/>
    </row>
    <row r="984" spans="1:10" x14ac:dyDescent="0.3">
      <c r="A984" s="75">
        <v>2790</v>
      </c>
      <c r="B984" s="91">
        <v>9482.16</v>
      </c>
      <c r="C984" s="91">
        <v>230.761</v>
      </c>
      <c r="D984" s="91">
        <v>2.1880000000000002</v>
      </c>
      <c r="E984" s="115">
        <v>17.2</v>
      </c>
      <c r="F984" s="91">
        <v>0.46600000000000003</v>
      </c>
      <c r="G984" s="92">
        <f t="shared" si="15"/>
        <v>26455226.399999999</v>
      </c>
      <c r="J984" s="43"/>
    </row>
    <row r="985" spans="1:10" x14ac:dyDescent="0.3">
      <c r="A985" s="75">
        <v>2797</v>
      </c>
      <c r="B985" s="91">
        <v>9448.5229999999992</v>
      </c>
      <c r="C985" s="91">
        <v>229.65</v>
      </c>
      <c r="D985" s="91">
        <v>2.17</v>
      </c>
      <c r="E985" s="115">
        <v>17.48</v>
      </c>
      <c r="F985" s="91">
        <v>0.47499999999999998</v>
      </c>
      <c r="G985" s="92">
        <f t="shared" si="15"/>
        <v>26427518.830999997</v>
      </c>
      <c r="J985" s="43"/>
    </row>
    <row r="986" spans="1:10" x14ac:dyDescent="0.3">
      <c r="A986" s="75">
        <v>2812</v>
      </c>
      <c r="B986" s="91">
        <v>9480.2240000000002</v>
      </c>
      <c r="C986" s="91">
        <v>231.52199999999999</v>
      </c>
      <c r="D986" s="91">
        <v>2.1949999999999998</v>
      </c>
      <c r="E986" s="115">
        <v>18.64</v>
      </c>
      <c r="F986" s="91">
        <v>0.505</v>
      </c>
      <c r="G986" s="92">
        <f t="shared" si="15"/>
        <v>26658389.888</v>
      </c>
      <c r="J986" s="43"/>
    </row>
    <row r="987" spans="1:10" x14ac:dyDescent="0.3">
      <c r="A987" s="75">
        <v>2819</v>
      </c>
      <c r="B987" s="91">
        <v>9426.7950000000001</v>
      </c>
      <c r="C987" s="91">
        <v>228.94800000000001</v>
      </c>
      <c r="D987" s="91">
        <v>2.1579999999999999</v>
      </c>
      <c r="E987" s="115">
        <v>14.73</v>
      </c>
      <c r="F987" s="91">
        <v>0.40200000000000002</v>
      </c>
      <c r="G987" s="92">
        <f t="shared" si="15"/>
        <v>26574135.105</v>
      </c>
      <c r="J987" s="43"/>
    </row>
    <row r="988" spans="1:10" x14ac:dyDescent="0.3">
      <c r="A988" s="75">
        <v>2833</v>
      </c>
      <c r="B988" s="91">
        <v>9313.7260000000006</v>
      </c>
      <c r="C988" s="91">
        <v>226.024</v>
      </c>
      <c r="D988" s="91">
        <v>2.105</v>
      </c>
      <c r="E988" s="115">
        <v>11.47</v>
      </c>
      <c r="F988" s="91">
        <v>0.30499999999999999</v>
      </c>
      <c r="G988" s="92">
        <f t="shared" si="15"/>
        <v>26385785.758000001</v>
      </c>
      <c r="J988" s="43"/>
    </row>
    <row r="989" spans="1:10" x14ac:dyDescent="0.3">
      <c r="A989" s="75">
        <v>2841</v>
      </c>
      <c r="B989" s="91">
        <v>9419.2669999999998</v>
      </c>
      <c r="C989" s="91">
        <v>234.21199999999999</v>
      </c>
      <c r="D989" s="91">
        <v>2.206</v>
      </c>
      <c r="E989" s="115">
        <v>16.760000000000002</v>
      </c>
      <c r="F989" s="91">
        <v>0.44700000000000001</v>
      </c>
      <c r="G989" s="92">
        <f t="shared" si="15"/>
        <v>26760137.546999998</v>
      </c>
      <c r="J989" s="43"/>
    </row>
    <row r="990" spans="1:10" x14ac:dyDescent="0.3">
      <c r="A990" s="75">
        <v>2855</v>
      </c>
      <c r="B990" s="91">
        <v>9362.9959999999992</v>
      </c>
      <c r="C990" s="91">
        <v>224.15299999999999</v>
      </c>
      <c r="D990" s="91">
        <v>2.0990000000000002</v>
      </c>
      <c r="E990" s="115">
        <v>12.59</v>
      </c>
      <c r="F990" s="91">
        <v>0.33900000000000002</v>
      </c>
      <c r="G990" s="92">
        <f t="shared" si="15"/>
        <v>26731353.579999998</v>
      </c>
      <c r="J990" s="43"/>
    </row>
    <row r="991" spans="1:10" x14ac:dyDescent="0.3">
      <c r="A991" s="75">
        <v>2862</v>
      </c>
      <c r="B991" s="91">
        <v>9422.34</v>
      </c>
      <c r="C991" s="91">
        <v>226.785</v>
      </c>
      <c r="D991" s="91">
        <v>2.137</v>
      </c>
      <c r="E991" s="115">
        <v>13.57</v>
      </c>
      <c r="F991" s="91">
        <v>0.35099999999999998</v>
      </c>
      <c r="G991" s="92">
        <f t="shared" si="15"/>
        <v>26966737.080000002</v>
      </c>
      <c r="J991" s="43"/>
    </row>
    <row r="992" spans="1:10" x14ac:dyDescent="0.3">
      <c r="A992" s="75">
        <v>2877</v>
      </c>
      <c r="B992" s="91">
        <v>9346.1689999999999</v>
      </c>
      <c r="C992" s="91">
        <v>229.59200000000001</v>
      </c>
      <c r="D992" s="91">
        <v>2.1459999999999999</v>
      </c>
      <c r="E992" s="115">
        <v>16.43</v>
      </c>
      <c r="F992" s="91">
        <v>0.436</v>
      </c>
      <c r="G992" s="92">
        <f t="shared" si="15"/>
        <v>26888928.213</v>
      </c>
      <c r="J992" s="43"/>
    </row>
    <row r="993" spans="1:10" x14ac:dyDescent="0.3">
      <c r="A993" s="75">
        <v>2885</v>
      </c>
      <c r="B993" s="91">
        <v>9376.509</v>
      </c>
      <c r="C993" s="91">
        <v>224.79599999999999</v>
      </c>
      <c r="D993" s="91">
        <v>2.1080000000000001</v>
      </c>
      <c r="E993" s="115">
        <v>11.94</v>
      </c>
      <c r="F993" s="91">
        <v>0.314</v>
      </c>
      <c r="G993" s="92">
        <f t="shared" si="15"/>
        <v>27051228.465</v>
      </c>
      <c r="J993" s="43"/>
    </row>
    <row r="994" spans="1:10" x14ac:dyDescent="0.3">
      <c r="A994" s="75">
        <v>2899</v>
      </c>
      <c r="B994" s="91">
        <v>9403.1589999999997</v>
      </c>
      <c r="C994" s="91">
        <v>222.048</v>
      </c>
      <c r="D994" s="91">
        <v>2.0880000000000001</v>
      </c>
      <c r="E994" s="115">
        <v>11.26</v>
      </c>
      <c r="F994" s="91">
        <v>0.28699999999999998</v>
      </c>
      <c r="G994" s="92">
        <f t="shared" si="15"/>
        <v>27259757.941</v>
      </c>
      <c r="J994" s="43"/>
    </row>
    <row r="995" spans="1:10" x14ac:dyDescent="0.3">
      <c r="A995" s="75">
        <v>2907</v>
      </c>
      <c r="B995" s="91">
        <v>9393.1759999999995</v>
      </c>
      <c r="C995" s="91">
        <v>233.393</v>
      </c>
      <c r="D995" s="91">
        <v>2.1920000000000002</v>
      </c>
      <c r="E995" s="115">
        <v>16.93</v>
      </c>
      <c r="F995" s="91">
        <v>0.44600000000000001</v>
      </c>
      <c r="G995" s="92">
        <f t="shared" si="15"/>
        <v>27305962.631999999</v>
      </c>
      <c r="J995" s="43"/>
    </row>
    <row r="996" spans="1:10" x14ac:dyDescent="0.3">
      <c r="A996" s="75">
        <v>2922</v>
      </c>
      <c r="B996" s="91">
        <v>9394.0759999999991</v>
      </c>
      <c r="C996" s="91">
        <v>231.054</v>
      </c>
      <c r="D996" s="91">
        <v>2.1709999999999998</v>
      </c>
      <c r="E996" s="115">
        <v>17.14</v>
      </c>
      <c r="F996" s="91">
        <v>0.46899999999999997</v>
      </c>
      <c r="G996" s="92">
        <f t="shared" si="15"/>
        <v>27449490.071999997</v>
      </c>
      <c r="J996" s="43"/>
    </row>
    <row r="997" spans="1:10" x14ac:dyDescent="0.3">
      <c r="A997" s="75">
        <v>2929</v>
      </c>
      <c r="B997" s="91">
        <v>9454.1200000000008</v>
      </c>
      <c r="C997" s="91">
        <v>228.65600000000001</v>
      </c>
      <c r="D997" s="91">
        <v>2.1619999999999999</v>
      </c>
      <c r="E997" s="115">
        <v>17.46</v>
      </c>
      <c r="F997" s="91">
        <v>0.46800000000000003</v>
      </c>
      <c r="G997" s="92">
        <f t="shared" si="15"/>
        <v>27691117.480000004</v>
      </c>
      <c r="J997" s="43"/>
    </row>
    <row r="998" spans="1:10" x14ac:dyDescent="0.3">
      <c r="A998" s="75">
        <v>2944</v>
      </c>
      <c r="B998" s="91">
        <v>9321.4580000000005</v>
      </c>
      <c r="C998" s="91">
        <v>230.41</v>
      </c>
      <c r="D998" s="91">
        <v>2.1480000000000001</v>
      </c>
      <c r="E998" s="115">
        <v>16.82</v>
      </c>
      <c r="F998" s="91">
        <v>0.45300000000000001</v>
      </c>
      <c r="G998" s="92">
        <f t="shared" si="15"/>
        <v>27442372.352000002</v>
      </c>
      <c r="J998" s="43"/>
    </row>
    <row r="999" spans="1:10" x14ac:dyDescent="0.3">
      <c r="A999" s="75">
        <v>2952</v>
      </c>
      <c r="B999" s="91">
        <v>9296.4060000000009</v>
      </c>
      <c r="C999" s="91">
        <v>221.22900000000001</v>
      </c>
      <c r="D999" s="91">
        <v>2.0569999999999999</v>
      </c>
      <c r="E999" s="115">
        <v>10.27</v>
      </c>
      <c r="F999" s="91">
        <v>0.26600000000000001</v>
      </c>
      <c r="G999" s="92">
        <f t="shared" si="15"/>
        <v>27442990.512000002</v>
      </c>
      <c r="J999" s="43"/>
    </row>
    <row r="1000" spans="1:10" x14ac:dyDescent="0.3">
      <c r="A1000" s="75">
        <v>2967</v>
      </c>
      <c r="B1000" s="91">
        <v>9384.3590000000004</v>
      </c>
      <c r="C1000" s="91">
        <v>230.58600000000001</v>
      </c>
      <c r="D1000" s="91">
        <v>2.1640000000000001</v>
      </c>
      <c r="E1000" s="115">
        <v>16.39</v>
      </c>
      <c r="F1000" s="91">
        <v>0.42099999999999999</v>
      </c>
      <c r="G1000" s="92">
        <f t="shared" si="15"/>
        <v>27843393.153000001</v>
      </c>
      <c r="J1000" s="43"/>
    </row>
    <row r="1001" spans="1:10" x14ac:dyDescent="0.3">
      <c r="A1001" s="75">
        <v>2974</v>
      </c>
      <c r="B1001" s="91">
        <v>9363.902</v>
      </c>
      <c r="C1001" s="91">
        <v>230.58600000000001</v>
      </c>
      <c r="D1001" s="91">
        <v>2.1589999999999998</v>
      </c>
      <c r="E1001" s="115">
        <v>18.510000000000002</v>
      </c>
      <c r="F1001" s="91">
        <v>0.498</v>
      </c>
      <c r="G1001" s="92">
        <f t="shared" si="15"/>
        <v>27848244.548</v>
      </c>
      <c r="J1001" s="43"/>
    </row>
    <row r="1002" spans="1:10" x14ac:dyDescent="0.3">
      <c r="A1002" s="75">
        <v>2990</v>
      </c>
      <c r="B1002" s="91">
        <v>9387.4809999999998</v>
      </c>
      <c r="C1002" s="91">
        <v>229.53299999999999</v>
      </c>
      <c r="D1002" s="91">
        <v>2.1549999999999998</v>
      </c>
      <c r="E1002" s="115">
        <v>15.85</v>
      </c>
      <c r="F1002" s="91">
        <v>0.42599999999999999</v>
      </c>
      <c r="G1002" s="92">
        <f t="shared" si="15"/>
        <v>28068568.189999998</v>
      </c>
      <c r="J1002" s="43"/>
    </row>
    <row r="1003" spans="1:10" x14ac:dyDescent="0.3">
      <c r="A1003" s="75">
        <v>2997</v>
      </c>
      <c r="B1003" s="91">
        <v>9328.6650000000009</v>
      </c>
      <c r="C1003" s="91">
        <v>230.58600000000001</v>
      </c>
      <c r="D1003" s="91">
        <v>2.1509999999999998</v>
      </c>
      <c r="E1003" s="115">
        <v>16.329999999999998</v>
      </c>
      <c r="F1003" s="91">
        <v>0.439</v>
      </c>
      <c r="G1003" s="92">
        <f t="shared" si="15"/>
        <v>27958009.005000003</v>
      </c>
      <c r="J1003" s="43"/>
    </row>
    <row r="1004" spans="1:10" x14ac:dyDescent="0.3">
      <c r="A1004" s="75">
        <v>3013</v>
      </c>
      <c r="B1004" s="91">
        <v>9350.4879999999994</v>
      </c>
      <c r="C1004" s="91">
        <v>230.87799999999999</v>
      </c>
      <c r="D1004" s="91">
        <v>2.1589999999999998</v>
      </c>
      <c r="E1004" s="115">
        <v>17.34</v>
      </c>
      <c r="F1004" s="91">
        <v>0.46500000000000002</v>
      </c>
      <c r="G1004" s="92">
        <f t="shared" si="15"/>
        <v>28173020.343999997</v>
      </c>
      <c r="J1004" s="43"/>
    </row>
    <row r="1005" spans="1:10" x14ac:dyDescent="0.3">
      <c r="A1005" s="75">
        <v>3020</v>
      </c>
      <c r="B1005" s="91">
        <v>9347.7870000000003</v>
      </c>
      <c r="C1005" s="91">
        <v>230.06</v>
      </c>
      <c r="D1005" s="91">
        <v>2.1509999999999998</v>
      </c>
      <c r="E1005" s="115">
        <v>16.88</v>
      </c>
      <c r="F1005" s="91">
        <v>0.45300000000000001</v>
      </c>
      <c r="G1005" s="92">
        <f t="shared" si="15"/>
        <v>28230316.740000002</v>
      </c>
      <c r="J1005" s="43"/>
    </row>
    <row r="1006" spans="1:10" x14ac:dyDescent="0.3">
      <c r="A1006" s="75">
        <v>3036</v>
      </c>
      <c r="B1006" s="91">
        <v>9355.1620000000003</v>
      </c>
      <c r="C1006" s="91">
        <v>229.767</v>
      </c>
      <c r="D1006" s="91">
        <v>2.15</v>
      </c>
      <c r="E1006" s="115">
        <v>17.75</v>
      </c>
      <c r="F1006" s="91">
        <v>0.47399999999999998</v>
      </c>
      <c r="G1006" s="92">
        <f t="shared" si="15"/>
        <v>28402271.832000002</v>
      </c>
      <c r="J1006" s="43"/>
    </row>
    <row r="1007" spans="1:10" x14ac:dyDescent="0.3">
      <c r="A1007" s="75">
        <v>3044</v>
      </c>
      <c r="B1007" s="91">
        <v>9335.5010000000002</v>
      </c>
      <c r="C1007" s="91">
        <v>224.79599999999999</v>
      </c>
      <c r="D1007" s="91">
        <v>2.0990000000000002</v>
      </c>
      <c r="E1007" s="115">
        <v>13.53</v>
      </c>
      <c r="F1007" s="91">
        <v>0.35499999999999998</v>
      </c>
      <c r="G1007" s="92">
        <f t="shared" si="15"/>
        <v>28417265.044</v>
      </c>
      <c r="J1007" s="43"/>
    </row>
    <row r="1008" spans="1:10" x14ac:dyDescent="0.3">
      <c r="A1008" s="75">
        <v>3059</v>
      </c>
      <c r="B1008" s="91">
        <v>9314.7109999999993</v>
      </c>
      <c r="C1008" s="91">
        <v>234.50399999999999</v>
      </c>
      <c r="D1008" s="91">
        <v>2.1840000000000002</v>
      </c>
      <c r="E1008" s="115">
        <v>17.32</v>
      </c>
      <c r="F1008" s="91">
        <v>0.46100000000000002</v>
      </c>
      <c r="G1008" s="92">
        <f t="shared" si="15"/>
        <v>28493700.948999997</v>
      </c>
      <c r="J1008" s="43"/>
    </row>
    <row r="1009" spans="1:10" x14ac:dyDescent="0.3">
      <c r="A1009" s="75">
        <v>3067</v>
      </c>
      <c r="B1009" s="91">
        <v>9382.5879999999997</v>
      </c>
      <c r="C1009" s="91">
        <v>230.87799999999999</v>
      </c>
      <c r="D1009" s="91">
        <v>2.1659999999999999</v>
      </c>
      <c r="E1009" s="115">
        <v>17</v>
      </c>
      <c r="F1009" s="91">
        <v>0.46400000000000002</v>
      </c>
      <c r="G1009" s="92">
        <f t="shared" si="15"/>
        <v>28776397.395999998</v>
      </c>
      <c r="J1009" s="43"/>
    </row>
    <row r="1010" spans="1:10" x14ac:dyDescent="0.3">
      <c r="A1010" s="75">
        <v>3083</v>
      </c>
      <c r="B1010" s="91">
        <v>9314.8809999999994</v>
      </c>
      <c r="C1010" s="91">
        <v>224.27</v>
      </c>
      <c r="D1010" s="91">
        <v>2.089</v>
      </c>
      <c r="E1010" s="115">
        <v>10.77</v>
      </c>
      <c r="F1010" s="91">
        <v>0.28499999999999998</v>
      </c>
      <c r="G1010" s="92">
        <f t="shared" si="15"/>
        <v>28717778.123</v>
      </c>
      <c r="J1010" s="43"/>
    </row>
    <row r="1011" spans="1:10" x14ac:dyDescent="0.3">
      <c r="A1011" s="75">
        <v>3091</v>
      </c>
      <c r="B1011" s="91">
        <v>9265.74</v>
      </c>
      <c r="C1011" s="91">
        <v>232.399</v>
      </c>
      <c r="D1011" s="91">
        <v>2.153</v>
      </c>
      <c r="E1011" s="115">
        <v>15.66</v>
      </c>
      <c r="F1011" s="91">
        <v>0.41199999999999998</v>
      </c>
      <c r="G1011" s="92">
        <f t="shared" si="15"/>
        <v>28640402.34</v>
      </c>
      <c r="J1011" s="43"/>
    </row>
    <row r="1012" spans="1:10" x14ac:dyDescent="0.3">
      <c r="A1012" s="75">
        <v>3107</v>
      </c>
      <c r="B1012" s="91">
        <v>9252.8790000000008</v>
      </c>
      <c r="C1012" s="91">
        <v>234.21199999999999</v>
      </c>
      <c r="D1012" s="91">
        <v>2.1669999999999998</v>
      </c>
      <c r="E1012" s="115">
        <v>16.760000000000002</v>
      </c>
      <c r="F1012" s="91">
        <v>0.45700000000000002</v>
      </c>
      <c r="G1012" s="92">
        <f t="shared" si="15"/>
        <v>28748695.053000003</v>
      </c>
      <c r="J1012" s="43"/>
    </row>
    <row r="1013" spans="1:10" x14ac:dyDescent="0.3">
      <c r="A1013" s="75">
        <v>3115</v>
      </c>
      <c r="B1013" s="91">
        <v>9342.3559999999998</v>
      </c>
      <c r="C1013" s="91">
        <v>230.64400000000001</v>
      </c>
      <c r="D1013" s="91">
        <v>2.1549999999999998</v>
      </c>
      <c r="E1013" s="115">
        <v>16.59</v>
      </c>
      <c r="F1013" s="91">
        <v>0.44900000000000001</v>
      </c>
      <c r="G1013" s="92">
        <f t="shared" si="15"/>
        <v>29101438.939999998</v>
      </c>
      <c r="J1013" s="43"/>
    </row>
    <row r="1014" spans="1:10" x14ac:dyDescent="0.3">
      <c r="A1014" s="75">
        <v>3131</v>
      </c>
      <c r="B1014" s="91">
        <v>9343.4629999999997</v>
      </c>
      <c r="C1014" s="91">
        <v>227.31100000000001</v>
      </c>
      <c r="D1014" s="91">
        <v>2.1240000000000001</v>
      </c>
      <c r="E1014" s="115">
        <v>16.989999999999998</v>
      </c>
      <c r="F1014" s="91">
        <v>0.45</v>
      </c>
      <c r="G1014" s="92">
        <f t="shared" si="15"/>
        <v>29254382.653000001</v>
      </c>
      <c r="J1014" s="43"/>
    </row>
    <row r="1015" spans="1:10" x14ac:dyDescent="0.3">
      <c r="A1015" s="75">
        <v>3139</v>
      </c>
      <c r="B1015" s="91">
        <v>9301.0390000000007</v>
      </c>
      <c r="C1015" s="91">
        <v>230.58600000000001</v>
      </c>
      <c r="D1015" s="91">
        <v>2.145</v>
      </c>
      <c r="E1015" s="115">
        <v>17.329999999999998</v>
      </c>
      <c r="F1015" s="91">
        <v>0.45900000000000002</v>
      </c>
      <c r="G1015" s="92">
        <f t="shared" si="15"/>
        <v>29195961.421000004</v>
      </c>
      <c r="J1015" s="43"/>
    </row>
    <row r="1016" spans="1:10" x14ac:dyDescent="0.3">
      <c r="A1016" s="75">
        <v>3155</v>
      </c>
      <c r="B1016" s="91">
        <v>9252.8559999999998</v>
      </c>
      <c r="C1016" s="91">
        <v>232.75</v>
      </c>
      <c r="D1016" s="91">
        <v>2.1539999999999999</v>
      </c>
      <c r="E1016" s="115">
        <v>16.21</v>
      </c>
      <c r="F1016" s="91">
        <v>0.438</v>
      </c>
      <c r="G1016" s="92">
        <f t="shared" si="15"/>
        <v>29192760.68</v>
      </c>
      <c r="J1016" s="43"/>
    </row>
    <row r="1017" spans="1:10" x14ac:dyDescent="0.3">
      <c r="A1017" s="75">
        <v>3163</v>
      </c>
      <c r="B1017" s="91">
        <v>9342.0249999999996</v>
      </c>
      <c r="C1017" s="91">
        <v>229.47499999999999</v>
      </c>
      <c r="D1017" s="91">
        <v>2.1440000000000001</v>
      </c>
      <c r="E1017" s="115">
        <v>17.2</v>
      </c>
      <c r="F1017" s="91">
        <v>0.45900000000000002</v>
      </c>
      <c r="G1017" s="92">
        <f t="shared" si="15"/>
        <v>29548825.074999999</v>
      </c>
      <c r="J1017" s="43"/>
    </row>
    <row r="1018" spans="1:10" x14ac:dyDescent="0.3">
      <c r="A1018" s="75">
        <v>3179</v>
      </c>
      <c r="B1018" s="91">
        <v>9373.2579999999998</v>
      </c>
      <c r="C1018" s="91">
        <v>231.93100000000001</v>
      </c>
      <c r="D1018" s="91">
        <v>2.1739999999999999</v>
      </c>
      <c r="E1018" s="115">
        <v>18.46</v>
      </c>
      <c r="F1018" s="91">
        <v>0.495</v>
      </c>
      <c r="G1018" s="92">
        <f t="shared" si="15"/>
        <v>29797587.182</v>
      </c>
      <c r="J1018" s="43"/>
    </row>
    <row r="1019" spans="1:10" x14ac:dyDescent="0.3">
      <c r="A1019" s="75">
        <v>3187</v>
      </c>
      <c r="B1019" s="91">
        <v>9229.4979999999996</v>
      </c>
      <c r="C1019" s="91">
        <v>226.55099999999999</v>
      </c>
      <c r="D1019" s="91">
        <v>2.0910000000000002</v>
      </c>
      <c r="E1019" s="115">
        <v>11.88</v>
      </c>
      <c r="F1019" s="91">
        <v>0.31900000000000001</v>
      </c>
      <c r="G1019" s="92">
        <f t="shared" si="15"/>
        <v>29414410.125999998</v>
      </c>
      <c r="J1019" s="43"/>
    </row>
    <row r="1020" spans="1:10" x14ac:dyDescent="0.3">
      <c r="A1020" s="75">
        <v>3203</v>
      </c>
      <c r="B1020" s="91">
        <v>9300.6389999999992</v>
      </c>
      <c r="C1020" s="91">
        <v>231.11199999999999</v>
      </c>
      <c r="D1020" s="91">
        <v>2.149</v>
      </c>
      <c r="E1020" s="115">
        <v>16.66</v>
      </c>
      <c r="F1020" s="91">
        <v>0.435</v>
      </c>
      <c r="G1020" s="92">
        <f t="shared" si="15"/>
        <v>29789946.716999996</v>
      </c>
      <c r="J1020" s="43"/>
    </row>
    <row r="1021" spans="1:10" x14ac:dyDescent="0.3">
      <c r="A1021" s="75">
        <v>3212</v>
      </c>
      <c r="B1021" s="91">
        <v>9214.0939999999991</v>
      </c>
      <c r="C1021" s="91">
        <v>230.29400000000001</v>
      </c>
      <c r="D1021" s="91">
        <v>2.1219999999999999</v>
      </c>
      <c r="E1021" s="115">
        <v>16.11</v>
      </c>
      <c r="F1021" s="91">
        <v>0.432</v>
      </c>
      <c r="G1021" s="92">
        <f t="shared" si="15"/>
        <v>29595669.927999996</v>
      </c>
      <c r="J1021" s="43"/>
    </row>
    <row r="1022" spans="1:10" x14ac:dyDescent="0.3">
      <c r="A1022" s="75">
        <v>3228</v>
      </c>
      <c r="B1022" s="91">
        <v>9313.3389999999999</v>
      </c>
      <c r="C1022" s="91">
        <v>230.41</v>
      </c>
      <c r="D1022" s="91">
        <v>2.1459999999999999</v>
      </c>
      <c r="E1022" s="115">
        <v>16.899999999999999</v>
      </c>
      <c r="F1022" s="91">
        <v>0.44700000000000001</v>
      </c>
      <c r="G1022" s="92">
        <f t="shared" si="15"/>
        <v>30063458.291999999</v>
      </c>
      <c r="J1022" s="43"/>
    </row>
    <row r="1023" spans="1:10" x14ac:dyDescent="0.3">
      <c r="A1023" s="75">
        <v>3236</v>
      </c>
      <c r="B1023" s="91">
        <v>9250.1990000000005</v>
      </c>
      <c r="C1023" s="91">
        <v>231.63900000000001</v>
      </c>
      <c r="D1023" s="91">
        <v>2.1429999999999998</v>
      </c>
      <c r="E1023" s="115">
        <v>16.61</v>
      </c>
      <c r="F1023" s="91">
        <v>0.44700000000000001</v>
      </c>
      <c r="G1023" s="92">
        <f t="shared" si="15"/>
        <v>29933643.964000002</v>
      </c>
      <c r="J1023" s="43"/>
    </row>
    <row r="1024" spans="1:10" x14ac:dyDescent="0.3">
      <c r="A1024" s="75">
        <v>3253</v>
      </c>
      <c r="B1024" s="91">
        <v>9287.509</v>
      </c>
      <c r="C1024" s="91">
        <v>231.11199999999999</v>
      </c>
      <c r="D1024" s="91">
        <v>2.1459999999999999</v>
      </c>
      <c r="E1024" s="115">
        <v>17.2</v>
      </c>
      <c r="F1024" s="91">
        <v>0.46</v>
      </c>
      <c r="G1024" s="92">
        <f t="shared" si="15"/>
        <v>30212266.776999999</v>
      </c>
      <c r="J1024" s="43"/>
    </row>
    <row r="1025" spans="1:10" x14ac:dyDescent="0.3">
      <c r="A1025" s="75">
        <v>3261</v>
      </c>
      <c r="B1025" s="91">
        <v>9271.2039999999997</v>
      </c>
      <c r="C1025" s="91">
        <v>224.97200000000001</v>
      </c>
      <c r="D1025" s="91">
        <v>2.0859999999999999</v>
      </c>
      <c r="E1025" s="115">
        <v>12.07</v>
      </c>
      <c r="F1025" s="91">
        <v>0.317</v>
      </c>
      <c r="G1025" s="92">
        <f t="shared" si="15"/>
        <v>30233396.243999999</v>
      </c>
      <c r="J1025" s="43"/>
    </row>
    <row r="1026" spans="1:10" x14ac:dyDescent="0.3">
      <c r="A1026" s="75">
        <v>3278</v>
      </c>
      <c r="B1026" s="91">
        <v>9198.6939999999995</v>
      </c>
      <c r="C1026" s="91">
        <v>225.44</v>
      </c>
      <c r="D1026" s="91">
        <v>2.0739999999999998</v>
      </c>
      <c r="E1026" s="115">
        <v>12.17</v>
      </c>
      <c r="F1026" s="91">
        <v>0.312</v>
      </c>
      <c r="G1026" s="92">
        <f t="shared" si="15"/>
        <v>30153318.932</v>
      </c>
      <c r="J1026" s="43"/>
    </row>
    <row r="1027" spans="1:10" x14ac:dyDescent="0.3">
      <c r="A1027" s="75">
        <v>3286</v>
      </c>
      <c r="B1027" s="91">
        <v>9231.0570000000007</v>
      </c>
      <c r="C1027" s="91">
        <v>231.22900000000001</v>
      </c>
      <c r="D1027" s="91">
        <v>2.1339999999999999</v>
      </c>
      <c r="E1027" s="115">
        <v>18.02</v>
      </c>
      <c r="F1027" s="91">
        <v>0.46700000000000003</v>
      </c>
      <c r="G1027" s="92">
        <f t="shared" si="15"/>
        <v>30333253.302000001</v>
      </c>
      <c r="J1027" s="43"/>
    </row>
    <row r="1028" spans="1:10" x14ac:dyDescent="0.3">
      <c r="A1028" s="75">
        <v>3303</v>
      </c>
      <c r="B1028" s="91">
        <v>9211.9509999999991</v>
      </c>
      <c r="C1028" s="91">
        <v>230.41</v>
      </c>
      <c r="D1028" s="91">
        <v>2.1230000000000002</v>
      </c>
      <c r="E1028" s="115">
        <v>16.600000000000001</v>
      </c>
      <c r="F1028" s="91">
        <v>0.442</v>
      </c>
      <c r="G1028" s="92">
        <f t="shared" si="15"/>
        <v>30427074.152999997</v>
      </c>
      <c r="J1028" s="43"/>
    </row>
    <row r="1029" spans="1:10" x14ac:dyDescent="0.3">
      <c r="A1029" s="75">
        <v>3312</v>
      </c>
      <c r="B1029" s="91">
        <v>9335.8719999999994</v>
      </c>
      <c r="C1029" s="91">
        <v>231.989</v>
      </c>
      <c r="D1029" s="91">
        <v>2.1659999999999999</v>
      </c>
      <c r="E1029" s="115">
        <v>18.38</v>
      </c>
      <c r="F1029" s="91">
        <v>0.48799999999999999</v>
      </c>
      <c r="G1029" s="92">
        <f t="shared" si="15"/>
        <v>30920408.063999999</v>
      </c>
      <c r="J1029" s="43"/>
    </row>
    <row r="1030" spans="1:10" x14ac:dyDescent="0.3">
      <c r="A1030" s="75">
        <v>3329</v>
      </c>
      <c r="B1030" s="91">
        <v>9195.6039999999994</v>
      </c>
      <c r="C1030" s="91">
        <v>230.87799999999999</v>
      </c>
      <c r="D1030" s="91">
        <v>2.1230000000000002</v>
      </c>
      <c r="E1030" s="115">
        <v>17.62</v>
      </c>
      <c r="F1030" s="91">
        <v>0.47599999999999998</v>
      </c>
      <c r="G1030" s="92">
        <f t="shared" si="15"/>
        <v>30612165.715999998</v>
      </c>
      <c r="J1030" s="43"/>
    </row>
    <row r="1031" spans="1:10" x14ac:dyDescent="0.3">
      <c r="A1031" s="75">
        <v>3337</v>
      </c>
      <c r="B1031" s="91">
        <v>9188.5759999999991</v>
      </c>
      <c r="C1031" s="91">
        <v>231.11199999999999</v>
      </c>
      <c r="D1031" s="91">
        <v>2.1240000000000001</v>
      </c>
      <c r="E1031" s="115">
        <v>17.190000000000001</v>
      </c>
      <c r="F1031" s="91">
        <v>0.45600000000000002</v>
      </c>
      <c r="G1031" s="92">
        <f t="shared" si="15"/>
        <v>30662278.111999996</v>
      </c>
      <c r="J1031" s="43"/>
    </row>
    <row r="1032" spans="1:10" x14ac:dyDescent="0.3">
      <c r="A1032" s="75">
        <v>3354</v>
      </c>
      <c r="B1032" s="91">
        <v>9237.6990000000005</v>
      </c>
      <c r="C1032" s="91">
        <v>234.32900000000001</v>
      </c>
      <c r="D1032" s="91">
        <v>2.165</v>
      </c>
      <c r="E1032" s="115">
        <v>17.57</v>
      </c>
      <c r="F1032" s="91">
        <v>0.47199999999999998</v>
      </c>
      <c r="G1032" s="92">
        <f t="shared" si="15"/>
        <v>30983242.446000002</v>
      </c>
      <c r="J1032" s="43"/>
    </row>
    <row r="1033" spans="1:10" x14ac:dyDescent="0.3">
      <c r="A1033" s="75">
        <v>3363</v>
      </c>
      <c r="B1033" s="91">
        <v>9245.26</v>
      </c>
      <c r="C1033" s="91">
        <v>230.82</v>
      </c>
      <c r="D1033" s="91">
        <v>2.1339999999999999</v>
      </c>
      <c r="E1033" s="115">
        <v>17.350000000000001</v>
      </c>
      <c r="F1033" s="91">
        <v>0.46899999999999997</v>
      </c>
      <c r="G1033" s="92">
        <f t="shared" si="15"/>
        <v>31091809.379999999</v>
      </c>
      <c r="J1033" s="43"/>
    </row>
    <row r="1034" spans="1:10" x14ac:dyDescent="0.3">
      <c r="A1034" s="75">
        <v>3380</v>
      </c>
      <c r="B1034" s="91">
        <v>9219.8510000000006</v>
      </c>
      <c r="C1034" s="91">
        <v>227.72</v>
      </c>
      <c r="D1034" s="91">
        <v>2.1</v>
      </c>
      <c r="E1034" s="115">
        <v>13.34</v>
      </c>
      <c r="F1034" s="91">
        <v>0.35299999999999998</v>
      </c>
      <c r="G1034" s="92">
        <f t="shared" si="15"/>
        <v>31163096.380000003</v>
      </c>
      <c r="J1034" s="43"/>
    </row>
    <row r="1035" spans="1:10" x14ac:dyDescent="0.3">
      <c r="A1035" s="75">
        <v>3389</v>
      </c>
      <c r="B1035" s="91">
        <v>9198.0239999999994</v>
      </c>
      <c r="C1035" s="91">
        <v>231.46299999999999</v>
      </c>
      <c r="D1035" s="91">
        <v>2.129</v>
      </c>
      <c r="E1035" s="115">
        <v>17.21</v>
      </c>
      <c r="F1035" s="91">
        <v>0.45200000000000001</v>
      </c>
      <c r="G1035" s="92">
        <f t="shared" si="15"/>
        <v>31172103.335999999</v>
      </c>
      <c r="J1035" s="43"/>
    </row>
    <row r="1036" spans="1:10" x14ac:dyDescent="0.3">
      <c r="A1036" s="75">
        <v>3406</v>
      </c>
      <c r="B1036" s="91">
        <v>9181.9639999999999</v>
      </c>
      <c r="C1036" s="91">
        <v>229.18199999999999</v>
      </c>
      <c r="D1036" s="91">
        <v>2.1040000000000001</v>
      </c>
      <c r="E1036" s="115">
        <v>15.51</v>
      </c>
      <c r="F1036" s="91">
        <v>0.41</v>
      </c>
      <c r="G1036" s="92">
        <f t="shared" si="15"/>
        <v>31273769.384</v>
      </c>
      <c r="J1036" s="43"/>
    </row>
    <row r="1037" spans="1:10" x14ac:dyDescent="0.3">
      <c r="A1037" s="75">
        <v>3415</v>
      </c>
      <c r="B1037" s="91">
        <v>9243.4150000000009</v>
      </c>
      <c r="C1037" s="91">
        <v>230.001</v>
      </c>
      <c r="D1037" s="91">
        <v>2.1259999999999999</v>
      </c>
      <c r="E1037" s="115">
        <v>18.22</v>
      </c>
      <c r="F1037" s="91">
        <v>0.47599999999999998</v>
      </c>
      <c r="G1037" s="92">
        <f t="shared" si="15"/>
        <v>31566262.225000001</v>
      </c>
      <c r="J1037" s="43"/>
    </row>
    <row r="1038" spans="1:10" x14ac:dyDescent="0.3">
      <c r="A1038" s="75">
        <v>3433</v>
      </c>
      <c r="B1038" s="91">
        <v>9182.4529999999995</v>
      </c>
      <c r="C1038" s="91">
        <v>230.41</v>
      </c>
      <c r="D1038" s="91">
        <v>2.1160000000000001</v>
      </c>
      <c r="E1038" s="115">
        <v>16.95</v>
      </c>
      <c r="F1038" s="91">
        <v>0.44900000000000001</v>
      </c>
      <c r="G1038" s="92">
        <f t="shared" si="15"/>
        <v>31523361.149</v>
      </c>
      <c r="J1038" s="43"/>
    </row>
    <row r="1039" spans="1:10" x14ac:dyDescent="0.3">
      <c r="A1039" s="75">
        <v>3441</v>
      </c>
      <c r="B1039" s="91">
        <v>9162.1470000000008</v>
      </c>
      <c r="C1039" s="91">
        <v>232.048</v>
      </c>
      <c r="D1039" s="91">
        <v>2.1259999999999999</v>
      </c>
      <c r="E1039" s="115">
        <v>17.420000000000002</v>
      </c>
      <c r="F1039" s="91">
        <v>0.46200000000000002</v>
      </c>
      <c r="G1039" s="92">
        <f t="shared" si="15"/>
        <v>31526947.827000003</v>
      </c>
      <c r="J1039" s="43"/>
    </row>
    <row r="1040" spans="1:10" x14ac:dyDescent="0.3">
      <c r="A1040" s="75">
        <v>3459</v>
      </c>
      <c r="B1040" s="91">
        <v>9197.2080000000005</v>
      </c>
      <c r="C1040" s="91">
        <v>230.06</v>
      </c>
      <c r="D1040" s="91">
        <v>2.1160000000000001</v>
      </c>
      <c r="E1040" s="115">
        <v>17.04</v>
      </c>
      <c r="F1040" s="91">
        <v>0.45100000000000001</v>
      </c>
      <c r="G1040" s="92">
        <f t="shared" si="15"/>
        <v>31813142.472000003</v>
      </c>
      <c r="J1040" s="43"/>
    </row>
    <row r="1041" spans="1:10" x14ac:dyDescent="0.3">
      <c r="A1041" s="75">
        <v>3468</v>
      </c>
      <c r="B1041" s="91">
        <v>9181.9130000000005</v>
      </c>
      <c r="C1041" s="91">
        <v>230.703</v>
      </c>
      <c r="D1041" s="91">
        <v>2.1179999999999999</v>
      </c>
      <c r="E1041" s="115">
        <v>17.98</v>
      </c>
      <c r="F1041" s="91">
        <v>0.47399999999999998</v>
      </c>
      <c r="G1041" s="92">
        <f t="shared" si="15"/>
        <v>31842874.284000002</v>
      </c>
      <c r="J1041" s="43"/>
    </row>
    <row r="1042" spans="1:10" x14ac:dyDescent="0.3">
      <c r="A1042" s="75">
        <v>3486</v>
      </c>
      <c r="B1042" s="91">
        <v>9171.5580000000009</v>
      </c>
      <c r="C1042" s="91">
        <v>228.48099999999999</v>
      </c>
      <c r="D1042" s="91">
        <v>2.0960000000000001</v>
      </c>
      <c r="E1042" s="115">
        <v>14.88</v>
      </c>
      <c r="F1042" s="91">
        <v>0.39100000000000001</v>
      </c>
      <c r="G1042" s="92">
        <f t="shared" si="15"/>
        <v>31972051.188000005</v>
      </c>
      <c r="J1042" s="43"/>
    </row>
    <row r="1043" spans="1:10" x14ac:dyDescent="0.3">
      <c r="A1043" s="75">
        <v>3495</v>
      </c>
      <c r="B1043" s="91">
        <v>9126.1190000000006</v>
      </c>
      <c r="C1043" s="91">
        <v>231.405</v>
      </c>
      <c r="D1043" s="91">
        <v>2.1120000000000001</v>
      </c>
      <c r="E1043" s="115">
        <v>16.07</v>
      </c>
      <c r="F1043" s="91">
        <v>0.42199999999999999</v>
      </c>
      <c r="G1043" s="92">
        <f t="shared" ref="G1043:G1106" si="16">B1043*A1043</f>
        <v>31895785.905000001</v>
      </c>
      <c r="J1043" s="43"/>
    </row>
    <row r="1044" spans="1:10" x14ac:dyDescent="0.3">
      <c r="A1044" s="75">
        <v>3513</v>
      </c>
      <c r="B1044" s="91">
        <v>9148.9500000000007</v>
      </c>
      <c r="C1044" s="91">
        <v>230.58600000000001</v>
      </c>
      <c r="D1044" s="91">
        <v>2.11</v>
      </c>
      <c r="E1044" s="115">
        <v>17.260000000000002</v>
      </c>
      <c r="F1044" s="91">
        <v>0.45400000000000001</v>
      </c>
      <c r="G1044" s="92">
        <f t="shared" si="16"/>
        <v>32140261.350000001</v>
      </c>
      <c r="J1044" s="43"/>
    </row>
    <row r="1045" spans="1:10" x14ac:dyDescent="0.3">
      <c r="A1045" s="75">
        <v>3522</v>
      </c>
      <c r="B1045" s="91">
        <v>9155.8590000000004</v>
      </c>
      <c r="C1045" s="91">
        <v>229.94300000000001</v>
      </c>
      <c r="D1045" s="91">
        <v>2.105</v>
      </c>
      <c r="E1045" s="115">
        <v>18.38</v>
      </c>
      <c r="F1045" s="91">
        <v>0.48099999999999998</v>
      </c>
      <c r="G1045" s="92">
        <f t="shared" si="16"/>
        <v>32246935.398000002</v>
      </c>
      <c r="J1045" s="43"/>
    </row>
    <row r="1046" spans="1:10" x14ac:dyDescent="0.3">
      <c r="A1046" s="75">
        <v>3540</v>
      </c>
      <c r="B1046" s="91">
        <v>9107.3850000000002</v>
      </c>
      <c r="C1046" s="91">
        <v>229.59200000000001</v>
      </c>
      <c r="D1046" s="91">
        <v>2.0910000000000002</v>
      </c>
      <c r="E1046" s="115">
        <v>15.35</v>
      </c>
      <c r="F1046" s="91">
        <v>0.40200000000000002</v>
      </c>
      <c r="G1046" s="92">
        <f t="shared" si="16"/>
        <v>32240142.900000002</v>
      </c>
      <c r="J1046" s="43"/>
    </row>
    <row r="1047" spans="1:10" x14ac:dyDescent="0.3">
      <c r="A1047" s="75">
        <v>3549</v>
      </c>
      <c r="B1047" s="91">
        <v>9112.5079999999998</v>
      </c>
      <c r="C1047" s="91">
        <v>231.697</v>
      </c>
      <c r="D1047" s="91">
        <v>2.1110000000000002</v>
      </c>
      <c r="E1047" s="115">
        <v>16.75</v>
      </c>
      <c r="F1047" s="91">
        <v>0.439</v>
      </c>
      <c r="G1047" s="92">
        <f t="shared" si="16"/>
        <v>32340290.892000001</v>
      </c>
      <c r="J1047" s="43"/>
    </row>
    <row r="1048" spans="1:10" x14ac:dyDescent="0.3">
      <c r="A1048" s="75">
        <v>3567</v>
      </c>
      <c r="B1048" s="91">
        <v>9081.8819999999996</v>
      </c>
      <c r="C1048" s="91">
        <v>221.81399999999999</v>
      </c>
      <c r="D1048" s="91">
        <v>2.0139999999999998</v>
      </c>
      <c r="E1048" s="115">
        <v>14.32</v>
      </c>
      <c r="F1048" s="91">
        <v>0.36399999999999999</v>
      </c>
      <c r="G1048" s="92">
        <f t="shared" si="16"/>
        <v>32395073.093999997</v>
      </c>
      <c r="J1048" s="43"/>
    </row>
    <row r="1049" spans="1:10" x14ac:dyDescent="0.3">
      <c r="A1049" s="75">
        <v>3576</v>
      </c>
      <c r="B1049" s="91">
        <v>9069.018</v>
      </c>
      <c r="C1049" s="91">
        <v>227.72</v>
      </c>
      <c r="D1049" s="91">
        <v>2.0649999999999999</v>
      </c>
      <c r="E1049" s="115">
        <v>13.4</v>
      </c>
      <c r="F1049" s="91">
        <v>0.33400000000000002</v>
      </c>
      <c r="G1049" s="92">
        <f t="shared" si="16"/>
        <v>32430808.368000001</v>
      </c>
      <c r="J1049" s="43"/>
    </row>
    <row r="1050" spans="1:10" x14ac:dyDescent="0.3">
      <c r="A1050" s="75">
        <v>3594</v>
      </c>
      <c r="B1050" s="91">
        <v>9130.7340000000004</v>
      </c>
      <c r="C1050" s="91">
        <v>230.87799999999999</v>
      </c>
      <c r="D1050" s="91">
        <v>2.1080000000000001</v>
      </c>
      <c r="E1050" s="115">
        <v>18.48</v>
      </c>
      <c r="F1050" s="91">
        <v>0.47499999999999998</v>
      </c>
      <c r="G1050" s="92">
        <f t="shared" si="16"/>
        <v>32815857.996000003</v>
      </c>
      <c r="J1050" s="43"/>
    </row>
    <row r="1051" spans="1:10" x14ac:dyDescent="0.3">
      <c r="A1051" s="75">
        <v>3604</v>
      </c>
      <c r="B1051" s="91">
        <v>9133.3070000000007</v>
      </c>
      <c r="C1051" s="91">
        <v>230.41</v>
      </c>
      <c r="D1051" s="91">
        <v>2.1040000000000001</v>
      </c>
      <c r="E1051" s="115">
        <v>17.71</v>
      </c>
      <c r="F1051" s="91">
        <v>0.46500000000000002</v>
      </c>
      <c r="G1051" s="92">
        <f t="shared" si="16"/>
        <v>32916438.428000003</v>
      </c>
      <c r="J1051" s="43"/>
    </row>
    <row r="1052" spans="1:10" x14ac:dyDescent="0.3">
      <c r="A1052" s="75">
        <v>3622</v>
      </c>
      <c r="B1052" s="91">
        <v>9185.1450000000004</v>
      </c>
      <c r="C1052" s="91">
        <v>229.59200000000001</v>
      </c>
      <c r="D1052" s="91">
        <v>2.109</v>
      </c>
      <c r="E1052" s="115">
        <v>17.559999999999999</v>
      </c>
      <c r="F1052" s="91">
        <v>0.45800000000000002</v>
      </c>
      <c r="G1052" s="92">
        <f t="shared" si="16"/>
        <v>33268595.190000001</v>
      </c>
      <c r="J1052" s="43"/>
    </row>
    <row r="1053" spans="1:10" x14ac:dyDescent="0.3">
      <c r="A1053" s="75">
        <v>3631</v>
      </c>
      <c r="B1053" s="91">
        <v>9131.723</v>
      </c>
      <c r="C1053" s="91">
        <v>231.405</v>
      </c>
      <c r="D1053" s="91">
        <v>2.113</v>
      </c>
      <c r="E1053" s="115">
        <v>17.690000000000001</v>
      </c>
      <c r="F1053" s="91">
        <v>0.46600000000000003</v>
      </c>
      <c r="G1053" s="92">
        <f t="shared" si="16"/>
        <v>33157286.213</v>
      </c>
      <c r="J1053" s="43"/>
    </row>
    <row r="1054" spans="1:10" x14ac:dyDescent="0.3">
      <c r="A1054" s="75">
        <v>3650</v>
      </c>
      <c r="B1054" s="91">
        <v>9042.6389999999992</v>
      </c>
      <c r="C1054" s="91">
        <v>225.44</v>
      </c>
      <c r="D1054" s="91">
        <v>2.0390000000000001</v>
      </c>
      <c r="E1054" s="115">
        <v>16</v>
      </c>
      <c r="F1054" s="91">
        <v>0.41299999999999998</v>
      </c>
      <c r="G1054" s="92">
        <f t="shared" si="16"/>
        <v>33005632.349999998</v>
      </c>
      <c r="J1054" s="43"/>
    </row>
    <row r="1055" spans="1:10" x14ac:dyDescent="0.3">
      <c r="A1055" s="75">
        <v>3659</v>
      </c>
      <c r="B1055" s="91">
        <v>9124.8979999999992</v>
      </c>
      <c r="C1055" s="91">
        <v>231.63900000000001</v>
      </c>
      <c r="D1055" s="91">
        <v>2.1139999999999999</v>
      </c>
      <c r="E1055" s="115">
        <v>19.63</v>
      </c>
      <c r="F1055" s="91">
        <v>0.499</v>
      </c>
      <c r="G1055" s="92">
        <f t="shared" si="16"/>
        <v>33388001.781999998</v>
      </c>
      <c r="J1055" s="43"/>
    </row>
    <row r="1056" spans="1:10" x14ac:dyDescent="0.3">
      <c r="A1056" s="75">
        <v>3678</v>
      </c>
      <c r="B1056" s="91">
        <v>9053.8279999999995</v>
      </c>
      <c r="C1056" s="91">
        <v>231.756</v>
      </c>
      <c r="D1056" s="91">
        <v>2.0979999999999999</v>
      </c>
      <c r="E1056" s="115">
        <v>18.079999999999998</v>
      </c>
      <c r="F1056" s="91">
        <v>0.47799999999999998</v>
      </c>
      <c r="G1056" s="92">
        <f t="shared" si="16"/>
        <v>33299979.384</v>
      </c>
      <c r="J1056" s="43"/>
    </row>
    <row r="1057" spans="1:10" x14ac:dyDescent="0.3">
      <c r="A1057" s="75">
        <v>3687</v>
      </c>
      <c r="B1057" s="91">
        <v>9132.9840000000004</v>
      </c>
      <c r="C1057" s="91">
        <v>230.06</v>
      </c>
      <c r="D1057" s="91">
        <v>2.101</v>
      </c>
      <c r="E1057" s="115">
        <v>18.22</v>
      </c>
      <c r="F1057" s="91">
        <v>0.47499999999999998</v>
      </c>
      <c r="G1057" s="92">
        <f t="shared" si="16"/>
        <v>33673312.008000001</v>
      </c>
      <c r="J1057" s="43"/>
    </row>
    <row r="1058" spans="1:10" x14ac:dyDescent="0.3">
      <c r="A1058" s="75">
        <v>3706</v>
      </c>
      <c r="B1058" s="91">
        <v>9111.5339999999997</v>
      </c>
      <c r="C1058" s="91">
        <v>228.59800000000001</v>
      </c>
      <c r="D1058" s="91">
        <v>2.0830000000000002</v>
      </c>
      <c r="E1058" s="115">
        <v>17.7</v>
      </c>
      <c r="F1058" s="91">
        <v>0.45900000000000002</v>
      </c>
      <c r="G1058" s="92">
        <f t="shared" si="16"/>
        <v>33767345.004000001</v>
      </c>
      <c r="J1058" s="43"/>
    </row>
    <row r="1059" spans="1:10" x14ac:dyDescent="0.3">
      <c r="A1059" s="75">
        <v>3716</v>
      </c>
      <c r="B1059" s="91">
        <v>9061.3880000000008</v>
      </c>
      <c r="C1059" s="91">
        <v>230.41</v>
      </c>
      <c r="D1059" s="91">
        <v>2.0880000000000001</v>
      </c>
      <c r="E1059" s="115">
        <v>18.37</v>
      </c>
      <c r="F1059" s="91">
        <v>0.47599999999999998</v>
      </c>
      <c r="G1059" s="92">
        <f t="shared" si="16"/>
        <v>33672117.808000006</v>
      </c>
      <c r="J1059" s="43"/>
    </row>
    <row r="1060" spans="1:10" x14ac:dyDescent="0.3">
      <c r="A1060" s="75">
        <v>3735</v>
      </c>
      <c r="B1060" s="91">
        <v>9068.2999999999993</v>
      </c>
      <c r="C1060" s="91">
        <v>228.53899999999999</v>
      </c>
      <c r="D1060" s="91">
        <v>2.0720000000000001</v>
      </c>
      <c r="E1060" s="115">
        <v>18.489999999999998</v>
      </c>
      <c r="F1060" s="91">
        <v>0.47599999999999998</v>
      </c>
      <c r="G1060" s="92">
        <f t="shared" si="16"/>
        <v>33870100.5</v>
      </c>
      <c r="J1060" s="43"/>
    </row>
    <row r="1061" spans="1:10" x14ac:dyDescent="0.3">
      <c r="A1061" s="75">
        <v>3744</v>
      </c>
      <c r="B1061" s="91">
        <v>9086.1589999999997</v>
      </c>
      <c r="C1061" s="91">
        <v>229.65</v>
      </c>
      <c r="D1061" s="91">
        <v>2.0870000000000002</v>
      </c>
      <c r="E1061" s="115">
        <v>17.55</v>
      </c>
      <c r="F1061" s="91">
        <v>0.45100000000000001</v>
      </c>
      <c r="G1061" s="92">
        <f t="shared" si="16"/>
        <v>34018579.295999996</v>
      </c>
      <c r="J1061" s="43"/>
    </row>
    <row r="1062" spans="1:10" x14ac:dyDescent="0.3">
      <c r="A1062" s="75">
        <v>3764</v>
      </c>
      <c r="B1062" s="91">
        <v>9045.232</v>
      </c>
      <c r="C1062" s="91">
        <v>231.87200000000001</v>
      </c>
      <c r="D1062" s="91">
        <v>2.097</v>
      </c>
      <c r="E1062" s="115">
        <v>18.47</v>
      </c>
      <c r="F1062" s="91">
        <v>0.48199999999999998</v>
      </c>
      <c r="G1062" s="92">
        <f t="shared" si="16"/>
        <v>34046253.248000003</v>
      </c>
      <c r="J1062" s="43"/>
    </row>
    <row r="1063" spans="1:10" x14ac:dyDescent="0.3">
      <c r="A1063" s="75">
        <v>3773</v>
      </c>
      <c r="B1063" s="91">
        <v>8988.8799999999992</v>
      </c>
      <c r="C1063" s="91">
        <v>228.94800000000001</v>
      </c>
      <c r="D1063" s="91">
        <v>2.0579999999999998</v>
      </c>
      <c r="E1063" s="115">
        <v>15.47</v>
      </c>
      <c r="F1063" s="91">
        <v>0.40300000000000002</v>
      </c>
      <c r="G1063" s="92">
        <f t="shared" si="16"/>
        <v>33915044.239999995</v>
      </c>
      <c r="J1063" s="43"/>
    </row>
    <row r="1064" spans="1:10" x14ac:dyDescent="0.3">
      <c r="A1064" s="75">
        <v>3793</v>
      </c>
      <c r="B1064" s="91">
        <v>9076.0640000000003</v>
      </c>
      <c r="C1064" s="91">
        <v>230.52699999999999</v>
      </c>
      <c r="D1064" s="91">
        <v>2.0920000000000001</v>
      </c>
      <c r="E1064" s="115">
        <v>16.989999999999998</v>
      </c>
      <c r="F1064" s="91">
        <v>0.436</v>
      </c>
      <c r="G1064" s="92">
        <f t="shared" si="16"/>
        <v>34425510.752000004</v>
      </c>
      <c r="J1064" s="43"/>
    </row>
    <row r="1065" spans="1:10" x14ac:dyDescent="0.3">
      <c r="A1065" s="75">
        <v>3802</v>
      </c>
      <c r="B1065" s="91">
        <v>9098.9760000000006</v>
      </c>
      <c r="C1065" s="91">
        <v>233.21799999999999</v>
      </c>
      <c r="D1065" s="91">
        <v>2.1219999999999999</v>
      </c>
      <c r="E1065" s="115">
        <v>17.79</v>
      </c>
      <c r="F1065" s="91">
        <v>0.46899999999999997</v>
      </c>
      <c r="G1065" s="92">
        <f t="shared" si="16"/>
        <v>34594306.752000004</v>
      </c>
      <c r="J1065" s="43"/>
    </row>
    <row r="1066" spans="1:10" x14ac:dyDescent="0.3">
      <c r="A1066" s="75">
        <v>3822</v>
      </c>
      <c r="B1066" s="91">
        <v>9079.2909999999993</v>
      </c>
      <c r="C1066" s="91">
        <v>229.358</v>
      </c>
      <c r="D1066" s="91">
        <v>2.0819999999999999</v>
      </c>
      <c r="E1066" s="115">
        <v>16.72</v>
      </c>
      <c r="F1066" s="91">
        <v>0.44</v>
      </c>
      <c r="G1066" s="92">
        <f t="shared" si="16"/>
        <v>34701050.202</v>
      </c>
      <c r="J1066" s="43"/>
    </row>
    <row r="1067" spans="1:10" x14ac:dyDescent="0.3">
      <c r="A1067" s="75">
        <v>3832</v>
      </c>
      <c r="B1067" s="91">
        <v>8932.0010000000002</v>
      </c>
      <c r="C1067" s="91">
        <v>222.048</v>
      </c>
      <c r="D1067" s="91">
        <v>1.9830000000000001</v>
      </c>
      <c r="E1067" s="115">
        <v>14.09</v>
      </c>
      <c r="F1067" s="91">
        <v>0.35399999999999998</v>
      </c>
      <c r="G1067" s="92">
        <f t="shared" si="16"/>
        <v>34227427.832000002</v>
      </c>
      <c r="J1067" s="43"/>
    </row>
    <row r="1068" spans="1:10" x14ac:dyDescent="0.3">
      <c r="A1068" s="75">
        <v>3851</v>
      </c>
      <c r="B1068" s="91">
        <v>9061.4979999999996</v>
      </c>
      <c r="C1068" s="91">
        <v>231.63900000000001</v>
      </c>
      <c r="D1068" s="91">
        <v>2.0990000000000002</v>
      </c>
      <c r="E1068" s="115">
        <v>17.68</v>
      </c>
      <c r="F1068" s="91">
        <v>0.439</v>
      </c>
      <c r="G1068" s="92">
        <f t="shared" si="16"/>
        <v>34895828.798</v>
      </c>
      <c r="J1068" s="43"/>
    </row>
    <row r="1069" spans="1:10" x14ac:dyDescent="0.3">
      <c r="A1069" s="75">
        <v>3861</v>
      </c>
      <c r="B1069" s="91">
        <v>9002.8430000000008</v>
      </c>
      <c r="C1069" s="91">
        <v>230.23500000000001</v>
      </c>
      <c r="D1069" s="91">
        <v>2.073</v>
      </c>
      <c r="E1069" s="115">
        <v>15.46</v>
      </c>
      <c r="F1069" s="91">
        <v>0.40500000000000003</v>
      </c>
      <c r="G1069" s="92">
        <f t="shared" si="16"/>
        <v>34759976.823000006</v>
      </c>
      <c r="J1069" s="43"/>
    </row>
    <row r="1070" spans="1:10" x14ac:dyDescent="0.3">
      <c r="A1070" s="75">
        <v>3881</v>
      </c>
      <c r="B1070" s="91">
        <v>9055.2739999999994</v>
      </c>
      <c r="C1070" s="91">
        <v>230.58600000000001</v>
      </c>
      <c r="D1070" s="91">
        <v>2.0880000000000001</v>
      </c>
      <c r="E1070" s="115">
        <v>17.96</v>
      </c>
      <c r="F1070" s="91">
        <v>0.46300000000000002</v>
      </c>
      <c r="G1070" s="92">
        <f t="shared" si="16"/>
        <v>35143518.394000001</v>
      </c>
      <c r="J1070" s="43"/>
    </row>
    <row r="1071" spans="1:10" x14ac:dyDescent="0.3">
      <c r="A1071" s="75">
        <v>3891</v>
      </c>
      <c r="B1071" s="91">
        <v>9046.75</v>
      </c>
      <c r="C1071" s="91">
        <v>230.93700000000001</v>
      </c>
      <c r="D1071" s="91">
        <v>2.089</v>
      </c>
      <c r="E1071" s="115">
        <v>17.489999999999998</v>
      </c>
      <c r="F1071" s="91">
        <v>0.45600000000000002</v>
      </c>
      <c r="G1071" s="92">
        <f t="shared" si="16"/>
        <v>35200904.25</v>
      </c>
      <c r="J1071" s="43"/>
    </row>
    <row r="1072" spans="1:10" x14ac:dyDescent="0.3">
      <c r="A1072" s="75">
        <v>3911</v>
      </c>
      <c r="B1072" s="91">
        <v>8952.0499999999993</v>
      </c>
      <c r="C1072" s="91">
        <v>226.785</v>
      </c>
      <c r="D1072" s="91">
        <v>2.0299999999999998</v>
      </c>
      <c r="E1072" s="115">
        <v>14.19</v>
      </c>
      <c r="F1072" s="91">
        <v>0.36499999999999999</v>
      </c>
      <c r="G1072" s="92">
        <f t="shared" si="16"/>
        <v>35011467.549999997</v>
      </c>
      <c r="J1072" s="43"/>
    </row>
    <row r="1073" spans="1:10" x14ac:dyDescent="0.3">
      <c r="A1073" s="75">
        <v>3921</v>
      </c>
      <c r="B1073" s="91">
        <v>9004.8490000000002</v>
      </c>
      <c r="C1073" s="91">
        <v>231.989</v>
      </c>
      <c r="D1073" s="91">
        <v>2.089</v>
      </c>
      <c r="E1073" s="115">
        <v>17.05</v>
      </c>
      <c r="F1073" s="91">
        <v>0.434</v>
      </c>
      <c r="G1073" s="92">
        <f t="shared" si="16"/>
        <v>35308012.928999998</v>
      </c>
      <c r="J1073" s="43"/>
    </row>
    <row r="1074" spans="1:10" x14ac:dyDescent="0.3">
      <c r="A1074" s="75">
        <v>3941</v>
      </c>
      <c r="B1074" s="91">
        <v>8965.732</v>
      </c>
      <c r="C1074" s="91">
        <v>227.60300000000001</v>
      </c>
      <c r="D1074" s="91">
        <v>2.0409999999999999</v>
      </c>
      <c r="E1074" s="115">
        <v>16.649999999999999</v>
      </c>
      <c r="F1074" s="91">
        <v>0.42799999999999999</v>
      </c>
      <c r="G1074" s="92">
        <f t="shared" si="16"/>
        <v>35333949.811999999</v>
      </c>
      <c r="J1074" s="43"/>
    </row>
    <row r="1075" spans="1:10" x14ac:dyDescent="0.3">
      <c r="A1075" s="75">
        <v>3951</v>
      </c>
      <c r="B1075" s="91">
        <v>9037.9159999999993</v>
      </c>
      <c r="C1075" s="91">
        <v>231.63900000000001</v>
      </c>
      <c r="D1075" s="91">
        <v>2.0939999999999999</v>
      </c>
      <c r="E1075" s="115">
        <v>17.28</v>
      </c>
      <c r="F1075" s="91">
        <v>0.442</v>
      </c>
      <c r="G1075" s="92">
        <f t="shared" si="16"/>
        <v>35708806.115999997</v>
      </c>
      <c r="J1075" s="43"/>
    </row>
    <row r="1076" spans="1:10" x14ac:dyDescent="0.3">
      <c r="A1076" s="75">
        <v>3971</v>
      </c>
      <c r="B1076" s="91">
        <v>9013.5149999999994</v>
      </c>
      <c r="C1076" s="91">
        <v>230.29400000000001</v>
      </c>
      <c r="D1076" s="91">
        <v>2.0760000000000001</v>
      </c>
      <c r="E1076" s="115">
        <v>17.850000000000001</v>
      </c>
      <c r="F1076" s="91">
        <v>0.46500000000000002</v>
      </c>
      <c r="G1076" s="92">
        <f t="shared" si="16"/>
        <v>35792668.064999998</v>
      </c>
      <c r="J1076" s="43"/>
    </row>
    <row r="1077" spans="1:10" x14ac:dyDescent="0.3">
      <c r="A1077" s="75">
        <v>3982</v>
      </c>
      <c r="B1077" s="91">
        <v>8988.0149999999994</v>
      </c>
      <c r="C1077" s="91">
        <v>230.06</v>
      </c>
      <c r="D1077" s="91">
        <v>2.0680000000000001</v>
      </c>
      <c r="E1077" s="115">
        <v>17.18</v>
      </c>
      <c r="F1077" s="91">
        <v>0.443</v>
      </c>
      <c r="G1077" s="92">
        <f t="shared" si="16"/>
        <v>35790275.729999997</v>
      </c>
      <c r="J1077" s="43"/>
    </row>
    <row r="1078" spans="1:10" x14ac:dyDescent="0.3">
      <c r="A1078" s="75">
        <v>4002</v>
      </c>
      <c r="B1078" s="91">
        <v>9019.3330000000005</v>
      </c>
      <c r="C1078" s="91">
        <v>232.51599999999999</v>
      </c>
      <c r="D1078" s="91">
        <v>2.097</v>
      </c>
      <c r="E1078" s="115">
        <v>17.77</v>
      </c>
      <c r="F1078" s="91">
        <v>0.46100000000000002</v>
      </c>
      <c r="G1078" s="92">
        <f t="shared" si="16"/>
        <v>36095370.666000001</v>
      </c>
      <c r="J1078" s="43"/>
    </row>
    <row r="1079" spans="1:10" x14ac:dyDescent="0.3">
      <c r="A1079" s="75">
        <v>4012</v>
      </c>
      <c r="B1079" s="91">
        <v>8904.6859999999997</v>
      </c>
      <c r="C1079" s="91">
        <v>227.31100000000001</v>
      </c>
      <c r="D1079" s="91">
        <v>2.024</v>
      </c>
      <c r="E1079" s="115">
        <v>14.99</v>
      </c>
      <c r="F1079" s="91">
        <v>0.38800000000000001</v>
      </c>
      <c r="G1079" s="92">
        <f t="shared" si="16"/>
        <v>35725600.232000001</v>
      </c>
      <c r="J1079" s="43"/>
    </row>
    <row r="1080" spans="1:10" x14ac:dyDescent="0.3">
      <c r="A1080" s="75">
        <v>4033</v>
      </c>
      <c r="B1080" s="91">
        <v>9021.9320000000007</v>
      </c>
      <c r="C1080" s="91">
        <v>230.11799999999999</v>
      </c>
      <c r="D1080" s="91">
        <v>2.0760000000000001</v>
      </c>
      <c r="E1080" s="115">
        <v>18.09</v>
      </c>
      <c r="F1080" s="91">
        <v>0.45500000000000002</v>
      </c>
      <c r="G1080" s="92">
        <f t="shared" si="16"/>
        <v>36385451.756000005</v>
      </c>
      <c r="J1080" s="43"/>
    </row>
    <row r="1081" spans="1:10" x14ac:dyDescent="0.3">
      <c r="A1081" s="75">
        <v>4043</v>
      </c>
      <c r="B1081" s="91">
        <v>8986.2849999999999</v>
      </c>
      <c r="C1081" s="91">
        <v>231.46299999999999</v>
      </c>
      <c r="D1081" s="91">
        <v>2.08</v>
      </c>
      <c r="E1081" s="115">
        <v>17.98</v>
      </c>
      <c r="F1081" s="91">
        <v>0.46600000000000003</v>
      </c>
      <c r="G1081" s="92">
        <f t="shared" si="16"/>
        <v>36331550.255000003</v>
      </c>
      <c r="J1081" s="43"/>
    </row>
    <row r="1082" spans="1:10" x14ac:dyDescent="0.3">
      <c r="A1082" s="75">
        <v>4064</v>
      </c>
      <c r="B1082" s="91">
        <v>9013.5300000000007</v>
      </c>
      <c r="C1082" s="91">
        <v>231.63900000000001</v>
      </c>
      <c r="D1082" s="91">
        <v>2.0880000000000001</v>
      </c>
      <c r="E1082" s="115">
        <v>19.260000000000002</v>
      </c>
      <c r="F1082" s="91">
        <v>0.5</v>
      </c>
      <c r="G1082" s="92">
        <f t="shared" si="16"/>
        <v>36630985.920000002</v>
      </c>
      <c r="J1082" s="43"/>
    </row>
    <row r="1083" spans="1:10" x14ac:dyDescent="0.3">
      <c r="A1083" s="75">
        <v>4074</v>
      </c>
      <c r="B1083" s="91">
        <v>8992.0519999999997</v>
      </c>
      <c r="C1083" s="91">
        <v>231.28800000000001</v>
      </c>
      <c r="D1083" s="91">
        <v>2.08</v>
      </c>
      <c r="E1083" s="115">
        <v>17.829999999999998</v>
      </c>
      <c r="F1083" s="91">
        <v>0.46500000000000002</v>
      </c>
      <c r="G1083" s="92">
        <f t="shared" si="16"/>
        <v>36633619.847999997</v>
      </c>
      <c r="J1083" s="43"/>
    </row>
    <row r="1084" spans="1:10" x14ac:dyDescent="0.3">
      <c r="A1084" s="75">
        <v>4095</v>
      </c>
      <c r="B1084" s="91">
        <v>8979.5349999999999</v>
      </c>
      <c r="C1084" s="91">
        <v>231.11199999999999</v>
      </c>
      <c r="D1084" s="91">
        <v>2.0750000000000002</v>
      </c>
      <c r="E1084" s="115">
        <v>18.78</v>
      </c>
      <c r="F1084" s="91">
        <v>0.48699999999999999</v>
      </c>
      <c r="G1084" s="92">
        <f t="shared" si="16"/>
        <v>36771195.825000003</v>
      </c>
      <c r="J1084" s="43"/>
    </row>
    <row r="1085" spans="1:10" x14ac:dyDescent="0.3">
      <c r="A1085" s="75">
        <v>4106</v>
      </c>
      <c r="B1085" s="91">
        <v>9008.1319999999996</v>
      </c>
      <c r="C1085" s="91">
        <v>230.52699999999999</v>
      </c>
      <c r="D1085" s="91">
        <v>2.077</v>
      </c>
      <c r="E1085" s="115">
        <v>18.850000000000001</v>
      </c>
      <c r="F1085" s="91">
        <v>0.48599999999999999</v>
      </c>
      <c r="G1085" s="92">
        <f t="shared" si="16"/>
        <v>36987389.991999999</v>
      </c>
      <c r="J1085" s="43"/>
    </row>
    <row r="1086" spans="1:10" x14ac:dyDescent="0.3">
      <c r="A1086" s="75">
        <v>4127</v>
      </c>
      <c r="B1086" s="91">
        <v>8970.5570000000007</v>
      </c>
      <c r="C1086" s="91">
        <v>230.29400000000001</v>
      </c>
      <c r="D1086" s="91">
        <v>2.0659999999999998</v>
      </c>
      <c r="E1086" s="115">
        <v>18.91</v>
      </c>
      <c r="F1086" s="91">
        <v>0.48699999999999999</v>
      </c>
      <c r="G1086" s="92">
        <f t="shared" si="16"/>
        <v>37021488.739</v>
      </c>
      <c r="J1086" s="43"/>
    </row>
    <row r="1087" spans="1:10" x14ac:dyDescent="0.3">
      <c r="A1087" s="75">
        <v>4137</v>
      </c>
      <c r="B1087" s="91">
        <v>8958.9210000000003</v>
      </c>
      <c r="C1087" s="91">
        <v>229.82599999999999</v>
      </c>
      <c r="D1087" s="91">
        <v>2.0590000000000002</v>
      </c>
      <c r="E1087" s="115">
        <v>18.43</v>
      </c>
      <c r="F1087" s="91">
        <v>0.47199999999999998</v>
      </c>
      <c r="G1087" s="92">
        <f t="shared" si="16"/>
        <v>37063056.177000001</v>
      </c>
      <c r="J1087" s="43"/>
    </row>
    <row r="1088" spans="1:10" x14ac:dyDescent="0.3">
      <c r="A1088" s="75">
        <v>4159</v>
      </c>
      <c r="B1088" s="91">
        <v>8919.1640000000007</v>
      </c>
      <c r="C1088" s="91">
        <v>228.071</v>
      </c>
      <c r="D1088" s="91">
        <v>2.0339999999999998</v>
      </c>
      <c r="E1088" s="115">
        <v>17.93</v>
      </c>
      <c r="F1088" s="91">
        <v>0.45500000000000002</v>
      </c>
      <c r="G1088" s="92">
        <f t="shared" si="16"/>
        <v>37094803.076000005</v>
      </c>
      <c r="J1088" s="43"/>
    </row>
    <row r="1089" spans="1:10" x14ac:dyDescent="0.3">
      <c r="A1089" s="75">
        <v>4169</v>
      </c>
      <c r="B1089" s="91">
        <v>8944.5750000000007</v>
      </c>
      <c r="C1089" s="91">
        <v>231.52199999999999</v>
      </c>
      <c r="D1089" s="91">
        <v>2.0710000000000002</v>
      </c>
      <c r="E1089" s="115">
        <v>18.190000000000001</v>
      </c>
      <c r="F1089" s="91">
        <v>0.46200000000000002</v>
      </c>
      <c r="G1089" s="92">
        <f t="shared" si="16"/>
        <v>37289933.175000004</v>
      </c>
      <c r="J1089" s="43"/>
    </row>
    <row r="1090" spans="1:10" x14ac:dyDescent="0.3">
      <c r="A1090" s="75">
        <v>4191</v>
      </c>
      <c r="B1090" s="91">
        <v>8941.0820000000003</v>
      </c>
      <c r="C1090" s="91">
        <v>227.60300000000001</v>
      </c>
      <c r="D1090" s="91">
        <v>2.0350000000000001</v>
      </c>
      <c r="E1090" s="115">
        <v>18.04</v>
      </c>
      <c r="F1090" s="91">
        <v>0.45900000000000002</v>
      </c>
      <c r="G1090" s="92">
        <f t="shared" si="16"/>
        <v>37472074.662</v>
      </c>
      <c r="J1090" s="43"/>
    </row>
    <row r="1091" spans="1:10" x14ac:dyDescent="0.3">
      <c r="A1091" s="75">
        <v>4201</v>
      </c>
      <c r="B1091" s="91">
        <v>8982.6219999999994</v>
      </c>
      <c r="C1091" s="91">
        <v>229.59200000000001</v>
      </c>
      <c r="D1091" s="91">
        <v>2.0619999999999998</v>
      </c>
      <c r="E1091" s="115">
        <v>18.420000000000002</v>
      </c>
      <c r="F1091" s="91">
        <v>0.46400000000000002</v>
      </c>
      <c r="G1091" s="92">
        <f t="shared" si="16"/>
        <v>37735995.022</v>
      </c>
      <c r="J1091" s="43"/>
    </row>
    <row r="1092" spans="1:10" x14ac:dyDescent="0.3">
      <c r="A1092" s="75">
        <v>4223</v>
      </c>
      <c r="B1092" s="91">
        <v>8971.3510000000006</v>
      </c>
      <c r="C1092" s="91">
        <v>228.24700000000001</v>
      </c>
      <c r="D1092" s="91">
        <v>2.048</v>
      </c>
      <c r="E1092" s="115">
        <v>18.98</v>
      </c>
      <c r="F1092" s="91">
        <v>0.48099999999999998</v>
      </c>
      <c r="G1092" s="92">
        <f t="shared" si="16"/>
        <v>37886015.273000002</v>
      </c>
      <c r="J1092" s="43"/>
    </row>
    <row r="1093" spans="1:10" x14ac:dyDescent="0.3">
      <c r="A1093" s="75">
        <v>4234</v>
      </c>
      <c r="B1093" s="91">
        <v>8933.0650000000005</v>
      </c>
      <c r="C1093" s="91">
        <v>229.53299999999999</v>
      </c>
      <c r="D1093" s="91">
        <v>2.0499999999999998</v>
      </c>
      <c r="E1093" s="115">
        <v>17.59</v>
      </c>
      <c r="F1093" s="91">
        <v>0.44700000000000001</v>
      </c>
      <c r="G1093" s="92">
        <f t="shared" si="16"/>
        <v>37822597.210000001</v>
      </c>
      <c r="J1093" s="43"/>
    </row>
    <row r="1094" spans="1:10" x14ac:dyDescent="0.3">
      <c r="A1094" s="75">
        <v>4255</v>
      </c>
      <c r="B1094" s="91">
        <v>8945.2790000000005</v>
      </c>
      <c r="C1094" s="91">
        <v>231.697</v>
      </c>
      <c r="D1094" s="91">
        <v>2.073</v>
      </c>
      <c r="E1094" s="115">
        <v>18.899999999999999</v>
      </c>
      <c r="F1094" s="91">
        <v>0.48399999999999999</v>
      </c>
      <c r="G1094" s="92">
        <f t="shared" si="16"/>
        <v>38062162.145000003</v>
      </c>
      <c r="J1094" s="43"/>
    </row>
    <row r="1095" spans="1:10" x14ac:dyDescent="0.3">
      <c r="A1095" s="75">
        <v>4266</v>
      </c>
      <c r="B1095" s="91">
        <v>8774.7450000000008</v>
      </c>
      <c r="C1095" s="91">
        <v>224.738</v>
      </c>
      <c r="D1095" s="91">
        <v>1.972</v>
      </c>
      <c r="E1095" s="115">
        <v>15.43</v>
      </c>
      <c r="F1095" s="91">
        <v>0.39</v>
      </c>
      <c r="G1095" s="92">
        <f t="shared" si="16"/>
        <v>37433062.170000002</v>
      </c>
      <c r="J1095" s="43"/>
    </row>
    <row r="1096" spans="1:10" x14ac:dyDescent="0.3">
      <c r="A1096" s="75">
        <v>4288</v>
      </c>
      <c r="B1096" s="91">
        <v>8892.348</v>
      </c>
      <c r="C1096" s="91">
        <v>228.18799999999999</v>
      </c>
      <c r="D1096" s="91">
        <v>2.0289999999999999</v>
      </c>
      <c r="E1096" s="115">
        <v>15.98</v>
      </c>
      <c r="F1096" s="91">
        <v>0.39</v>
      </c>
      <c r="G1096" s="92">
        <f t="shared" si="16"/>
        <v>38130388.223999999</v>
      </c>
      <c r="J1096" s="43"/>
    </row>
    <row r="1097" spans="1:10" x14ac:dyDescent="0.3">
      <c r="A1097" s="75">
        <v>4299</v>
      </c>
      <c r="B1097" s="91">
        <v>8904.9390000000003</v>
      </c>
      <c r="C1097" s="91">
        <v>230.703</v>
      </c>
      <c r="D1097" s="91">
        <v>2.0539999999999998</v>
      </c>
      <c r="E1097" s="115">
        <v>19.059999999999999</v>
      </c>
      <c r="F1097" s="91">
        <v>0.48099999999999998</v>
      </c>
      <c r="G1097" s="92">
        <f t="shared" si="16"/>
        <v>38282332.761</v>
      </c>
      <c r="J1097" s="43"/>
    </row>
    <row r="1098" spans="1:10" x14ac:dyDescent="0.3">
      <c r="A1098" s="75">
        <v>4321</v>
      </c>
      <c r="B1098" s="91">
        <v>8884.0830000000005</v>
      </c>
      <c r="C1098" s="91">
        <v>229.82599999999999</v>
      </c>
      <c r="D1098" s="91">
        <v>2.0419999999999998</v>
      </c>
      <c r="E1098" s="115">
        <v>16.940000000000001</v>
      </c>
      <c r="F1098" s="91">
        <v>0.433</v>
      </c>
      <c r="G1098" s="92">
        <f t="shared" si="16"/>
        <v>38388122.642999999</v>
      </c>
      <c r="J1098" s="43"/>
    </row>
    <row r="1099" spans="1:10" x14ac:dyDescent="0.3">
      <c r="A1099" s="75">
        <v>4332</v>
      </c>
      <c r="B1099" s="91">
        <v>8901.482</v>
      </c>
      <c r="C1099" s="91">
        <v>231.697</v>
      </c>
      <c r="D1099" s="91">
        <v>2.0619999999999998</v>
      </c>
      <c r="E1099" s="115">
        <v>17.2</v>
      </c>
      <c r="F1099" s="91">
        <v>0.44</v>
      </c>
      <c r="G1099" s="92">
        <f t="shared" si="16"/>
        <v>38561220.023999996</v>
      </c>
      <c r="J1099" s="43"/>
    </row>
    <row r="1100" spans="1:10" x14ac:dyDescent="0.3">
      <c r="A1100" s="75">
        <v>4355</v>
      </c>
      <c r="B1100" s="91">
        <v>8912.1190000000006</v>
      </c>
      <c r="C1100" s="91">
        <v>231.17099999999999</v>
      </c>
      <c r="D1100" s="91">
        <v>2.06</v>
      </c>
      <c r="E1100" s="115">
        <v>17.8</v>
      </c>
      <c r="F1100" s="91">
        <v>0.45800000000000002</v>
      </c>
      <c r="G1100" s="92">
        <f t="shared" si="16"/>
        <v>38812278.245000005</v>
      </c>
      <c r="J1100" s="43"/>
    </row>
    <row r="1101" spans="1:10" x14ac:dyDescent="0.3">
      <c r="A1101" s="75">
        <v>4366</v>
      </c>
      <c r="B1101" s="91">
        <v>8935.5869999999995</v>
      </c>
      <c r="C1101" s="91">
        <v>231.756</v>
      </c>
      <c r="D1101" s="91">
        <v>2.0710000000000002</v>
      </c>
      <c r="E1101" s="115">
        <v>18.2</v>
      </c>
      <c r="F1101" s="91">
        <v>0.46899999999999997</v>
      </c>
      <c r="G1101" s="92">
        <f t="shared" si="16"/>
        <v>39012772.842</v>
      </c>
      <c r="J1101" s="43"/>
    </row>
    <row r="1102" spans="1:10" x14ac:dyDescent="0.3">
      <c r="A1102" s="75">
        <v>4388</v>
      </c>
      <c r="B1102" s="91">
        <v>8939.7639999999992</v>
      </c>
      <c r="C1102" s="91">
        <v>231.17099999999999</v>
      </c>
      <c r="D1102" s="91">
        <v>2.0670000000000002</v>
      </c>
      <c r="E1102" s="115">
        <v>18.02</v>
      </c>
      <c r="F1102" s="91">
        <v>0.46600000000000003</v>
      </c>
      <c r="G1102" s="92">
        <f t="shared" si="16"/>
        <v>39227684.431999996</v>
      </c>
      <c r="J1102" s="43"/>
    </row>
    <row r="1103" spans="1:10" x14ac:dyDescent="0.3">
      <c r="A1103" s="75">
        <v>4399</v>
      </c>
      <c r="B1103" s="91">
        <v>8879.7860000000001</v>
      </c>
      <c r="C1103" s="91">
        <v>230.001</v>
      </c>
      <c r="D1103" s="91">
        <v>2.0419999999999998</v>
      </c>
      <c r="E1103" s="115">
        <v>17.59</v>
      </c>
      <c r="F1103" s="91">
        <v>0.45200000000000001</v>
      </c>
      <c r="G1103" s="92">
        <f t="shared" si="16"/>
        <v>39062178.614</v>
      </c>
      <c r="J1103" s="43"/>
    </row>
    <row r="1104" spans="1:10" x14ac:dyDescent="0.3">
      <c r="A1104" s="75">
        <v>4422</v>
      </c>
      <c r="B1104" s="91">
        <v>8927.7690000000002</v>
      </c>
      <c r="C1104" s="91">
        <v>230.703</v>
      </c>
      <c r="D1104" s="91">
        <v>2.06</v>
      </c>
      <c r="E1104" s="115">
        <v>18.43</v>
      </c>
      <c r="F1104" s="91">
        <v>0.46800000000000003</v>
      </c>
      <c r="G1104" s="92">
        <f t="shared" si="16"/>
        <v>39478594.517999999</v>
      </c>
      <c r="J1104" s="43"/>
    </row>
    <row r="1105" spans="1:10" x14ac:dyDescent="0.3">
      <c r="A1105" s="75">
        <v>4433</v>
      </c>
      <c r="B1105" s="91">
        <v>8862.2960000000003</v>
      </c>
      <c r="C1105" s="91">
        <v>232.10599999999999</v>
      </c>
      <c r="D1105" s="91">
        <v>2.0569999999999999</v>
      </c>
      <c r="E1105" s="115">
        <v>17.16</v>
      </c>
      <c r="F1105" s="91">
        <v>0.44400000000000001</v>
      </c>
      <c r="G1105" s="92">
        <f t="shared" si="16"/>
        <v>39286558.167999998</v>
      </c>
      <c r="J1105" s="43"/>
    </row>
    <row r="1106" spans="1:10" x14ac:dyDescent="0.3">
      <c r="A1106" s="75">
        <v>4456</v>
      </c>
      <c r="B1106" s="91">
        <v>8872.9969999999994</v>
      </c>
      <c r="C1106" s="91">
        <v>230.703</v>
      </c>
      <c r="D1106" s="91">
        <v>2.0470000000000002</v>
      </c>
      <c r="E1106" s="115">
        <v>18.670000000000002</v>
      </c>
      <c r="F1106" s="91">
        <v>0.47799999999999998</v>
      </c>
      <c r="G1106" s="92">
        <f t="shared" si="16"/>
        <v>39538074.631999999</v>
      </c>
      <c r="J1106" s="43"/>
    </row>
    <row r="1107" spans="1:10" x14ac:dyDescent="0.3">
      <c r="A1107" s="75">
        <v>4467</v>
      </c>
      <c r="B1107" s="91">
        <v>8938.7780000000002</v>
      </c>
      <c r="C1107" s="91">
        <v>229.94300000000001</v>
      </c>
      <c r="D1107" s="91">
        <v>2.0550000000000002</v>
      </c>
      <c r="E1107" s="115">
        <v>17.38</v>
      </c>
      <c r="F1107" s="91">
        <v>0.442</v>
      </c>
      <c r="G1107" s="92">
        <f t="shared" ref="G1107:G1170" si="17">B1107*A1107</f>
        <v>39929521.325999998</v>
      </c>
      <c r="J1107" s="43"/>
    </row>
    <row r="1108" spans="1:10" x14ac:dyDescent="0.3">
      <c r="A1108" s="75">
        <v>4490</v>
      </c>
      <c r="B1108" s="91">
        <v>8870.2630000000008</v>
      </c>
      <c r="C1108" s="91">
        <v>229.94300000000001</v>
      </c>
      <c r="D1108" s="91">
        <v>2.04</v>
      </c>
      <c r="E1108" s="115">
        <v>18.87</v>
      </c>
      <c r="F1108" s="91">
        <v>0.48099999999999998</v>
      </c>
      <c r="G1108" s="92">
        <f t="shared" si="17"/>
        <v>39827480.870000005</v>
      </c>
      <c r="J1108" s="43"/>
    </row>
    <row r="1109" spans="1:10" x14ac:dyDescent="0.3">
      <c r="A1109" s="75">
        <v>4502</v>
      </c>
      <c r="B1109" s="91">
        <v>8829.3050000000003</v>
      </c>
      <c r="C1109" s="91">
        <v>231.22900000000001</v>
      </c>
      <c r="D1109" s="91">
        <v>2.0419999999999998</v>
      </c>
      <c r="E1109" s="115">
        <v>18.53</v>
      </c>
      <c r="F1109" s="91">
        <v>0.47099999999999997</v>
      </c>
      <c r="G1109" s="92">
        <f t="shared" si="17"/>
        <v>39749531.109999999</v>
      </c>
      <c r="J1109" s="43"/>
    </row>
    <row r="1110" spans="1:10" x14ac:dyDescent="0.3">
      <c r="A1110" s="75">
        <v>4525</v>
      </c>
      <c r="B1110" s="91">
        <v>8722.7090000000007</v>
      </c>
      <c r="C1110" s="91">
        <v>228.071</v>
      </c>
      <c r="D1110" s="91">
        <v>1.9890000000000001</v>
      </c>
      <c r="E1110" s="115">
        <v>15.66</v>
      </c>
      <c r="F1110" s="91">
        <v>0.39500000000000002</v>
      </c>
      <c r="G1110" s="92">
        <f t="shared" si="17"/>
        <v>39470258.225000001</v>
      </c>
      <c r="J1110" s="43"/>
    </row>
    <row r="1111" spans="1:10" x14ac:dyDescent="0.3">
      <c r="A1111" s="75">
        <v>4536</v>
      </c>
      <c r="B1111" s="91">
        <v>8850.85</v>
      </c>
      <c r="C1111" s="91">
        <v>229.53299999999999</v>
      </c>
      <c r="D1111" s="91">
        <v>2.032</v>
      </c>
      <c r="E1111" s="115">
        <v>17.96</v>
      </c>
      <c r="F1111" s="91">
        <v>0.443</v>
      </c>
      <c r="G1111" s="92">
        <f t="shared" si="17"/>
        <v>40147455.600000001</v>
      </c>
      <c r="J1111" s="43"/>
    </row>
    <row r="1112" spans="1:10" x14ac:dyDescent="0.3">
      <c r="A1112" s="75">
        <v>4560</v>
      </c>
      <c r="B1112" s="91">
        <v>8886.7250000000004</v>
      </c>
      <c r="C1112" s="91">
        <v>230.64400000000001</v>
      </c>
      <c r="D1112" s="91">
        <v>2.0499999999999998</v>
      </c>
      <c r="E1112" s="115">
        <v>17.93</v>
      </c>
      <c r="F1112" s="91">
        <v>0.45400000000000001</v>
      </c>
      <c r="G1112" s="92">
        <f t="shared" si="17"/>
        <v>40523466</v>
      </c>
      <c r="J1112" s="43"/>
    </row>
    <row r="1113" spans="1:10" x14ac:dyDescent="0.3">
      <c r="A1113" s="75">
        <v>4571</v>
      </c>
      <c r="B1113" s="91">
        <v>8836.7420000000002</v>
      </c>
      <c r="C1113" s="91">
        <v>230.17699999999999</v>
      </c>
      <c r="D1113" s="91">
        <v>2.0339999999999998</v>
      </c>
      <c r="E1113" s="115">
        <v>18.3</v>
      </c>
      <c r="F1113" s="91">
        <v>0.46600000000000003</v>
      </c>
      <c r="G1113" s="92">
        <f t="shared" si="17"/>
        <v>40392747.682000004</v>
      </c>
      <c r="J1113" s="43"/>
    </row>
    <row r="1114" spans="1:10" x14ac:dyDescent="0.3">
      <c r="A1114" s="75">
        <v>4595</v>
      </c>
      <c r="B1114" s="91">
        <v>8764.0920000000006</v>
      </c>
      <c r="C1114" s="91">
        <v>233.101</v>
      </c>
      <c r="D1114" s="91">
        <v>2.0430000000000001</v>
      </c>
      <c r="E1114" s="115">
        <v>19.190000000000001</v>
      </c>
      <c r="F1114" s="91">
        <v>0.49</v>
      </c>
      <c r="G1114" s="92">
        <f t="shared" si="17"/>
        <v>40271002.740000002</v>
      </c>
      <c r="J1114" s="43"/>
    </row>
    <row r="1115" spans="1:10" x14ac:dyDescent="0.3">
      <c r="A1115" s="75">
        <v>4607</v>
      </c>
      <c r="B1115" s="91">
        <v>8810.0259999999998</v>
      </c>
      <c r="C1115" s="91">
        <v>229.82599999999999</v>
      </c>
      <c r="D1115" s="91">
        <v>2.0249999999999999</v>
      </c>
      <c r="E1115" s="115">
        <v>20.14</v>
      </c>
      <c r="F1115" s="91">
        <v>0.50800000000000001</v>
      </c>
      <c r="G1115" s="92">
        <f t="shared" si="17"/>
        <v>40587789.781999998</v>
      </c>
      <c r="J1115" s="43"/>
    </row>
    <row r="1116" spans="1:10" x14ac:dyDescent="0.3">
      <c r="A1116" s="75">
        <v>4630</v>
      </c>
      <c r="B1116" s="91">
        <v>8854.73</v>
      </c>
      <c r="C1116" s="91">
        <v>231.405</v>
      </c>
      <c r="D1116" s="91">
        <v>2.0489999999999999</v>
      </c>
      <c r="E1116" s="115">
        <v>19.72</v>
      </c>
      <c r="F1116" s="91">
        <v>0.497</v>
      </c>
      <c r="G1116" s="92">
        <f t="shared" si="17"/>
        <v>40997399.899999999</v>
      </c>
      <c r="J1116" s="43"/>
    </row>
    <row r="1117" spans="1:10" x14ac:dyDescent="0.3">
      <c r="A1117" s="75">
        <v>4642</v>
      </c>
      <c r="B1117" s="91">
        <v>8852.4459999999999</v>
      </c>
      <c r="C1117" s="91">
        <v>230.87799999999999</v>
      </c>
      <c r="D1117" s="91">
        <v>2.044</v>
      </c>
      <c r="E1117" s="115">
        <v>20</v>
      </c>
      <c r="F1117" s="91">
        <v>0.50900000000000001</v>
      </c>
      <c r="G1117" s="92">
        <f t="shared" si="17"/>
        <v>41093054.332000002</v>
      </c>
      <c r="J1117" s="43"/>
    </row>
    <row r="1118" spans="1:10" x14ac:dyDescent="0.3">
      <c r="A1118" s="75">
        <v>4666</v>
      </c>
      <c r="B1118" s="91">
        <v>8814.8109999999997</v>
      </c>
      <c r="C1118" s="91">
        <v>228.94800000000001</v>
      </c>
      <c r="D1118" s="91">
        <v>2.0179999999999998</v>
      </c>
      <c r="E1118" s="115">
        <v>18.8</v>
      </c>
      <c r="F1118" s="91">
        <v>0.47399999999999998</v>
      </c>
      <c r="G1118" s="92">
        <f t="shared" si="17"/>
        <v>41129908.126000002</v>
      </c>
      <c r="J1118" s="43"/>
    </row>
    <row r="1119" spans="1:10" x14ac:dyDescent="0.3">
      <c r="A1119" s="75">
        <v>4678</v>
      </c>
      <c r="B1119" s="91">
        <v>8838.3379999999997</v>
      </c>
      <c r="C1119" s="91">
        <v>228.83199999999999</v>
      </c>
      <c r="D1119" s="91">
        <v>2.0219999999999998</v>
      </c>
      <c r="E1119" s="115">
        <v>20.62</v>
      </c>
      <c r="F1119" s="91">
        <v>0.51100000000000001</v>
      </c>
      <c r="G1119" s="92">
        <f t="shared" si="17"/>
        <v>41345745.163999997</v>
      </c>
      <c r="J1119" s="43"/>
    </row>
    <row r="1120" spans="1:10" x14ac:dyDescent="0.3">
      <c r="A1120" s="75">
        <v>4702</v>
      </c>
      <c r="B1120" s="91">
        <v>8848.41</v>
      </c>
      <c r="C1120" s="91">
        <v>230.23500000000001</v>
      </c>
      <c r="D1120" s="91">
        <v>2.0369999999999999</v>
      </c>
      <c r="E1120" s="115">
        <v>18.16</v>
      </c>
      <c r="F1120" s="91">
        <v>0.45600000000000002</v>
      </c>
      <c r="G1120" s="92">
        <f t="shared" si="17"/>
        <v>41605223.82</v>
      </c>
      <c r="J1120" s="43"/>
    </row>
    <row r="1121" spans="1:10" x14ac:dyDescent="0.3">
      <c r="A1121" s="75">
        <v>4714</v>
      </c>
      <c r="B1121" s="91">
        <v>8774.5059999999994</v>
      </c>
      <c r="C1121" s="91">
        <v>227.89599999999999</v>
      </c>
      <c r="D1121" s="91">
        <v>2</v>
      </c>
      <c r="E1121" s="115">
        <v>17.41</v>
      </c>
      <c r="F1121" s="91">
        <v>0.437</v>
      </c>
      <c r="G1121" s="92">
        <f t="shared" si="17"/>
        <v>41363021.283999994</v>
      </c>
      <c r="J1121" s="43"/>
    </row>
    <row r="1122" spans="1:10" x14ac:dyDescent="0.3">
      <c r="A1122" s="75">
        <v>4738</v>
      </c>
      <c r="B1122" s="91">
        <v>8759.9830000000002</v>
      </c>
      <c r="C1122" s="91">
        <v>231.11199999999999</v>
      </c>
      <c r="D1122" s="91">
        <v>2.0249999999999999</v>
      </c>
      <c r="E1122" s="115">
        <v>20.6</v>
      </c>
      <c r="F1122" s="91">
        <v>0.51100000000000001</v>
      </c>
      <c r="G1122" s="92">
        <f t="shared" si="17"/>
        <v>41504799.454000004</v>
      </c>
      <c r="J1122" s="43"/>
    </row>
    <row r="1123" spans="1:10" x14ac:dyDescent="0.3">
      <c r="A1123" s="75">
        <v>4750</v>
      </c>
      <c r="B1123" s="91">
        <v>8793.67</v>
      </c>
      <c r="C1123" s="91">
        <v>231.346</v>
      </c>
      <c r="D1123" s="91">
        <v>2.0339999999999998</v>
      </c>
      <c r="E1123" s="115">
        <v>19.62</v>
      </c>
      <c r="F1123" s="91">
        <v>0.495</v>
      </c>
      <c r="G1123" s="92">
        <f t="shared" si="17"/>
        <v>41769932.5</v>
      </c>
      <c r="J1123" s="43"/>
    </row>
    <row r="1124" spans="1:10" x14ac:dyDescent="0.3">
      <c r="A1124" s="75">
        <v>4775</v>
      </c>
      <c r="B1124" s="91">
        <v>8747.6919999999991</v>
      </c>
      <c r="C1124" s="91">
        <v>230.23500000000001</v>
      </c>
      <c r="D1124" s="91">
        <v>2.0139999999999998</v>
      </c>
      <c r="E1124" s="115">
        <v>18.52</v>
      </c>
      <c r="F1124" s="91">
        <v>0.46800000000000003</v>
      </c>
      <c r="G1124" s="92">
        <f t="shared" si="17"/>
        <v>41770229.299999997</v>
      </c>
      <c r="J1124" s="43"/>
    </row>
    <row r="1125" spans="1:10" x14ac:dyDescent="0.3">
      <c r="A1125" s="75">
        <v>4787</v>
      </c>
      <c r="B1125" s="91">
        <v>8771.2669999999998</v>
      </c>
      <c r="C1125" s="91">
        <v>231.28800000000001</v>
      </c>
      <c r="D1125" s="91">
        <v>2.0289999999999999</v>
      </c>
      <c r="E1125" s="115">
        <v>19.32</v>
      </c>
      <c r="F1125" s="91">
        <v>0.48499999999999999</v>
      </c>
      <c r="G1125" s="92">
        <f t="shared" si="17"/>
        <v>41988055.129000001</v>
      </c>
      <c r="J1125" s="43"/>
    </row>
    <row r="1126" spans="1:10" x14ac:dyDescent="0.3">
      <c r="A1126" s="75">
        <v>4811</v>
      </c>
      <c r="B1126" s="91">
        <v>8841.3160000000007</v>
      </c>
      <c r="C1126" s="91">
        <v>231.756</v>
      </c>
      <c r="D1126" s="91">
        <v>2.0489999999999999</v>
      </c>
      <c r="E1126" s="115">
        <v>19.07</v>
      </c>
      <c r="F1126" s="91">
        <v>0.48299999999999998</v>
      </c>
      <c r="G1126" s="92">
        <f t="shared" si="17"/>
        <v>42535571.276000001</v>
      </c>
      <c r="J1126" s="43"/>
    </row>
    <row r="1127" spans="1:10" x14ac:dyDescent="0.3">
      <c r="A1127" s="75">
        <v>4824</v>
      </c>
      <c r="B1127" s="91">
        <v>8819.8760000000002</v>
      </c>
      <c r="C1127" s="91">
        <v>228.89</v>
      </c>
      <c r="D1127" s="91">
        <v>2.0190000000000001</v>
      </c>
      <c r="E1127" s="115">
        <v>19.010000000000002</v>
      </c>
      <c r="F1127" s="91">
        <v>0.48</v>
      </c>
      <c r="G1127" s="92">
        <f t="shared" si="17"/>
        <v>42547081.824000001</v>
      </c>
      <c r="J1127" s="43"/>
    </row>
    <row r="1128" spans="1:10" x14ac:dyDescent="0.3">
      <c r="A1128" s="75">
        <v>4848</v>
      </c>
      <c r="B1128" s="91">
        <v>8750.7579999999998</v>
      </c>
      <c r="C1128" s="91">
        <v>228.94800000000001</v>
      </c>
      <c r="D1128" s="91">
        <v>2.0030000000000001</v>
      </c>
      <c r="E1128" s="115">
        <v>19.61</v>
      </c>
      <c r="F1128" s="91">
        <v>0.48799999999999999</v>
      </c>
      <c r="G1128" s="92">
        <f t="shared" si="17"/>
        <v>42423674.784000002</v>
      </c>
      <c r="J1128" s="43"/>
    </row>
    <row r="1129" spans="1:10" x14ac:dyDescent="0.3">
      <c r="A1129" s="75">
        <v>4861</v>
      </c>
      <c r="B1129" s="91">
        <v>8751.5049999999992</v>
      </c>
      <c r="C1129" s="91">
        <v>229.82599999999999</v>
      </c>
      <c r="D1129" s="91">
        <v>2.0110000000000001</v>
      </c>
      <c r="E1129" s="115">
        <v>20.14</v>
      </c>
      <c r="F1129" s="91">
        <v>0.499</v>
      </c>
      <c r="G1129" s="92">
        <f t="shared" si="17"/>
        <v>42541065.805</v>
      </c>
      <c r="J1129" s="43"/>
    </row>
    <row r="1130" spans="1:10" x14ac:dyDescent="0.3">
      <c r="A1130" s="75">
        <v>4886</v>
      </c>
      <c r="B1130" s="91">
        <v>8780.8739999999998</v>
      </c>
      <c r="C1130" s="91">
        <v>231.81399999999999</v>
      </c>
      <c r="D1130" s="91">
        <v>2.036</v>
      </c>
      <c r="E1130" s="115">
        <v>19.16</v>
      </c>
      <c r="F1130" s="91">
        <v>0.48099999999999998</v>
      </c>
      <c r="G1130" s="92">
        <f t="shared" si="17"/>
        <v>42903350.364</v>
      </c>
      <c r="J1130" s="43"/>
    </row>
    <row r="1131" spans="1:10" x14ac:dyDescent="0.3">
      <c r="A1131" s="75">
        <v>4898</v>
      </c>
      <c r="B1131" s="91">
        <v>8769.8760000000002</v>
      </c>
      <c r="C1131" s="91">
        <v>231.58</v>
      </c>
      <c r="D1131" s="91">
        <v>2.0310000000000001</v>
      </c>
      <c r="E1131" s="115">
        <v>18.87</v>
      </c>
      <c r="F1131" s="91">
        <v>0.48</v>
      </c>
      <c r="G1131" s="92">
        <f t="shared" si="17"/>
        <v>42954852.648000002</v>
      </c>
      <c r="J1131" s="43"/>
    </row>
    <row r="1132" spans="1:10" x14ac:dyDescent="0.3">
      <c r="A1132" s="75">
        <v>4923</v>
      </c>
      <c r="B1132" s="91">
        <v>8752.7489999999998</v>
      </c>
      <c r="C1132" s="91">
        <v>229.59200000000001</v>
      </c>
      <c r="D1132" s="91">
        <v>2.0099999999999998</v>
      </c>
      <c r="E1132" s="115">
        <v>20</v>
      </c>
      <c r="F1132" s="91">
        <v>0.502</v>
      </c>
      <c r="G1132" s="92">
        <f t="shared" si="17"/>
        <v>43089783.327</v>
      </c>
      <c r="J1132" s="43"/>
    </row>
    <row r="1133" spans="1:10" x14ac:dyDescent="0.3">
      <c r="A1133" s="75">
        <v>4936</v>
      </c>
      <c r="B1133" s="91">
        <v>8808.6679999999997</v>
      </c>
      <c r="C1133" s="91">
        <v>230.23500000000001</v>
      </c>
      <c r="D1133" s="91">
        <v>2.028</v>
      </c>
      <c r="E1133" s="115">
        <v>18.420000000000002</v>
      </c>
      <c r="F1133" s="91">
        <v>0.46</v>
      </c>
      <c r="G1133" s="92">
        <f t="shared" si="17"/>
        <v>43479585.247999996</v>
      </c>
      <c r="J1133" s="43"/>
    </row>
    <row r="1134" spans="1:10" x14ac:dyDescent="0.3">
      <c r="A1134" s="75">
        <v>4961</v>
      </c>
      <c r="B1134" s="91">
        <v>8813.8209999999999</v>
      </c>
      <c r="C1134" s="91">
        <v>232.048</v>
      </c>
      <c r="D1134" s="91">
        <v>2.0449999999999999</v>
      </c>
      <c r="E1134" s="115">
        <v>20.68</v>
      </c>
      <c r="F1134" s="91">
        <v>0.52300000000000002</v>
      </c>
      <c r="G1134" s="92">
        <f t="shared" si="17"/>
        <v>43725365.980999999</v>
      </c>
      <c r="J1134" s="43"/>
    </row>
    <row r="1135" spans="1:10" x14ac:dyDescent="0.3">
      <c r="A1135" s="75">
        <v>4974</v>
      </c>
      <c r="B1135" s="91">
        <v>8744.875</v>
      </c>
      <c r="C1135" s="91">
        <v>230.46899999999999</v>
      </c>
      <c r="D1135" s="91">
        <v>2.0150000000000001</v>
      </c>
      <c r="E1135" s="115">
        <v>19.04</v>
      </c>
      <c r="F1135" s="91">
        <v>0.48299999999999998</v>
      </c>
      <c r="G1135" s="92">
        <f t="shared" si="17"/>
        <v>43497008.25</v>
      </c>
      <c r="J1135" s="43"/>
    </row>
    <row r="1136" spans="1:10" x14ac:dyDescent="0.3">
      <c r="A1136" s="75">
        <v>5000</v>
      </c>
      <c r="B1136" s="91">
        <v>8759.5130000000008</v>
      </c>
      <c r="C1136" s="91">
        <v>231.52199999999999</v>
      </c>
      <c r="D1136" s="91">
        <v>2.028</v>
      </c>
      <c r="E1136" s="115">
        <v>19.32</v>
      </c>
      <c r="F1136" s="91">
        <v>0.48499999999999999</v>
      </c>
      <c r="G1136" s="92">
        <f t="shared" si="17"/>
        <v>43797565.000000007</v>
      </c>
      <c r="J1136" s="43"/>
    </row>
    <row r="1137" spans="1:10" x14ac:dyDescent="0.3">
      <c r="A1137" s="75">
        <v>5012</v>
      </c>
      <c r="B1137" s="91">
        <v>8761.3019999999997</v>
      </c>
      <c r="C1137" s="91">
        <v>230.761</v>
      </c>
      <c r="D1137" s="91">
        <v>2.0219999999999998</v>
      </c>
      <c r="E1137" s="115">
        <v>19.940000000000001</v>
      </c>
      <c r="F1137" s="91">
        <v>0.502</v>
      </c>
      <c r="G1137" s="92">
        <f t="shared" si="17"/>
        <v>43911645.623999998</v>
      </c>
      <c r="J1137" s="43"/>
    </row>
    <row r="1138" spans="1:10" x14ac:dyDescent="0.3">
      <c r="A1138" s="75">
        <v>5038</v>
      </c>
      <c r="B1138" s="91">
        <v>8709.94</v>
      </c>
      <c r="C1138" s="91">
        <v>230.001</v>
      </c>
      <c r="D1138" s="91">
        <v>2.0030000000000001</v>
      </c>
      <c r="E1138" s="115">
        <v>19.73</v>
      </c>
      <c r="F1138" s="91">
        <v>0.49399999999999999</v>
      </c>
      <c r="G1138" s="92">
        <f t="shared" si="17"/>
        <v>43880677.720000006</v>
      </c>
      <c r="J1138" s="43"/>
    </row>
    <row r="1139" spans="1:10" x14ac:dyDescent="0.3">
      <c r="A1139" s="75">
        <v>5051</v>
      </c>
      <c r="B1139" s="91">
        <v>8786.2189999999991</v>
      </c>
      <c r="C1139" s="91">
        <v>229.18199999999999</v>
      </c>
      <c r="D1139" s="91">
        <v>2.0139999999999998</v>
      </c>
      <c r="E1139" s="115">
        <v>19.54</v>
      </c>
      <c r="F1139" s="91">
        <v>0.48299999999999998</v>
      </c>
      <c r="G1139" s="92">
        <f t="shared" si="17"/>
        <v>44379192.168999992</v>
      </c>
      <c r="J1139" s="43"/>
    </row>
    <row r="1140" spans="1:10" x14ac:dyDescent="0.3">
      <c r="A1140" s="75">
        <v>5077</v>
      </c>
      <c r="B1140" s="91">
        <v>8711.8050000000003</v>
      </c>
      <c r="C1140" s="91">
        <v>229.00700000000001</v>
      </c>
      <c r="D1140" s="91">
        <v>1.9950000000000001</v>
      </c>
      <c r="E1140" s="115">
        <v>19.32</v>
      </c>
      <c r="F1140" s="91">
        <v>0.48</v>
      </c>
      <c r="G1140" s="92">
        <f t="shared" si="17"/>
        <v>44229833.984999999</v>
      </c>
      <c r="J1140" s="43"/>
    </row>
    <row r="1141" spans="1:10" x14ac:dyDescent="0.3">
      <c r="A1141" s="75">
        <v>5090</v>
      </c>
      <c r="B1141" s="91">
        <v>8726.0930000000008</v>
      </c>
      <c r="C1141" s="91">
        <v>231.81399999999999</v>
      </c>
      <c r="D1141" s="91">
        <v>2.0230000000000001</v>
      </c>
      <c r="E1141" s="115">
        <v>19.03</v>
      </c>
      <c r="F1141" s="91">
        <v>0.47399999999999998</v>
      </c>
      <c r="G1141" s="92">
        <f t="shared" si="17"/>
        <v>44415813.370000005</v>
      </c>
      <c r="J1141" s="43"/>
    </row>
    <row r="1142" spans="1:10" x14ac:dyDescent="0.3">
      <c r="A1142" s="75">
        <v>5116</v>
      </c>
      <c r="B1142" s="91">
        <v>8558.7610000000004</v>
      </c>
      <c r="C1142" s="91">
        <v>223.91900000000001</v>
      </c>
      <c r="D1142" s="91">
        <v>1.9159999999999999</v>
      </c>
      <c r="E1142" s="115">
        <v>16.25</v>
      </c>
      <c r="F1142" s="91">
        <v>0.39900000000000002</v>
      </c>
      <c r="G1142" s="92">
        <f t="shared" si="17"/>
        <v>43786621.276000001</v>
      </c>
      <c r="J1142" s="43"/>
    </row>
    <row r="1143" spans="1:10" x14ac:dyDescent="0.3">
      <c r="A1143" s="75">
        <v>5129</v>
      </c>
      <c r="B1143" s="91">
        <v>8691.3369999999995</v>
      </c>
      <c r="C1143" s="91">
        <v>229.65</v>
      </c>
      <c r="D1143" s="91">
        <v>1.996</v>
      </c>
      <c r="E1143" s="115">
        <v>20.09</v>
      </c>
      <c r="F1143" s="91">
        <v>0.47499999999999998</v>
      </c>
      <c r="G1143" s="92">
        <f t="shared" si="17"/>
        <v>44577867.472999997</v>
      </c>
      <c r="J1143" s="43"/>
    </row>
    <row r="1144" spans="1:10" x14ac:dyDescent="0.3">
      <c r="A1144" s="75">
        <v>5155</v>
      </c>
      <c r="B1144" s="91">
        <v>8728.9310000000005</v>
      </c>
      <c r="C1144" s="91">
        <v>229.82599999999999</v>
      </c>
      <c r="D1144" s="91">
        <v>2.0059999999999998</v>
      </c>
      <c r="E1144" s="115">
        <v>19.63</v>
      </c>
      <c r="F1144" s="91">
        <v>0.48499999999999999</v>
      </c>
      <c r="G1144" s="92">
        <f t="shared" si="17"/>
        <v>44997639.305</v>
      </c>
      <c r="J1144" s="43"/>
    </row>
    <row r="1145" spans="1:10" x14ac:dyDescent="0.3">
      <c r="A1145" s="75">
        <v>5169</v>
      </c>
      <c r="B1145" s="91">
        <v>8708.491</v>
      </c>
      <c r="C1145" s="91">
        <v>230.352</v>
      </c>
      <c r="D1145" s="91">
        <v>2.0059999999999998</v>
      </c>
      <c r="E1145" s="115">
        <v>19.02</v>
      </c>
      <c r="F1145" s="91">
        <v>0.47399999999999998</v>
      </c>
      <c r="G1145" s="92">
        <f t="shared" si="17"/>
        <v>45014189.979000002</v>
      </c>
      <c r="J1145" s="43"/>
    </row>
    <row r="1146" spans="1:10" x14ac:dyDescent="0.3">
      <c r="A1146" s="75">
        <v>5195</v>
      </c>
      <c r="B1146" s="91">
        <v>8675.06</v>
      </c>
      <c r="C1146" s="91">
        <v>231.17099999999999</v>
      </c>
      <c r="D1146" s="91">
        <v>2.0049999999999999</v>
      </c>
      <c r="E1146" s="115">
        <v>20.07</v>
      </c>
      <c r="F1146" s="91">
        <v>0.5</v>
      </c>
      <c r="G1146" s="92">
        <f t="shared" si="17"/>
        <v>45066936.699999996</v>
      </c>
      <c r="J1146" s="43"/>
    </row>
    <row r="1147" spans="1:10" x14ac:dyDescent="0.3">
      <c r="A1147" s="75">
        <v>5208</v>
      </c>
      <c r="B1147" s="91">
        <v>8676.7119999999995</v>
      </c>
      <c r="C1147" s="91">
        <v>230.41</v>
      </c>
      <c r="D1147" s="91">
        <v>1.9990000000000001</v>
      </c>
      <c r="E1147" s="115">
        <v>20.5</v>
      </c>
      <c r="F1147" s="91">
        <v>0.50900000000000001</v>
      </c>
      <c r="G1147" s="92">
        <f t="shared" si="17"/>
        <v>45188316.096000001</v>
      </c>
      <c r="J1147" s="43"/>
    </row>
    <row r="1148" spans="1:10" x14ac:dyDescent="0.3">
      <c r="A1148" s="75">
        <v>5235</v>
      </c>
      <c r="B1148" s="91">
        <v>8647.9030000000002</v>
      </c>
      <c r="C1148" s="91">
        <v>230.001</v>
      </c>
      <c r="D1148" s="91">
        <v>1.9890000000000001</v>
      </c>
      <c r="E1148" s="115">
        <v>19.309999999999999</v>
      </c>
      <c r="F1148" s="91">
        <v>0.47799999999999998</v>
      </c>
      <c r="G1148" s="92">
        <f t="shared" si="17"/>
        <v>45271772.204999998</v>
      </c>
      <c r="J1148" s="43"/>
    </row>
    <row r="1149" spans="1:10" x14ac:dyDescent="0.3">
      <c r="A1149" s="75">
        <v>5249</v>
      </c>
      <c r="B1149" s="91">
        <v>8709.0990000000002</v>
      </c>
      <c r="C1149" s="91">
        <v>230.11799999999999</v>
      </c>
      <c r="D1149" s="91">
        <v>2.004</v>
      </c>
      <c r="E1149" s="115">
        <v>19.63</v>
      </c>
      <c r="F1149" s="91">
        <v>0.48299999999999998</v>
      </c>
      <c r="G1149" s="92">
        <f t="shared" si="17"/>
        <v>45714060.651000001</v>
      </c>
      <c r="J1149" s="43"/>
    </row>
    <row r="1150" spans="1:10" x14ac:dyDescent="0.3">
      <c r="A1150" s="75">
        <v>5275</v>
      </c>
      <c r="B1150" s="91">
        <v>8677.2780000000002</v>
      </c>
      <c r="C1150" s="91">
        <v>229.709</v>
      </c>
      <c r="D1150" s="91">
        <v>1.9930000000000001</v>
      </c>
      <c r="E1150" s="115">
        <v>18.649999999999999</v>
      </c>
      <c r="F1150" s="91">
        <v>0.46300000000000002</v>
      </c>
      <c r="G1150" s="92">
        <f t="shared" si="17"/>
        <v>45772641.450000003</v>
      </c>
      <c r="J1150" s="43"/>
    </row>
    <row r="1151" spans="1:10" x14ac:dyDescent="0.3">
      <c r="A1151" s="75">
        <v>5289</v>
      </c>
      <c r="B1151" s="91">
        <v>8657.1880000000001</v>
      </c>
      <c r="C1151" s="91">
        <v>229.59200000000001</v>
      </c>
      <c r="D1151" s="91">
        <v>1.988</v>
      </c>
      <c r="E1151" s="115">
        <v>18.29</v>
      </c>
      <c r="F1151" s="91">
        <v>0.45200000000000001</v>
      </c>
      <c r="G1151" s="92">
        <f t="shared" si="17"/>
        <v>45787867.332000002</v>
      </c>
      <c r="J1151" s="43"/>
    </row>
    <row r="1152" spans="1:10" x14ac:dyDescent="0.3">
      <c r="A1152" s="75">
        <v>5316</v>
      </c>
      <c r="B1152" s="91">
        <v>8635.43</v>
      </c>
      <c r="C1152" s="91">
        <v>229.065</v>
      </c>
      <c r="D1152" s="91">
        <v>1.978</v>
      </c>
      <c r="E1152" s="115">
        <v>18.170000000000002</v>
      </c>
      <c r="F1152" s="91">
        <v>0.44600000000000001</v>
      </c>
      <c r="G1152" s="92">
        <f t="shared" si="17"/>
        <v>45905945.880000003</v>
      </c>
      <c r="J1152" s="43"/>
    </row>
    <row r="1153" spans="1:10" x14ac:dyDescent="0.3">
      <c r="A1153" s="75">
        <v>5330</v>
      </c>
      <c r="B1153" s="91">
        <v>8722.0740000000005</v>
      </c>
      <c r="C1153" s="91">
        <v>228.13</v>
      </c>
      <c r="D1153" s="91">
        <v>1.99</v>
      </c>
      <c r="E1153" s="115">
        <v>19.21</v>
      </c>
      <c r="F1153" s="91">
        <v>0.46700000000000003</v>
      </c>
      <c r="G1153" s="92">
        <f t="shared" si="17"/>
        <v>46488654.420000002</v>
      </c>
      <c r="J1153" s="43"/>
    </row>
    <row r="1154" spans="1:10" x14ac:dyDescent="0.3">
      <c r="A1154" s="75">
        <v>5357</v>
      </c>
      <c r="B1154" s="91">
        <v>8629.0319999999992</v>
      </c>
      <c r="C1154" s="91">
        <v>230.52699999999999</v>
      </c>
      <c r="D1154" s="91">
        <v>1.9890000000000001</v>
      </c>
      <c r="E1154" s="115">
        <v>18.989999999999998</v>
      </c>
      <c r="F1154" s="91">
        <v>0.46899999999999997</v>
      </c>
      <c r="G1154" s="92">
        <f t="shared" si="17"/>
        <v>46225724.423999995</v>
      </c>
      <c r="J1154" s="43"/>
    </row>
    <row r="1155" spans="1:10" x14ac:dyDescent="0.3">
      <c r="A1155" s="75">
        <v>5371</v>
      </c>
      <c r="B1155" s="91">
        <v>8661.35</v>
      </c>
      <c r="C1155" s="91">
        <v>230.352</v>
      </c>
      <c r="D1155" s="91">
        <v>1.9950000000000001</v>
      </c>
      <c r="E1155" s="115">
        <v>19.21</v>
      </c>
      <c r="F1155" s="91">
        <v>0.47399999999999998</v>
      </c>
      <c r="G1155" s="92">
        <f t="shared" si="17"/>
        <v>46520110.850000001</v>
      </c>
      <c r="J1155" s="43"/>
    </row>
    <row r="1156" spans="1:10" x14ac:dyDescent="0.3">
      <c r="A1156" s="75">
        <v>5398</v>
      </c>
      <c r="B1156" s="91">
        <v>8651.0409999999993</v>
      </c>
      <c r="C1156" s="91">
        <v>229.29900000000001</v>
      </c>
      <c r="D1156" s="91">
        <v>1.984</v>
      </c>
      <c r="E1156" s="115">
        <v>19.27</v>
      </c>
      <c r="F1156" s="91">
        <v>0.47499999999999998</v>
      </c>
      <c r="G1156" s="92">
        <f t="shared" si="17"/>
        <v>46698319.317999996</v>
      </c>
      <c r="J1156" s="43"/>
    </row>
    <row r="1157" spans="1:10" x14ac:dyDescent="0.3">
      <c r="A1157" s="75">
        <v>5412</v>
      </c>
      <c r="B1157" s="91">
        <v>8658.5040000000008</v>
      </c>
      <c r="C1157" s="91">
        <v>229.88399999999999</v>
      </c>
      <c r="D1157" s="91">
        <v>1.99</v>
      </c>
      <c r="E1157" s="115">
        <v>19.21</v>
      </c>
      <c r="F1157" s="91">
        <v>0.47199999999999998</v>
      </c>
      <c r="G1157" s="92">
        <f t="shared" si="17"/>
        <v>46859823.648000002</v>
      </c>
      <c r="J1157" s="43"/>
    </row>
    <row r="1158" spans="1:10" x14ac:dyDescent="0.3">
      <c r="A1158" s="75">
        <v>5440</v>
      </c>
      <c r="B1158" s="91">
        <v>8618.8799999999992</v>
      </c>
      <c r="C1158" s="91">
        <v>229.767</v>
      </c>
      <c r="D1158" s="91">
        <v>1.98</v>
      </c>
      <c r="E1158" s="115">
        <v>19.260000000000002</v>
      </c>
      <c r="F1158" s="91">
        <v>0.47399999999999998</v>
      </c>
      <c r="G1158" s="92">
        <f t="shared" si="17"/>
        <v>46886707.199999996</v>
      </c>
      <c r="J1158" s="43"/>
    </row>
    <row r="1159" spans="1:10" x14ac:dyDescent="0.3">
      <c r="A1159" s="75">
        <v>5454</v>
      </c>
      <c r="B1159" s="91">
        <v>8564.3850000000002</v>
      </c>
      <c r="C1159" s="91">
        <v>229.53299999999999</v>
      </c>
      <c r="D1159" s="91">
        <v>1.966</v>
      </c>
      <c r="E1159" s="115">
        <v>16.920000000000002</v>
      </c>
      <c r="F1159" s="91">
        <v>0.41599999999999998</v>
      </c>
      <c r="G1159" s="92">
        <f t="shared" si="17"/>
        <v>46710155.789999999</v>
      </c>
      <c r="J1159" s="43"/>
    </row>
    <row r="1160" spans="1:10" x14ac:dyDescent="0.3">
      <c r="A1160" s="75">
        <v>5482</v>
      </c>
      <c r="B1160" s="91">
        <v>8615.1910000000007</v>
      </c>
      <c r="C1160" s="91">
        <v>231.28800000000001</v>
      </c>
      <c r="D1160" s="91">
        <v>1.9930000000000001</v>
      </c>
      <c r="E1160" s="115">
        <v>18.649999999999999</v>
      </c>
      <c r="F1160" s="91">
        <v>0.45700000000000002</v>
      </c>
      <c r="G1160" s="92">
        <f t="shared" si="17"/>
        <v>47228477.062000006</v>
      </c>
      <c r="J1160" s="43"/>
    </row>
    <row r="1161" spans="1:10" x14ac:dyDescent="0.3">
      <c r="A1161" s="75">
        <v>5496</v>
      </c>
      <c r="B1161" s="91">
        <v>8618.4339999999993</v>
      </c>
      <c r="C1161" s="91">
        <v>230.52699999999999</v>
      </c>
      <c r="D1161" s="91">
        <v>1.9870000000000001</v>
      </c>
      <c r="E1161" s="115">
        <v>19.52</v>
      </c>
      <c r="F1161" s="91">
        <v>0.48299999999999998</v>
      </c>
      <c r="G1161" s="92">
        <f t="shared" si="17"/>
        <v>47366913.263999999</v>
      </c>
      <c r="J1161" s="43"/>
    </row>
    <row r="1162" spans="1:10" x14ac:dyDescent="0.3">
      <c r="A1162" s="75">
        <v>5524</v>
      </c>
      <c r="B1162" s="91">
        <v>8604.2630000000008</v>
      </c>
      <c r="C1162" s="91">
        <v>230.17699999999999</v>
      </c>
      <c r="D1162" s="91">
        <v>1.98</v>
      </c>
      <c r="E1162" s="115">
        <v>18.95</v>
      </c>
      <c r="F1162" s="91">
        <v>0.46700000000000003</v>
      </c>
      <c r="G1162" s="92">
        <f t="shared" si="17"/>
        <v>47529948.812000006</v>
      </c>
      <c r="J1162" s="43"/>
    </row>
    <row r="1163" spans="1:10" x14ac:dyDescent="0.3">
      <c r="A1163" s="75">
        <v>5538</v>
      </c>
      <c r="B1163" s="91">
        <v>8575.5889999999999</v>
      </c>
      <c r="C1163" s="91">
        <v>229.53299999999999</v>
      </c>
      <c r="D1163" s="91">
        <v>1.968</v>
      </c>
      <c r="E1163" s="115">
        <v>19</v>
      </c>
      <c r="F1163" s="91">
        <v>0.46500000000000002</v>
      </c>
      <c r="G1163" s="92">
        <f t="shared" si="17"/>
        <v>47491611.881999999</v>
      </c>
      <c r="J1163" s="43"/>
    </row>
    <row r="1164" spans="1:10" x14ac:dyDescent="0.3">
      <c r="A1164" s="75">
        <v>5567</v>
      </c>
      <c r="B1164" s="91">
        <v>8543.6</v>
      </c>
      <c r="C1164" s="91">
        <v>230.52699999999999</v>
      </c>
      <c r="D1164" s="91">
        <v>1.97</v>
      </c>
      <c r="E1164" s="115">
        <v>19.32</v>
      </c>
      <c r="F1164" s="91">
        <v>0.47199999999999998</v>
      </c>
      <c r="G1164" s="92">
        <f t="shared" si="17"/>
        <v>47562221.200000003</v>
      </c>
      <c r="J1164" s="43"/>
    </row>
    <row r="1165" spans="1:10" x14ac:dyDescent="0.3">
      <c r="A1165" s="75">
        <v>5581</v>
      </c>
      <c r="B1165" s="91">
        <v>8626.5720000000001</v>
      </c>
      <c r="C1165" s="91">
        <v>231.756</v>
      </c>
      <c r="D1165" s="91">
        <v>1.9990000000000001</v>
      </c>
      <c r="E1165" s="115">
        <v>19.13</v>
      </c>
      <c r="F1165" s="91">
        <v>0.47</v>
      </c>
      <c r="G1165" s="92">
        <f t="shared" si="17"/>
        <v>48144898.332000002</v>
      </c>
      <c r="J1165" s="43"/>
    </row>
    <row r="1166" spans="1:10" x14ac:dyDescent="0.3">
      <c r="A1166" s="75">
        <v>5610</v>
      </c>
      <c r="B1166" s="91">
        <v>8534.8060000000005</v>
      </c>
      <c r="C1166" s="91">
        <v>230.46899999999999</v>
      </c>
      <c r="D1166" s="91">
        <v>1.9670000000000001</v>
      </c>
      <c r="E1166" s="115">
        <v>19.09</v>
      </c>
      <c r="F1166" s="91">
        <v>0.47399999999999998</v>
      </c>
      <c r="G1166" s="92">
        <f t="shared" si="17"/>
        <v>47880261.660000004</v>
      </c>
      <c r="J1166" s="43"/>
    </row>
    <row r="1167" spans="1:10" x14ac:dyDescent="0.3">
      <c r="A1167" s="75">
        <v>5624</v>
      </c>
      <c r="B1167" s="91">
        <v>8603.6509999999998</v>
      </c>
      <c r="C1167" s="91">
        <v>231.28800000000001</v>
      </c>
      <c r="D1167" s="91">
        <v>1.99</v>
      </c>
      <c r="E1167" s="115">
        <v>18.95</v>
      </c>
      <c r="F1167" s="91">
        <v>0.46500000000000002</v>
      </c>
      <c r="G1167" s="92">
        <f t="shared" si="17"/>
        <v>48386933.223999999</v>
      </c>
      <c r="J1167" s="43"/>
    </row>
    <row r="1168" spans="1:10" x14ac:dyDescent="0.3">
      <c r="A1168" s="75">
        <v>5653</v>
      </c>
      <c r="B1168" s="91">
        <v>8478.2250000000004</v>
      </c>
      <c r="C1168" s="91">
        <v>230.06</v>
      </c>
      <c r="D1168" s="91">
        <v>1.95</v>
      </c>
      <c r="E1168" s="115">
        <v>17.7</v>
      </c>
      <c r="F1168" s="91">
        <v>0.438</v>
      </c>
      <c r="G1168" s="92">
        <f t="shared" si="17"/>
        <v>47927405.925000004</v>
      </c>
      <c r="J1168" s="43"/>
    </row>
    <row r="1169" spans="1:10" x14ac:dyDescent="0.3">
      <c r="A1169" s="75">
        <v>5667</v>
      </c>
      <c r="B1169" s="91">
        <v>8569.93</v>
      </c>
      <c r="C1169" s="91">
        <v>231.054</v>
      </c>
      <c r="D1169" s="91">
        <v>1.98</v>
      </c>
      <c r="E1169" s="115">
        <v>20.29</v>
      </c>
      <c r="F1169" s="91">
        <v>0.49199999999999999</v>
      </c>
      <c r="G1169" s="92">
        <f t="shared" si="17"/>
        <v>48565793.310000002</v>
      </c>
      <c r="J1169" s="43"/>
    </row>
    <row r="1170" spans="1:10" x14ac:dyDescent="0.3">
      <c r="A1170" s="75">
        <v>5696</v>
      </c>
      <c r="B1170" s="91">
        <v>8616.1129999999994</v>
      </c>
      <c r="C1170" s="91">
        <v>230.29400000000001</v>
      </c>
      <c r="D1170" s="91">
        <v>1.984</v>
      </c>
      <c r="E1170" s="115">
        <v>19.399999999999999</v>
      </c>
      <c r="F1170" s="91">
        <v>0.47599999999999998</v>
      </c>
      <c r="G1170" s="92">
        <f t="shared" si="17"/>
        <v>49077379.647999994</v>
      </c>
      <c r="J1170" s="43"/>
    </row>
    <row r="1171" spans="1:10" x14ac:dyDescent="0.3">
      <c r="A1171" s="75">
        <v>5711</v>
      </c>
      <c r="B1171" s="91">
        <v>8532.2450000000008</v>
      </c>
      <c r="C1171" s="91">
        <v>230.46899999999999</v>
      </c>
      <c r="D1171" s="91">
        <v>1.966</v>
      </c>
      <c r="E1171" s="115">
        <v>20.78</v>
      </c>
      <c r="F1171" s="91">
        <v>0.51</v>
      </c>
      <c r="G1171" s="92">
        <f t="shared" ref="G1171:G1234" si="18">B1171*A1171</f>
        <v>48727651.195000008</v>
      </c>
      <c r="J1171" s="43"/>
    </row>
    <row r="1172" spans="1:10" x14ac:dyDescent="0.3">
      <c r="A1172" s="75">
        <v>5740</v>
      </c>
      <c r="B1172" s="91">
        <v>8545.625</v>
      </c>
      <c r="C1172" s="91">
        <v>229.47499999999999</v>
      </c>
      <c r="D1172" s="91">
        <v>1.9610000000000001</v>
      </c>
      <c r="E1172" s="115">
        <v>18.72</v>
      </c>
      <c r="F1172" s="91">
        <v>0.45500000000000002</v>
      </c>
      <c r="G1172" s="92">
        <f t="shared" si="18"/>
        <v>49051887.5</v>
      </c>
      <c r="J1172" s="43"/>
    </row>
    <row r="1173" spans="1:10" x14ac:dyDescent="0.3">
      <c r="A1173" s="75">
        <v>5755</v>
      </c>
      <c r="B1173" s="91">
        <v>8584.9789999999994</v>
      </c>
      <c r="C1173" s="91">
        <v>230.82</v>
      </c>
      <c r="D1173" s="91">
        <v>1.982</v>
      </c>
      <c r="E1173" s="115">
        <v>20.23</v>
      </c>
      <c r="F1173" s="91">
        <v>0.49199999999999999</v>
      </c>
      <c r="G1173" s="92">
        <f t="shared" si="18"/>
        <v>49406554.144999996</v>
      </c>
      <c r="J1173" s="43"/>
    </row>
    <row r="1174" spans="1:10" x14ac:dyDescent="0.3">
      <c r="A1174" s="75">
        <v>5784</v>
      </c>
      <c r="B1174" s="91">
        <v>8583.8050000000003</v>
      </c>
      <c r="C1174" s="91">
        <v>230.17699999999999</v>
      </c>
      <c r="D1174" s="91">
        <v>1.976</v>
      </c>
      <c r="E1174" s="115">
        <v>20.09</v>
      </c>
      <c r="F1174" s="91">
        <v>0.49299999999999999</v>
      </c>
      <c r="G1174" s="92">
        <f t="shared" si="18"/>
        <v>49648728.120000005</v>
      </c>
      <c r="J1174" s="43"/>
    </row>
    <row r="1175" spans="1:10" x14ac:dyDescent="0.3">
      <c r="A1175" s="75">
        <v>5799</v>
      </c>
      <c r="B1175" s="91">
        <v>8529.4629999999997</v>
      </c>
      <c r="C1175" s="91">
        <v>230.93700000000001</v>
      </c>
      <c r="D1175" s="91">
        <v>1.97</v>
      </c>
      <c r="E1175" s="115">
        <v>18.84</v>
      </c>
      <c r="F1175" s="91">
        <v>0.46300000000000002</v>
      </c>
      <c r="G1175" s="92">
        <f t="shared" si="18"/>
        <v>49462355.936999999</v>
      </c>
      <c r="J1175" s="43"/>
    </row>
    <row r="1176" spans="1:10" x14ac:dyDescent="0.3">
      <c r="A1176" s="75">
        <v>5829</v>
      </c>
      <c r="B1176" s="91">
        <v>8533.6280000000006</v>
      </c>
      <c r="C1176" s="91">
        <v>229.358</v>
      </c>
      <c r="D1176" s="91">
        <v>1.9570000000000001</v>
      </c>
      <c r="E1176" s="115">
        <v>19.489999999999998</v>
      </c>
      <c r="F1176" s="91">
        <v>0.47399999999999998</v>
      </c>
      <c r="G1176" s="92">
        <f t="shared" si="18"/>
        <v>49742517.612000003</v>
      </c>
      <c r="J1176" s="43"/>
    </row>
    <row r="1177" spans="1:10" x14ac:dyDescent="0.3">
      <c r="A1177" s="75">
        <v>5844</v>
      </c>
      <c r="B1177" s="91">
        <v>8410.0079999999998</v>
      </c>
      <c r="C1177" s="91">
        <v>226.66800000000001</v>
      </c>
      <c r="D1177" s="91">
        <v>1.9059999999999999</v>
      </c>
      <c r="E1177" s="115">
        <v>18.29</v>
      </c>
      <c r="F1177" s="91">
        <v>0.438</v>
      </c>
      <c r="G1177" s="92">
        <f t="shared" si="18"/>
        <v>49148086.751999997</v>
      </c>
      <c r="J1177" s="43"/>
    </row>
    <row r="1178" spans="1:10" x14ac:dyDescent="0.3">
      <c r="A1178" s="75">
        <v>5874</v>
      </c>
      <c r="B1178" s="91">
        <v>8565.8130000000001</v>
      </c>
      <c r="C1178" s="91">
        <v>229.47499999999999</v>
      </c>
      <c r="D1178" s="91">
        <v>1.966</v>
      </c>
      <c r="E1178" s="115">
        <v>19.13</v>
      </c>
      <c r="F1178" s="91">
        <v>0.45100000000000001</v>
      </c>
      <c r="G1178" s="92">
        <f t="shared" si="18"/>
        <v>50315585.561999999</v>
      </c>
      <c r="J1178" s="43"/>
    </row>
    <row r="1179" spans="1:10" x14ac:dyDescent="0.3">
      <c r="A1179" s="75">
        <v>5889</v>
      </c>
      <c r="B1179" s="91">
        <v>8553.259</v>
      </c>
      <c r="C1179" s="91">
        <v>227.60300000000001</v>
      </c>
      <c r="D1179" s="91">
        <v>1.9470000000000001</v>
      </c>
      <c r="E1179" s="115">
        <v>19.21</v>
      </c>
      <c r="F1179" s="91">
        <v>0.46300000000000002</v>
      </c>
      <c r="G1179" s="92">
        <f t="shared" si="18"/>
        <v>50370142.251000002</v>
      </c>
      <c r="J1179" s="43"/>
    </row>
    <row r="1180" spans="1:10" x14ac:dyDescent="0.3">
      <c r="A1180" s="75">
        <v>5919</v>
      </c>
      <c r="B1180" s="91">
        <v>8552.0740000000005</v>
      </c>
      <c r="C1180" s="91">
        <v>230.11799999999999</v>
      </c>
      <c r="D1180" s="91">
        <v>1.968</v>
      </c>
      <c r="E1180" s="115">
        <v>19.510000000000002</v>
      </c>
      <c r="F1180" s="91">
        <v>0.47</v>
      </c>
      <c r="G1180" s="92">
        <f t="shared" si="18"/>
        <v>50619726.006000005</v>
      </c>
      <c r="J1180" s="43"/>
    </row>
    <row r="1181" spans="1:10" x14ac:dyDescent="0.3">
      <c r="A1181" s="75">
        <v>5934</v>
      </c>
      <c r="B1181" s="91">
        <v>8553.5619999999999</v>
      </c>
      <c r="C1181" s="91">
        <v>228.94800000000001</v>
      </c>
      <c r="D1181" s="91">
        <v>1.958</v>
      </c>
      <c r="E1181" s="115">
        <v>18.84</v>
      </c>
      <c r="F1181" s="91">
        <v>0.45800000000000002</v>
      </c>
      <c r="G1181" s="92">
        <f t="shared" si="18"/>
        <v>50756836.908</v>
      </c>
      <c r="J1181" s="43"/>
    </row>
    <row r="1182" spans="1:10" x14ac:dyDescent="0.3">
      <c r="A1182" s="75">
        <v>5965</v>
      </c>
      <c r="B1182" s="91">
        <v>8463.9979999999996</v>
      </c>
      <c r="C1182" s="91">
        <v>229.94300000000001</v>
      </c>
      <c r="D1182" s="91">
        <v>1.946</v>
      </c>
      <c r="E1182" s="115">
        <v>18.88</v>
      </c>
      <c r="F1182" s="91">
        <v>0.45800000000000002</v>
      </c>
      <c r="G1182" s="92">
        <f t="shared" si="18"/>
        <v>50487748.07</v>
      </c>
      <c r="J1182" s="43"/>
    </row>
    <row r="1183" spans="1:10" x14ac:dyDescent="0.3">
      <c r="A1183" s="75">
        <v>5980</v>
      </c>
      <c r="B1183" s="91">
        <v>8549.3870000000006</v>
      </c>
      <c r="C1183" s="91">
        <v>229.767</v>
      </c>
      <c r="D1183" s="91">
        <v>1.964</v>
      </c>
      <c r="E1183" s="115">
        <v>18.940000000000001</v>
      </c>
      <c r="F1183" s="91">
        <v>0.45600000000000002</v>
      </c>
      <c r="G1183" s="92">
        <f t="shared" si="18"/>
        <v>51125334.260000005</v>
      </c>
      <c r="J1183" s="43"/>
    </row>
    <row r="1184" spans="1:10" x14ac:dyDescent="0.3">
      <c r="A1184" s="75">
        <v>6011</v>
      </c>
      <c r="B1184" s="91">
        <v>8507.9189999999999</v>
      </c>
      <c r="C1184" s="91">
        <v>230.23500000000001</v>
      </c>
      <c r="D1184" s="91">
        <v>1.9590000000000001</v>
      </c>
      <c r="E1184" s="115">
        <v>19.27</v>
      </c>
      <c r="F1184" s="91">
        <v>0.46899999999999997</v>
      </c>
      <c r="G1184" s="92">
        <f t="shared" si="18"/>
        <v>51141101.108999997</v>
      </c>
      <c r="J1184" s="43"/>
    </row>
    <row r="1185" spans="1:10" x14ac:dyDescent="0.3">
      <c r="A1185" s="75">
        <v>6026</v>
      </c>
      <c r="B1185" s="91">
        <v>8457.5609999999997</v>
      </c>
      <c r="C1185" s="91">
        <v>230.11799999999999</v>
      </c>
      <c r="D1185" s="91">
        <v>1.946</v>
      </c>
      <c r="E1185" s="115">
        <v>18.829999999999998</v>
      </c>
      <c r="F1185" s="91">
        <v>0.45800000000000002</v>
      </c>
      <c r="G1185" s="92">
        <f t="shared" si="18"/>
        <v>50965262.585999995</v>
      </c>
      <c r="J1185" s="43"/>
    </row>
    <row r="1186" spans="1:10" x14ac:dyDescent="0.3">
      <c r="A1186" s="75">
        <v>6057</v>
      </c>
      <c r="B1186" s="91">
        <v>8509.7690000000002</v>
      </c>
      <c r="C1186" s="91">
        <v>229.416</v>
      </c>
      <c r="D1186" s="91">
        <v>1.952</v>
      </c>
      <c r="E1186" s="115">
        <v>18.850000000000001</v>
      </c>
      <c r="F1186" s="91">
        <v>0.45400000000000001</v>
      </c>
      <c r="G1186" s="92">
        <f t="shared" si="18"/>
        <v>51543670.833000004</v>
      </c>
      <c r="J1186" s="43"/>
    </row>
    <row r="1187" spans="1:10" x14ac:dyDescent="0.3">
      <c r="A1187" s="75">
        <v>6073</v>
      </c>
      <c r="B1187" s="91">
        <v>8490.0329999999994</v>
      </c>
      <c r="C1187" s="91">
        <v>229.53299999999999</v>
      </c>
      <c r="D1187" s="91">
        <v>1.9490000000000001</v>
      </c>
      <c r="E1187" s="115">
        <v>19.260000000000002</v>
      </c>
      <c r="F1187" s="91">
        <v>0.46500000000000002</v>
      </c>
      <c r="G1187" s="92">
        <f t="shared" si="18"/>
        <v>51559970.408999994</v>
      </c>
      <c r="J1187" s="43"/>
    </row>
    <row r="1188" spans="1:10" x14ac:dyDescent="0.3">
      <c r="A1188" s="75">
        <v>6104</v>
      </c>
      <c r="B1188" s="91">
        <v>8435.8889999999992</v>
      </c>
      <c r="C1188" s="91">
        <v>231.346</v>
      </c>
      <c r="D1188" s="91">
        <v>1.952</v>
      </c>
      <c r="E1188" s="115">
        <v>18.95</v>
      </c>
      <c r="F1188" s="91">
        <v>0.46</v>
      </c>
      <c r="G1188" s="92">
        <f t="shared" si="18"/>
        <v>51492666.455999993</v>
      </c>
      <c r="J1188" s="43"/>
    </row>
    <row r="1189" spans="1:10" x14ac:dyDescent="0.3">
      <c r="A1189" s="75">
        <v>6119</v>
      </c>
      <c r="B1189" s="91">
        <v>8468.3700000000008</v>
      </c>
      <c r="C1189" s="91">
        <v>229.88399999999999</v>
      </c>
      <c r="D1189" s="91">
        <v>1.9470000000000001</v>
      </c>
      <c r="E1189" s="115">
        <v>17.87</v>
      </c>
      <c r="F1189" s="91">
        <v>0.433</v>
      </c>
      <c r="G1189" s="92">
        <f t="shared" si="18"/>
        <v>51817956.030000001</v>
      </c>
      <c r="J1189" s="43"/>
    </row>
    <row r="1190" spans="1:10" x14ac:dyDescent="0.3">
      <c r="A1190" s="75">
        <v>6151</v>
      </c>
      <c r="B1190" s="91">
        <v>8465.3590000000004</v>
      </c>
      <c r="C1190" s="91">
        <v>231.17099999999999</v>
      </c>
      <c r="D1190" s="91">
        <v>1.9570000000000001</v>
      </c>
      <c r="E1190" s="115">
        <v>17.940000000000001</v>
      </c>
      <c r="F1190" s="91">
        <v>0.436</v>
      </c>
      <c r="G1190" s="92">
        <f t="shared" si="18"/>
        <v>52070423.208999999</v>
      </c>
      <c r="J1190" s="43"/>
    </row>
    <row r="1191" spans="1:10" x14ac:dyDescent="0.3">
      <c r="A1191" s="75">
        <v>6166</v>
      </c>
      <c r="B1191" s="91">
        <v>8462.8559999999998</v>
      </c>
      <c r="C1191" s="91">
        <v>229.416</v>
      </c>
      <c r="D1191" s="91">
        <v>1.9419999999999999</v>
      </c>
      <c r="E1191" s="115">
        <v>18.73</v>
      </c>
      <c r="F1191" s="91">
        <v>0.45300000000000001</v>
      </c>
      <c r="G1191" s="92">
        <f t="shared" si="18"/>
        <v>52181970.096000001</v>
      </c>
      <c r="J1191" s="43"/>
    </row>
    <row r="1192" spans="1:10" x14ac:dyDescent="0.3">
      <c r="A1192" s="75">
        <v>6198</v>
      </c>
      <c r="B1192" s="91">
        <v>8436.9850000000006</v>
      </c>
      <c r="C1192" s="91">
        <v>230.352</v>
      </c>
      <c r="D1192" s="91">
        <v>1.9430000000000001</v>
      </c>
      <c r="E1192" s="115">
        <v>18.55</v>
      </c>
      <c r="F1192" s="91">
        <v>0.44700000000000001</v>
      </c>
      <c r="G1192" s="92">
        <f t="shared" si="18"/>
        <v>52292433.030000001</v>
      </c>
      <c r="J1192" s="43"/>
    </row>
    <row r="1193" spans="1:10" x14ac:dyDescent="0.3">
      <c r="A1193" s="75">
        <v>6214</v>
      </c>
      <c r="B1193" s="91">
        <v>8457.1110000000008</v>
      </c>
      <c r="C1193" s="91">
        <v>229.88399999999999</v>
      </c>
      <c r="D1193" s="91">
        <v>1.944</v>
      </c>
      <c r="E1193" s="115">
        <v>19.09</v>
      </c>
      <c r="F1193" s="91">
        <v>0.45900000000000002</v>
      </c>
      <c r="G1193" s="92">
        <f t="shared" si="18"/>
        <v>52552487.754000008</v>
      </c>
      <c r="J1193" s="43"/>
    </row>
    <row r="1194" spans="1:10" x14ac:dyDescent="0.3">
      <c r="A1194" s="75">
        <v>6246</v>
      </c>
      <c r="B1194" s="91">
        <v>8436.11</v>
      </c>
      <c r="C1194" s="91">
        <v>231.989</v>
      </c>
      <c r="D1194" s="91">
        <v>1.9570000000000001</v>
      </c>
      <c r="E1194" s="115">
        <v>19.63</v>
      </c>
      <c r="F1194" s="91">
        <v>0.47599999999999998</v>
      </c>
      <c r="G1194" s="92">
        <f t="shared" si="18"/>
        <v>52691943.060000002</v>
      </c>
      <c r="J1194" s="43"/>
    </row>
    <row r="1195" spans="1:10" x14ac:dyDescent="0.3">
      <c r="A1195" s="75">
        <v>6262</v>
      </c>
      <c r="B1195" s="91">
        <v>8446.6380000000008</v>
      </c>
      <c r="C1195" s="91">
        <v>230.001</v>
      </c>
      <c r="D1195" s="91">
        <v>1.9430000000000001</v>
      </c>
      <c r="E1195" s="115">
        <v>19.21</v>
      </c>
      <c r="F1195" s="91">
        <v>0.46600000000000003</v>
      </c>
      <c r="G1195" s="92">
        <f t="shared" si="18"/>
        <v>52892847.156000003</v>
      </c>
      <c r="J1195" s="43"/>
    </row>
    <row r="1196" spans="1:10" x14ac:dyDescent="0.3">
      <c r="A1196" s="75">
        <v>6294</v>
      </c>
      <c r="B1196" s="91">
        <v>8408.7720000000008</v>
      </c>
      <c r="C1196" s="91">
        <v>229.88399999999999</v>
      </c>
      <c r="D1196" s="91">
        <v>1.9330000000000001</v>
      </c>
      <c r="E1196" s="115">
        <v>19.95</v>
      </c>
      <c r="F1196" s="91">
        <v>0.47899999999999998</v>
      </c>
      <c r="G1196" s="92">
        <f t="shared" si="18"/>
        <v>52924810.968000002</v>
      </c>
      <c r="J1196" s="43"/>
    </row>
    <row r="1197" spans="1:10" x14ac:dyDescent="0.3">
      <c r="A1197" s="75">
        <v>6310</v>
      </c>
      <c r="B1197" s="91">
        <v>8436.4590000000007</v>
      </c>
      <c r="C1197" s="91">
        <v>230.41</v>
      </c>
      <c r="D1197" s="91">
        <v>1.944</v>
      </c>
      <c r="E1197" s="115">
        <v>19.920000000000002</v>
      </c>
      <c r="F1197" s="91">
        <v>0.47699999999999998</v>
      </c>
      <c r="G1197" s="92">
        <f t="shared" si="18"/>
        <v>53234056.290000007</v>
      </c>
      <c r="J1197" s="43"/>
    </row>
    <row r="1198" spans="1:10" x14ac:dyDescent="0.3">
      <c r="A1198" s="75">
        <v>6342</v>
      </c>
      <c r="B1198" s="91">
        <v>8397.8649999999998</v>
      </c>
      <c r="C1198" s="91">
        <v>229.416</v>
      </c>
      <c r="D1198" s="91">
        <v>1.927</v>
      </c>
      <c r="E1198" s="115">
        <v>18.46</v>
      </c>
      <c r="F1198" s="91">
        <v>0.44400000000000001</v>
      </c>
      <c r="G1198" s="92">
        <f t="shared" si="18"/>
        <v>53259259.829999998</v>
      </c>
      <c r="J1198" s="43"/>
    </row>
    <row r="1199" spans="1:10" x14ac:dyDescent="0.3">
      <c r="A1199" s="75">
        <v>6359</v>
      </c>
      <c r="B1199" s="91">
        <v>8366.7980000000007</v>
      </c>
      <c r="C1199" s="91">
        <v>229.358</v>
      </c>
      <c r="D1199" s="91">
        <v>1.919</v>
      </c>
      <c r="E1199" s="115">
        <v>19.45</v>
      </c>
      <c r="F1199" s="91">
        <v>0.46300000000000002</v>
      </c>
      <c r="G1199" s="92">
        <f t="shared" si="18"/>
        <v>53204468.482000001</v>
      </c>
      <c r="J1199" s="43"/>
    </row>
    <row r="1200" spans="1:10" x14ac:dyDescent="0.3">
      <c r="A1200" s="75">
        <v>6391</v>
      </c>
      <c r="B1200" s="91">
        <v>8384.5540000000001</v>
      </c>
      <c r="C1200" s="91">
        <v>230.703</v>
      </c>
      <c r="D1200" s="91">
        <v>1.9339999999999999</v>
      </c>
      <c r="E1200" s="115">
        <v>19.54</v>
      </c>
      <c r="F1200" s="91">
        <v>0.46600000000000003</v>
      </c>
      <c r="G1200" s="92">
        <f t="shared" si="18"/>
        <v>53585684.614</v>
      </c>
      <c r="J1200" s="43"/>
    </row>
    <row r="1201" spans="1:10" x14ac:dyDescent="0.3">
      <c r="A1201" s="75">
        <v>6408</v>
      </c>
      <c r="B1201" s="91">
        <v>8390.4599999999991</v>
      </c>
      <c r="C1201" s="91">
        <v>229.94300000000001</v>
      </c>
      <c r="D1201" s="91">
        <v>1.929</v>
      </c>
      <c r="E1201" s="115">
        <v>19.170000000000002</v>
      </c>
      <c r="F1201" s="91">
        <v>0.45900000000000002</v>
      </c>
      <c r="G1201" s="92">
        <f t="shared" si="18"/>
        <v>53766067.679999992</v>
      </c>
      <c r="J1201" s="43"/>
    </row>
    <row r="1202" spans="1:10" x14ac:dyDescent="0.3">
      <c r="A1202" s="75">
        <v>6441</v>
      </c>
      <c r="B1202" s="91">
        <v>8381.0439999999999</v>
      </c>
      <c r="C1202" s="91">
        <v>229.767</v>
      </c>
      <c r="D1202" s="91">
        <v>1.9259999999999999</v>
      </c>
      <c r="E1202" s="115">
        <v>19.47</v>
      </c>
      <c r="F1202" s="91">
        <v>0.46500000000000002</v>
      </c>
      <c r="G1202" s="92">
        <f t="shared" si="18"/>
        <v>53982304.403999999</v>
      </c>
      <c r="J1202" s="43"/>
    </row>
    <row r="1203" spans="1:10" x14ac:dyDescent="0.3">
      <c r="A1203" s="75">
        <v>6457</v>
      </c>
      <c r="B1203" s="91">
        <v>8414.3539999999994</v>
      </c>
      <c r="C1203" s="91">
        <v>229.124</v>
      </c>
      <c r="D1203" s="91">
        <v>1.9279999999999999</v>
      </c>
      <c r="E1203" s="115">
        <v>19.23</v>
      </c>
      <c r="F1203" s="91">
        <v>0.45700000000000002</v>
      </c>
      <c r="G1203" s="92">
        <f t="shared" si="18"/>
        <v>54331483.777999997</v>
      </c>
      <c r="J1203" s="43"/>
    </row>
    <row r="1204" spans="1:10" x14ac:dyDescent="0.3">
      <c r="A1204" s="75">
        <v>6490</v>
      </c>
      <c r="B1204" s="91">
        <v>8338.2189999999991</v>
      </c>
      <c r="C1204" s="91">
        <v>231.11199999999999</v>
      </c>
      <c r="D1204" s="91">
        <v>1.927</v>
      </c>
      <c r="E1204" s="115">
        <v>18.21</v>
      </c>
      <c r="F1204" s="91">
        <v>0.438</v>
      </c>
      <c r="G1204" s="92">
        <f t="shared" si="18"/>
        <v>54115041.309999995</v>
      </c>
      <c r="J1204" s="43"/>
    </row>
    <row r="1205" spans="1:10" x14ac:dyDescent="0.3">
      <c r="A1205" s="75">
        <v>6507</v>
      </c>
      <c r="B1205" s="91">
        <v>8391.1830000000009</v>
      </c>
      <c r="C1205" s="91">
        <v>228.24700000000001</v>
      </c>
      <c r="D1205" s="91">
        <v>1.915</v>
      </c>
      <c r="E1205" s="115">
        <v>20.12</v>
      </c>
      <c r="F1205" s="91">
        <v>0.47599999999999998</v>
      </c>
      <c r="G1205" s="92">
        <f t="shared" si="18"/>
        <v>54601427.781000003</v>
      </c>
      <c r="J1205" s="43"/>
    </row>
    <row r="1206" spans="1:10" x14ac:dyDescent="0.3">
      <c r="A1206" s="75">
        <v>6540</v>
      </c>
      <c r="B1206" s="91">
        <v>8363.7929999999997</v>
      </c>
      <c r="C1206" s="91">
        <v>230.82</v>
      </c>
      <c r="D1206" s="91">
        <v>1.931</v>
      </c>
      <c r="E1206" s="115">
        <v>19.350000000000001</v>
      </c>
      <c r="F1206" s="91">
        <v>0.46100000000000002</v>
      </c>
      <c r="G1206" s="92">
        <f t="shared" si="18"/>
        <v>54699206.219999999</v>
      </c>
      <c r="J1206" s="43"/>
    </row>
    <row r="1207" spans="1:10" x14ac:dyDescent="0.3">
      <c r="A1207" s="75">
        <v>6557</v>
      </c>
      <c r="B1207" s="91">
        <v>8358.7950000000001</v>
      </c>
      <c r="C1207" s="91">
        <v>230.17699999999999</v>
      </c>
      <c r="D1207" s="91">
        <v>1.9239999999999999</v>
      </c>
      <c r="E1207" s="115">
        <v>18.579999999999998</v>
      </c>
      <c r="F1207" s="91">
        <v>0.44500000000000001</v>
      </c>
      <c r="G1207" s="92">
        <f t="shared" si="18"/>
        <v>54808618.814999998</v>
      </c>
      <c r="J1207" s="43"/>
    </row>
    <row r="1208" spans="1:10" x14ac:dyDescent="0.3">
      <c r="A1208" s="75">
        <v>6591</v>
      </c>
      <c r="B1208" s="91">
        <v>8420.7909999999993</v>
      </c>
      <c r="C1208" s="91">
        <v>228.13</v>
      </c>
      <c r="D1208" s="91">
        <v>1.921</v>
      </c>
      <c r="E1208" s="115">
        <v>15.25</v>
      </c>
      <c r="F1208" s="91">
        <v>0.36299999999999999</v>
      </c>
      <c r="G1208" s="92">
        <f t="shared" si="18"/>
        <v>55501433.480999999</v>
      </c>
      <c r="J1208" s="43"/>
    </row>
    <row r="1209" spans="1:10" x14ac:dyDescent="0.3">
      <c r="A1209" s="75">
        <v>6607</v>
      </c>
      <c r="B1209" s="91">
        <v>8308.2900000000009</v>
      </c>
      <c r="C1209" s="91">
        <v>230.93700000000001</v>
      </c>
      <c r="D1209" s="91">
        <v>1.919</v>
      </c>
      <c r="E1209" s="115">
        <v>18.84</v>
      </c>
      <c r="F1209" s="91">
        <v>0.45100000000000001</v>
      </c>
      <c r="G1209" s="92">
        <f t="shared" si="18"/>
        <v>54892872.030000009</v>
      </c>
      <c r="J1209" s="43"/>
    </row>
    <row r="1210" spans="1:10" x14ac:dyDescent="0.3">
      <c r="A1210" s="75">
        <v>6641</v>
      </c>
      <c r="B1210" s="91">
        <v>8376.2129999999997</v>
      </c>
      <c r="C1210" s="91">
        <v>229.94300000000001</v>
      </c>
      <c r="D1210" s="91">
        <v>1.9259999999999999</v>
      </c>
      <c r="E1210" s="115">
        <v>18.989999999999998</v>
      </c>
      <c r="F1210" s="91">
        <v>0.45200000000000001</v>
      </c>
      <c r="G1210" s="92">
        <f t="shared" si="18"/>
        <v>55626430.533</v>
      </c>
      <c r="J1210" s="43"/>
    </row>
    <row r="1211" spans="1:10" x14ac:dyDescent="0.3">
      <c r="A1211" s="75">
        <v>6658</v>
      </c>
      <c r="B1211" s="91">
        <v>8344.5589999999993</v>
      </c>
      <c r="C1211" s="91">
        <v>230.87799999999999</v>
      </c>
      <c r="D1211" s="91">
        <v>1.927</v>
      </c>
      <c r="E1211" s="115">
        <v>19.260000000000002</v>
      </c>
      <c r="F1211" s="91">
        <v>0.46100000000000002</v>
      </c>
      <c r="G1211" s="92">
        <f t="shared" si="18"/>
        <v>55558073.821999997</v>
      </c>
      <c r="J1211" s="43"/>
    </row>
    <row r="1212" spans="1:10" x14ac:dyDescent="0.3">
      <c r="A1212" s="75">
        <v>6692</v>
      </c>
      <c r="B1212" s="91">
        <v>8331.9830000000002</v>
      </c>
      <c r="C1212" s="91">
        <v>230.93700000000001</v>
      </c>
      <c r="D1212" s="91">
        <v>1.9239999999999999</v>
      </c>
      <c r="E1212" s="115">
        <v>20.03</v>
      </c>
      <c r="F1212" s="91">
        <v>0.47899999999999998</v>
      </c>
      <c r="G1212" s="92">
        <f t="shared" si="18"/>
        <v>55757630.236000001</v>
      </c>
      <c r="J1212" s="43"/>
    </row>
    <row r="1213" spans="1:10" x14ac:dyDescent="0.3">
      <c r="A1213" s="75">
        <v>6710</v>
      </c>
      <c r="B1213" s="91">
        <v>8302.473</v>
      </c>
      <c r="C1213" s="91">
        <v>229.29900000000001</v>
      </c>
      <c r="D1213" s="91">
        <v>1.9039999999999999</v>
      </c>
      <c r="E1213" s="115">
        <v>19.21</v>
      </c>
      <c r="F1213" s="91">
        <v>0.45700000000000002</v>
      </c>
      <c r="G1213" s="92">
        <f t="shared" si="18"/>
        <v>55709593.829999998</v>
      </c>
      <c r="J1213" s="43"/>
    </row>
    <row r="1214" spans="1:10" x14ac:dyDescent="0.3">
      <c r="A1214" s="75">
        <v>6744</v>
      </c>
      <c r="B1214" s="91">
        <v>8414.2049999999999</v>
      </c>
      <c r="C1214" s="91">
        <v>230.352</v>
      </c>
      <c r="D1214" s="91">
        <v>1.9379999999999999</v>
      </c>
      <c r="E1214" s="115">
        <v>20.05</v>
      </c>
      <c r="F1214" s="91">
        <v>0.47299999999999998</v>
      </c>
      <c r="G1214" s="92">
        <f t="shared" si="18"/>
        <v>56745398.519999996</v>
      </c>
      <c r="J1214" s="43"/>
    </row>
    <row r="1215" spans="1:10" x14ac:dyDescent="0.3">
      <c r="A1215" s="75">
        <v>6761</v>
      </c>
      <c r="B1215" s="91">
        <v>8312.8040000000001</v>
      </c>
      <c r="C1215" s="91">
        <v>231.054</v>
      </c>
      <c r="D1215" s="91">
        <v>1.921</v>
      </c>
      <c r="E1215" s="115">
        <v>18.78</v>
      </c>
      <c r="F1215" s="91">
        <v>0.45300000000000001</v>
      </c>
      <c r="G1215" s="92">
        <f t="shared" si="18"/>
        <v>56202867.844000004</v>
      </c>
      <c r="J1215" s="43"/>
    </row>
    <row r="1216" spans="1:10" x14ac:dyDescent="0.3">
      <c r="A1216" s="75">
        <v>6796</v>
      </c>
      <c r="B1216" s="91">
        <v>8309.759</v>
      </c>
      <c r="C1216" s="91">
        <v>230.64400000000001</v>
      </c>
      <c r="D1216" s="91">
        <v>1.917</v>
      </c>
      <c r="E1216" s="115">
        <v>19.100000000000001</v>
      </c>
      <c r="F1216" s="91">
        <v>0.45600000000000002</v>
      </c>
      <c r="G1216" s="92">
        <f t="shared" si="18"/>
        <v>56473122.163999997</v>
      </c>
      <c r="J1216" s="43"/>
    </row>
    <row r="1217" spans="1:10" x14ac:dyDescent="0.3">
      <c r="A1217" s="75">
        <v>6813</v>
      </c>
      <c r="B1217" s="91">
        <v>8274.9560000000001</v>
      </c>
      <c r="C1217" s="91">
        <v>230.29400000000001</v>
      </c>
      <c r="D1217" s="91">
        <v>1.9059999999999999</v>
      </c>
      <c r="E1217" s="115">
        <v>20.21</v>
      </c>
      <c r="F1217" s="91">
        <v>0.48</v>
      </c>
      <c r="G1217" s="92">
        <f t="shared" si="18"/>
        <v>56377275.228</v>
      </c>
      <c r="J1217" s="43"/>
    </row>
    <row r="1218" spans="1:10" x14ac:dyDescent="0.3">
      <c r="A1218" s="75">
        <v>6848</v>
      </c>
      <c r="B1218" s="91">
        <v>8299.5560000000005</v>
      </c>
      <c r="C1218" s="91">
        <v>229.53299999999999</v>
      </c>
      <c r="D1218" s="91">
        <v>1.905</v>
      </c>
      <c r="E1218" s="115">
        <v>21.39</v>
      </c>
      <c r="F1218" s="91">
        <v>0.502</v>
      </c>
      <c r="G1218" s="92">
        <f t="shared" si="18"/>
        <v>56835359.488000005</v>
      </c>
      <c r="J1218" s="43"/>
    </row>
    <row r="1219" spans="1:10" x14ac:dyDescent="0.3">
      <c r="A1219" s="75">
        <v>6866</v>
      </c>
      <c r="B1219" s="91">
        <v>8252.2430000000004</v>
      </c>
      <c r="C1219" s="91">
        <v>229.88399999999999</v>
      </c>
      <c r="D1219" s="91">
        <v>1.897</v>
      </c>
      <c r="E1219" s="115">
        <v>19.760000000000002</v>
      </c>
      <c r="F1219" s="91">
        <v>0.46600000000000003</v>
      </c>
      <c r="G1219" s="92">
        <f t="shared" si="18"/>
        <v>56659900.438000001</v>
      </c>
      <c r="J1219" s="43"/>
    </row>
    <row r="1220" spans="1:10" x14ac:dyDescent="0.3">
      <c r="A1220" s="75">
        <v>6901</v>
      </c>
      <c r="B1220" s="91">
        <v>8272.9639999999999</v>
      </c>
      <c r="C1220" s="91">
        <v>230.761</v>
      </c>
      <c r="D1220" s="91">
        <v>1.909</v>
      </c>
      <c r="E1220" s="115">
        <v>19.809999999999999</v>
      </c>
      <c r="F1220" s="91">
        <v>0.46700000000000003</v>
      </c>
      <c r="G1220" s="92">
        <f t="shared" si="18"/>
        <v>57091724.564000003</v>
      </c>
      <c r="J1220" s="43"/>
    </row>
    <row r="1221" spans="1:10" x14ac:dyDescent="0.3">
      <c r="A1221" s="75">
        <v>6919</v>
      </c>
      <c r="B1221" s="91">
        <v>8281.384</v>
      </c>
      <c r="C1221" s="91">
        <v>228.773</v>
      </c>
      <c r="D1221" s="91">
        <v>1.895</v>
      </c>
      <c r="E1221" s="115">
        <v>19.63</v>
      </c>
      <c r="F1221" s="91">
        <v>0.46100000000000002</v>
      </c>
      <c r="G1221" s="92">
        <f t="shared" si="18"/>
        <v>57298895.895999998</v>
      </c>
      <c r="J1221" s="43"/>
    </row>
    <row r="1222" spans="1:10" x14ac:dyDescent="0.3">
      <c r="A1222" s="75">
        <v>6954</v>
      </c>
      <c r="B1222" s="91">
        <v>8292.15</v>
      </c>
      <c r="C1222" s="91">
        <v>230.41</v>
      </c>
      <c r="D1222" s="91">
        <v>1.911</v>
      </c>
      <c r="E1222" s="115">
        <v>18.68</v>
      </c>
      <c r="F1222" s="91">
        <v>0.44</v>
      </c>
      <c r="G1222" s="92">
        <f t="shared" si="18"/>
        <v>57663611.099999994</v>
      </c>
      <c r="J1222" s="43"/>
    </row>
    <row r="1223" spans="1:10" x14ac:dyDescent="0.3">
      <c r="A1223" s="75">
        <v>6972</v>
      </c>
      <c r="B1223" s="91">
        <v>8277.1679999999997</v>
      </c>
      <c r="C1223" s="91">
        <v>230.001</v>
      </c>
      <c r="D1223" s="91">
        <v>1.9039999999999999</v>
      </c>
      <c r="E1223" s="115">
        <v>19.78</v>
      </c>
      <c r="F1223" s="91">
        <v>0.46800000000000003</v>
      </c>
      <c r="G1223" s="92">
        <f t="shared" si="18"/>
        <v>57708415.295999996</v>
      </c>
      <c r="J1223" s="43"/>
    </row>
    <row r="1224" spans="1:10" x14ac:dyDescent="0.3">
      <c r="A1224" s="75">
        <v>7008</v>
      </c>
      <c r="B1224" s="91">
        <v>8289.7720000000008</v>
      </c>
      <c r="C1224" s="91">
        <v>229.88399999999999</v>
      </c>
      <c r="D1224" s="91">
        <v>1.9059999999999999</v>
      </c>
      <c r="E1224" s="115">
        <v>19.32</v>
      </c>
      <c r="F1224" s="91">
        <v>0.45500000000000002</v>
      </c>
      <c r="G1224" s="92">
        <f t="shared" si="18"/>
        <v>58094722.176000006</v>
      </c>
      <c r="J1224" s="43"/>
    </row>
    <row r="1225" spans="1:10" x14ac:dyDescent="0.3">
      <c r="A1225" s="75">
        <v>7026</v>
      </c>
      <c r="B1225" s="91">
        <v>8352.4220000000005</v>
      </c>
      <c r="C1225" s="91">
        <v>228.65600000000001</v>
      </c>
      <c r="D1225" s="91">
        <v>1.91</v>
      </c>
      <c r="E1225" s="115">
        <v>19.16</v>
      </c>
      <c r="F1225" s="91">
        <v>0.45</v>
      </c>
      <c r="G1225" s="92">
        <f t="shared" si="18"/>
        <v>58684116.972000003</v>
      </c>
      <c r="J1225" s="43"/>
    </row>
    <row r="1226" spans="1:10" x14ac:dyDescent="0.3">
      <c r="A1226" s="75">
        <v>7062</v>
      </c>
      <c r="B1226" s="91">
        <v>8298.9770000000008</v>
      </c>
      <c r="C1226" s="91">
        <v>228.071</v>
      </c>
      <c r="D1226" s="91">
        <v>1.893</v>
      </c>
      <c r="E1226" s="115">
        <v>19.46</v>
      </c>
      <c r="F1226" s="91">
        <v>0.45600000000000002</v>
      </c>
      <c r="G1226" s="92">
        <f t="shared" si="18"/>
        <v>58607375.574000008</v>
      </c>
      <c r="J1226" s="43"/>
    </row>
    <row r="1227" spans="1:10" x14ac:dyDescent="0.3">
      <c r="A1227" s="75">
        <v>7080</v>
      </c>
      <c r="B1227" s="91">
        <v>8268.598</v>
      </c>
      <c r="C1227" s="91">
        <v>228.48099999999999</v>
      </c>
      <c r="D1227" s="91">
        <v>1.889</v>
      </c>
      <c r="E1227" s="115">
        <v>20.38</v>
      </c>
      <c r="F1227" s="91">
        <v>0.47399999999999998</v>
      </c>
      <c r="G1227" s="92">
        <f t="shared" si="18"/>
        <v>58541673.839999996</v>
      </c>
      <c r="J1227" s="43"/>
    </row>
    <row r="1228" spans="1:10" x14ac:dyDescent="0.3">
      <c r="A1228" s="75">
        <v>7116</v>
      </c>
      <c r="B1228" s="91">
        <v>8221.5319999999992</v>
      </c>
      <c r="C1228" s="91">
        <v>231.22900000000001</v>
      </c>
      <c r="D1228" s="91">
        <v>1.901</v>
      </c>
      <c r="E1228" s="115">
        <v>19.79</v>
      </c>
      <c r="F1228" s="91">
        <v>0.46500000000000002</v>
      </c>
      <c r="G1228" s="92">
        <f t="shared" si="18"/>
        <v>58504421.711999997</v>
      </c>
      <c r="J1228" s="43"/>
    </row>
    <row r="1229" spans="1:10" x14ac:dyDescent="0.3">
      <c r="A1229" s="75">
        <v>7135</v>
      </c>
      <c r="B1229" s="91">
        <v>8227.8420000000006</v>
      </c>
      <c r="C1229" s="91">
        <v>231.11199999999999</v>
      </c>
      <c r="D1229" s="91">
        <v>1.9019999999999999</v>
      </c>
      <c r="E1229" s="115">
        <v>19.420000000000002</v>
      </c>
      <c r="F1229" s="91">
        <v>0.45900000000000002</v>
      </c>
      <c r="G1229" s="92">
        <f t="shared" si="18"/>
        <v>58705652.670000002</v>
      </c>
      <c r="J1229" s="43"/>
    </row>
    <row r="1230" spans="1:10" x14ac:dyDescent="0.3">
      <c r="A1230" s="75">
        <v>7171</v>
      </c>
      <c r="B1230" s="91">
        <v>8276.4860000000008</v>
      </c>
      <c r="C1230" s="91">
        <v>229.767</v>
      </c>
      <c r="D1230" s="91">
        <v>1.9019999999999999</v>
      </c>
      <c r="E1230" s="115">
        <v>19.3</v>
      </c>
      <c r="F1230" s="91">
        <v>0.45400000000000001</v>
      </c>
      <c r="G1230" s="92">
        <f t="shared" si="18"/>
        <v>59350681.106000006</v>
      </c>
      <c r="J1230" s="43"/>
    </row>
    <row r="1231" spans="1:10" x14ac:dyDescent="0.3">
      <c r="A1231" s="75">
        <v>7189</v>
      </c>
      <c r="B1231" s="91">
        <v>8233.8739999999998</v>
      </c>
      <c r="C1231" s="91">
        <v>230.001</v>
      </c>
      <c r="D1231" s="91">
        <v>1.8939999999999999</v>
      </c>
      <c r="E1231" s="115">
        <v>20.440000000000001</v>
      </c>
      <c r="F1231" s="91">
        <v>0.48</v>
      </c>
      <c r="G1231" s="92">
        <f t="shared" si="18"/>
        <v>59193320.185999997</v>
      </c>
      <c r="J1231" s="43"/>
    </row>
    <row r="1232" spans="1:10" x14ac:dyDescent="0.3">
      <c r="A1232" s="75">
        <v>7226</v>
      </c>
      <c r="B1232" s="91">
        <v>8289.6329999999998</v>
      </c>
      <c r="C1232" s="91">
        <v>229.416</v>
      </c>
      <c r="D1232" s="91">
        <v>1.9019999999999999</v>
      </c>
      <c r="E1232" s="115">
        <v>19.75</v>
      </c>
      <c r="F1232" s="91">
        <v>0.46200000000000002</v>
      </c>
      <c r="G1232" s="92">
        <f t="shared" si="18"/>
        <v>59900888.057999998</v>
      </c>
      <c r="J1232" s="43"/>
    </row>
    <row r="1233" spans="1:10" x14ac:dyDescent="0.3">
      <c r="A1233" s="75">
        <v>7245</v>
      </c>
      <c r="B1233" s="91">
        <v>8207.1270000000004</v>
      </c>
      <c r="C1233" s="91">
        <v>229.53299999999999</v>
      </c>
      <c r="D1233" s="91">
        <v>1.8839999999999999</v>
      </c>
      <c r="E1233" s="115">
        <v>20.04</v>
      </c>
      <c r="F1233" s="91">
        <v>0.47</v>
      </c>
      <c r="G1233" s="92">
        <f t="shared" si="18"/>
        <v>59460635.115000002</v>
      </c>
      <c r="J1233" s="43"/>
    </row>
    <row r="1234" spans="1:10" x14ac:dyDescent="0.3">
      <c r="A1234" s="75">
        <v>7282</v>
      </c>
      <c r="B1234" s="91">
        <v>8249.6239999999998</v>
      </c>
      <c r="C1234" s="91">
        <v>230.995</v>
      </c>
      <c r="D1234" s="91">
        <v>1.9059999999999999</v>
      </c>
      <c r="E1234" s="115">
        <v>19.87</v>
      </c>
      <c r="F1234" s="91">
        <v>0.46500000000000002</v>
      </c>
      <c r="G1234" s="92">
        <f t="shared" si="18"/>
        <v>60073761.968000002</v>
      </c>
      <c r="J1234" s="43"/>
    </row>
    <row r="1235" spans="1:10" x14ac:dyDescent="0.3">
      <c r="A1235" s="75">
        <v>7301</v>
      </c>
      <c r="B1235" s="91">
        <v>8223.0689999999995</v>
      </c>
      <c r="C1235" s="91">
        <v>227.66200000000001</v>
      </c>
      <c r="D1235" s="91">
        <v>1.8720000000000001</v>
      </c>
      <c r="E1235" s="115">
        <v>21.42</v>
      </c>
      <c r="F1235" s="91">
        <v>0.498</v>
      </c>
      <c r="G1235" s="92">
        <f t="shared" ref="G1235:G1298" si="19">B1235*A1235</f>
        <v>60036626.768999994</v>
      </c>
      <c r="J1235" s="43"/>
    </row>
    <row r="1236" spans="1:10" x14ac:dyDescent="0.3">
      <c r="A1236" s="75">
        <v>7338</v>
      </c>
      <c r="B1236" s="91">
        <v>8187.0339999999997</v>
      </c>
      <c r="C1236" s="91">
        <v>228.89</v>
      </c>
      <c r="D1236" s="91">
        <v>1.8740000000000001</v>
      </c>
      <c r="E1236" s="115">
        <v>19.47</v>
      </c>
      <c r="F1236" s="91">
        <v>0.44900000000000001</v>
      </c>
      <c r="G1236" s="92">
        <f t="shared" si="19"/>
        <v>60076455.491999999</v>
      </c>
      <c r="J1236" s="43"/>
    </row>
    <row r="1237" spans="1:10" x14ac:dyDescent="0.3">
      <c r="A1237" s="75">
        <v>7357</v>
      </c>
      <c r="B1237" s="91">
        <v>8199.1910000000007</v>
      </c>
      <c r="C1237" s="91">
        <v>229.94300000000001</v>
      </c>
      <c r="D1237" s="91">
        <v>1.885</v>
      </c>
      <c r="E1237" s="115">
        <v>21.03</v>
      </c>
      <c r="F1237" s="91">
        <v>0.48599999999999999</v>
      </c>
      <c r="G1237" s="92">
        <f t="shared" si="19"/>
        <v>60321448.187000006</v>
      </c>
      <c r="J1237" s="43"/>
    </row>
    <row r="1238" spans="1:10" x14ac:dyDescent="0.3">
      <c r="A1238" s="75">
        <v>7395</v>
      </c>
      <c r="B1238" s="91">
        <v>8197.25</v>
      </c>
      <c r="C1238" s="91">
        <v>229.767</v>
      </c>
      <c r="D1238" s="91">
        <v>1.883</v>
      </c>
      <c r="E1238" s="115">
        <v>20.23</v>
      </c>
      <c r="F1238" s="91">
        <v>0.47099999999999997</v>
      </c>
      <c r="G1238" s="92">
        <f t="shared" si="19"/>
        <v>60618663.75</v>
      </c>
      <c r="J1238" s="43"/>
    </row>
    <row r="1239" spans="1:10" x14ac:dyDescent="0.3">
      <c r="A1239" s="75">
        <v>7414</v>
      </c>
      <c r="B1239" s="91">
        <v>8168.5439999999999</v>
      </c>
      <c r="C1239" s="91">
        <v>229.59200000000001</v>
      </c>
      <c r="D1239" s="91">
        <v>1.875</v>
      </c>
      <c r="E1239" s="115">
        <v>20.56</v>
      </c>
      <c r="F1239" s="91">
        <v>0.47799999999999998</v>
      </c>
      <c r="G1239" s="92">
        <f t="shared" si="19"/>
        <v>60561585.215999998</v>
      </c>
      <c r="J1239" s="43"/>
    </row>
    <row r="1240" spans="1:10" x14ac:dyDescent="0.3">
      <c r="A1240" s="75">
        <v>7452</v>
      </c>
      <c r="B1240" s="91">
        <v>8183.8029999999999</v>
      </c>
      <c r="C1240" s="91">
        <v>229.29900000000001</v>
      </c>
      <c r="D1240" s="91">
        <v>1.877</v>
      </c>
      <c r="E1240" s="115">
        <v>21.72</v>
      </c>
      <c r="F1240" s="91">
        <v>0.5</v>
      </c>
      <c r="G1240" s="92">
        <f t="shared" si="19"/>
        <v>60985699.956</v>
      </c>
      <c r="J1240" s="43"/>
    </row>
    <row r="1241" spans="1:10" x14ac:dyDescent="0.3">
      <c r="A1241" s="75">
        <v>7471</v>
      </c>
      <c r="B1241" s="91">
        <v>8151.3310000000001</v>
      </c>
      <c r="C1241" s="91">
        <v>231.58</v>
      </c>
      <c r="D1241" s="91">
        <v>1.8879999999999999</v>
      </c>
      <c r="E1241" s="115">
        <v>20.83</v>
      </c>
      <c r="F1241" s="91">
        <v>0.48599999999999999</v>
      </c>
      <c r="G1241" s="92">
        <f t="shared" si="19"/>
        <v>60898593.901000001</v>
      </c>
      <c r="J1241" s="43"/>
    </row>
    <row r="1242" spans="1:10" x14ac:dyDescent="0.3">
      <c r="A1242" s="75">
        <v>7509</v>
      </c>
      <c r="B1242" s="91">
        <v>8083.8789999999999</v>
      </c>
      <c r="C1242" s="91">
        <v>231.81399999999999</v>
      </c>
      <c r="D1242" s="91">
        <v>1.8740000000000001</v>
      </c>
      <c r="E1242" s="115">
        <v>19.47</v>
      </c>
      <c r="F1242" s="91">
        <v>0.45900000000000002</v>
      </c>
      <c r="G1242" s="92">
        <f t="shared" si="19"/>
        <v>60701847.410999998</v>
      </c>
      <c r="J1242" s="43"/>
    </row>
    <row r="1243" spans="1:10" x14ac:dyDescent="0.3">
      <c r="A1243" s="75">
        <v>7528</v>
      </c>
      <c r="B1243" s="91">
        <v>8081.5150000000003</v>
      </c>
      <c r="C1243" s="91">
        <v>231.22900000000001</v>
      </c>
      <c r="D1243" s="91">
        <v>1.869</v>
      </c>
      <c r="E1243" s="115">
        <v>19.37</v>
      </c>
      <c r="F1243" s="91">
        <v>0.45200000000000001</v>
      </c>
      <c r="G1243" s="92">
        <f t="shared" si="19"/>
        <v>60837644.920000002</v>
      </c>
      <c r="J1243" s="43"/>
    </row>
    <row r="1244" spans="1:10" x14ac:dyDescent="0.3">
      <c r="A1244" s="75">
        <v>7567</v>
      </c>
      <c r="B1244" s="91">
        <v>8082.3010000000004</v>
      </c>
      <c r="C1244" s="91">
        <v>231.346</v>
      </c>
      <c r="D1244" s="91">
        <v>1.87</v>
      </c>
      <c r="E1244" s="115">
        <v>20.68</v>
      </c>
      <c r="F1244" s="91">
        <v>0.48</v>
      </c>
      <c r="G1244" s="92">
        <f t="shared" si="19"/>
        <v>61158771.667000003</v>
      </c>
      <c r="J1244" s="43"/>
    </row>
    <row r="1245" spans="1:10" x14ac:dyDescent="0.3">
      <c r="A1245" s="75">
        <v>7586</v>
      </c>
      <c r="B1245" s="91">
        <v>8209.9220000000005</v>
      </c>
      <c r="C1245" s="91">
        <v>227.83699999999999</v>
      </c>
      <c r="D1245" s="91">
        <v>1.871</v>
      </c>
      <c r="E1245" s="115">
        <v>19.5</v>
      </c>
      <c r="F1245" s="91">
        <v>0.44700000000000001</v>
      </c>
      <c r="G1245" s="92">
        <f t="shared" si="19"/>
        <v>62280468.292000003</v>
      </c>
      <c r="J1245" s="43"/>
    </row>
    <row r="1246" spans="1:10" x14ac:dyDescent="0.3">
      <c r="A1246" s="75">
        <v>7625</v>
      </c>
      <c r="B1246" s="91">
        <v>8185.5389999999998</v>
      </c>
      <c r="C1246" s="91">
        <v>230.11799999999999</v>
      </c>
      <c r="D1246" s="91">
        <v>1.8839999999999999</v>
      </c>
      <c r="E1246" s="115">
        <v>19.14</v>
      </c>
      <c r="F1246" s="91">
        <v>0.44400000000000001</v>
      </c>
      <c r="G1246" s="92">
        <f t="shared" si="19"/>
        <v>62414734.875</v>
      </c>
      <c r="J1246" s="43"/>
    </row>
    <row r="1247" spans="1:10" x14ac:dyDescent="0.3">
      <c r="A1247" s="75">
        <v>7645</v>
      </c>
      <c r="B1247" s="91">
        <v>8164.6450000000004</v>
      </c>
      <c r="C1247" s="91">
        <v>230.23500000000001</v>
      </c>
      <c r="D1247" s="91">
        <v>1.88</v>
      </c>
      <c r="E1247" s="115">
        <v>19.63</v>
      </c>
      <c r="F1247" s="91">
        <v>0.45800000000000002</v>
      </c>
      <c r="G1247" s="92">
        <f t="shared" si="19"/>
        <v>62418711.025000006</v>
      </c>
      <c r="J1247" s="43"/>
    </row>
    <row r="1248" spans="1:10" x14ac:dyDescent="0.3">
      <c r="A1248" s="75">
        <v>7684</v>
      </c>
      <c r="B1248" s="91">
        <v>8122.55</v>
      </c>
      <c r="C1248" s="91">
        <v>230.29400000000001</v>
      </c>
      <c r="D1248" s="91">
        <v>1.871</v>
      </c>
      <c r="E1248" s="115">
        <v>21.58</v>
      </c>
      <c r="F1248" s="91">
        <v>0.501</v>
      </c>
      <c r="G1248" s="92">
        <f t="shared" si="19"/>
        <v>62413674.200000003</v>
      </c>
      <c r="J1248" s="43"/>
    </row>
    <row r="1249" spans="1:10" x14ac:dyDescent="0.3">
      <c r="A1249" s="75">
        <v>7704</v>
      </c>
      <c r="B1249" s="91">
        <v>8116.47</v>
      </c>
      <c r="C1249" s="91">
        <v>228.83199999999999</v>
      </c>
      <c r="D1249" s="91">
        <v>1.857</v>
      </c>
      <c r="E1249" s="115">
        <v>21.4</v>
      </c>
      <c r="F1249" s="91">
        <v>0.49099999999999999</v>
      </c>
      <c r="G1249" s="92">
        <f t="shared" si="19"/>
        <v>62529284.880000003</v>
      </c>
      <c r="J1249" s="43"/>
    </row>
    <row r="1250" spans="1:10" x14ac:dyDescent="0.3">
      <c r="A1250" s="75">
        <v>7743</v>
      </c>
      <c r="B1250" s="91">
        <v>8093.26</v>
      </c>
      <c r="C1250" s="91">
        <v>230.11799999999999</v>
      </c>
      <c r="D1250" s="91">
        <v>1.8620000000000001</v>
      </c>
      <c r="E1250" s="115">
        <v>22.18</v>
      </c>
      <c r="F1250" s="91">
        <v>0.50700000000000001</v>
      </c>
      <c r="G1250" s="92">
        <f t="shared" si="19"/>
        <v>62666112.18</v>
      </c>
      <c r="J1250" s="43"/>
    </row>
    <row r="1251" spans="1:10" x14ac:dyDescent="0.3">
      <c r="A1251" s="75">
        <v>7763</v>
      </c>
      <c r="B1251" s="91">
        <v>8154.3469999999998</v>
      </c>
      <c r="C1251" s="91">
        <v>230.17699999999999</v>
      </c>
      <c r="D1251" s="91">
        <v>1.877</v>
      </c>
      <c r="E1251" s="115">
        <v>20.47</v>
      </c>
      <c r="F1251" s="91">
        <v>0.47099999999999997</v>
      </c>
      <c r="G1251" s="92">
        <f t="shared" si="19"/>
        <v>63302195.761</v>
      </c>
      <c r="J1251" s="43"/>
    </row>
    <row r="1252" spans="1:10" x14ac:dyDescent="0.3">
      <c r="A1252" s="75">
        <v>7803</v>
      </c>
      <c r="B1252" s="91">
        <v>8061.9449999999997</v>
      </c>
      <c r="C1252" s="91">
        <v>229.767</v>
      </c>
      <c r="D1252" s="91">
        <v>1.8520000000000001</v>
      </c>
      <c r="E1252" s="115">
        <v>21.67</v>
      </c>
      <c r="F1252" s="91">
        <v>0.501</v>
      </c>
      <c r="G1252" s="92">
        <f t="shared" si="19"/>
        <v>62907356.835000001</v>
      </c>
      <c r="J1252" s="43"/>
    </row>
    <row r="1253" spans="1:10" x14ac:dyDescent="0.3">
      <c r="A1253" s="75">
        <v>7823</v>
      </c>
      <c r="B1253" s="91">
        <v>8088.1229999999996</v>
      </c>
      <c r="C1253" s="91">
        <v>229.065</v>
      </c>
      <c r="D1253" s="91">
        <v>1.853</v>
      </c>
      <c r="E1253" s="115">
        <v>21.3</v>
      </c>
      <c r="F1253" s="91">
        <v>0.48499999999999999</v>
      </c>
      <c r="G1253" s="92">
        <f t="shared" si="19"/>
        <v>63273386.228999995</v>
      </c>
      <c r="J1253" s="43"/>
    </row>
    <row r="1254" spans="1:10" x14ac:dyDescent="0.3">
      <c r="A1254" s="75">
        <v>7863</v>
      </c>
      <c r="B1254" s="91">
        <v>8114.3710000000001</v>
      </c>
      <c r="C1254" s="91">
        <v>229.358</v>
      </c>
      <c r="D1254" s="91">
        <v>1.861</v>
      </c>
      <c r="E1254" s="115">
        <v>21.06</v>
      </c>
      <c r="F1254" s="91">
        <v>0.48</v>
      </c>
      <c r="G1254" s="92">
        <f t="shared" si="19"/>
        <v>63803299.173</v>
      </c>
      <c r="J1254" s="43"/>
    </row>
    <row r="1255" spans="1:10" x14ac:dyDescent="0.3">
      <c r="A1255" s="75">
        <v>7883</v>
      </c>
      <c r="B1255" s="91">
        <v>8066.6580000000004</v>
      </c>
      <c r="C1255" s="91">
        <v>230.06</v>
      </c>
      <c r="D1255" s="91">
        <v>1.8560000000000001</v>
      </c>
      <c r="E1255" s="115">
        <v>21.55</v>
      </c>
      <c r="F1255" s="91">
        <v>0.49399999999999999</v>
      </c>
      <c r="G1255" s="92">
        <f t="shared" si="19"/>
        <v>63589465.014000006</v>
      </c>
      <c r="J1255" s="43"/>
    </row>
    <row r="1256" spans="1:10" x14ac:dyDescent="0.3">
      <c r="A1256" s="75">
        <v>7923</v>
      </c>
      <c r="B1256" s="91">
        <v>8059.4120000000003</v>
      </c>
      <c r="C1256" s="91">
        <v>229.416</v>
      </c>
      <c r="D1256" s="91">
        <v>1.849</v>
      </c>
      <c r="E1256" s="115">
        <v>22.16</v>
      </c>
      <c r="F1256" s="91">
        <v>0.505</v>
      </c>
      <c r="G1256" s="92">
        <f t="shared" si="19"/>
        <v>63854721.276000001</v>
      </c>
      <c r="J1256" s="43"/>
    </row>
    <row r="1257" spans="1:10" x14ac:dyDescent="0.3">
      <c r="A1257" s="75">
        <v>7944</v>
      </c>
      <c r="B1257" s="91">
        <v>8042.2089999999998</v>
      </c>
      <c r="C1257" s="91">
        <v>230.23500000000001</v>
      </c>
      <c r="D1257" s="91">
        <v>1.8520000000000001</v>
      </c>
      <c r="E1257" s="115">
        <v>20.72</v>
      </c>
      <c r="F1257" s="91">
        <v>0.47399999999999998</v>
      </c>
      <c r="G1257" s="92">
        <f t="shared" si="19"/>
        <v>63887308.295999996</v>
      </c>
      <c r="J1257" s="43"/>
    </row>
    <row r="1258" spans="1:10" x14ac:dyDescent="0.3">
      <c r="A1258" s="75">
        <v>7985</v>
      </c>
      <c r="B1258" s="91">
        <v>8046.9229999999998</v>
      </c>
      <c r="C1258" s="91">
        <v>230.64400000000001</v>
      </c>
      <c r="D1258" s="91">
        <v>1.8560000000000001</v>
      </c>
      <c r="E1258" s="115">
        <v>20.9</v>
      </c>
      <c r="F1258" s="91">
        <v>0.47899999999999998</v>
      </c>
      <c r="G1258" s="92">
        <f t="shared" si="19"/>
        <v>64254680.155000001</v>
      </c>
      <c r="J1258" s="43"/>
    </row>
    <row r="1259" spans="1:10" x14ac:dyDescent="0.3">
      <c r="A1259" s="75">
        <v>8005</v>
      </c>
      <c r="B1259" s="91">
        <v>8048.5140000000001</v>
      </c>
      <c r="C1259" s="91">
        <v>230.64400000000001</v>
      </c>
      <c r="D1259" s="91">
        <v>1.8560000000000001</v>
      </c>
      <c r="E1259" s="115">
        <v>21.77</v>
      </c>
      <c r="F1259" s="91">
        <v>0.499</v>
      </c>
      <c r="G1259" s="92">
        <f t="shared" si="19"/>
        <v>64428354.57</v>
      </c>
      <c r="J1259" s="43"/>
    </row>
    <row r="1260" spans="1:10" x14ac:dyDescent="0.3">
      <c r="A1260" s="75">
        <v>8046</v>
      </c>
      <c r="B1260" s="91">
        <v>8012.05</v>
      </c>
      <c r="C1260" s="91">
        <v>229.88399999999999</v>
      </c>
      <c r="D1260" s="91">
        <v>1.8420000000000001</v>
      </c>
      <c r="E1260" s="115">
        <v>20.92</v>
      </c>
      <c r="F1260" s="91">
        <v>0.47899999999999998</v>
      </c>
      <c r="G1260" s="92">
        <f t="shared" si="19"/>
        <v>64464954.300000004</v>
      </c>
      <c r="J1260" s="43"/>
    </row>
    <row r="1261" spans="1:10" x14ac:dyDescent="0.3">
      <c r="A1261" s="75">
        <v>8067</v>
      </c>
      <c r="B1261" s="91">
        <v>7984.424</v>
      </c>
      <c r="C1261" s="91">
        <v>228.30500000000001</v>
      </c>
      <c r="D1261" s="91">
        <v>1.823</v>
      </c>
      <c r="E1261" s="115">
        <v>19.91</v>
      </c>
      <c r="F1261" s="91">
        <v>0.45</v>
      </c>
      <c r="G1261" s="92">
        <f t="shared" si="19"/>
        <v>64410348.408</v>
      </c>
      <c r="J1261" s="43"/>
    </row>
    <row r="1262" spans="1:10" x14ac:dyDescent="0.3">
      <c r="A1262" s="75">
        <v>8108</v>
      </c>
      <c r="B1262" s="91">
        <v>8055.2560000000003</v>
      </c>
      <c r="C1262" s="91">
        <v>230.41</v>
      </c>
      <c r="D1262" s="91">
        <v>1.8560000000000001</v>
      </c>
      <c r="E1262" s="115">
        <v>20.88</v>
      </c>
      <c r="F1262" s="91">
        <v>0.47099999999999997</v>
      </c>
      <c r="G1262" s="92">
        <f t="shared" si="19"/>
        <v>65312015.648000002</v>
      </c>
      <c r="J1262" s="43"/>
    </row>
    <row r="1263" spans="1:10" x14ac:dyDescent="0.3">
      <c r="A1263" s="75">
        <v>8129</v>
      </c>
      <c r="B1263" s="91">
        <v>8003.0360000000001</v>
      </c>
      <c r="C1263" s="91">
        <v>228.773</v>
      </c>
      <c r="D1263" s="91">
        <v>1.831</v>
      </c>
      <c r="E1263" s="115">
        <v>19.95</v>
      </c>
      <c r="F1263" s="91">
        <v>0.45600000000000002</v>
      </c>
      <c r="G1263" s="92">
        <f t="shared" si="19"/>
        <v>65056679.644000001</v>
      </c>
      <c r="J1263" s="43"/>
    </row>
    <row r="1264" spans="1:10" x14ac:dyDescent="0.3">
      <c r="A1264" s="75">
        <v>8171</v>
      </c>
      <c r="B1264" s="91">
        <v>7994.9759999999997</v>
      </c>
      <c r="C1264" s="91">
        <v>230.93700000000001</v>
      </c>
      <c r="D1264" s="91">
        <v>1.8460000000000001</v>
      </c>
      <c r="E1264" s="115">
        <v>20.66</v>
      </c>
      <c r="F1264" s="91">
        <v>0.46899999999999997</v>
      </c>
      <c r="G1264" s="92">
        <f t="shared" si="19"/>
        <v>65326948.895999998</v>
      </c>
      <c r="J1264" s="43"/>
    </row>
    <row r="1265" spans="1:10" x14ac:dyDescent="0.3">
      <c r="A1265" s="75">
        <v>8191</v>
      </c>
      <c r="B1265" s="91">
        <v>7990.0870000000004</v>
      </c>
      <c r="C1265" s="91">
        <v>230.23500000000001</v>
      </c>
      <c r="D1265" s="91">
        <v>1.84</v>
      </c>
      <c r="E1265" s="115">
        <v>20.32</v>
      </c>
      <c r="F1265" s="91">
        <v>0.46400000000000002</v>
      </c>
      <c r="G1265" s="92">
        <f t="shared" si="19"/>
        <v>65446802.617000006</v>
      </c>
      <c r="J1265" s="43"/>
    </row>
    <row r="1266" spans="1:10" x14ac:dyDescent="0.3">
      <c r="A1266" s="75">
        <v>8233</v>
      </c>
      <c r="B1266" s="91">
        <v>8005.8819999999996</v>
      </c>
      <c r="C1266" s="91">
        <v>230.58600000000001</v>
      </c>
      <c r="D1266" s="91">
        <v>1.8460000000000001</v>
      </c>
      <c r="E1266" s="115">
        <v>21.25</v>
      </c>
      <c r="F1266" s="91">
        <v>0.48299999999999998</v>
      </c>
      <c r="G1266" s="92">
        <f t="shared" si="19"/>
        <v>65912426.505999997</v>
      </c>
      <c r="J1266" s="43"/>
    </row>
    <row r="1267" spans="1:10" x14ac:dyDescent="0.3">
      <c r="A1267" s="75">
        <v>8255</v>
      </c>
      <c r="B1267" s="91">
        <v>7959.1959999999999</v>
      </c>
      <c r="C1267" s="91">
        <v>228.94800000000001</v>
      </c>
      <c r="D1267" s="91">
        <v>1.8220000000000001</v>
      </c>
      <c r="E1267" s="115">
        <v>20.98</v>
      </c>
      <c r="F1267" s="91">
        <v>0.47599999999999998</v>
      </c>
      <c r="G1267" s="92">
        <f t="shared" si="19"/>
        <v>65703162.979999997</v>
      </c>
      <c r="J1267" s="43"/>
    </row>
    <row r="1268" spans="1:10" x14ac:dyDescent="0.3">
      <c r="A1268" s="75">
        <v>8297</v>
      </c>
      <c r="B1268" s="91">
        <v>7989.2920000000004</v>
      </c>
      <c r="C1268" s="91">
        <v>227.66200000000001</v>
      </c>
      <c r="D1268" s="91">
        <v>1.819</v>
      </c>
      <c r="E1268" s="115">
        <v>20.27</v>
      </c>
      <c r="F1268" s="91">
        <v>0.45200000000000001</v>
      </c>
      <c r="G1268" s="92">
        <f t="shared" si="19"/>
        <v>66287155.723999999</v>
      </c>
      <c r="J1268" s="43"/>
    </row>
    <row r="1269" spans="1:10" x14ac:dyDescent="0.3">
      <c r="A1269" s="75">
        <v>8318</v>
      </c>
      <c r="B1269" s="91">
        <v>7966.7860000000001</v>
      </c>
      <c r="C1269" s="91">
        <v>230.352</v>
      </c>
      <c r="D1269" s="91">
        <v>1.835</v>
      </c>
      <c r="E1269" s="115">
        <v>21.35</v>
      </c>
      <c r="F1269" s="91">
        <v>0.48</v>
      </c>
      <c r="G1269" s="92">
        <f t="shared" si="19"/>
        <v>66267725.947999999</v>
      </c>
      <c r="J1269" s="43"/>
    </row>
    <row r="1270" spans="1:10" x14ac:dyDescent="0.3">
      <c r="A1270" s="75">
        <v>8361</v>
      </c>
      <c r="B1270" s="91">
        <v>7940.9660000000003</v>
      </c>
      <c r="C1270" s="91">
        <v>229.53299999999999</v>
      </c>
      <c r="D1270" s="91">
        <v>1.823</v>
      </c>
      <c r="E1270" s="115">
        <v>21.92</v>
      </c>
      <c r="F1270" s="91">
        <v>0.49399999999999999</v>
      </c>
      <c r="G1270" s="92">
        <f t="shared" si="19"/>
        <v>66394416.726000004</v>
      </c>
      <c r="J1270" s="43"/>
    </row>
    <row r="1271" spans="1:10" x14ac:dyDescent="0.3">
      <c r="A1271" s="75">
        <v>8382</v>
      </c>
      <c r="B1271" s="91">
        <v>7975.35</v>
      </c>
      <c r="C1271" s="91">
        <v>229.53299999999999</v>
      </c>
      <c r="D1271" s="91">
        <v>1.831</v>
      </c>
      <c r="E1271" s="115">
        <v>21.23</v>
      </c>
      <c r="F1271" s="91">
        <v>0.47699999999999998</v>
      </c>
      <c r="G1271" s="92">
        <f t="shared" si="19"/>
        <v>66849383.700000003</v>
      </c>
      <c r="J1271" s="43"/>
    </row>
    <row r="1272" spans="1:10" x14ac:dyDescent="0.3">
      <c r="A1272" s="75">
        <v>8425</v>
      </c>
      <c r="B1272" s="91">
        <v>7973.5119999999997</v>
      </c>
      <c r="C1272" s="91">
        <v>230.761</v>
      </c>
      <c r="D1272" s="91">
        <v>1.84</v>
      </c>
      <c r="E1272" s="115">
        <v>21.26</v>
      </c>
      <c r="F1272" s="91">
        <v>0.48199999999999998</v>
      </c>
      <c r="G1272" s="92">
        <f t="shared" si="19"/>
        <v>67176838.599999994</v>
      </c>
      <c r="J1272" s="43"/>
    </row>
    <row r="1273" spans="1:10" x14ac:dyDescent="0.3">
      <c r="A1273" s="75">
        <v>8447</v>
      </c>
      <c r="B1273" s="91">
        <v>7940.7569999999996</v>
      </c>
      <c r="C1273" s="91">
        <v>229.29900000000001</v>
      </c>
      <c r="D1273" s="91">
        <v>1.821</v>
      </c>
      <c r="E1273" s="115">
        <v>22.31</v>
      </c>
      <c r="F1273" s="91">
        <v>0.504</v>
      </c>
      <c r="G1273" s="92">
        <f t="shared" si="19"/>
        <v>67075574.378999993</v>
      </c>
      <c r="J1273" s="43"/>
    </row>
    <row r="1274" spans="1:10" x14ac:dyDescent="0.3">
      <c r="A1274" s="75">
        <v>8490</v>
      </c>
      <c r="B1274" s="91">
        <v>7958.3649999999998</v>
      </c>
      <c r="C1274" s="91">
        <v>230.06</v>
      </c>
      <c r="D1274" s="91">
        <v>1.831</v>
      </c>
      <c r="E1274" s="115">
        <v>21.61</v>
      </c>
      <c r="F1274" s="91">
        <v>0.48499999999999999</v>
      </c>
      <c r="G1274" s="92">
        <f t="shared" si="19"/>
        <v>67566518.849999994</v>
      </c>
      <c r="J1274" s="43"/>
    </row>
    <row r="1275" spans="1:10" x14ac:dyDescent="0.3">
      <c r="A1275" s="75">
        <v>8512</v>
      </c>
      <c r="B1275" s="91">
        <v>7900.5529999999999</v>
      </c>
      <c r="C1275" s="91">
        <v>230.23500000000001</v>
      </c>
      <c r="D1275" s="91">
        <v>1.819</v>
      </c>
      <c r="E1275" s="115">
        <v>21.4</v>
      </c>
      <c r="F1275" s="91">
        <v>0.48399999999999999</v>
      </c>
      <c r="G1275" s="92">
        <f t="shared" si="19"/>
        <v>67249507.135999992</v>
      </c>
      <c r="J1275" s="43"/>
    </row>
    <row r="1276" spans="1:10" x14ac:dyDescent="0.3">
      <c r="A1276" s="75">
        <v>8556</v>
      </c>
      <c r="B1276" s="91">
        <v>7962.55</v>
      </c>
      <c r="C1276" s="91">
        <v>229.065</v>
      </c>
      <c r="D1276" s="91">
        <v>1.8240000000000001</v>
      </c>
      <c r="E1276" s="115">
        <v>19.670000000000002</v>
      </c>
      <c r="F1276" s="91">
        <v>0.441</v>
      </c>
      <c r="G1276" s="92">
        <f t="shared" si="19"/>
        <v>68127577.799999997</v>
      </c>
      <c r="J1276" s="43"/>
    </row>
    <row r="1277" spans="1:10" x14ac:dyDescent="0.3">
      <c r="A1277" s="75">
        <v>8577</v>
      </c>
      <c r="B1277" s="91">
        <v>7831.085</v>
      </c>
      <c r="C1277" s="91">
        <v>230.703</v>
      </c>
      <c r="D1277" s="91">
        <v>1.8069999999999999</v>
      </c>
      <c r="E1277" s="115">
        <v>21.68</v>
      </c>
      <c r="F1277" s="91">
        <v>0.48899999999999999</v>
      </c>
      <c r="G1277" s="92">
        <f t="shared" si="19"/>
        <v>67167216.045000002</v>
      </c>
      <c r="J1277" s="43"/>
    </row>
    <row r="1278" spans="1:10" x14ac:dyDescent="0.3">
      <c r="A1278" s="75">
        <v>8621</v>
      </c>
      <c r="B1278" s="91">
        <v>7944.0519999999997</v>
      </c>
      <c r="C1278" s="91">
        <v>228.65600000000001</v>
      </c>
      <c r="D1278" s="91">
        <v>1.8160000000000001</v>
      </c>
      <c r="E1278" s="115">
        <v>22.67</v>
      </c>
      <c r="F1278" s="91">
        <v>0.501</v>
      </c>
      <c r="G1278" s="92">
        <f t="shared" si="19"/>
        <v>68485672.291999996</v>
      </c>
      <c r="J1278" s="43"/>
    </row>
    <row r="1279" spans="1:10" x14ac:dyDescent="0.3">
      <c r="A1279" s="75">
        <v>8644</v>
      </c>
      <c r="B1279" s="91">
        <v>7944.4489999999996</v>
      </c>
      <c r="C1279" s="91">
        <v>229.94300000000001</v>
      </c>
      <c r="D1279" s="91">
        <v>1.827</v>
      </c>
      <c r="E1279" s="115">
        <v>21.81</v>
      </c>
      <c r="F1279" s="91">
        <v>0.48799999999999999</v>
      </c>
      <c r="G1279" s="92">
        <f t="shared" si="19"/>
        <v>68671817.156000003</v>
      </c>
      <c r="J1279" s="43"/>
    </row>
    <row r="1280" spans="1:10" x14ac:dyDescent="0.3">
      <c r="A1280" s="75">
        <v>8688</v>
      </c>
      <c r="B1280" s="91">
        <v>7964.6040000000003</v>
      </c>
      <c r="C1280" s="91">
        <v>228.364</v>
      </c>
      <c r="D1280" s="91">
        <v>1.819</v>
      </c>
      <c r="E1280" s="115">
        <v>21.59</v>
      </c>
      <c r="F1280" s="91">
        <v>0.48299999999999998</v>
      </c>
      <c r="G1280" s="92">
        <f t="shared" si="19"/>
        <v>69196479.552000001</v>
      </c>
      <c r="J1280" s="43"/>
    </row>
    <row r="1281" spans="1:10" x14ac:dyDescent="0.3">
      <c r="A1281" s="75">
        <v>8710</v>
      </c>
      <c r="B1281" s="91">
        <v>7872.223</v>
      </c>
      <c r="C1281" s="91">
        <v>230.001</v>
      </c>
      <c r="D1281" s="91">
        <v>1.8109999999999999</v>
      </c>
      <c r="E1281" s="115">
        <v>22.06</v>
      </c>
      <c r="F1281" s="91">
        <v>0.49399999999999999</v>
      </c>
      <c r="G1281" s="92">
        <f t="shared" si="19"/>
        <v>68567062.329999998</v>
      </c>
      <c r="J1281" s="43"/>
    </row>
    <row r="1282" spans="1:10" x14ac:dyDescent="0.3">
      <c r="A1282" s="75">
        <v>8755</v>
      </c>
      <c r="B1282" s="91">
        <v>7895.2389999999996</v>
      </c>
      <c r="C1282" s="91">
        <v>228.65600000000001</v>
      </c>
      <c r="D1282" s="91">
        <v>1.8049999999999999</v>
      </c>
      <c r="E1282" s="115">
        <v>21.75</v>
      </c>
      <c r="F1282" s="91">
        <v>0.48199999999999998</v>
      </c>
      <c r="G1282" s="92">
        <f t="shared" si="19"/>
        <v>69122817.444999993</v>
      </c>
      <c r="J1282" s="43"/>
    </row>
    <row r="1283" spans="1:10" x14ac:dyDescent="0.3">
      <c r="A1283" s="75">
        <v>8777</v>
      </c>
      <c r="B1283" s="91">
        <v>7845.6760000000004</v>
      </c>
      <c r="C1283" s="91">
        <v>228.94800000000001</v>
      </c>
      <c r="D1283" s="91">
        <v>1.796</v>
      </c>
      <c r="E1283" s="115">
        <v>21.3</v>
      </c>
      <c r="F1283" s="91">
        <v>0.47199999999999998</v>
      </c>
      <c r="G1283" s="92">
        <f t="shared" si="19"/>
        <v>68861498.252000004</v>
      </c>
      <c r="J1283" s="43"/>
    </row>
    <row r="1284" spans="1:10" x14ac:dyDescent="0.3">
      <c r="A1284" s="75">
        <v>8822</v>
      </c>
      <c r="B1284" s="91">
        <v>7839.09</v>
      </c>
      <c r="C1284" s="91">
        <v>231.22900000000001</v>
      </c>
      <c r="D1284" s="91">
        <v>1.8129999999999999</v>
      </c>
      <c r="E1284" s="115">
        <v>21.88</v>
      </c>
      <c r="F1284" s="91">
        <v>0.48699999999999999</v>
      </c>
      <c r="G1284" s="92">
        <f t="shared" si="19"/>
        <v>69156451.980000004</v>
      </c>
      <c r="J1284" s="43"/>
    </row>
    <row r="1285" spans="1:10" x14ac:dyDescent="0.3">
      <c r="A1285" s="75">
        <v>8845</v>
      </c>
      <c r="B1285" s="91">
        <v>7812.3339999999998</v>
      </c>
      <c r="C1285" s="91">
        <v>230.17699999999999</v>
      </c>
      <c r="D1285" s="91">
        <v>1.798</v>
      </c>
      <c r="E1285" s="115">
        <v>22.6</v>
      </c>
      <c r="F1285" s="91">
        <v>0.504</v>
      </c>
      <c r="G1285" s="92">
        <f t="shared" si="19"/>
        <v>69100094.230000004</v>
      </c>
      <c r="J1285" s="43"/>
    </row>
    <row r="1286" spans="1:10" x14ac:dyDescent="0.3">
      <c r="A1286" s="75">
        <v>8890</v>
      </c>
      <c r="B1286" s="91">
        <v>7829.2460000000001</v>
      </c>
      <c r="C1286" s="91">
        <v>230.41</v>
      </c>
      <c r="D1286" s="91">
        <v>1.804</v>
      </c>
      <c r="E1286" s="115">
        <v>22.2</v>
      </c>
      <c r="F1286" s="91">
        <v>0.49199999999999999</v>
      </c>
      <c r="G1286" s="92">
        <f t="shared" si="19"/>
        <v>69601996.939999998</v>
      </c>
      <c r="J1286" s="43"/>
    </row>
    <row r="1287" spans="1:10" x14ac:dyDescent="0.3">
      <c r="A1287" s="75">
        <v>8913</v>
      </c>
      <c r="B1287" s="91">
        <v>7792.9930000000004</v>
      </c>
      <c r="C1287" s="91">
        <v>230.64400000000001</v>
      </c>
      <c r="D1287" s="91">
        <v>1.7969999999999999</v>
      </c>
      <c r="E1287" s="115">
        <v>22.98</v>
      </c>
      <c r="F1287" s="91">
        <v>0.51100000000000001</v>
      </c>
      <c r="G1287" s="92">
        <f t="shared" si="19"/>
        <v>69458946.608999997</v>
      </c>
      <c r="J1287" s="43"/>
    </row>
    <row r="1288" spans="1:10" x14ac:dyDescent="0.3">
      <c r="A1288" s="75">
        <v>8959</v>
      </c>
      <c r="B1288" s="91">
        <v>7821.59</v>
      </c>
      <c r="C1288" s="91">
        <v>228.65600000000001</v>
      </c>
      <c r="D1288" s="91">
        <v>1.788</v>
      </c>
      <c r="E1288" s="115">
        <v>22.06</v>
      </c>
      <c r="F1288" s="91">
        <v>0.48499999999999999</v>
      </c>
      <c r="G1288" s="92">
        <f t="shared" si="19"/>
        <v>70073624.810000002</v>
      </c>
      <c r="J1288" s="43"/>
    </row>
    <row r="1289" spans="1:10" x14ac:dyDescent="0.3">
      <c r="A1289" s="75">
        <v>8982</v>
      </c>
      <c r="B1289" s="91">
        <v>7846.7979999999998</v>
      </c>
      <c r="C1289" s="91">
        <v>229.94300000000001</v>
      </c>
      <c r="D1289" s="91">
        <v>1.804</v>
      </c>
      <c r="E1289" s="115">
        <v>20.49</v>
      </c>
      <c r="F1289" s="91">
        <v>0.45300000000000001</v>
      </c>
      <c r="G1289" s="92">
        <f t="shared" si="19"/>
        <v>70479939.635999992</v>
      </c>
      <c r="J1289" s="43"/>
    </row>
    <row r="1290" spans="1:10" x14ac:dyDescent="0.3">
      <c r="A1290" s="75">
        <v>9028</v>
      </c>
      <c r="B1290" s="91">
        <v>7821.5349999999999</v>
      </c>
      <c r="C1290" s="91">
        <v>230.64400000000001</v>
      </c>
      <c r="D1290" s="91">
        <v>1.804</v>
      </c>
      <c r="E1290" s="115">
        <v>19.52</v>
      </c>
      <c r="F1290" s="91">
        <v>0.437</v>
      </c>
      <c r="G1290" s="92">
        <f t="shared" si="19"/>
        <v>70612817.980000004</v>
      </c>
      <c r="J1290" s="43"/>
    </row>
    <row r="1291" spans="1:10" x14ac:dyDescent="0.3">
      <c r="A1291" s="75">
        <v>9051</v>
      </c>
      <c r="B1291" s="91">
        <v>7817.4080000000004</v>
      </c>
      <c r="C1291" s="91">
        <v>230.46899999999999</v>
      </c>
      <c r="D1291" s="91">
        <v>1.802</v>
      </c>
      <c r="E1291" s="115">
        <v>20.83</v>
      </c>
      <c r="F1291" s="91">
        <v>0.46500000000000002</v>
      </c>
      <c r="G1291" s="92">
        <f t="shared" si="19"/>
        <v>70755359.807999998</v>
      </c>
      <c r="J1291" s="43"/>
    </row>
    <row r="1292" spans="1:10" x14ac:dyDescent="0.3">
      <c r="A1292" s="75">
        <v>9097</v>
      </c>
      <c r="B1292" s="91">
        <v>7867.4750000000004</v>
      </c>
      <c r="C1292" s="91">
        <v>228.94800000000001</v>
      </c>
      <c r="D1292" s="91">
        <v>1.8009999999999999</v>
      </c>
      <c r="E1292" s="115">
        <v>15.5</v>
      </c>
      <c r="F1292" s="91">
        <v>0.34699999999999998</v>
      </c>
      <c r="G1292" s="92">
        <f t="shared" si="19"/>
        <v>71570420.075000003</v>
      </c>
      <c r="J1292" s="43"/>
    </row>
    <row r="1293" spans="1:10" x14ac:dyDescent="0.3">
      <c r="A1293" s="75">
        <v>9121</v>
      </c>
      <c r="B1293" s="91">
        <v>7751.4920000000002</v>
      </c>
      <c r="C1293" s="91">
        <v>228.83199999999999</v>
      </c>
      <c r="D1293" s="91">
        <v>1.774</v>
      </c>
      <c r="E1293" s="115">
        <v>21.03</v>
      </c>
      <c r="F1293" s="91">
        <v>0.46500000000000002</v>
      </c>
      <c r="G1293" s="92">
        <f t="shared" si="19"/>
        <v>70701358.532000005</v>
      </c>
      <c r="J1293" s="43"/>
    </row>
    <row r="1294" spans="1:10" x14ac:dyDescent="0.3">
      <c r="A1294" s="75">
        <v>9167</v>
      </c>
      <c r="B1294" s="91">
        <v>7718.3220000000001</v>
      </c>
      <c r="C1294" s="91">
        <v>229.358</v>
      </c>
      <c r="D1294" s="91">
        <v>1.77</v>
      </c>
      <c r="E1294" s="115">
        <v>21.14</v>
      </c>
      <c r="F1294" s="91">
        <v>0.46100000000000002</v>
      </c>
      <c r="G1294" s="92">
        <f t="shared" si="19"/>
        <v>70753857.774000004</v>
      </c>
      <c r="J1294" s="43"/>
    </row>
    <row r="1295" spans="1:10" x14ac:dyDescent="0.3">
      <c r="A1295" s="75">
        <v>9191</v>
      </c>
      <c r="B1295" s="91">
        <v>7747.07</v>
      </c>
      <c r="C1295" s="91">
        <v>227.136</v>
      </c>
      <c r="D1295" s="91">
        <v>1.76</v>
      </c>
      <c r="E1295" s="115">
        <v>21.69</v>
      </c>
      <c r="F1295" s="91">
        <v>0.46700000000000003</v>
      </c>
      <c r="G1295" s="92">
        <f t="shared" si="19"/>
        <v>71203320.370000005</v>
      </c>
      <c r="J1295" s="43"/>
    </row>
    <row r="1296" spans="1:10" x14ac:dyDescent="0.3">
      <c r="A1296" s="75">
        <v>9238</v>
      </c>
      <c r="B1296" s="91">
        <v>7726.1729999999998</v>
      </c>
      <c r="C1296" s="91">
        <v>232.28200000000001</v>
      </c>
      <c r="D1296" s="91">
        <v>1.7949999999999999</v>
      </c>
      <c r="E1296" s="115">
        <v>19.920000000000002</v>
      </c>
      <c r="F1296" s="91">
        <v>0.438</v>
      </c>
      <c r="G1296" s="92">
        <f t="shared" si="19"/>
        <v>71374386.173999995</v>
      </c>
      <c r="J1296" s="43"/>
    </row>
    <row r="1297" spans="1:10" x14ac:dyDescent="0.3">
      <c r="A1297" s="75">
        <v>9262</v>
      </c>
      <c r="B1297" s="91">
        <v>7678.64</v>
      </c>
      <c r="C1297" s="91">
        <v>229.53299999999999</v>
      </c>
      <c r="D1297" s="91">
        <v>1.7629999999999999</v>
      </c>
      <c r="E1297" s="115">
        <v>20.57</v>
      </c>
      <c r="F1297" s="91">
        <v>0.45500000000000002</v>
      </c>
      <c r="G1297" s="92">
        <f t="shared" si="19"/>
        <v>71119563.680000007</v>
      </c>
      <c r="J1297" s="43"/>
    </row>
    <row r="1298" spans="1:10" x14ac:dyDescent="0.3">
      <c r="A1298" s="75">
        <v>9309</v>
      </c>
      <c r="B1298" s="91">
        <v>7735.8630000000003</v>
      </c>
      <c r="C1298" s="91">
        <v>229.065</v>
      </c>
      <c r="D1298" s="91">
        <v>1.772</v>
      </c>
      <c r="E1298" s="115">
        <v>18.440000000000001</v>
      </c>
      <c r="F1298" s="91">
        <v>0.40200000000000002</v>
      </c>
      <c r="G1298" s="92">
        <f t="shared" si="19"/>
        <v>72013148.666999996</v>
      </c>
      <c r="J1298" s="43"/>
    </row>
    <row r="1299" spans="1:10" x14ac:dyDescent="0.3">
      <c r="A1299" s="75">
        <v>9333</v>
      </c>
      <c r="B1299" s="91">
        <v>7793.9350000000004</v>
      </c>
      <c r="C1299" s="91">
        <v>229.94300000000001</v>
      </c>
      <c r="D1299" s="91">
        <v>1.792</v>
      </c>
      <c r="E1299" s="115">
        <v>19.8</v>
      </c>
      <c r="F1299" s="91">
        <v>0.434</v>
      </c>
      <c r="G1299" s="92">
        <f t="shared" ref="G1299:G1362" si="20">B1299*A1299</f>
        <v>72740795.355000004</v>
      </c>
      <c r="J1299" s="43"/>
    </row>
    <row r="1300" spans="1:10" x14ac:dyDescent="0.3">
      <c r="A1300" s="75">
        <v>9381</v>
      </c>
      <c r="B1300" s="91">
        <v>7733.4059999999999</v>
      </c>
      <c r="C1300" s="91">
        <v>231.697</v>
      </c>
      <c r="D1300" s="91">
        <v>1.792</v>
      </c>
      <c r="E1300" s="115">
        <v>20.71</v>
      </c>
      <c r="F1300" s="91">
        <v>0.46200000000000002</v>
      </c>
      <c r="G1300" s="92">
        <f t="shared" si="20"/>
        <v>72547081.686000004</v>
      </c>
      <c r="J1300" s="43"/>
    </row>
    <row r="1301" spans="1:10" x14ac:dyDescent="0.3">
      <c r="A1301" s="75">
        <v>9405</v>
      </c>
      <c r="B1301" s="91">
        <v>7690.9849999999997</v>
      </c>
      <c r="C1301" s="91">
        <v>228.715</v>
      </c>
      <c r="D1301" s="91">
        <v>1.7589999999999999</v>
      </c>
      <c r="E1301" s="115">
        <v>19.440000000000001</v>
      </c>
      <c r="F1301" s="91">
        <v>0.42899999999999999</v>
      </c>
      <c r="G1301" s="92">
        <f t="shared" si="20"/>
        <v>72333713.924999997</v>
      </c>
      <c r="J1301" s="43"/>
    </row>
    <row r="1302" spans="1:10" x14ac:dyDescent="0.3">
      <c r="A1302" s="75">
        <v>9453</v>
      </c>
      <c r="B1302" s="91">
        <v>7749.8810000000003</v>
      </c>
      <c r="C1302" s="91">
        <v>227.136</v>
      </c>
      <c r="D1302" s="91">
        <v>1.76</v>
      </c>
      <c r="E1302" s="115">
        <v>15.9</v>
      </c>
      <c r="F1302" s="91">
        <v>0.34399999999999997</v>
      </c>
      <c r="G1302" s="92">
        <f t="shared" si="20"/>
        <v>73259625.09300001</v>
      </c>
      <c r="J1302" s="43"/>
    </row>
    <row r="1303" spans="1:10" x14ac:dyDescent="0.3">
      <c r="A1303" s="75">
        <v>9477</v>
      </c>
      <c r="B1303" s="91">
        <v>7692.5879999999997</v>
      </c>
      <c r="C1303" s="91">
        <v>230.29400000000001</v>
      </c>
      <c r="D1303" s="91">
        <v>1.772</v>
      </c>
      <c r="E1303" s="115">
        <v>20.76</v>
      </c>
      <c r="F1303" s="91">
        <v>0.45200000000000001</v>
      </c>
      <c r="G1303" s="92">
        <f t="shared" si="20"/>
        <v>72902656.475999996</v>
      </c>
      <c r="J1303" s="43"/>
    </row>
    <row r="1304" spans="1:10" x14ac:dyDescent="0.3">
      <c r="A1304" s="75">
        <v>9526</v>
      </c>
      <c r="B1304" s="91">
        <v>7671.9849999999997</v>
      </c>
      <c r="C1304" s="91">
        <v>229.47499999999999</v>
      </c>
      <c r="D1304" s="91">
        <v>1.7609999999999999</v>
      </c>
      <c r="E1304" s="115">
        <v>21.39</v>
      </c>
      <c r="F1304" s="91">
        <v>0.46600000000000003</v>
      </c>
      <c r="G1304" s="92">
        <f t="shared" si="20"/>
        <v>73083329.109999999</v>
      </c>
      <c r="J1304" s="43"/>
    </row>
    <row r="1305" spans="1:10" x14ac:dyDescent="0.3">
      <c r="A1305" s="75">
        <v>9550</v>
      </c>
      <c r="B1305" s="91">
        <v>7726.4369999999999</v>
      </c>
      <c r="C1305" s="91">
        <v>229.24100000000001</v>
      </c>
      <c r="D1305" s="91">
        <v>1.7709999999999999</v>
      </c>
      <c r="E1305" s="115">
        <v>19.86</v>
      </c>
      <c r="F1305" s="91">
        <v>0.43099999999999999</v>
      </c>
      <c r="G1305" s="92">
        <f t="shared" si="20"/>
        <v>73787473.349999994</v>
      </c>
      <c r="J1305" s="43"/>
    </row>
    <row r="1306" spans="1:10" x14ac:dyDescent="0.3">
      <c r="A1306" s="75">
        <v>9599</v>
      </c>
      <c r="B1306" s="91">
        <v>7677.0379999999996</v>
      </c>
      <c r="C1306" s="91">
        <v>230.29400000000001</v>
      </c>
      <c r="D1306" s="91">
        <v>1.768</v>
      </c>
      <c r="E1306" s="115">
        <v>18.41</v>
      </c>
      <c r="F1306" s="91">
        <v>0.40500000000000003</v>
      </c>
      <c r="G1306" s="92">
        <f t="shared" si="20"/>
        <v>73691887.761999995</v>
      </c>
      <c r="J1306" s="43"/>
    </row>
    <row r="1307" spans="1:10" x14ac:dyDescent="0.3">
      <c r="A1307" s="75">
        <v>9624</v>
      </c>
      <c r="B1307" s="91">
        <v>7650.0429999999997</v>
      </c>
      <c r="C1307" s="91">
        <v>228.65600000000001</v>
      </c>
      <c r="D1307" s="91">
        <v>1.7490000000000001</v>
      </c>
      <c r="E1307" s="115">
        <v>20.48</v>
      </c>
      <c r="F1307" s="91">
        <v>0.44500000000000001</v>
      </c>
      <c r="G1307" s="92">
        <f t="shared" si="20"/>
        <v>73624013.832000002</v>
      </c>
      <c r="J1307" s="43"/>
    </row>
    <row r="1308" spans="1:10" x14ac:dyDescent="0.3">
      <c r="A1308" s="75">
        <v>9673</v>
      </c>
      <c r="B1308" s="91">
        <v>7600.335</v>
      </c>
      <c r="C1308" s="91">
        <v>228.18799999999999</v>
      </c>
      <c r="D1308" s="91">
        <v>1.734</v>
      </c>
      <c r="E1308" s="115">
        <v>21.41</v>
      </c>
      <c r="F1308" s="91">
        <v>0.45800000000000002</v>
      </c>
      <c r="G1308" s="92">
        <f t="shared" si="20"/>
        <v>73518040.454999998</v>
      </c>
      <c r="J1308" s="43"/>
    </row>
    <row r="1309" spans="1:10" x14ac:dyDescent="0.3">
      <c r="A1309" s="75">
        <v>9698</v>
      </c>
      <c r="B1309" s="91">
        <v>7666.0690000000004</v>
      </c>
      <c r="C1309" s="91">
        <v>230.82</v>
      </c>
      <c r="D1309" s="91">
        <v>1.7689999999999999</v>
      </c>
      <c r="E1309" s="115">
        <v>18.73</v>
      </c>
      <c r="F1309" s="91">
        <v>0.40400000000000003</v>
      </c>
      <c r="G1309" s="92">
        <f t="shared" si="20"/>
        <v>74345537.162</v>
      </c>
      <c r="J1309" s="43"/>
    </row>
    <row r="1310" spans="1:10" x14ac:dyDescent="0.3">
      <c r="A1310" s="75">
        <v>9748</v>
      </c>
      <c r="B1310" s="91">
        <v>7595.2150000000001</v>
      </c>
      <c r="C1310" s="91">
        <v>232.57400000000001</v>
      </c>
      <c r="D1310" s="91">
        <v>1.766</v>
      </c>
      <c r="E1310" s="115">
        <v>19.91</v>
      </c>
      <c r="F1310" s="91">
        <v>0.441</v>
      </c>
      <c r="G1310" s="92">
        <f t="shared" si="20"/>
        <v>74038155.820000008</v>
      </c>
      <c r="J1310" s="43"/>
    </row>
    <row r="1311" spans="1:10" x14ac:dyDescent="0.3">
      <c r="A1311" s="75">
        <v>9773</v>
      </c>
      <c r="B1311" s="91">
        <v>7622.6130000000003</v>
      </c>
      <c r="C1311" s="91">
        <v>231.52199999999999</v>
      </c>
      <c r="D1311" s="91">
        <v>1.7649999999999999</v>
      </c>
      <c r="E1311" s="115">
        <v>20.07</v>
      </c>
      <c r="F1311" s="91">
        <v>0.441</v>
      </c>
      <c r="G1311" s="92">
        <f t="shared" si="20"/>
        <v>74495796.849000007</v>
      </c>
      <c r="J1311" s="43"/>
    </row>
    <row r="1312" spans="1:10" x14ac:dyDescent="0.3">
      <c r="A1312" s="75">
        <v>9823</v>
      </c>
      <c r="B1312" s="91">
        <v>7631.2709999999997</v>
      </c>
      <c r="C1312" s="91">
        <v>228.59800000000001</v>
      </c>
      <c r="D1312" s="91">
        <v>1.744</v>
      </c>
      <c r="E1312" s="115">
        <v>20.149999999999999</v>
      </c>
      <c r="F1312" s="91">
        <v>0.437</v>
      </c>
      <c r="G1312" s="92">
        <f t="shared" si="20"/>
        <v>74961975.032999992</v>
      </c>
      <c r="J1312" s="43"/>
    </row>
    <row r="1313" spans="1:10" x14ac:dyDescent="0.3">
      <c r="A1313" s="75">
        <v>9848</v>
      </c>
      <c r="B1313" s="91">
        <v>7702.6729999999998</v>
      </c>
      <c r="C1313" s="91">
        <v>228.422</v>
      </c>
      <c r="D1313" s="91">
        <v>1.7589999999999999</v>
      </c>
      <c r="E1313" s="115">
        <v>14.48</v>
      </c>
      <c r="F1313" s="91">
        <v>0.313</v>
      </c>
      <c r="G1313" s="92">
        <f t="shared" si="20"/>
        <v>75855923.703999996</v>
      </c>
      <c r="J1313" s="43"/>
    </row>
    <row r="1314" spans="1:10" x14ac:dyDescent="0.3">
      <c r="A1314" s="75">
        <v>9899</v>
      </c>
      <c r="B1314" s="91">
        <v>7649.2219999999998</v>
      </c>
      <c r="C1314" s="91">
        <v>228.53899999999999</v>
      </c>
      <c r="D1314" s="91">
        <v>1.748</v>
      </c>
      <c r="E1314" s="115">
        <v>19.559999999999999</v>
      </c>
      <c r="F1314" s="91">
        <v>0.42299999999999999</v>
      </c>
      <c r="G1314" s="92">
        <f t="shared" si="20"/>
        <v>75719648.577999994</v>
      </c>
      <c r="J1314" s="43"/>
    </row>
    <row r="1315" spans="1:10" x14ac:dyDescent="0.3">
      <c r="A1315" s="75">
        <v>9924</v>
      </c>
      <c r="B1315" s="91">
        <v>7598.9480000000003</v>
      </c>
      <c r="C1315" s="91">
        <v>229.065</v>
      </c>
      <c r="D1315" s="91">
        <v>1.7410000000000001</v>
      </c>
      <c r="E1315" s="115">
        <v>20.75</v>
      </c>
      <c r="F1315" s="91">
        <v>0.44600000000000001</v>
      </c>
      <c r="G1315" s="92">
        <f t="shared" si="20"/>
        <v>75411959.952000007</v>
      </c>
      <c r="J1315" s="43"/>
    </row>
    <row r="1316" spans="1:10" x14ac:dyDescent="0.3">
      <c r="A1316" s="75">
        <v>9975</v>
      </c>
      <c r="B1316" s="91">
        <v>7648.7910000000002</v>
      </c>
      <c r="C1316" s="91">
        <v>228.59800000000001</v>
      </c>
      <c r="D1316" s="91">
        <v>1.748</v>
      </c>
      <c r="E1316" s="115">
        <v>20.16</v>
      </c>
      <c r="F1316" s="91">
        <v>0.43099999999999999</v>
      </c>
      <c r="G1316" s="92">
        <f t="shared" si="20"/>
        <v>76296690.225000009</v>
      </c>
      <c r="J1316" s="43"/>
    </row>
    <row r="1317" spans="1:10" x14ac:dyDescent="0.3">
      <c r="A1317" s="75">
        <v>10000</v>
      </c>
      <c r="B1317" s="91">
        <v>7603.0640000000003</v>
      </c>
      <c r="C1317" s="91">
        <v>229.24100000000001</v>
      </c>
      <c r="D1317" s="91">
        <v>1.7430000000000001</v>
      </c>
      <c r="E1317" s="115">
        <v>19.420000000000002</v>
      </c>
      <c r="F1317" s="91">
        <v>0.41899999999999998</v>
      </c>
      <c r="G1317" s="92">
        <f t="shared" si="20"/>
        <v>76030640</v>
      </c>
      <c r="J1317" s="43"/>
    </row>
    <row r="1318" spans="1:10" x14ac:dyDescent="0.3">
      <c r="A1318" s="75">
        <v>10001</v>
      </c>
      <c r="B1318" s="91">
        <v>7608.2659999999996</v>
      </c>
      <c r="C1318" s="91">
        <v>229.53299999999999</v>
      </c>
      <c r="D1318" s="91">
        <v>1.746</v>
      </c>
      <c r="E1318" s="115">
        <v>19.86</v>
      </c>
      <c r="F1318" s="91">
        <v>0.42699999999999999</v>
      </c>
      <c r="G1318" s="92">
        <f t="shared" si="20"/>
        <v>76090268.266000003</v>
      </c>
      <c r="J1318" s="43"/>
    </row>
    <row r="1319" spans="1:10" x14ac:dyDescent="0.3">
      <c r="A1319" s="75">
        <v>10039</v>
      </c>
      <c r="B1319" s="91">
        <v>7600.0789999999997</v>
      </c>
      <c r="C1319" s="91">
        <v>229.709</v>
      </c>
      <c r="D1319" s="91">
        <v>1.746</v>
      </c>
      <c r="E1319" s="115">
        <v>21.33</v>
      </c>
      <c r="F1319" s="91">
        <v>0.45900000000000002</v>
      </c>
      <c r="G1319" s="92">
        <f t="shared" si="20"/>
        <v>76297193.081</v>
      </c>
      <c r="J1319" s="43"/>
    </row>
    <row r="1320" spans="1:10" x14ac:dyDescent="0.3">
      <c r="A1320" s="75">
        <v>10078</v>
      </c>
      <c r="B1320" s="91">
        <v>7589.0770000000002</v>
      </c>
      <c r="C1320" s="91">
        <v>230.58600000000001</v>
      </c>
      <c r="D1320" s="91">
        <v>1.75</v>
      </c>
      <c r="E1320" s="115">
        <v>20.12</v>
      </c>
      <c r="F1320" s="91">
        <v>0.435</v>
      </c>
      <c r="G1320" s="92">
        <f t="shared" si="20"/>
        <v>76482718.005999997</v>
      </c>
      <c r="J1320" s="43"/>
    </row>
    <row r="1321" spans="1:10" x14ac:dyDescent="0.3">
      <c r="A1321" s="75">
        <v>10116</v>
      </c>
      <c r="B1321" s="91">
        <v>7521.402</v>
      </c>
      <c r="C1321" s="91">
        <v>229.18199999999999</v>
      </c>
      <c r="D1321" s="91">
        <v>1.724</v>
      </c>
      <c r="E1321" s="115">
        <v>20.440000000000001</v>
      </c>
      <c r="F1321" s="91">
        <v>0.44</v>
      </c>
      <c r="G1321" s="92">
        <f t="shared" si="20"/>
        <v>76086502.631999999</v>
      </c>
      <c r="J1321" s="43"/>
    </row>
    <row r="1322" spans="1:10" x14ac:dyDescent="0.3">
      <c r="A1322" s="75">
        <v>10155</v>
      </c>
      <c r="B1322" s="91">
        <v>7534.424</v>
      </c>
      <c r="C1322" s="91">
        <v>228.422</v>
      </c>
      <c r="D1322" s="91">
        <v>1.7210000000000001</v>
      </c>
      <c r="E1322" s="115">
        <v>19.059999999999999</v>
      </c>
      <c r="F1322" s="91">
        <v>0.40400000000000003</v>
      </c>
      <c r="G1322" s="92">
        <f t="shared" si="20"/>
        <v>76512075.719999999</v>
      </c>
      <c r="J1322" s="43"/>
    </row>
    <row r="1323" spans="1:10" x14ac:dyDescent="0.3">
      <c r="A1323" s="75">
        <v>10194</v>
      </c>
      <c r="B1323" s="91">
        <v>7605.8519999999999</v>
      </c>
      <c r="C1323" s="91">
        <v>231.054</v>
      </c>
      <c r="D1323" s="91">
        <v>1.7569999999999999</v>
      </c>
      <c r="E1323" s="115">
        <v>18.64</v>
      </c>
      <c r="F1323" s="91">
        <v>0.4</v>
      </c>
      <c r="G1323" s="92">
        <f t="shared" si="20"/>
        <v>77534055.288000003</v>
      </c>
      <c r="J1323" s="43"/>
    </row>
    <row r="1324" spans="1:10" x14ac:dyDescent="0.3">
      <c r="A1324" s="75">
        <v>10233</v>
      </c>
      <c r="B1324" s="91">
        <v>7524.7489999999998</v>
      </c>
      <c r="C1324" s="91">
        <v>229.24100000000001</v>
      </c>
      <c r="D1324" s="91">
        <v>1.7250000000000001</v>
      </c>
      <c r="E1324" s="115">
        <v>20.16</v>
      </c>
      <c r="F1324" s="91">
        <v>0.437</v>
      </c>
      <c r="G1324" s="92">
        <f t="shared" si="20"/>
        <v>77000756.517000005</v>
      </c>
      <c r="J1324" s="43"/>
    </row>
    <row r="1325" spans="1:10" x14ac:dyDescent="0.3">
      <c r="A1325" s="75">
        <v>10273</v>
      </c>
      <c r="B1325" s="91">
        <v>7602.0230000000001</v>
      </c>
      <c r="C1325" s="91">
        <v>227.428</v>
      </c>
      <c r="D1325" s="91">
        <v>1.7290000000000001</v>
      </c>
      <c r="E1325" s="115">
        <v>17.82</v>
      </c>
      <c r="F1325" s="91">
        <v>0.378</v>
      </c>
      <c r="G1325" s="92">
        <f t="shared" si="20"/>
        <v>78095582.278999999</v>
      </c>
      <c r="J1325" s="43"/>
    </row>
    <row r="1326" spans="1:10" x14ac:dyDescent="0.3">
      <c r="A1326" s="75">
        <v>10312</v>
      </c>
      <c r="B1326" s="91">
        <v>7604.058</v>
      </c>
      <c r="C1326" s="91">
        <v>226.785</v>
      </c>
      <c r="D1326" s="91">
        <v>1.724</v>
      </c>
      <c r="E1326" s="115">
        <v>18.010000000000002</v>
      </c>
      <c r="F1326" s="91">
        <v>0.38100000000000001</v>
      </c>
      <c r="G1326" s="92">
        <f t="shared" si="20"/>
        <v>78413046.096000001</v>
      </c>
      <c r="J1326" s="43"/>
    </row>
    <row r="1327" spans="1:10" x14ac:dyDescent="0.3">
      <c r="A1327" s="75">
        <v>10352</v>
      </c>
      <c r="B1327" s="91">
        <v>7694.5349999999999</v>
      </c>
      <c r="C1327" s="91">
        <v>229.00700000000001</v>
      </c>
      <c r="D1327" s="91">
        <v>1.762</v>
      </c>
      <c r="E1327" s="115">
        <v>17.23</v>
      </c>
      <c r="F1327" s="91">
        <v>0.36799999999999999</v>
      </c>
      <c r="G1327" s="92">
        <f t="shared" si="20"/>
        <v>79653826.319999993</v>
      </c>
      <c r="J1327" s="43"/>
    </row>
    <row r="1328" spans="1:10" x14ac:dyDescent="0.3">
      <c r="A1328" s="75">
        <v>10392</v>
      </c>
      <c r="B1328" s="91">
        <v>7555.4920000000002</v>
      </c>
      <c r="C1328" s="91">
        <v>229.124</v>
      </c>
      <c r="D1328" s="91">
        <v>1.7310000000000001</v>
      </c>
      <c r="E1328" s="115">
        <v>20.81</v>
      </c>
      <c r="F1328" s="91">
        <v>0.45100000000000001</v>
      </c>
      <c r="G1328" s="92">
        <f t="shared" si="20"/>
        <v>78516672.864000008</v>
      </c>
      <c r="J1328" s="43"/>
    </row>
    <row r="1329" spans="1:10" x14ac:dyDescent="0.3">
      <c r="A1329" s="75">
        <v>10432</v>
      </c>
      <c r="B1329" s="91">
        <v>7585.9449999999997</v>
      </c>
      <c r="C1329" s="91">
        <v>230.06</v>
      </c>
      <c r="D1329" s="91">
        <v>1.7450000000000001</v>
      </c>
      <c r="E1329" s="115">
        <v>18.559999999999999</v>
      </c>
      <c r="F1329" s="91">
        <v>0.39900000000000002</v>
      </c>
      <c r="G1329" s="92">
        <f t="shared" si="20"/>
        <v>79136578.239999995</v>
      </c>
      <c r="J1329" s="43"/>
    </row>
    <row r="1330" spans="1:10" x14ac:dyDescent="0.3">
      <c r="A1330" s="75">
        <v>10472</v>
      </c>
      <c r="B1330" s="91">
        <v>7583.9970000000003</v>
      </c>
      <c r="C1330" s="91">
        <v>229.124</v>
      </c>
      <c r="D1330" s="91">
        <v>1.738</v>
      </c>
      <c r="E1330" s="115">
        <v>20.2</v>
      </c>
      <c r="F1330" s="91">
        <v>0.434</v>
      </c>
      <c r="G1330" s="92">
        <f t="shared" si="20"/>
        <v>79419616.584000006</v>
      </c>
      <c r="J1330" s="43"/>
    </row>
    <row r="1331" spans="1:10" x14ac:dyDescent="0.3">
      <c r="A1331" s="75">
        <v>10512</v>
      </c>
      <c r="B1331" s="91">
        <v>7540.1049999999996</v>
      </c>
      <c r="C1331" s="91">
        <v>229.53299999999999</v>
      </c>
      <c r="D1331" s="91">
        <v>1.7310000000000001</v>
      </c>
      <c r="E1331" s="115">
        <v>20.329999999999998</v>
      </c>
      <c r="F1331" s="91">
        <v>0.436</v>
      </c>
      <c r="G1331" s="92">
        <f t="shared" si="20"/>
        <v>79261583.75999999</v>
      </c>
      <c r="J1331" s="43"/>
    </row>
    <row r="1332" spans="1:10" x14ac:dyDescent="0.3">
      <c r="A1332" s="75">
        <v>10552</v>
      </c>
      <c r="B1332" s="91">
        <v>7511.4560000000001</v>
      </c>
      <c r="C1332" s="91">
        <v>229.416</v>
      </c>
      <c r="D1332" s="91">
        <v>1.7230000000000001</v>
      </c>
      <c r="E1332" s="115">
        <v>22.01</v>
      </c>
      <c r="F1332" s="91">
        <v>0.46800000000000003</v>
      </c>
      <c r="G1332" s="92">
        <f t="shared" si="20"/>
        <v>79260883.711999997</v>
      </c>
      <c r="J1332" s="43"/>
    </row>
    <row r="1333" spans="1:10" x14ac:dyDescent="0.3">
      <c r="A1333" s="75">
        <v>10593</v>
      </c>
      <c r="B1333" s="91">
        <v>7488.1279999999997</v>
      </c>
      <c r="C1333" s="91">
        <v>228.422</v>
      </c>
      <c r="D1333" s="91">
        <v>1.71</v>
      </c>
      <c r="E1333" s="115">
        <v>22.8</v>
      </c>
      <c r="F1333" s="91">
        <v>0.48</v>
      </c>
      <c r="G1333" s="92">
        <f t="shared" si="20"/>
        <v>79321739.903999999</v>
      </c>
      <c r="J1333" s="43"/>
    </row>
    <row r="1334" spans="1:10" x14ac:dyDescent="0.3">
      <c r="A1334" s="75">
        <v>10634</v>
      </c>
      <c r="B1334" s="91">
        <v>7499.3379999999997</v>
      </c>
      <c r="C1334" s="91">
        <v>228.59800000000001</v>
      </c>
      <c r="D1334" s="91">
        <v>1.714</v>
      </c>
      <c r="E1334" s="115">
        <v>23.12</v>
      </c>
      <c r="F1334" s="91">
        <v>0.48299999999999998</v>
      </c>
      <c r="G1334" s="92">
        <f t="shared" si="20"/>
        <v>79747960.291999996</v>
      </c>
      <c r="J1334" s="43"/>
    </row>
    <row r="1335" spans="1:10" x14ac:dyDescent="0.3">
      <c r="A1335" s="75">
        <v>10675</v>
      </c>
      <c r="B1335" s="91">
        <v>7409.31</v>
      </c>
      <c r="C1335" s="91">
        <v>228.30500000000001</v>
      </c>
      <c r="D1335" s="91">
        <v>1.6919999999999999</v>
      </c>
      <c r="E1335" s="115">
        <v>20.399999999999999</v>
      </c>
      <c r="F1335" s="91">
        <v>0.42899999999999999</v>
      </c>
      <c r="G1335" s="92">
        <f t="shared" si="20"/>
        <v>79094384.25</v>
      </c>
      <c r="J1335" s="43"/>
    </row>
    <row r="1336" spans="1:10" x14ac:dyDescent="0.3">
      <c r="A1336" s="75">
        <v>10716</v>
      </c>
      <c r="B1336" s="91">
        <v>7455.6469999999999</v>
      </c>
      <c r="C1336" s="91">
        <v>230.23500000000001</v>
      </c>
      <c r="D1336" s="91">
        <v>1.7170000000000001</v>
      </c>
      <c r="E1336" s="115">
        <v>23.24</v>
      </c>
      <c r="F1336" s="91">
        <v>0.48299999999999998</v>
      </c>
      <c r="G1336" s="92">
        <f t="shared" si="20"/>
        <v>79894713.252000004</v>
      </c>
      <c r="J1336" s="43"/>
    </row>
    <row r="1337" spans="1:10" x14ac:dyDescent="0.3">
      <c r="A1337" s="75">
        <v>10757</v>
      </c>
      <c r="B1337" s="91">
        <v>7397.5879999999997</v>
      </c>
      <c r="C1337" s="91">
        <v>227.779</v>
      </c>
      <c r="D1337" s="91">
        <v>1.6850000000000001</v>
      </c>
      <c r="E1337" s="115">
        <v>20.32</v>
      </c>
      <c r="F1337" s="91">
        <v>0.42699999999999999</v>
      </c>
      <c r="G1337" s="92">
        <f t="shared" si="20"/>
        <v>79575854.115999997</v>
      </c>
      <c r="J1337" s="43"/>
    </row>
    <row r="1338" spans="1:10" x14ac:dyDescent="0.3">
      <c r="A1338" s="75">
        <v>10798</v>
      </c>
      <c r="B1338" s="91">
        <v>7394.8</v>
      </c>
      <c r="C1338" s="91">
        <v>230.46899999999999</v>
      </c>
      <c r="D1338" s="91">
        <v>1.704</v>
      </c>
      <c r="E1338" s="115">
        <v>23.14</v>
      </c>
      <c r="F1338" s="91">
        <v>0.48</v>
      </c>
      <c r="G1338" s="92">
        <f t="shared" si="20"/>
        <v>79849050.400000006</v>
      </c>
      <c r="J1338" s="43"/>
    </row>
    <row r="1339" spans="1:10" x14ac:dyDescent="0.3">
      <c r="A1339" s="75">
        <v>10840</v>
      </c>
      <c r="B1339" s="91">
        <v>7436.8869999999997</v>
      </c>
      <c r="C1339" s="91">
        <v>228.94800000000001</v>
      </c>
      <c r="D1339" s="91">
        <v>1.7030000000000001</v>
      </c>
      <c r="E1339" s="115">
        <v>23.7</v>
      </c>
      <c r="F1339" s="91">
        <v>0.49299999999999999</v>
      </c>
      <c r="G1339" s="92">
        <f t="shared" si="20"/>
        <v>80615855.079999998</v>
      </c>
      <c r="J1339" s="43"/>
    </row>
    <row r="1340" spans="1:10" x14ac:dyDescent="0.3">
      <c r="A1340" s="75">
        <v>10881</v>
      </c>
      <c r="B1340" s="91">
        <v>7381.2889999999998</v>
      </c>
      <c r="C1340" s="91">
        <v>230.82</v>
      </c>
      <c r="D1340" s="91">
        <v>1.704</v>
      </c>
      <c r="E1340" s="115">
        <v>22</v>
      </c>
      <c r="F1340" s="91">
        <v>0.46300000000000002</v>
      </c>
      <c r="G1340" s="92">
        <f t="shared" si="20"/>
        <v>80315805.608999997</v>
      </c>
      <c r="J1340" s="43"/>
    </row>
    <row r="1341" spans="1:10" x14ac:dyDescent="0.3">
      <c r="A1341" s="75">
        <v>10923</v>
      </c>
      <c r="B1341" s="91">
        <v>7368.3670000000002</v>
      </c>
      <c r="C1341" s="91">
        <v>229.29900000000001</v>
      </c>
      <c r="D1341" s="91">
        <v>1.69</v>
      </c>
      <c r="E1341" s="115">
        <v>21.17</v>
      </c>
      <c r="F1341" s="91">
        <v>0.44400000000000001</v>
      </c>
      <c r="G1341" s="92">
        <f t="shared" si="20"/>
        <v>80484672.740999997</v>
      </c>
      <c r="J1341" s="43"/>
    </row>
    <row r="1342" spans="1:10" x14ac:dyDescent="0.3">
      <c r="A1342" s="75">
        <v>10965</v>
      </c>
      <c r="B1342" s="91">
        <v>7384.6729999999998</v>
      </c>
      <c r="C1342" s="91">
        <v>231.17099999999999</v>
      </c>
      <c r="D1342" s="91">
        <v>1.7070000000000001</v>
      </c>
      <c r="E1342" s="115">
        <v>22.09</v>
      </c>
      <c r="F1342" s="91">
        <v>0.46200000000000002</v>
      </c>
      <c r="G1342" s="92">
        <f t="shared" si="20"/>
        <v>80972939.444999993</v>
      </c>
      <c r="J1342" s="43"/>
    </row>
    <row r="1343" spans="1:10" x14ac:dyDescent="0.3">
      <c r="A1343" s="75">
        <v>11007</v>
      </c>
      <c r="B1343" s="91">
        <v>7417.2939999999999</v>
      </c>
      <c r="C1343" s="91">
        <v>228.364</v>
      </c>
      <c r="D1343" s="91">
        <v>1.694</v>
      </c>
      <c r="E1343" s="115">
        <v>22.37</v>
      </c>
      <c r="F1343" s="91">
        <v>0.46700000000000003</v>
      </c>
      <c r="G1343" s="92">
        <f t="shared" si="20"/>
        <v>81642155.057999998</v>
      </c>
      <c r="J1343" s="43"/>
    </row>
    <row r="1344" spans="1:10" x14ac:dyDescent="0.3">
      <c r="A1344" s="75">
        <v>11050</v>
      </c>
      <c r="B1344" s="91">
        <v>7233.6090000000004</v>
      </c>
      <c r="C1344" s="91">
        <v>227.428</v>
      </c>
      <c r="D1344" s="91">
        <v>1.645</v>
      </c>
      <c r="E1344" s="115">
        <v>18.89</v>
      </c>
      <c r="F1344" s="91">
        <v>0.39200000000000002</v>
      </c>
      <c r="G1344" s="92">
        <f t="shared" si="20"/>
        <v>79931379.450000003</v>
      </c>
      <c r="J1344" s="43"/>
    </row>
    <row r="1345" spans="1:10" x14ac:dyDescent="0.3">
      <c r="A1345" s="75">
        <v>11092</v>
      </c>
      <c r="B1345" s="91">
        <v>7376.8810000000003</v>
      </c>
      <c r="C1345" s="91">
        <v>228.30500000000001</v>
      </c>
      <c r="D1345" s="91">
        <v>1.6839999999999999</v>
      </c>
      <c r="E1345" s="115">
        <v>20.41</v>
      </c>
      <c r="F1345" s="91">
        <v>0.41199999999999998</v>
      </c>
      <c r="G1345" s="92">
        <f t="shared" si="20"/>
        <v>81824364.052000001</v>
      </c>
      <c r="J1345" s="43"/>
    </row>
    <row r="1346" spans="1:10" x14ac:dyDescent="0.3">
      <c r="A1346" s="75">
        <v>11135</v>
      </c>
      <c r="B1346" s="91">
        <v>7316.741</v>
      </c>
      <c r="C1346" s="91">
        <v>230.46899999999999</v>
      </c>
      <c r="D1346" s="91">
        <v>1.6859999999999999</v>
      </c>
      <c r="E1346" s="115">
        <v>21.11</v>
      </c>
      <c r="F1346" s="91">
        <v>0.44</v>
      </c>
      <c r="G1346" s="92">
        <f t="shared" si="20"/>
        <v>81471911.034999996</v>
      </c>
      <c r="J1346" s="43"/>
    </row>
    <row r="1347" spans="1:10" x14ac:dyDescent="0.3">
      <c r="A1347" s="75">
        <v>11178</v>
      </c>
      <c r="B1347" s="91">
        <v>7348.0240000000003</v>
      </c>
      <c r="C1347" s="91">
        <v>229.709</v>
      </c>
      <c r="D1347" s="91">
        <v>1.6879999999999999</v>
      </c>
      <c r="E1347" s="115">
        <v>23</v>
      </c>
      <c r="F1347" s="91">
        <v>0.47599999999999998</v>
      </c>
      <c r="G1347" s="92">
        <f t="shared" si="20"/>
        <v>82136212.272</v>
      </c>
      <c r="J1347" s="43"/>
    </row>
    <row r="1348" spans="1:10" x14ac:dyDescent="0.3">
      <c r="A1348" s="75">
        <v>11221</v>
      </c>
      <c r="B1348" s="91">
        <v>7345.2020000000002</v>
      </c>
      <c r="C1348" s="91">
        <v>230.352</v>
      </c>
      <c r="D1348" s="91">
        <v>1.6919999999999999</v>
      </c>
      <c r="E1348" s="115">
        <v>21.38</v>
      </c>
      <c r="F1348" s="91">
        <v>0.44600000000000001</v>
      </c>
      <c r="G1348" s="92">
        <f t="shared" si="20"/>
        <v>82420511.642000005</v>
      </c>
      <c r="J1348" s="43"/>
    </row>
    <row r="1349" spans="1:10" x14ac:dyDescent="0.3">
      <c r="A1349" s="75">
        <v>11264</v>
      </c>
      <c r="B1349" s="91">
        <v>7332.9989999999998</v>
      </c>
      <c r="C1349" s="91">
        <v>230.17699999999999</v>
      </c>
      <c r="D1349" s="91">
        <v>1.6879999999999999</v>
      </c>
      <c r="E1349" s="115">
        <v>20.95</v>
      </c>
      <c r="F1349" s="91">
        <v>0.438</v>
      </c>
      <c r="G1349" s="92">
        <f t="shared" si="20"/>
        <v>82598900.736000001</v>
      </c>
      <c r="J1349" s="43"/>
    </row>
    <row r="1350" spans="1:10" x14ac:dyDescent="0.3">
      <c r="A1350" s="75">
        <v>11307</v>
      </c>
      <c r="B1350" s="91">
        <v>7319.4059999999999</v>
      </c>
      <c r="C1350" s="91">
        <v>228.30500000000001</v>
      </c>
      <c r="D1350" s="91">
        <v>1.671</v>
      </c>
      <c r="E1350" s="115">
        <v>21.48</v>
      </c>
      <c r="F1350" s="91">
        <v>0.44400000000000001</v>
      </c>
      <c r="G1350" s="92">
        <f t="shared" si="20"/>
        <v>82760523.642000005</v>
      </c>
      <c r="J1350" s="43"/>
    </row>
    <row r="1351" spans="1:10" x14ac:dyDescent="0.3">
      <c r="A1351" s="75">
        <v>11351</v>
      </c>
      <c r="B1351" s="91">
        <v>7301.6310000000003</v>
      </c>
      <c r="C1351" s="91">
        <v>231.405</v>
      </c>
      <c r="D1351" s="91">
        <v>1.69</v>
      </c>
      <c r="E1351" s="115">
        <v>21.91</v>
      </c>
      <c r="F1351" s="91">
        <v>0.45400000000000001</v>
      </c>
      <c r="G1351" s="92">
        <f t="shared" si="20"/>
        <v>82880813.481000006</v>
      </c>
      <c r="J1351" s="43"/>
    </row>
    <row r="1352" spans="1:10" x14ac:dyDescent="0.3">
      <c r="A1352" s="75">
        <v>11394</v>
      </c>
      <c r="B1352" s="91">
        <v>7289.835</v>
      </c>
      <c r="C1352" s="91">
        <v>230.23500000000001</v>
      </c>
      <c r="D1352" s="91">
        <v>1.6779999999999999</v>
      </c>
      <c r="E1352" s="115">
        <v>21.01</v>
      </c>
      <c r="F1352" s="91">
        <v>0.439</v>
      </c>
      <c r="G1352" s="92">
        <f t="shared" si="20"/>
        <v>83060379.989999995</v>
      </c>
      <c r="J1352" s="43"/>
    </row>
    <row r="1353" spans="1:10" x14ac:dyDescent="0.3">
      <c r="A1353" s="75">
        <v>11438</v>
      </c>
      <c r="B1353" s="91">
        <v>7273.1450000000004</v>
      </c>
      <c r="C1353" s="91">
        <v>230.46899999999999</v>
      </c>
      <c r="D1353" s="91">
        <v>1.6759999999999999</v>
      </c>
      <c r="E1353" s="115">
        <v>21.09</v>
      </c>
      <c r="F1353" s="91">
        <v>0.438</v>
      </c>
      <c r="G1353" s="92">
        <f t="shared" si="20"/>
        <v>83190232.510000005</v>
      </c>
      <c r="J1353" s="43"/>
    </row>
    <row r="1354" spans="1:10" x14ac:dyDescent="0.3">
      <c r="A1354" s="75">
        <v>11482</v>
      </c>
      <c r="B1354" s="91">
        <v>7263.3019999999997</v>
      </c>
      <c r="C1354" s="91">
        <v>229.88399999999999</v>
      </c>
      <c r="D1354" s="91">
        <v>1.67</v>
      </c>
      <c r="E1354" s="115">
        <v>21.47</v>
      </c>
      <c r="F1354" s="91">
        <v>0.44400000000000001</v>
      </c>
      <c r="G1354" s="92">
        <f t="shared" si="20"/>
        <v>83397233.563999996</v>
      </c>
      <c r="J1354" s="43"/>
    </row>
    <row r="1355" spans="1:10" x14ac:dyDescent="0.3">
      <c r="A1355" s="75">
        <v>11526</v>
      </c>
      <c r="B1355" s="91">
        <v>7260.09</v>
      </c>
      <c r="C1355" s="91">
        <v>229.94300000000001</v>
      </c>
      <c r="D1355" s="91">
        <v>1.669</v>
      </c>
      <c r="E1355" s="115">
        <v>21.16</v>
      </c>
      <c r="F1355" s="91">
        <v>0.436</v>
      </c>
      <c r="G1355" s="92">
        <f t="shared" si="20"/>
        <v>83679797.340000004</v>
      </c>
      <c r="J1355" s="43"/>
    </row>
    <row r="1356" spans="1:10" x14ac:dyDescent="0.3">
      <c r="A1356" s="75">
        <v>11570</v>
      </c>
      <c r="B1356" s="91">
        <v>7237.3320000000003</v>
      </c>
      <c r="C1356" s="91">
        <v>230.995</v>
      </c>
      <c r="D1356" s="91">
        <v>1.6719999999999999</v>
      </c>
      <c r="E1356" s="115">
        <v>20.56</v>
      </c>
      <c r="F1356" s="91">
        <v>0.42599999999999999</v>
      </c>
      <c r="G1356" s="92">
        <f t="shared" si="20"/>
        <v>83735931.24000001</v>
      </c>
      <c r="J1356" s="43"/>
    </row>
    <row r="1357" spans="1:10" x14ac:dyDescent="0.3">
      <c r="A1357" s="75">
        <v>11615</v>
      </c>
      <c r="B1357" s="91">
        <v>7251.7910000000002</v>
      </c>
      <c r="C1357" s="91">
        <v>230.93700000000001</v>
      </c>
      <c r="D1357" s="91">
        <v>1.675</v>
      </c>
      <c r="E1357" s="115">
        <v>19.7</v>
      </c>
      <c r="F1357" s="91">
        <v>0.40899999999999997</v>
      </c>
      <c r="G1357" s="92">
        <f t="shared" si="20"/>
        <v>84229552.465000004</v>
      </c>
      <c r="J1357" s="43"/>
    </row>
    <row r="1358" spans="1:10" x14ac:dyDescent="0.3">
      <c r="A1358" s="75">
        <v>11660</v>
      </c>
      <c r="B1358" s="91">
        <v>7234.2529999999997</v>
      </c>
      <c r="C1358" s="91">
        <v>230.29400000000001</v>
      </c>
      <c r="D1358" s="91">
        <v>1.6659999999999999</v>
      </c>
      <c r="E1358" s="115">
        <v>20.420000000000002</v>
      </c>
      <c r="F1358" s="91">
        <v>0.42299999999999999</v>
      </c>
      <c r="G1358" s="92">
        <f t="shared" si="20"/>
        <v>84351389.979999989</v>
      </c>
      <c r="J1358" s="43"/>
    </row>
    <row r="1359" spans="1:10" x14ac:dyDescent="0.3">
      <c r="A1359" s="75">
        <v>11704</v>
      </c>
      <c r="B1359" s="91">
        <v>7254.43</v>
      </c>
      <c r="C1359" s="91">
        <v>229.416</v>
      </c>
      <c r="D1359" s="91">
        <v>1.6639999999999999</v>
      </c>
      <c r="E1359" s="115">
        <v>20.99</v>
      </c>
      <c r="F1359" s="91">
        <v>0.43099999999999999</v>
      </c>
      <c r="G1359" s="92">
        <f t="shared" si="20"/>
        <v>84905848.719999999</v>
      </c>
      <c r="J1359" s="43"/>
    </row>
    <row r="1360" spans="1:10" x14ac:dyDescent="0.3">
      <c r="A1360" s="75">
        <v>11749</v>
      </c>
      <c r="B1360" s="91">
        <v>7202.598</v>
      </c>
      <c r="C1360" s="91">
        <v>230.41</v>
      </c>
      <c r="D1360" s="91">
        <v>1.66</v>
      </c>
      <c r="E1360" s="115">
        <v>20.28</v>
      </c>
      <c r="F1360" s="91">
        <v>0.41799999999999998</v>
      </c>
      <c r="G1360" s="92">
        <f t="shared" si="20"/>
        <v>84623323.901999995</v>
      </c>
      <c r="J1360" s="43"/>
    </row>
    <row r="1361" spans="1:10" x14ac:dyDescent="0.3">
      <c r="A1361" s="75">
        <v>11795</v>
      </c>
      <c r="B1361" s="91">
        <v>7235.6</v>
      </c>
      <c r="C1361" s="91">
        <v>228.48099999999999</v>
      </c>
      <c r="D1361" s="91">
        <v>1.653</v>
      </c>
      <c r="E1361" s="115">
        <v>20.8</v>
      </c>
      <c r="F1361" s="91">
        <v>0.42299999999999999</v>
      </c>
      <c r="G1361" s="92">
        <f t="shared" si="20"/>
        <v>85343902</v>
      </c>
      <c r="J1361" s="43"/>
    </row>
    <row r="1362" spans="1:10" x14ac:dyDescent="0.3">
      <c r="A1362" s="75">
        <v>11840</v>
      </c>
      <c r="B1362" s="91">
        <v>7206.39</v>
      </c>
      <c r="C1362" s="91">
        <v>230.52699999999999</v>
      </c>
      <c r="D1362" s="91">
        <v>1.661</v>
      </c>
      <c r="E1362" s="115">
        <v>20.440000000000001</v>
      </c>
      <c r="F1362" s="91">
        <v>0.41899999999999998</v>
      </c>
      <c r="G1362" s="92">
        <f t="shared" si="20"/>
        <v>85323657.600000009</v>
      </c>
      <c r="J1362" s="43"/>
    </row>
    <row r="1363" spans="1:10" x14ac:dyDescent="0.3">
      <c r="A1363" s="75">
        <v>11886</v>
      </c>
      <c r="B1363" s="91">
        <v>7192.9080000000004</v>
      </c>
      <c r="C1363" s="91">
        <v>229.358</v>
      </c>
      <c r="D1363" s="91">
        <v>1.65</v>
      </c>
      <c r="E1363" s="115">
        <v>20.85</v>
      </c>
      <c r="F1363" s="91">
        <v>0.42599999999999999</v>
      </c>
      <c r="G1363" s="92">
        <f t="shared" ref="G1363:G1426" si="21">B1363*A1363</f>
        <v>85494904.488000005</v>
      </c>
      <c r="J1363" s="43"/>
    </row>
    <row r="1364" spans="1:10" x14ac:dyDescent="0.3">
      <c r="A1364" s="75">
        <v>11931</v>
      </c>
      <c r="B1364" s="91">
        <v>7182.7849999999999</v>
      </c>
      <c r="C1364" s="91">
        <v>230.23500000000001</v>
      </c>
      <c r="D1364" s="91">
        <v>1.6539999999999999</v>
      </c>
      <c r="E1364" s="115">
        <v>20.87</v>
      </c>
      <c r="F1364" s="91">
        <v>0.42599999999999999</v>
      </c>
      <c r="G1364" s="92">
        <f t="shared" si="21"/>
        <v>85697807.834999993</v>
      </c>
      <c r="J1364" s="43"/>
    </row>
    <row r="1365" spans="1:10" x14ac:dyDescent="0.3">
      <c r="A1365" s="75">
        <v>11977</v>
      </c>
      <c r="B1365" s="91">
        <v>7198.8230000000003</v>
      </c>
      <c r="C1365" s="91">
        <v>228.83199999999999</v>
      </c>
      <c r="D1365" s="91">
        <v>1.647</v>
      </c>
      <c r="E1365" s="115">
        <v>19.57</v>
      </c>
      <c r="F1365" s="91">
        <v>0.39900000000000002</v>
      </c>
      <c r="G1365" s="92">
        <f t="shared" si="21"/>
        <v>86220303.07100001</v>
      </c>
      <c r="J1365" s="43"/>
    </row>
    <row r="1366" spans="1:10" x14ac:dyDescent="0.3">
      <c r="A1366" s="75">
        <v>12023</v>
      </c>
      <c r="B1366" s="91">
        <v>7110.25</v>
      </c>
      <c r="C1366" s="91">
        <v>229.47499999999999</v>
      </c>
      <c r="D1366" s="91">
        <v>1.6319999999999999</v>
      </c>
      <c r="E1366" s="115">
        <v>20.83</v>
      </c>
      <c r="F1366" s="91">
        <v>0.42299999999999999</v>
      </c>
      <c r="G1366" s="92">
        <f t="shared" si="21"/>
        <v>85486535.75</v>
      </c>
      <c r="J1366" s="43"/>
    </row>
    <row r="1367" spans="1:10" x14ac:dyDescent="0.3">
      <c r="A1367" s="75">
        <v>12069</v>
      </c>
      <c r="B1367" s="91">
        <v>7149.0990000000002</v>
      </c>
      <c r="C1367" s="91">
        <v>228.94800000000001</v>
      </c>
      <c r="D1367" s="91">
        <v>1.637</v>
      </c>
      <c r="E1367" s="115">
        <v>20.25</v>
      </c>
      <c r="F1367" s="91">
        <v>0.40699999999999997</v>
      </c>
      <c r="G1367" s="92">
        <f t="shared" si="21"/>
        <v>86282475.831</v>
      </c>
      <c r="J1367" s="43"/>
    </row>
    <row r="1368" spans="1:10" x14ac:dyDescent="0.3">
      <c r="A1368" s="75">
        <v>12116</v>
      </c>
      <c r="B1368" s="91">
        <v>7191.3609999999999</v>
      </c>
      <c r="C1368" s="91">
        <v>229.53299999999999</v>
      </c>
      <c r="D1368" s="91">
        <v>1.651</v>
      </c>
      <c r="E1368" s="115">
        <v>19.59</v>
      </c>
      <c r="F1368" s="91">
        <v>0.39600000000000002</v>
      </c>
      <c r="G1368" s="92">
        <f t="shared" si="21"/>
        <v>87130529.876000002</v>
      </c>
      <c r="J1368" s="43"/>
    </row>
    <row r="1369" spans="1:10" x14ac:dyDescent="0.3">
      <c r="A1369" s="75">
        <v>12162</v>
      </c>
      <c r="B1369" s="91">
        <v>7152.7039999999997</v>
      </c>
      <c r="C1369" s="91">
        <v>230.11799999999999</v>
      </c>
      <c r="D1369" s="91">
        <v>1.6459999999999999</v>
      </c>
      <c r="E1369" s="115">
        <v>20.71</v>
      </c>
      <c r="F1369" s="91">
        <v>0.42199999999999999</v>
      </c>
      <c r="G1369" s="92">
        <f t="shared" si="21"/>
        <v>86991186.047999993</v>
      </c>
      <c r="J1369" s="43"/>
    </row>
    <row r="1370" spans="1:10" x14ac:dyDescent="0.3">
      <c r="A1370" s="75">
        <v>12209</v>
      </c>
      <c r="B1370" s="91">
        <v>7107.0209999999997</v>
      </c>
      <c r="C1370" s="91">
        <v>229.59200000000001</v>
      </c>
      <c r="D1370" s="91">
        <v>1.6319999999999999</v>
      </c>
      <c r="E1370" s="115">
        <v>20.43</v>
      </c>
      <c r="F1370" s="91">
        <v>0.41499999999999998</v>
      </c>
      <c r="G1370" s="92">
        <f t="shared" si="21"/>
        <v>86769619.388999999</v>
      </c>
      <c r="J1370" s="43"/>
    </row>
    <row r="1371" spans="1:10" x14ac:dyDescent="0.3">
      <c r="A1371" s="75">
        <v>12256</v>
      </c>
      <c r="B1371" s="91">
        <v>7135.5069999999996</v>
      </c>
      <c r="C1371" s="91">
        <v>229.24100000000001</v>
      </c>
      <c r="D1371" s="91">
        <v>1.6359999999999999</v>
      </c>
      <c r="E1371" s="115">
        <v>19.68</v>
      </c>
      <c r="F1371" s="91">
        <v>0.39600000000000002</v>
      </c>
      <c r="G1371" s="92">
        <f t="shared" si="21"/>
        <v>87452773.791999996</v>
      </c>
      <c r="J1371" s="43"/>
    </row>
    <row r="1372" spans="1:10" x14ac:dyDescent="0.3">
      <c r="A1372" s="75">
        <v>12303</v>
      </c>
      <c r="B1372" s="91">
        <v>7140.7150000000001</v>
      </c>
      <c r="C1372" s="91">
        <v>230.29400000000001</v>
      </c>
      <c r="D1372" s="91">
        <v>1.6439999999999999</v>
      </c>
      <c r="E1372" s="115">
        <v>20.8</v>
      </c>
      <c r="F1372" s="91">
        <v>0.42099999999999999</v>
      </c>
      <c r="G1372" s="92">
        <f t="shared" si="21"/>
        <v>87852216.644999996</v>
      </c>
      <c r="J1372" s="43"/>
    </row>
    <row r="1373" spans="1:10" x14ac:dyDescent="0.3">
      <c r="A1373" s="75">
        <v>12350</v>
      </c>
      <c r="B1373" s="91">
        <v>7137.8739999999998</v>
      </c>
      <c r="C1373" s="91">
        <v>229.416</v>
      </c>
      <c r="D1373" s="91">
        <v>1.6379999999999999</v>
      </c>
      <c r="E1373" s="115">
        <v>21.38</v>
      </c>
      <c r="F1373" s="91">
        <v>0.433</v>
      </c>
      <c r="G1373" s="92">
        <f t="shared" si="21"/>
        <v>88152743.899999991</v>
      </c>
      <c r="J1373" s="43"/>
    </row>
    <row r="1374" spans="1:10" x14ac:dyDescent="0.3">
      <c r="A1374" s="75">
        <v>12398</v>
      </c>
      <c r="B1374" s="91">
        <v>7085.7</v>
      </c>
      <c r="C1374" s="91">
        <v>229.94300000000001</v>
      </c>
      <c r="D1374" s="91">
        <v>1.629</v>
      </c>
      <c r="E1374" s="115">
        <v>21.57</v>
      </c>
      <c r="F1374" s="91">
        <v>0.435</v>
      </c>
      <c r="G1374" s="92">
        <f t="shared" si="21"/>
        <v>87848508.599999994</v>
      </c>
      <c r="J1374" s="43"/>
    </row>
    <row r="1375" spans="1:10" x14ac:dyDescent="0.3">
      <c r="A1375" s="75">
        <v>12446</v>
      </c>
      <c r="B1375" s="91">
        <v>7068.6850000000004</v>
      </c>
      <c r="C1375" s="91">
        <v>230.52699999999999</v>
      </c>
      <c r="D1375" s="91">
        <v>1.63</v>
      </c>
      <c r="E1375" s="115">
        <v>21.34</v>
      </c>
      <c r="F1375" s="91">
        <v>0.43</v>
      </c>
      <c r="G1375" s="92">
        <f t="shared" si="21"/>
        <v>87976853.510000005</v>
      </c>
      <c r="J1375" s="43"/>
    </row>
    <row r="1376" spans="1:10" x14ac:dyDescent="0.3">
      <c r="A1376" s="75">
        <v>12493</v>
      </c>
      <c r="B1376" s="91">
        <v>7086.2709999999997</v>
      </c>
      <c r="C1376" s="91">
        <v>230.06</v>
      </c>
      <c r="D1376" s="91">
        <v>1.63</v>
      </c>
      <c r="E1376" s="115">
        <v>21.28</v>
      </c>
      <c r="F1376" s="91">
        <v>0.42799999999999999</v>
      </c>
      <c r="G1376" s="92">
        <f t="shared" si="21"/>
        <v>88528783.603</v>
      </c>
      <c r="J1376" s="43"/>
    </row>
    <row r="1377" spans="1:10" x14ac:dyDescent="0.3">
      <c r="A1377" s="75">
        <v>12542</v>
      </c>
      <c r="B1377" s="91">
        <v>7069.7120000000004</v>
      </c>
      <c r="C1377" s="91">
        <v>229.59200000000001</v>
      </c>
      <c r="D1377" s="91">
        <v>1.623</v>
      </c>
      <c r="E1377" s="115">
        <v>21.77</v>
      </c>
      <c r="F1377" s="91">
        <v>0.437</v>
      </c>
      <c r="G1377" s="92">
        <f t="shared" si="21"/>
        <v>88668327.903999999</v>
      </c>
      <c r="J1377" s="43"/>
    </row>
    <row r="1378" spans="1:10" x14ac:dyDescent="0.3">
      <c r="A1378" s="75">
        <v>12590</v>
      </c>
      <c r="B1378" s="91">
        <v>7083.9390000000003</v>
      </c>
      <c r="C1378" s="91">
        <v>229.94300000000001</v>
      </c>
      <c r="D1378" s="91">
        <v>1.629</v>
      </c>
      <c r="E1378" s="115">
        <v>21.3</v>
      </c>
      <c r="F1378" s="91">
        <v>0.42599999999999999</v>
      </c>
      <c r="G1378" s="92">
        <f t="shared" si="21"/>
        <v>89186792.010000005</v>
      </c>
      <c r="J1378" s="43"/>
    </row>
    <row r="1379" spans="1:10" x14ac:dyDescent="0.3">
      <c r="A1379" s="75">
        <v>12638</v>
      </c>
      <c r="B1379" s="91">
        <v>7081.2240000000002</v>
      </c>
      <c r="C1379" s="91">
        <v>229.416</v>
      </c>
      <c r="D1379" s="91">
        <v>1.625</v>
      </c>
      <c r="E1379" s="115">
        <v>22.28</v>
      </c>
      <c r="F1379" s="91">
        <v>0.44600000000000001</v>
      </c>
      <c r="G1379" s="92">
        <f t="shared" si="21"/>
        <v>89492508.912</v>
      </c>
      <c r="J1379" s="43"/>
    </row>
    <row r="1380" spans="1:10" x14ac:dyDescent="0.3">
      <c r="A1380" s="75">
        <v>12687</v>
      </c>
      <c r="B1380" s="91">
        <v>6999.52</v>
      </c>
      <c r="C1380" s="91">
        <v>230.352</v>
      </c>
      <c r="D1380" s="91">
        <v>1.6120000000000001</v>
      </c>
      <c r="E1380" s="115">
        <v>21.91</v>
      </c>
      <c r="F1380" s="91">
        <v>0.439</v>
      </c>
      <c r="G1380" s="92">
        <f t="shared" si="21"/>
        <v>88802910.24000001</v>
      </c>
      <c r="J1380" s="43"/>
    </row>
    <row r="1381" spans="1:10" x14ac:dyDescent="0.3">
      <c r="A1381" s="75">
        <v>12736</v>
      </c>
      <c r="B1381" s="91">
        <v>7002.0069999999996</v>
      </c>
      <c r="C1381" s="91">
        <v>229.82599999999999</v>
      </c>
      <c r="D1381" s="91">
        <v>1.609</v>
      </c>
      <c r="E1381" s="115">
        <v>21.46</v>
      </c>
      <c r="F1381" s="91">
        <v>0.42599999999999999</v>
      </c>
      <c r="G1381" s="92">
        <f t="shared" si="21"/>
        <v>89177561.151999995</v>
      </c>
      <c r="J1381" s="43"/>
    </row>
    <row r="1382" spans="1:10" x14ac:dyDescent="0.3">
      <c r="A1382" s="75">
        <v>12784</v>
      </c>
      <c r="B1382" s="91">
        <v>7045.7460000000001</v>
      </c>
      <c r="C1382" s="91">
        <v>230.58600000000001</v>
      </c>
      <c r="D1382" s="91">
        <v>1.625</v>
      </c>
      <c r="E1382" s="115">
        <v>20.61</v>
      </c>
      <c r="F1382" s="91">
        <v>0.41099999999999998</v>
      </c>
      <c r="G1382" s="92">
        <f t="shared" si="21"/>
        <v>90072816.864000008</v>
      </c>
      <c r="J1382" s="43"/>
    </row>
    <row r="1383" spans="1:10" x14ac:dyDescent="0.3">
      <c r="A1383" s="75">
        <v>12834</v>
      </c>
      <c r="B1383" s="91">
        <v>6997.4979999999996</v>
      </c>
      <c r="C1383" s="91">
        <v>231.11199999999999</v>
      </c>
      <c r="D1383" s="91">
        <v>1.617</v>
      </c>
      <c r="E1383" s="115">
        <v>21.56</v>
      </c>
      <c r="F1383" s="91">
        <v>0.434</v>
      </c>
      <c r="G1383" s="92">
        <f t="shared" si="21"/>
        <v>89805889.331999987</v>
      </c>
      <c r="J1383" s="43"/>
    </row>
    <row r="1384" spans="1:10" x14ac:dyDescent="0.3">
      <c r="A1384" s="75">
        <v>12883</v>
      </c>
      <c r="B1384" s="91">
        <v>6984.9170000000004</v>
      </c>
      <c r="C1384" s="91">
        <v>228.83199999999999</v>
      </c>
      <c r="D1384" s="91">
        <v>1.5980000000000001</v>
      </c>
      <c r="E1384" s="115">
        <v>20.3</v>
      </c>
      <c r="F1384" s="91">
        <v>0.40400000000000003</v>
      </c>
      <c r="G1384" s="92">
        <f t="shared" si="21"/>
        <v>89986685.71100001</v>
      </c>
      <c r="J1384" s="43"/>
    </row>
    <row r="1385" spans="1:10" x14ac:dyDescent="0.3">
      <c r="A1385" s="75">
        <v>12933</v>
      </c>
      <c r="B1385" s="91">
        <v>7020.1970000000001</v>
      </c>
      <c r="C1385" s="91">
        <v>228.773</v>
      </c>
      <c r="D1385" s="91">
        <v>1.6060000000000001</v>
      </c>
      <c r="E1385" s="115">
        <v>20.87</v>
      </c>
      <c r="F1385" s="91">
        <v>0.41</v>
      </c>
      <c r="G1385" s="92">
        <f t="shared" si="21"/>
        <v>90792207.800999999</v>
      </c>
      <c r="J1385" s="43"/>
    </row>
    <row r="1386" spans="1:10" x14ac:dyDescent="0.3">
      <c r="A1386" s="75">
        <v>12982</v>
      </c>
      <c r="B1386" s="91">
        <v>7000.2020000000002</v>
      </c>
      <c r="C1386" s="91">
        <v>230.52699999999999</v>
      </c>
      <c r="D1386" s="91">
        <v>1.6140000000000001</v>
      </c>
      <c r="E1386" s="115">
        <v>21.08</v>
      </c>
      <c r="F1386" s="91">
        <v>0.41899999999999998</v>
      </c>
      <c r="G1386" s="92">
        <f t="shared" si="21"/>
        <v>90876622.364000008</v>
      </c>
      <c r="J1386" s="43"/>
    </row>
    <row r="1387" spans="1:10" x14ac:dyDescent="0.3">
      <c r="A1387" s="75">
        <v>13032</v>
      </c>
      <c r="B1387" s="91">
        <v>6980.6459999999997</v>
      </c>
      <c r="C1387" s="91">
        <v>229.53299999999999</v>
      </c>
      <c r="D1387" s="91">
        <v>1.6020000000000001</v>
      </c>
      <c r="E1387" s="115">
        <v>21.84</v>
      </c>
      <c r="F1387" s="91">
        <v>0.433</v>
      </c>
      <c r="G1387" s="92">
        <f t="shared" si="21"/>
        <v>90971778.671999991</v>
      </c>
      <c r="J1387" s="43"/>
    </row>
    <row r="1388" spans="1:10" x14ac:dyDescent="0.3">
      <c r="A1388" s="75">
        <v>13082</v>
      </c>
      <c r="B1388" s="91">
        <v>6975.1390000000001</v>
      </c>
      <c r="C1388" s="91">
        <v>230.001</v>
      </c>
      <c r="D1388" s="91">
        <v>1.6040000000000001</v>
      </c>
      <c r="E1388" s="115">
        <v>21.92</v>
      </c>
      <c r="F1388" s="91">
        <v>0.433</v>
      </c>
      <c r="G1388" s="92">
        <f t="shared" si="21"/>
        <v>91248768.398000002</v>
      </c>
      <c r="J1388" s="43"/>
    </row>
    <row r="1389" spans="1:10" x14ac:dyDescent="0.3">
      <c r="A1389" s="75">
        <v>13133</v>
      </c>
      <c r="B1389" s="91">
        <v>6962.5709999999999</v>
      </c>
      <c r="C1389" s="91">
        <v>231.52199999999999</v>
      </c>
      <c r="D1389" s="91">
        <v>1.6120000000000001</v>
      </c>
      <c r="E1389" s="115">
        <v>23.38</v>
      </c>
      <c r="F1389" s="91">
        <v>0.46400000000000002</v>
      </c>
      <c r="G1389" s="92">
        <f t="shared" si="21"/>
        <v>91439444.943000004</v>
      </c>
      <c r="J1389" s="43"/>
    </row>
    <row r="1390" spans="1:10" x14ac:dyDescent="0.3">
      <c r="A1390" s="75">
        <v>13183</v>
      </c>
      <c r="B1390" s="91">
        <v>6939.223</v>
      </c>
      <c r="C1390" s="91">
        <v>230.93700000000001</v>
      </c>
      <c r="D1390" s="91">
        <v>1.603</v>
      </c>
      <c r="E1390" s="115">
        <v>22.48</v>
      </c>
      <c r="F1390" s="91">
        <v>0.44800000000000001</v>
      </c>
      <c r="G1390" s="92">
        <f t="shared" si="21"/>
        <v>91479776.809</v>
      </c>
      <c r="J1390" s="43"/>
    </row>
    <row r="1391" spans="1:10" x14ac:dyDescent="0.3">
      <c r="A1391" s="75">
        <v>13234</v>
      </c>
      <c r="B1391" s="91">
        <v>6909.09</v>
      </c>
      <c r="C1391" s="91">
        <v>230.06</v>
      </c>
      <c r="D1391" s="91">
        <v>1.59</v>
      </c>
      <c r="E1391" s="115">
        <v>21.94</v>
      </c>
      <c r="F1391" s="91">
        <v>0.433</v>
      </c>
      <c r="G1391" s="92">
        <f t="shared" si="21"/>
        <v>91434897.060000002</v>
      </c>
      <c r="J1391" s="43"/>
    </row>
    <row r="1392" spans="1:10" x14ac:dyDescent="0.3">
      <c r="A1392" s="75">
        <v>13285</v>
      </c>
      <c r="B1392" s="91">
        <v>6900.5169999999998</v>
      </c>
      <c r="C1392" s="91">
        <v>231.52199999999999</v>
      </c>
      <c r="D1392" s="91">
        <v>1.5980000000000001</v>
      </c>
      <c r="E1392" s="115">
        <v>22.86</v>
      </c>
      <c r="F1392" s="91">
        <v>0.45</v>
      </c>
      <c r="G1392" s="92">
        <f t="shared" si="21"/>
        <v>91673368.344999999</v>
      </c>
      <c r="J1392" s="43"/>
    </row>
    <row r="1393" spans="1:10" x14ac:dyDescent="0.3">
      <c r="A1393" s="75">
        <v>13336</v>
      </c>
      <c r="B1393" s="91">
        <v>6891.7560000000003</v>
      </c>
      <c r="C1393" s="91">
        <v>228.422</v>
      </c>
      <c r="D1393" s="91">
        <v>1.5740000000000001</v>
      </c>
      <c r="E1393" s="115">
        <v>21.54</v>
      </c>
      <c r="F1393" s="91">
        <v>0.42099999999999999</v>
      </c>
      <c r="G1393" s="92">
        <f t="shared" si="21"/>
        <v>91908458.016000003</v>
      </c>
      <c r="J1393" s="43"/>
    </row>
    <row r="1394" spans="1:10" x14ac:dyDescent="0.3">
      <c r="A1394" s="75">
        <v>13387</v>
      </c>
      <c r="B1394" s="91">
        <v>6880.6610000000001</v>
      </c>
      <c r="C1394" s="91">
        <v>230.52699999999999</v>
      </c>
      <c r="D1394" s="91">
        <v>1.5860000000000001</v>
      </c>
      <c r="E1394" s="115">
        <v>22.18</v>
      </c>
      <c r="F1394" s="91">
        <v>0.43099999999999999</v>
      </c>
      <c r="G1394" s="92">
        <f t="shared" si="21"/>
        <v>92111408.806999996</v>
      </c>
      <c r="J1394" s="43"/>
    </row>
    <row r="1395" spans="1:10" x14ac:dyDescent="0.3">
      <c r="A1395" s="75">
        <v>13438</v>
      </c>
      <c r="B1395" s="91">
        <v>6819.6</v>
      </c>
      <c r="C1395" s="91">
        <v>230.17699999999999</v>
      </c>
      <c r="D1395" s="91">
        <v>1.57</v>
      </c>
      <c r="E1395" s="115">
        <v>21.34</v>
      </c>
      <c r="F1395" s="91">
        <v>0.41799999999999998</v>
      </c>
      <c r="G1395" s="92">
        <f t="shared" si="21"/>
        <v>91641784.800000012</v>
      </c>
      <c r="J1395" s="43"/>
    </row>
    <row r="1396" spans="1:10" x14ac:dyDescent="0.3">
      <c r="A1396" s="75">
        <v>13490</v>
      </c>
      <c r="B1396" s="91">
        <v>6884.21</v>
      </c>
      <c r="C1396" s="91">
        <v>229.767</v>
      </c>
      <c r="D1396" s="91">
        <v>1.5820000000000001</v>
      </c>
      <c r="E1396" s="115">
        <v>21.38</v>
      </c>
      <c r="F1396" s="91">
        <v>0.41399999999999998</v>
      </c>
      <c r="G1396" s="92">
        <f t="shared" si="21"/>
        <v>92867992.900000006</v>
      </c>
      <c r="J1396" s="43"/>
    </row>
    <row r="1397" spans="1:10" x14ac:dyDescent="0.3">
      <c r="A1397" s="75">
        <v>13542</v>
      </c>
      <c r="B1397" s="91">
        <v>6845.7640000000001</v>
      </c>
      <c r="C1397" s="91">
        <v>228.89</v>
      </c>
      <c r="D1397" s="91">
        <v>1.5669999999999999</v>
      </c>
      <c r="E1397" s="115">
        <v>22.49</v>
      </c>
      <c r="F1397" s="91">
        <v>0.436</v>
      </c>
      <c r="G1397" s="92">
        <f t="shared" si="21"/>
        <v>92705336.088</v>
      </c>
      <c r="J1397" s="43"/>
    </row>
    <row r="1398" spans="1:10" x14ac:dyDescent="0.3">
      <c r="A1398" s="75">
        <v>13594</v>
      </c>
      <c r="B1398" s="91">
        <v>6855.116</v>
      </c>
      <c r="C1398" s="91">
        <v>229.82599999999999</v>
      </c>
      <c r="D1398" s="91">
        <v>1.575</v>
      </c>
      <c r="E1398" s="115">
        <v>21.66</v>
      </c>
      <c r="F1398" s="91">
        <v>0.41799999999999998</v>
      </c>
      <c r="G1398" s="92">
        <f t="shared" si="21"/>
        <v>93188446.903999999</v>
      </c>
      <c r="J1398" s="43"/>
    </row>
    <row r="1399" spans="1:10" x14ac:dyDescent="0.3">
      <c r="A1399" s="75">
        <v>13646</v>
      </c>
      <c r="B1399" s="91">
        <v>6773.4269999999997</v>
      </c>
      <c r="C1399" s="91">
        <v>228.01300000000001</v>
      </c>
      <c r="D1399" s="91">
        <v>1.544</v>
      </c>
      <c r="E1399" s="115">
        <v>20.74</v>
      </c>
      <c r="F1399" s="91">
        <v>0.4</v>
      </c>
      <c r="G1399" s="92">
        <f t="shared" si="21"/>
        <v>92430184.841999993</v>
      </c>
      <c r="J1399" s="43"/>
    </row>
    <row r="1400" spans="1:10" x14ac:dyDescent="0.3">
      <c r="A1400" s="75">
        <v>13699</v>
      </c>
      <c r="B1400" s="91">
        <v>6808.53</v>
      </c>
      <c r="C1400" s="91">
        <v>228.94800000000001</v>
      </c>
      <c r="D1400" s="91">
        <v>1.5589999999999999</v>
      </c>
      <c r="E1400" s="115">
        <v>21.5</v>
      </c>
      <c r="F1400" s="91">
        <v>0.40799999999999997</v>
      </c>
      <c r="G1400" s="92">
        <f t="shared" si="21"/>
        <v>93270052.469999999</v>
      </c>
      <c r="J1400" s="43"/>
    </row>
    <row r="1401" spans="1:10" x14ac:dyDescent="0.3">
      <c r="A1401" s="75">
        <v>13751</v>
      </c>
      <c r="B1401" s="91">
        <v>6768.99</v>
      </c>
      <c r="C1401" s="91">
        <v>231.17099999999999</v>
      </c>
      <c r="D1401" s="91">
        <v>1.5649999999999999</v>
      </c>
      <c r="E1401" s="115">
        <v>21</v>
      </c>
      <c r="F1401" s="91">
        <v>0.40600000000000003</v>
      </c>
      <c r="G1401" s="92">
        <f t="shared" si="21"/>
        <v>93080381.489999995</v>
      </c>
      <c r="J1401" s="43"/>
    </row>
    <row r="1402" spans="1:10" x14ac:dyDescent="0.3">
      <c r="A1402" s="75">
        <v>13804</v>
      </c>
      <c r="B1402" s="91">
        <v>6774.89</v>
      </c>
      <c r="C1402" s="91">
        <v>229.59200000000001</v>
      </c>
      <c r="D1402" s="91">
        <v>1.5549999999999999</v>
      </c>
      <c r="E1402" s="115">
        <v>21.48</v>
      </c>
      <c r="F1402" s="91">
        <v>0.41399999999999998</v>
      </c>
      <c r="G1402" s="92">
        <f t="shared" si="21"/>
        <v>93520581.560000002</v>
      </c>
      <c r="J1402" s="43"/>
    </row>
    <row r="1403" spans="1:10" x14ac:dyDescent="0.3">
      <c r="A1403" s="75">
        <v>13857</v>
      </c>
      <c r="B1403" s="91">
        <v>6791.8360000000002</v>
      </c>
      <c r="C1403" s="91">
        <v>230.352</v>
      </c>
      <c r="D1403" s="91">
        <v>1.5649999999999999</v>
      </c>
      <c r="E1403" s="115">
        <v>21.19</v>
      </c>
      <c r="F1403" s="91">
        <v>0.40699999999999997</v>
      </c>
      <c r="G1403" s="92">
        <f t="shared" si="21"/>
        <v>94114471.452000007</v>
      </c>
      <c r="J1403" s="43"/>
    </row>
    <row r="1404" spans="1:10" x14ac:dyDescent="0.3">
      <c r="A1404" s="75">
        <v>13911</v>
      </c>
      <c r="B1404" s="91">
        <v>6758.5129999999999</v>
      </c>
      <c r="C1404" s="91">
        <v>228.48099999999999</v>
      </c>
      <c r="D1404" s="91">
        <v>1.544</v>
      </c>
      <c r="E1404" s="115">
        <v>22.6</v>
      </c>
      <c r="F1404" s="91">
        <v>0.432</v>
      </c>
      <c r="G1404" s="92">
        <f t="shared" si="21"/>
        <v>94017674.342999995</v>
      </c>
      <c r="J1404" s="43"/>
    </row>
    <row r="1405" spans="1:10" x14ac:dyDescent="0.3">
      <c r="A1405" s="75">
        <v>13964</v>
      </c>
      <c r="B1405" s="91">
        <v>6743.3580000000002</v>
      </c>
      <c r="C1405" s="91">
        <v>229.358</v>
      </c>
      <c r="D1405" s="91">
        <v>1.5469999999999999</v>
      </c>
      <c r="E1405" s="115">
        <v>22.35</v>
      </c>
      <c r="F1405" s="91">
        <v>0.42399999999999999</v>
      </c>
      <c r="G1405" s="92">
        <f t="shared" si="21"/>
        <v>94164251.112000003</v>
      </c>
      <c r="J1405" s="43"/>
    </row>
    <row r="1406" spans="1:10" x14ac:dyDescent="0.3">
      <c r="A1406" s="75">
        <v>14018</v>
      </c>
      <c r="B1406" s="91">
        <v>6738.6049999999996</v>
      </c>
      <c r="C1406" s="91">
        <v>230.352</v>
      </c>
      <c r="D1406" s="91">
        <v>1.552</v>
      </c>
      <c r="E1406" s="115">
        <v>22.6</v>
      </c>
      <c r="F1406" s="91">
        <v>0.43099999999999999</v>
      </c>
      <c r="G1406" s="92">
        <f t="shared" si="21"/>
        <v>94461764.890000001</v>
      </c>
      <c r="J1406" s="43"/>
    </row>
    <row r="1407" spans="1:10" x14ac:dyDescent="0.3">
      <c r="A1407" s="75">
        <v>14072</v>
      </c>
      <c r="B1407" s="91">
        <v>6709.9</v>
      </c>
      <c r="C1407" s="91">
        <v>232.10599999999999</v>
      </c>
      <c r="D1407" s="91">
        <v>1.5569999999999999</v>
      </c>
      <c r="E1407" s="115">
        <v>20.99</v>
      </c>
      <c r="F1407" s="91">
        <v>0.40600000000000003</v>
      </c>
      <c r="G1407" s="92">
        <f t="shared" si="21"/>
        <v>94421712.799999997</v>
      </c>
      <c r="J1407" s="43"/>
    </row>
    <row r="1408" spans="1:10" x14ac:dyDescent="0.3">
      <c r="A1408" s="75">
        <v>14126</v>
      </c>
      <c r="B1408" s="91">
        <v>6704.9939999999997</v>
      </c>
      <c r="C1408" s="91">
        <v>229.29900000000001</v>
      </c>
      <c r="D1408" s="91">
        <v>1.5369999999999999</v>
      </c>
      <c r="E1408" s="115">
        <v>20.52</v>
      </c>
      <c r="F1408" s="91">
        <v>0.39400000000000002</v>
      </c>
      <c r="G1408" s="92">
        <f t="shared" si="21"/>
        <v>94714745.244000003</v>
      </c>
      <c r="J1408" s="43"/>
    </row>
    <row r="1409" spans="1:10" x14ac:dyDescent="0.3">
      <c r="A1409" s="75">
        <v>14180</v>
      </c>
      <c r="B1409" s="91">
        <v>6733.442</v>
      </c>
      <c r="C1409" s="91">
        <v>229.18199999999999</v>
      </c>
      <c r="D1409" s="91">
        <v>1.5429999999999999</v>
      </c>
      <c r="E1409" s="115">
        <v>22.85</v>
      </c>
      <c r="F1409" s="91">
        <v>0.43</v>
      </c>
      <c r="G1409" s="92">
        <f t="shared" si="21"/>
        <v>95480207.560000002</v>
      </c>
      <c r="J1409" s="43"/>
    </row>
    <row r="1410" spans="1:10" x14ac:dyDescent="0.3">
      <c r="A1410" s="75">
        <v>14235</v>
      </c>
      <c r="B1410" s="91">
        <v>6683.8410000000003</v>
      </c>
      <c r="C1410" s="91">
        <v>229.88399999999999</v>
      </c>
      <c r="D1410" s="91">
        <v>1.5369999999999999</v>
      </c>
      <c r="E1410" s="115">
        <v>21.64</v>
      </c>
      <c r="F1410" s="91">
        <v>0.41199999999999998</v>
      </c>
      <c r="G1410" s="92">
        <f t="shared" si="21"/>
        <v>95144476.635000005</v>
      </c>
      <c r="J1410" s="43"/>
    </row>
    <row r="1411" spans="1:10" x14ac:dyDescent="0.3">
      <c r="A1411" s="75">
        <v>14289</v>
      </c>
      <c r="B1411" s="91">
        <v>6647.09</v>
      </c>
      <c r="C1411" s="91">
        <v>231.054</v>
      </c>
      <c r="D1411" s="91">
        <v>1.536</v>
      </c>
      <c r="E1411" s="115">
        <v>22.29</v>
      </c>
      <c r="F1411" s="91">
        <v>0.42399999999999999</v>
      </c>
      <c r="G1411" s="92">
        <f t="shared" si="21"/>
        <v>94980269.010000005</v>
      </c>
      <c r="J1411" s="43"/>
    </row>
    <row r="1412" spans="1:10" x14ac:dyDescent="0.3">
      <c r="A1412" s="75">
        <v>14344</v>
      </c>
      <c r="B1412" s="91">
        <v>6635.723</v>
      </c>
      <c r="C1412" s="91">
        <v>229.82599999999999</v>
      </c>
      <c r="D1412" s="91">
        <v>1.5249999999999999</v>
      </c>
      <c r="E1412" s="115">
        <v>22.24</v>
      </c>
      <c r="F1412" s="91">
        <v>0.42</v>
      </c>
      <c r="G1412" s="92">
        <f t="shared" si="21"/>
        <v>95182810.711999997</v>
      </c>
      <c r="J1412" s="43"/>
    </row>
    <row r="1413" spans="1:10" x14ac:dyDescent="0.3">
      <c r="A1413" s="75">
        <v>14400</v>
      </c>
      <c r="B1413" s="91">
        <v>6606.2190000000001</v>
      </c>
      <c r="C1413" s="91">
        <v>229.124</v>
      </c>
      <c r="D1413" s="91">
        <v>1.514</v>
      </c>
      <c r="E1413" s="115">
        <v>22.24</v>
      </c>
      <c r="F1413" s="91">
        <v>0.41599999999999998</v>
      </c>
      <c r="G1413" s="92">
        <f t="shared" si="21"/>
        <v>95129553.599999994</v>
      </c>
      <c r="J1413" s="43"/>
    </row>
    <row r="1414" spans="1:10" x14ac:dyDescent="0.3">
      <c r="A1414" s="75">
        <v>14455</v>
      </c>
      <c r="B1414" s="91">
        <v>6574.02</v>
      </c>
      <c r="C1414" s="91">
        <v>228.48099999999999</v>
      </c>
      <c r="D1414" s="91">
        <v>1.502</v>
      </c>
      <c r="E1414" s="115">
        <v>20.77</v>
      </c>
      <c r="F1414" s="91">
        <v>0.38600000000000001</v>
      </c>
      <c r="G1414" s="92">
        <f t="shared" si="21"/>
        <v>95027459.100000009</v>
      </c>
      <c r="J1414" s="43"/>
    </row>
    <row r="1415" spans="1:10" x14ac:dyDescent="0.3">
      <c r="A1415" s="75">
        <v>14510</v>
      </c>
      <c r="B1415" s="91">
        <v>6589.8270000000002</v>
      </c>
      <c r="C1415" s="91">
        <v>231.11199999999999</v>
      </c>
      <c r="D1415" s="91">
        <v>1.5229999999999999</v>
      </c>
      <c r="E1415" s="115">
        <v>21.79</v>
      </c>
      <c r="F1415" s="91">
        <v>0.40500000000000003</v>
      </c>
      <c r="G1415" s="92">
        <f t="shared" si="21"/>
        <v>95618389.769999996</v>
      </c>
      <c r="J1415" s="43"/>
    </row>
    <row r="1416" spans="1:10" x14ac:dyDescent="0.3">
      <c r="A1416" s="75">
        <v>14566</v>
      </c>
      <c r="B1416" s="91">
        <v>6584.2929999999997</v>
      </c>
      <c r="C1416" s="91">
        <v>231.346</v>
      </c>
      <c r="D1416" s="91">
        <v>1.5229999999999999</v>
      </c>
      <c r="E1416" s="115">
        <v>22.52</v>
      </c>
      <c r="F1416" s="91">
        <v>0.42399999999999999</v>
      </c>
      <c r="G1416" s="92">
        <f t="shared" si="21"/>
        <v>95906811.838</v>
      </c>
      <c r="J1416" s="43"/>
    </row>
    <row r="1417" spans="1:10" x14ac:dyDescent="0.3">
      <c r="A1417" s="75">
        <v>14622</v>
      </c>
      <c r="B1417" s="91">
        <v>6616.1469999999999</v>
      </c>
      <c r="C1417" s="91">
        <v>227.48599999999999</v>
      </c>
      <c r="D1417" s="91">
        <v>1.5049999999999999</v>
      </c>
      <c r="E1417" s="115">
        <v>22.47</v>
      </c>
      <c r="F1417" s="91">
        <v>0.41699999999999998</v>
      </c>
      <c r="G1417" s="92">
        <f t="shared" si="21"/>
        <v>96741301.434</v>
      </c>
      <c r="J1417" s="43"/>
    </row>
    <row r="1418" spans="1:10" x14ac:dyDescent="0.3">
      <c r="A1418" s="75">
        <v>14678</v>
      </c>
      <c r="B1418" s="91">
        <v>6582.9380000000001</v>
      </c>
      <c r="C1418" s="91">
        <v>228.59800000000001</v>
      </c>
      <c r="D1418" s="91">
        <v>1.5049999999999999</v>
      </c>
      <c r="E1418" s="115">
        <v>22.06</v>
      </c>
      <c r="F1418" s="91">
        <v>0.40699999999999997</v>
      </c>
      <c r="G1418" s="92">
        <f t="shared" si="21"/>
        <v>96624363.964000002</v>
      </c>
      <c r="J1418" s="43"/>
    </row>
    <row r="1419" spans="1:10" x14ac:dyDescent="0.3">
      <c r="A1419" s="75">
        <v>14735</v>
      </c>
      <c r="B1419" s="91">
        <v>6562.232</v>
      </c>
      <c r="C1419" s="91">
        <v>230.64400000000001</v>
      </c>
      <c r="D1419" s="91">
        <v>1.514</v>
      </c>
      <c r="E1419" s="115">
        <v>22.81</v>
      </c>
      <c r="F1419" s="91">
        <v>0.42299999999999999</v>
      </c>
      <c r="G1419" s="92">
        <f t="shared" si="21"/>
        <v>96694488.519999996</v>
      </c>
      <c r="J1419" s="43"/>
    </row>
    <row r="1420" spans="1:10" x14ac:dyDescent="0.3">
      <c r="A1420" s="75">
        <v>14792</v>
      </c>
      <c r="B1420" s="91">
        <v>6617.8850000000002</v>
      </c>
      <c r="C1420" s="91">
        <v>229.65</v>
      </c>
      <c r="D1420" s="91">
        <v>1.52</v>
      </c>
      <c r="E1420" s="115">
        <v>24.5</v>
      </c>
      <c r="F1420" s="91">
        <v>0.45300000000000001</v>
      </c>
      <c r="G1420" s="92">
        <f t="shared" si="21"/>
        <v>97891754.920000002</v>
      </c>
      <c r="J1420" s="43"/>
    </row>
    <row r="1421" spans="1:10" x14ac:dyDescent="0.3">
      <c r="A1421" s="75">
        <v>14848</v>
      </c>
      <c r="B1421" s="91">
        <v>6569.7359999999999</v>
      </c>
      <c r="C1421" s="91">
        <v>230.64400000000001</v>
      </c>
      <c r="D1421" s="91">
        <v>1.5149999999999999</v>
      </c>
      <c r="E1421" s="115">
        <v>23.41</v>
      </c>
      <c r="F1421" s="91">
        <v>0.438</v>
      </c>
      <c r="G1421" s="92">
        <f t="shared" si="21"/>
        <v>97547440.127999991</v>
      </c>
      <c r="J1421" s="43"/>
    </row>
    <row r="1422" spans="1:10" x14ac:dyDescent="0.3">
      <c r="A1422" s="75">
        <v>14906</v>
      </c>
      <c r="B1422" s="91">
        <v>6516.576</v>
      </c>
      <c r="C1422" s="91">
        <v>227.95400000000001</v>
      </c>
      <c r="D1422" s="91">
        <v>1.4850000000000001</v>
      </c>
      <c r="E1422" s="115">
        <v>23.29</v>
      </c>
      <c r="F1422" s="91">
        <v>0.43</v>
      </c>
      <c r="G1422" s="92">
        <f t="shared" si="21"/>
        <v>97136081.856000006</v>
      </c>
      <c r="J1422" s="43"/>
    </row>
    <row r="1423" spans="1:10" x14ac:dyDescent="0.3">
      <c r="A1423" s="75">
        <v>14963</v>
      </c>
      <c r="B1423" s="91">
        <v>6512.4530000000004</v>
      </c>
      <c r="C1423" s="91">
        <v>229.29900000000001</v>
      </c>
      <c r="D1423" s="91">
        <v>1.4930000000000001</v>
      </c>
      <c r="E1423" s="115">
        <v>22.75</v>
      </c>
      <c r="F1423" s="91">
        <v>0.41399999999999998</v>
      </c>
      <c r="G1423" s="92">
        <f t="shared" si="21"/>
        <v>97445834.239000008</v>
      </c>
      <c r="J1423" s="43"/>
    </row>
    <row r="1424" spans="1:10" x14ac:dyDescent="0.3">
      <c r="A1424" s="75">
        <v>15020</v>
      </c>
      <c r="B1424" s="91">
        <v>6516.8540000000003</v>
      </c>
      <c r="C1424" s="91">
        <v>228.94800000000001</v>
      </c>
      <c r="D1424" s="91">
        <v>1.492</v>
      </c>
      <c r="E1424" s="115">
        <v>23.2</v>
      </c>
      <c r="F1424" s="91">
        <v>0.42399999999999999</v>
      </c>
      <c r="G1424" s="92">
        <f t="shared" si="21"/>
        <v>97883147.079999998</v>
      </c>
      <c r="J1424" s="43"/>
    </row>
    <row r="1425" spans="1:10" x14ac:dyDescent="0.3">
      <c r="A1425" s="75">
        <v>15078</v>
      </c>
      <c r="B1425" s="91">
        <v>6404.9390000000003</v>
      </c>
      <c r="C1425" s="91">
        <v>229.47499999999999</v>
      </c>
      <c r="D1425" s="91">
        <v>1.47</v>
      </c>
      <c r="E1425" s="115">
        <v>23.51</v>
      </c>
      <c r="F1425" s="91">
        <v>0.43</v>
      </c>
      <c r="G1425" s="92">
        <f t="shared" si="21"/>
        <v>96573670.241999999</v>
      </c>
      <c r="J1425" s="43"/>
    </row>
    <row r="1426" spans="1:10" x14ac:dyDescent="0.3">
      <c r="A1426" s="75">
        <v>15136</v>
      </c>
      <c r="B1426" s="91">
        <v>6463.1540000000005</v>
      </c>
      <c r="C1426" s="91">
        <v>228.364</v>
      </c>
      <c r="D1426" s="91">
        <v>1.476</v>
      </c>
      <c r="E1426" s="115">
        <v>22.08</v>
      </c>
      <c r="F1426" s="91">
        <v>0.39700000000000002</v>
      </c>
      <c r="G1426" s="92">
        <f t="shared" si="21"/>
        <v>97826298.944000006</v>
      </c>
      <c r="J1426" s="43"/>
    </row>
    <row r="1427" spans="1:10" x14ac:dyDescent="0.3">
      <c r="A1427" s="75">
        <v>15194</v>
      </c>
      <c r="B1427" s="91">
        <v>6488.1859999999997</v>
      </c>
      <c r="C1427" s="91">
        <v>230.58600000000001</v>
      </c>
      <c r="D1427" s="91">
        <v>1.496</v>
      </c>
      <c r="E1427" s="115">
        <v>22.03</v>
      </c>
      <c r="F1427" s="91">
        <v>0.40100000000000002</v>
      </c>
      <c r="G1427" s="92">
        <f t="shared" ref="G1427:G1490" si="22">B1427*A1427</f>
        <v>98581498.083999991</v>
      </c>
      <c r="J1427" s="43"/>
    </row>
    <row r="1428" spans="1:10" x14ac:dyDescent="0.3">
      <c r="A1428" s="75">
        <v>15253</v>
      </c>
      <c r="B1428" s="91">
        <v>6476.2950000000001</v>
      </c>
      <c r="C1428" s="91">
        <v>229.767</v>
      </c>
      <c r="D1428" s="91">
        <v>1.488</v>
      </c>
      <c r="E1428" s="115">
        <v>22.83</v>
      </c>
      <c r="F1428" s="91">
        <v>0.42</v>
      </c>
      <c r="G1428" s="92">
        <f t="shared" si="22"/>
        <v>98782927.635000005</v>
      </c>
      <c r="J1428" s="43"/>
    </row>
    <row r="1429" spans="1:10" x14ac:dyDescent="0.3">
      <c r="A1429" s="75">
        <v>15311</v>
      </c>
      <c r="B1429" s="91">
        <v>6435.8779999999997</v>
      </c>
      <c r="C1429" s="91">
        <v>228.48099999999999</v>
      </c>
      <c r="D1429" s="91">
        <v>1.47</v>
      </c>
      <c r="E1429" s="115">
        <v>24.29</v>
      </c>
      <c r="F1429" s="91">
        <v>0.44</v>
      </c>
      <c r="G1429" s="92">
        <f t="shared" si="22"/>
        <v>98539728.057999998</v>
      </c>
      <c r="J1429" s="43"/>
    </row>
    <row r="1430" spans="1:10" x14ac:dyDescent="0.3">
      <c r="A1430" s="75">
        <v>15370</v>
      </c>
      <c r="B1430" s="91">
        <v>6478.3869999999997</v>
      </c>
      <c r="C1430" s="91">
        <v>229.29900000000001</v>
      </c>
      <c r="D1430" s="91">
        <v>1.4850000000000001</v>
      </c>
      <c r="E1430" s="115">
        <v>24.47</v>
      </c>
      <c r="F1430" s="91">
        <v>0.439</v>
      </c>
      <c r="G1430" s="92">
        <f t="shared" si="22"/>
        <v>99572808.189999998</v>
      </c>
      <c r="J1430" s="43"/>
    </row>
    <row r="1431" spans="1:10" x14ac:dyDescent="0.3">
      <c r="A1431" s="75">
        <v>15429</v>
      </c>
      <c r="B1431" s="91">
        <v>6462.6390000000001</v>
      </c>
      <c r="C1431" s="91">
        <v>229.709</v>
      </c>
      <c r="D1431" s="91">
        <v>1.4850000000000001</v>
      </c>
      <c r="E1431" s="115">
        <v>25.12</v>
      </c>
      <c r="F1431" s="91">
        <v>0.45600000000000002</v>
      </c>
      <c r="G1431" s="92">
        <f t="shared" si="22"/>
        <v>99712057.130999997</v>
      </c>
      <c r="J1431" s="43"/>
    </row>
    <row r="1432" spans="1:10" x14ac:dyDescent="0.3">
      <c r="A1432" s="75">
        <v>15489</v>
      </c>
      <c r="B1432" s="91">
        <v>6398.7879999999996</v>
      </c>
      <c r="C1432" s="91">
        <v>228.83199999999999</v>
      </c>
      <c r="D1432" s="91">
        <v>1.464</v>
      </c>
      <c r="E1432" s="115">
        <v>23.07</v>
      </c>
      <c r="F1432" s="91">
        <v>0.41899999999999998</v>
      </c>
      <c r="G1432" s="92">
        <f t="shared" si="22"/>
        <v>99110827.331999987</v>
      </c>
      <c r="J1432" s="43"/>
    </row>
    <row r="1433" spans="1:10" x14ac:dyDescent="0.3">
      <c r="A1433" s="75">
        <v>15548</v>
      </c>
      <c r="B1433" s="91">
        <v>6392.4380000000001</v>
      </c>
      <c r="C1433" s="91">
        <v>230.29400000000001</v>
      </c>
      <c r="D1433" s="91">
        <v>1.472</v>
      </c>
      <c r="E1433" s="115">
        <v>23.35</v>
      </c>
      <c r="F1433" s="91">
        <v>0.42</v>
      </c>
      <c r="G1433" s="92">
        <f t="shared" si="22"/>
        <v>99389626.024000004</v>
      </c>
      <c r="J1433" s="43"/>
    </row>
    <row r="1434" spans="1:10" x14ac:dyDescent="0.3">
      <c r="A1434" s="75">
        <v>15608</v>
      </c>
      <c r="B1434" s="91">
        <v>6366.6980000000003</v>
      </c>
      <c r="C1434" s="91">
        <v>230.17699999999999</v>
      </c>
      <c r="D1434" s="91">
        <v>1.4650000000000001</v>
      </c>
      <c r="E1434" s="115">
        <v>22.52</v>
      </c>
      <c r="F1434" s="91">
        <v>0.40799999999999997</v>
      </c>
      <c r="G1434" s="92">
        <f t="shared" si="22"/>
        <v>99371422.384000003</v>
      </c>
      <c r="J1434" s="43"/>
    </row>
    <row r="1435" spans="1:10" x14ac:dyDescent="0.3">
      <c r="A1435" s="75">
        <v>15668</v>
      </c>
      <c r="B1435" s="91">
        <v>6323.2269999999999</v>
      </c>
      <c r="C1435" s="91">
        <v>230.23500000000001</v>
      </c>
      <c r="D1435" s="91">
        <v>1.456</v>
      </c>
      <c r="E1435" s="115">
        <v>22.23</v>
      </c>
      <c r="F1435" s="91">
        <v>0.40100000000000002</v>
      </c>
      <c r="G1435" s="92">
        <f t="shared" si="22"/>
        <v>99072320.635999992</v>
      </c>
      <c r="J1435" s="43"/>
    </row>
    <row r="1436" spans="1:10" x14ac:dyDescent="0.3">
      <c r="A1436" s="75">
        <v>15728</v>
      </c>
      <c r="B1436" s="91">
        <v>6312.2160000000003</v>
      </c>
      <c r="C1436" s="91">
        <v>229.88399999999999</v>
      </c>
      <c r="D1436" s="91">
        <v>1.4510000000000001</v>
      </c>
      <c r="E1436" s="115">
        <v>23.93</v>
      </c>
      <c r="F1436" s="91">
        <v>0.42699999999999999</v>
      </c>
      <c r="G1436" s="92">
        <f t="shared" si="22"/>
        <v>99278533.248000011</v>
      </c>
      <c r="J1436" s="43"/>
    </row>
    <row r="1437" spans="1:10" x14ac:dyDescent="0.3">
      <c r="A1437" s="75">
        <v>15789</v>
      </c>
      <c r="B1437" s="91">
        <v>6344.4889999999996</v>
      </c>
      <c r="C1437" s="91">
        <v>230.58600000000001</v>
      </c>
      <c r="D1437" s="91">
        <v>1.4630000000000001</v>
      </c>
      <c r="E1437" s="115">
        <v>24.82</v>
      </c>
      <c r="F1437" s="91">
        <v>0.442</v>
      </c>
      <c r="G1437" s="92">
        <f t="shared" si="22"/>
        <v>100173136.82099999</v>
      </c>
      <c r="J1437" s="43"/>
    </row>
    <row r="1438" spans="1:10" x14ac:dyDescent="0.3">
      <c r="A1438" s="75">
        <v>15849</v>
      </c>
      <c r="B1438" s="91">
        <v>6303.5889999999999</v>
      </c>
      <c r="C1438" s="91">
        <v>228.13</v>
      </c>
      <c r="D1438" s="91">
        <v>1.4379999999999999</v>
      </c>
      <c r="E1438" s="115">
        <v>23.07</v>
      </c>
      <c r="F1438" s="91">
        <v>0.41099999999999998</v>
      </c>
      <c r="G1438" s="92">
        <f t="shared" si="22"/>
        <v>99905582.061000004</v>
      </c>
      <c r="J1438" s="43"/>
    </row>
    <row r="1439" spans="1:10" x14ac:dyDescent="0.3">
      <c r="A1439" s="75">
        <v>15910</v>
      </c>
      <c r="B1439" s="91">
        <v>6354.5569999999998</v>
      </c>
      <c r="C1439" s="91">
        <v>229.65</v>
      </c>
      <c r="D1439" s="91">
        <v>1.4590000000000001</v>
      </c>
      <c r="E1439" s="115">
        <v>24.04</v>
      </c>
      <c r="F1439" s="91">
        <v>0.42299999999999999</v>
      </c>
      <c r="G1439" s="92">
        <f t="shared" si="22"/>
        <v>101101001.86999999</v>
      </c>
      <c r="J1439" s="43"/>
    </row>
    <row r="1440" spans="1:10" x14ac:dyDescent="0.3">
      <c r="A1440" s="75">
        <v>15972</v>
      </c>
      <c r="B1440" s="91">
        <v>6354.8689999999997</v>
      </c>
      <c r="C1440" s="91">
        <v>230.11799999999999</v>
      </c>
      <c r="D1440" s="91">
        <v>1.462</v>
      </c>
      <c r="E1440" s="115">
        <v>23.86</v>
      </c>
      <c r="F1440" s="91">
        <v>0.42699999999999999</v>
      </c>
      <c r="G1440" s="92">
        <f t="shared" si="22"/>
        <v>101499967.668</v>
      </c>
      <c r="J1440" s="43"/>
    </row>
    <row r="1441" spans="1:10" x14ac:dyDescent="0.3">
      <c r="A1441" s="75">
        <v>16033</v>
      </c>
      <c r="B1441" s="91">
        <v>6292.634</v>
      </c>
      <c r="C1441" s="91">
        <v>231.17099999999999</v>
      </c>
      <c r="D1441" s="91">
        <v>1.4550000000000001</v>
      </c>
      <c r="E1441" s="115">
        <v>23.35</v>
      </c>
      <c r="F1441" s="91">
        <v>0.42099999999999999</v>
      </c>
      <c r="G1441" s="92">
        <f t="shared" si="22"/>
        <v>100889800.92200001</v>
      </c>
      <c r="J1441" s="43"/>
    </row>
    <row r="1442" spans="1:10" x14ac:dyDescent="0.3">
      <c r="A1442" s="75">
        <v>16095</v>
      </c>
      <c r="B1442" s="91">
        <v>6332.67</v>
      </c>
      <c r="C1442" s="91">
        <v>231.22900000000001</v>
      </c>
      <c r="D1442" s="91">
        <v>1.464</v>
      </c>
      <c r="E1442" s="115">
        <v>23.46</v>
      </c>
      <c r="F1442" s="91">
        <v>0.42099999999999999</v>
      </c>
      <c r="G1442" s="92">
        <f t="shared" si="22"/>
        <v>101924323.65000001</v>
      </c>
      <c r="J1442" s="43"/>
    </row>
    <row r="1443" spans="1:10" x14ac:dyDescent="0.3">
      <c r="A1443" s="75">
        <v>16156</v>
      </c>
      <c r="B1443" s="91">
        <v>6277.4859999999999</v>
      </c>
      <c r="C1443" s="91">
        <v>228.071</v>
      </c>
      <c r="D1443" s="91">
        <v>1.4319999999999999</v>
      </c>
      <c r="E1443" s="115">
        <v>24.47</v>
      </c>
      <c r="F1443" s="91">
        <v>0.435</v>
      </c>
      <c r="G1443" s="92">
        <f t="shared" si="22"/>
        <v>101419063.816</v>
      </c>
      <c r="J1443" s="43"/>
    </row>
    <row r="1444" spans="1:10" x14ac:dyDescent="0.3">
      <c r="A1444" s="75">
        <v>16219</v>
      </c>
      <c r="B1444" s="91">
        <v>6258.6660000000002</v>
      </c>
      <c r="C1444" s="91">
        <v>231.054</v>
      </c>
      <c r="D1444" s="91">
        <v>1.446</v>
      </c>
      <c r="E1444" s="115">
        <v>23.77</v>
      </c>
      <c r="F1444" s="91">
        <v>0.41899999999999998</v>
      </c>
      <c r="G1444" s="92">
        <f t="shared" si="22"/>
        <v>101509303.854</v>
      </c>
      <c r="J1444" s="43"/>
    </row>
    <row r="1445" spans="1:10" x14ac:dyDescent="0.3">
      <c r="A1445" s="75">
        <v>16281</v>
      </c>
      <c r="B1445" s="91">
        <v>6184.6189999999997</v>
      </c>
      <c r="C1445" s="91">
        <v>231.054</v>
      </c>
      <c r="D1445" s="91">
        <v>1.429</v>
      </c>
      <c r="E1445" s="115">
        <v>21.63</v>
      </c>
      <c r="F1445" s="91">
        <v>0.38700000000000001</v>
      </c>
      <c r="G1445" s="92">
        <f t="shared" si="22"/>
        <v>100691781.939</v>
      </c>
      <c r="J1445" s="43"/>
    </row>
    <row r="1446" spans="1:10" x14ac:dyDescent="0.3">
      <c r="A1446" s="75">
        <v>16344</v>
      </c>
      <c r="B1446" s="91">
        <v>6159.7079999999996</v>
      </c>
      <c r="C1446" s="91">
        <v>227.428</v>
      </c>
      <c r="D1446" s="91">
        <v>1.401</v>
      </c>
      <c r="E1446" s="115">
        <v>22.44</v>
      </c>
      <c r="F1446" s="91">
        <v>0.39</v>
      </c>
      <c r="G1446" s="92">
        <f t="shared" si="22"/>
        <v>100674267.552</v>
      </c>
      <c r="J1446" s="43"/>
    </row>
    <row r="1447" spans="1:10" x14ac:dyDescent="0.3">
      <c r="A1447" s="75">
        <v>16406</v>
      </c>
      <c r="B1447" s="91">
        <v>6213.64</v>
      </c>
      <c r="C1447" s="91">
        <v>228.94800000000001</v>
      </c>
      <c r="D1447" s="91">
        <v>1.423</v>
      </c>
      <c r="E1447" s="115">
        <v>24.19</v>
      </c>
      <c r="F1447" s="91">
        <v>0.41299999999999998</v>
      </c>
      <c r="G1447" s="92">
        <f t="shared" si="22"/>
        <v>101940977.84</v>
      </c>
      <c r="J1447" s="43"/>
    </row>
    <row r="1448" spans="1:10" x14ac:dyDescent="0.3">
      <c r="A1448" s="75">
        <v>16469</v>
      </c>
      <c r="B1448" s="91">
        <v>6205.0469999999996</v>
      </c>
      <c r="C1448" s="91">
        <v>230.46899999999999</v>
      </c>
      <c r="D1448" s="91">
        <v>1.43</v>
      </c>
      <c r="E1448" s="115">
        <v>24.23</v>
      </c>
      <c r="F1448" s="91">
        <v>0.42299999999999999</v>
      </c>
      <c r="G1448" s="92">
        <f t="shared" si="22"/>
        <v>102190919.043</v>
      </c>
      <c r="J1448" s="43"/>
    </row>
    <row r="1449" spans="1:10" x14ac:dyDescent="0.3">
      <c r="A1449" s="75">
        <v>16533</v>
      </c>
      <c r="B1449" s="91">
        <v>6208.5169999999998</v>
      </c>
      <c r="C1449" s="91">
        <v>232.45699999999999</v>
      </c>
      <c r="D1449" s="91">
        <v>1.4430000000000001</v>
      </c>
      <c r="E1449" s="115">
        <v>24.51</v>
      </c>
      <c r="F1449" s="91">
        <v>0.434</v>
      </c>
      <c r="G1449" s="92">
        <f t="shared" si="22"/>
        <v>102645411.561</v>
      </c>
      <c r="J1449" s="43"/>
    </row>
    <row r="1450" spans="1:10" x14ac:dyDescent="0.3">
      <c r="A1450" s="75">
        <v>16596</v>
      </c>
      <c r="B1450" s="91">
        <v>6133.3869999999997</v>
      </c>
      <c r="C1450" s="91">
        <v>231.11199999999999</v>
      </c>
      <c r="D1450" s="91">
        <v>1.4179999999999999</v>
      </c>
      <c r="E1450" s="115">
        <v>23.94</v>
      </c>
      <c r="F1450" s="91">
        <v>0.42599999999999999</v>
      </c>
      <c r="G1450" s="92">
        <f t="shared" si="22"/>
        <v>101789690.652</v>
      </c>
      <c r="J1450" s="43"/>
    </row>
    <row r="1451" spans="1:10" x14ac:dyDescent="0.3">
      <c r="A1451" s="75">
        <v>16660</v>
      </c>
      <c r="B1451" s="91">
        <v>6138.9740000000002</v>
      </c>
      <c r="C1451" s="91">
        <v>229.65</v>
      </c>
      <c r="D1451" s="91">
        <v>1.41</v>
      </c>
      <c r="E1451" s="115">
        <v>23.08</v>
      </c>
      <c r="F1451" s="91">
        <v>0.40100000000000002</v>
      </c>
      <c r="G1451" s="92">
        <f t="shared" si="22"/>
        <v>102275306.84</v>
      </c>
      <c r="J1451" s="43"/>
    </row>
    <row r="1452" spans="1:10" x14ac:dyDescent="0.3">
      <c r="A1452" s="75">
        <v>16724</v>
      </c>
      <c r="B1452" s="91">
        <v>6176.2460000000001</v>
      </c>
      <c r="C1452" s="91">
        <v>230.17699999999999</v>
      </c>
      <c r="D1452" s="91">
        <v>1.4219999999999999</v>
      </c>
      <c r="E1452" s="115">
        <v>24.45</v>
      </c>
      <c r="F1452" s="91">
        <v>0.42199999999999999</v>
      </c>
      <c r="G1452" s="92">
        <f t="shared" si="22"/>
        <v>103291538.104</v>
      </c>
      <c r="J1452" s="43"/>
    </row>
    <row r="1453" spans="1:10" x14ac:dyDescent="0.3">
      <c r="A1453" s="75">
        <v>16789</v>
      </c>
      <c r="B1453" s="91">
        <v>6048.2610000000004</v>
      </c>
      <c r="C1453" s="91">
        <v>228.364</v>
      </c>
      <c r="D1453" s="91">
        <v>1.381</v>
      </c>
      <c r="E1453" s="115">
        <v>21.79</v>
      </c>
      <c r="F1453" s="91">
        <v>0.379</v>
      </c>
      <c r="G1453" s="92">
        <f t="shared" si="22"/>
        <v>101544253.92900001</v>
      </c>
      <c r="J1453" s="43"/>
    </row>
    <row r="1454" spans="1:10" x14ac:dyDescent="0.3">
      <c r="A1454" s="75">
        <v>16853</v>
      </c>
      <c r="B1454" s="91">
        <v>6161.36</v>
      </c>
      <c r="C1454" s="91">
        <v>228.30500000000001</v>
      </c>
      <c r="D1454" s="91">
        <v>1.407</v>
      </c>
      <c r="E1454" s="115">
        <v>23.2</v>
      </c>
      <c r="F1454" s="91">
        <v>0.39100000000000001</v>
      </c>
      <c r="G1454" s="92">
        <f t="shared" si="22"/>
        <v>103837400.08</v>
      </c>
      <c r="J1454" s="43"/>
    </row>
    <row r="1455" spans="1:10" x14ac:dyDescent="0.3">
      <c r="A1455" s="75">
        <v>16918</v>
      </c>
      <c r="B1455" s="91">
        <v>6083.1080000000002</v>
      </c>
      <c r="C1455" s="91">
        <v>229.00700000000001</v>
      </c>
      <c r="D1455" s="91">
        <v>1.393</v>
      </c>
      <c r="E1455" s="115">
        <v>22.68</v>
      </c>
      <c r="F1455" s="91">
        <v>0.39100000000000001</v>
      </c>
      <c r="G1455" s="92">
        <f t="shared" si="22"/>
        <v>102914021.14400001</v>
      </c>
      <c r="J1455" s="43"/>
    </row>
    <row r="1456" spans="1:10" x14ac:dyDescent="0.3">
      <c r="A1456" s="75">
        <v>16983</v>
      </c>
      <c r="B1456" s="91">
        <v>6079.2979999999998</v>
      </c>
      <c r="C1456" s="91">
        <v>227.66200000000001</v>
      </c>
      <c r="D1456" s="91">
        <v>1.3839999999999999</v>
      </c>
      <c r="E1456" s="115">
        <v>23.65</v>
      </c>
      <c r="F1456" s="91">
        <v>0.4</v>
      </c>
      <c r="G1456" s="92">
        <f t="shared" si="22"/>
        <v>103244717.934</v>
      </c>
      <c r="J1456" s="43"/>
    </row>
    <row r="1457" spans="1:10" x14ac:dyDescent="0.3">
      <c r="A1457" s="75">
        <v>17048</v>
      </c>
      <c r="B1457" s="91">
        <v>6078.34</v>
      </c>
      <c r="C1457" s="91">
        <v>229.94300000000001</v>
      </c>
      <c r="D1457" s="91">
        <v>1.3979999999999999</v>
      </c>
      <c r="E1457" s="115">
        <v>24.69</v>
      </c>
      <c r="F1457" s="91">
        <v>0.41799999999999998</v>
      </c>
      <c r="G1457" s="92">
        <f t="shared" si="22"/>
        <v>103623540.32000001</v>
      </c>
      <c r="J1457" s="43"/>
    </row>
    <row r="1458" spans="1:10" x14ac:dyDescent="0.3">
      <c r="A1458" s="75">
        <v>17114</v>
      </c>
      <c r="B1458" s="91">
        <v>5996.3940000000002</v>
      </c>
      <c r="C1458" s="91">
        <v>231.17099999999999</v>
      </c>
      <c r="D1458" s="91">
        <v>1.3859999999999999</v>
      </c>
      <c r="E1458" s="115">
        <v>23.02</v>
      </c>
      <c r="F1458" s="91">
        <v>0.39700000000000002</v>
      </c>
      <c r="G1458" s="92">
        <f t="shared" si="22"/>
        <v>102622286.91600001</v>
      </c>
      <c r="J1458" s="43"/>
    </row>
    <row r="1459" spans="1:10" x14ac:dyDescent="0.3">
      <c r="A1459" s="75">
        <v>17180</v>
      </c>
      <c r="B1459" s="91">
        <v>5952.9089999999997</v>
      </c>
      <c r="C1459" s="91">
        <v>228.89</v>
      </c>
      <c r="D1459" s="91">
        <v>1.363</v>
      </c>
      <c r="E1459" s="115">
        <v>23.33</v>
      </c>
      <c r="F1459" s="91">
        <v>0.39500000000000002</v>
      </c>
      <c r="G1459" s="92">
        <f t="shared" si="22"/>
        <v>102270976.61999999</v>
      </c>
      <c r="J1459" s="43"/>
    </row>
    <row r="1460" spans="1:10" x14ac:dyDescent="0.3">
      <c r="A1460" s="75">
        <v>17246</v>
      </c>
      <c r="B1460" s="91">
        <v>5994.8289999999997</v>
      </c>
      <c r="C1460" s="91">
        <v>229.24100000000001</v>
      </c>
      <c r="D1460" s="91">
        <v>1.3740000000000001</v>
      </c>
      <c r="E1460" s="115">
        <v>23.47</v>
      </c>
      <c r="F1460" s="91">
        <v>0.39100000000000001</v>
      </c>
      <c r="G1460" s="92">
        <f t="shared" si="22"/>
        <v>103386820.934</v>
      </c>
      <c r="J1460" s="43"/>
    </row>
    <row r="1461" spans="1:10" x14ac:dyDescent="0.3">
      <c r="A1461" s="75">
        <v>17312</v>
      </c>
      <c r="B1461" s="91">
        <v>5987.4139999999998</v>
      </c>
      <c r="C1461" s="91">
        <v>229.767</v>
      </c>
      <c r="D1461" s="91">
        <v>1.3759999999999999</v>
      </c>
      <c r="E1461" s="115">
        <v>23.88</v>
      </c>
      <c r="F1461" s="91">
        <v>0.40200000000000002</v>
      </c>
      <c r="G1461" s="92">
        <f t="shared" si="22"/>
        <v>103654111.168</v>
      </c>
      <c r="J1461" s="43"/>
    </row>
    <row r="1462" spans="1:10" x14ac:dyDescent="0.3">
      <c r="A1462" s="75">
        <v>17379</v>
      </c>
      <c r="B1462" s="91">
        <v>5990.5370000000003</v>
      </c>
      <c r="C1462" s="91">
        <v>229.29900000000001</v>
      </c>
      <c r="D1462" s="91">
        <v>1.3740000000000001</v>
      </c>
      <c r="E1462" s="115">
        <v>23.49</v>
      </c>
      <c r="F1462" s="91">
        <v>0.39600000000000002</v>
      </c>
      <c r="G1462" s="92">
        <f t="shared" si="22"/>
        <v>104109542.523</v>
      </c>
      <c r="J1462" s="43"/>
    </row>
    <row r="1463" spans="1:10" x14ac:dyDescent="0.3">
      <c r="A1463" s="75">
        <v>17445</v>
      </c>
      <c r="B1463" s="91">
        <v>5974.1469999999999</v>
      </c>
      <c r="C1463" s="91">
        <v>228.59800000000001</v>
      </c>
      <c r="D1463" s="91">
        <v>1.3660000000000001</v>
      </c>
      <c r="E1463" s="115">
        <v>23.2</v>
      </c>
      <c r="F1463" s="91">
        <v>0.38900000000000001</v>
      </c>
      <c r="G1463" s="92">
        <f t="shared" si="22"/>
        <v>104218994.41499999</v>
      </c>
      <c r="J1463" s="43"/>
    </row>
    <row r="1464" spans="1:10" x14ac:dyDescent="0.3">
      <c r="A1464" s="75">
        <v>17512</v>
      </c>
      <c r="B1464" s="91">
        <v>5980.2</v>
      </c>
      <c r="C1464" s="91">
        <v>229.358</v>
      </c>
      <c r="D1464" s="91">
        <v>1.3720000000000001</v>
      </c>
      <c r="E1464" s="115">
        <v>25.2</v>
      </c>
      <c r="F1464" s="91">
        <v>0.41899999999999998</v>
      </c>
      <c r="G1464" s="92">
        <f t="shared" si="22"/>
        <v>104725262.39999999</v>
      </c>
      <c r="J1464" s="43"/>
    </row>
    <row r="1465" spans="1:10" x14ac:dyDescent="0.3">
      <c r="A1465" s="75">
        <v>17580</v>
      </c>
      <c r="B1465" s="91">
        <v>5899.308</v>
      </c>
      <c r="C1465" s="91">
        <v>230.06</v>
      </c>
      <c r="D1465" s="91">
        <v>1.357</v>
      </c>
      <c r="E1465" s="115">
        <v>24.04</v>
      </c>
      <c r="F1465" s="91">
        <v>0.40400000000000003</v>
      </c>
      <c r="G1465" s="92">
        <f t="shared" si="22"/>
        <v>103709834.64</v>
      </c>
      <c r="J1465" s="43"/>
    </row>
    <row r="1466" spans="1:10" x14ac:dyDescent="0.3">
      <c r="A1466" s="75">
        <v>17647</v>
      </c>
      <c r="B1466" s="91">
        <v>5921.1229999999996</v>
      </c>
      <c r="C1466" s="91">
        <v>228.30500000000001</v>
      </c>
      <c r="D1466" s="91">
        <v>1.3520000000000001</v>
      </c>
      <c r="E1466" s="115">
        <v>22.96</v>
      </c>
      <c r="F1466" s="91">
        <v>0.38</v>
      </c>
      <c r="G1466" s="92">
        <f t="shared" si="22"/>
        <v>104490057.581</v>
      </c>
      <c r="J1466" s="43"/>
    </row>
    <row r="1467" spans="1:10" x14ac:dyDescent="0.3">
      <c r="A1467" s="75">
        <v>17715</v>
      </c>
      <c r="B1467" s="91">
        <v>5883.8029999999999</v>
      </c>
      <c r="C1467" s="91">
        <v>228.59800000000001</v>
      </c>
      <c r="D1467" s="91">
        <v>1.345</v>
      </c>
      <c r="E1467" s="115">
        <v>24.47</v>
      </c>
      <c r="F1467" s="91">
        <v>0.40300000000000002</v>
      </c>
      <c r="G1467" s="92">
        <f t="shared" si="22"/>
        <v>104231570.145</v>
      </c>
      <c r="J1467" s="43"/>
    </row>
    <row r="1468" spans="1:10" x14ac:dyDescent="0.3">
      <c r="A1468" s="75">
        <v>17783</v>
      </c>
      <c r="B1468" s="91">
        <v>5880.8959999999997</v>
      </c>
      <c r="C1468" s="91">
        <v>228.13</v>
      </c>
      <c r="D1468" s="91">
        <v>1.3420000000000001</v>
      </c>
      <c r="E1468" s="115">
        <v>23.26</v>
      </c>
      <c r="F1468" s="91">
        <v>0.38100000000000001</v>
      </c>
      <c r="G1468" s="92">
        <f t="shared" si="22"/>
        <v>104579973.56799999</v>
      </c>
      <c r="J1468" s="43"/>
    </row>
    <row r="1469" spans="1:10" x14ac:dyDescent="0.3">
      <c r="A1469" s="75">
        <v>17852</v>
      </c>
      <c r="B1469" s="91">
        <v>5875.973</v>
      </c>
      <c r="C1469" s="91">
        <v>226.96</v>
      </c>
      <c r="D1469" s="91">
        <v>1.3340000000000001</v>
      </c>
      <c r="E1469" s="115">
        <v>23.65</v>
      </c>
      <c r="F1469" s="91">
        <v>0.38400000000000001</v>
      </c>
      <c r="G1469" s="92">
        <f t="shared" si="22"/>
        <v>104897869.99599999</v>
      </c>
      <c r="J1469" s="43"/>
    </row>
    <row r="1470" spans="1:10" x14ac:dyDescent="0.3">
      <c r="A1470" s="75">
        <v>17920</v>
      </c>
      <c r="B1470" s="91">
        <v>5939.7150000000001</v>
      </c>
      <c r="C1470" s="91">
        <v>229.24100000000001</v>
      </c>
      <c r="D1470" s="91">
        <v>1.3620000000000001</v>
      </c>
      <c r="E1470" s="115">
        <v>17.260000000000002</v>
      </c>
      <c r="F1470" s="91">
        <v>0.28499999999999998</v>
      </c>
      <c r="G1470" s="92">
        <f t="shared" si="22"/>
        <v>106439692.8</v>
      </c>
      <c r="J1470" s="43"/>
    </row>
    <row r="1471" spans="1:10" x14ac:dyDescent="0.3">
      <c r="A1471" s="75">
        <v>17989</v>
      </c>
      <c r="B1471" s="91">
        <v>5825.5370000000003</v>
      </c>
      <c r="C1471" s="91">
        <v>229.88399999999999</v>
      </c>
      <c r="D1471" s="91">
        <v>1.339</v>
      </c>
      <c r="E1471" s="115">
        <v>24.69</v>
      </c>
      <c r="F1471" s="91">
        <v>0.41099999999999998</v>
      </c>
      <c r="G1471" s="92">
        <f t="shared" si="22"/>
        <v>104795585.09300001</v>
      </c>
      <c r="J1471" s="43"/>
    </row>
    <row r="1472" spans="1:10" x14ac:dyDescent="0.3">
      <c r="A1472" s="75">
        <v>18058</v>
      </c>
      <c r="B1472" s="91">
        <v>5787.3</v>
      </c>
      <c r="C1472" s="91">
        <v>230.87799999999999</v>
      </c>
      <c r="D1472" s="91">
        <v>1.3360000000000001</v>
      </c>
      <c r="E1472" s="115">
        <v>24.35</v>
      </c>
      <c r="F1472" s="91">
        <v>0.40100000000000002</v>
      </c>
      <c r="G1472" s="92">
        <f t="shared" si="22"/>
        <v>104507063.40000001</v>
      </c>
      <c r="J1472" s="43"/>
    </row>
    <row r="1473" spans="1:10" x14ac:dyDescent="0.3">
      <c r="A1473" s="75">
        <v>18128</v>
      </c>
      <c r="B1473" s="91">
        <v>5746.5789999999997</v>
      </c>
      <c r="C1473" s="91">
        <v>231.346</v>
      </c>
      <c r="D1473" s="91">
        <v>1.329</v>
      </c>
      <c r="E1473" s="115">
        <v>24.36</v>
      </c>
      <c r="F1473" s="91">
        <v>0.40100000000000002</v>
      </c>
      <c r="G1473" s="92">
        <f t="shared" si="22"/>
        <v>104173984.11199999</v>
      </c>
      <c r="J1473" s="43"/>
    </row>
    <row r="1474" spans="1:10" x14ac:dyDescent="0.3">
      <c r="A1474" s="75">
        <v>18198</v>
      </c>
      <c r="B1474" s="91">
        <v>5752.45</v>
      </c>
      <c r="C1474" s="91">
        <v>228.65600000000001</v>
      </c>
      <c r="D1474" s="91">
        <v>1.3149999999999999</v>
      </c>
      <c r="E1474" s="115">
        <v>23.94</v>
      </c>
      <c r="F1474" s="91">
        <v>0.38800000000000001</v>
      </c>
      <c r="G1474" s="92">
        <f t="shared" si="22"/>
        <v>104683085.09999999</v>
      </c>
      <c r="J1474" s="43"/>
    </row>
    <row r="1475" spans="1:10" x14ac:dyDescent="0.3">
      <c r="A1475" s="75">
        <v>18267</v>
      </c>
      <c r="B1475" s="91">
        <v>5734.8339999999998</v>
      </c>
      <c r="C1475" s="91">
        <v>229.82599999999999</v>
      </c>
      <c r="D1475" s="91">
        <v>1.3180000000000001</v>
      </c>
      <c r="E1475" s="115">
        <v>23.93</v>
      </c>
      <c r="F1475" s="91">
        <v>0.38600000000000001</v>
      </c>
      <c r="G1475" s="92">
        <f t="shared" si="22"/>
        <v>104758212.678</v>
      </c>
      <c r="J1475" s="43"/>
    </row>
    <row r="1476" spans="1:10" x14ac:dyDescent="0.3">
      <c r="A1476" s="75">
        <v>18338</v>
      </c>
      <c r="B1476" s="91">
        <v>5732.52</v>
      </c>
      <c r="C1476" s="91">
        <v>229.124</v>
      </c>
      <c r="D1476" s="91">
        <v>1.3129999999999999</v>
      </c>
      <c r="E1476" s="115">
        <v>24.02</v>
      </c>
      <c r="F1476" s="91">
        <v>0.38700000000000001</v>
      </c>
      <c r="G1476" s="92">
        <f t="shared" si="22"/>
        <v>105122951.76000001</v>
      </c>
      <c r="J1476" s="43"/>
    </row>
    <row r="1477" spans="1:10" x14ac:dyDescent="0.3">
      <c r="A1477" s="75">
        <v>18408</v>
      </c>
      <c r="B1477" s="91">
        <v>5713.3559999999998</v>
      </c>
      <c r="C1477" s="91">
        <v>228.24700000000001</v>
      </c>
      <c r="D1477" s="91">
        <v>1.304</v>
      </c>
      <c r="E1477" s="115">
        <v>26.17</v>
      </c>
      <c r="F1477" s="91">
        <v>0.41599999999999998</v>
      </c>
      <c r="G1477" s="92">
        <f t="shared" si="22"/>
        <v>105171457.248</v>
      </c>
      <c r="J1477" s="43"/>
    </row>
    <row r="1478" spans="1:10" x14ac:dyDescent="0.3">
      <c r="A1478" s="75">
        <v>18479</v>
      </c>
      <c r="B1478" s="91">
        <v>5758.549</v>
      </c>
      <c r="C1478" s="91">
        <v>229.65</v>
      </c>
      <c r="D1478" s="91">
        <v>1.3220000000000001</v>
      </c>
      <c r="E1478" s="115">
        <v>24.77</v>
      </c>
      <c r="F1478" s="91">
        <v>0.39500000000000002</v>
      </c>
      <c r="G1478" s="92">
        <f t="shared" si="22"/>
        <v>106412226.971</v>
      </c>
      <c r="J1478" s="43"/>
    </row>
    <row r="1479" spans="1:10" x14ac:dyDescent="0.3">
      <c r="A1479" s="75">
        <v>18550</v>
      </c>
      <c r="B1479" s="91">
        <v>5708.5540000000001</v>
      </c>
      <c r="C1479" s="91">
        <v>229.065</v>
      </c>
      <c r="D1479" s="91">
        <v>1.3080000000000001</v>
      </c>
      <c r="E1479" s="115">
        <v>25.47</v>
      </c>
      <c r="F1479" s="91">
        <v>0.41</v>
      </c>
      <c r="G1479" s="92">
        <f t="shared" si="22"/>
        <v>105893676.7</v>
      </c>
      <c r="J1479" s="43"/>
    </row>
    <row r="1480" spans="1:10" x14ac:dyDescent="0.3">
      <c r="A1480" s="75">
        <v>18621</v>
      </c>
      <c r="B1480" s="91">
        <v>5577.0060000000003</v>
      </c>
      <c r="C1480" s="91">
        <v>228.94800000000001</v>
      </c>
      <c r="D1480" s="91">
        <v>1.2769999999999999</v>
      </c>
      <c r="E1480" s="115">
        <v>25.15</v>
      </c>
      <c r="F1480" s="91">
        <v>0.4</v>
      </c>
      <c r="G1480" s="92">
        <f t="shared" si="22"/>
        <v>103849428.72600001</v>
      </c>
      <c r="J1480" s="43"/>
    </row>
    <row r="1481" spans="1:10" x14ac:dyDescent="0.3">
      <c r="A1481" s="75">
        <v>18693</v>
      </c>
      <c r="B1481" s="91">
        <v>5628.8450000000003</v>
      </c>
      <c r="C1481" s="91">
        <v>231.52199999999999</v>
      </c>
      <c r="D1481" s="91">
        <v>1.3029999999999999</v>
      </c>
      <c r="E1481" s="115">
        <v>24.33</v>
      </c>
      <c r="F1481" s="91">
        <v>0.38300000000000001</v>
      </c>
      <c r="G1481" s="92">
        <f t="shared" si="22"/>
        <v>105219999.58500001</v>
      </c>
      <c r="J1481" s="43"/>
    </row>
    <row r="1482" spans="1:10" x14ac:dyDescent="0.3">
      <c r="A1482" s="75">
        <v>18765</v>
      </c>
      <c r="B1482" s="91">
        <v>5609.0820000000003</v>
      </c>
      <c r="C1482" s="91">
        <v>230.11799999999999</v>
      </c>
      <c r="D1482" s="91">
        <v>1.2909999999999999</v>
      </c>
      <c r="E1482" s="115">
        <v>24.1</v>
      </c>
      <c r="F1482" s="91">
        <v>0.38500000000000001</v>
      </c>
      <c r="G1482" s="92">
        <f t="shared" si="22"/>
        <v>105254423.73</v>
      </c>
      <c r="J1482" s="43"/>
    </row>
    <row r="1483" spans="1:10" x14ac:dyDescent="0.3">
      <c r="A1483" s="75">
        <v>18837</v>
      </c>
      <c r="B1483" s="91">
        <v>5601.7809999999999</v>
      </c>
      <c r="C1483" s="91">
        <v>229.47499999999999</v>
      </c>
      <c r="D1483" s="91">
        <v>1.2849999999999999</v>
      </c>
      <c r="E1483" s="115">
        <v>24.74</v>
      </c>
      <c r="F1483" s="91">
        <v>0.39</v>
      </c>
      <c r="G1483" s="92">
        <f t="shared" si="22"/>
        <v>105520748.697</v>
      </c>
      <c r="J1483" s="43"/>
    </row>
    <row r="1484" spans="1:10" x14ac:dyDescent="0.3">
      <c r="A1484" s="75">
        <v>18909</v>
      </c>
      <c r="B1484" s="91">
        <v>5596.4340000000002</v>
      </c>
      <c r="C1484" s="91">
        <v>229.18199999999999</v>
      </c>
      <c r="D1484" s="91">
        <v>1.2829999999999999</v>
      </c>
      <c r="E1484" s="115">
        <v>26.14</v>
      </c>
      <c r="F1484" s="91">
        <v>0.40799999999999997</v>
      </c>
      <c r="G1484" s="92">
        <f t="shared" si="22"/>
        <v>105822970.506</v>
      </c>
      <c r="J1484" s="43"/>
    </row>
    <row r="1485" spans="1:10" x14ac:dyDescent="0.3">
      <c r="A1485" s="75">
        <v>18982</v>
      </c>
      <c r="B1485" s="91">
        <v>5485.424</v>
      </c>
      <c r="C1485" s="91">
        <v>229.24100000000001</v>
      </c>
      <c r="D1485" s="91">
        <v>1.2569999999999999</v>
      </c>
      <c r="E1485" s="115">
        <v>23.2</v>
      </c>
      <c r="F1485" s="91">
        <v>0.36399999999999999</v>
      </c>
      <c r="G1485" s="92">
        <f t="shared" si="22"/>
        <v>104124318.368</v>
      </c>
      <c r="J1485" s="43"/>
    </row>
    <row r="1486" spans="1:10" x14ac:dyDescent="0.3">
      <c r="A1486" s="75">
        <v>19055</v>
      </c>
      <c r="B1486" s="91">
        <v>5596.0709999999999</v>
      </c>
      <c r="C1486" s="91">
        <v>228.59800000000001</v>
      </c>
      <c r="D1486" s="91">
        <v>1.2789999999999999</v>
      </c>
      <c r="E1486" s="115">
        <v>25.65</v>
      </c>
      <c r="F1486" s="91">
        <v>0.39100000000000001</v>
      </c>
      <c r="G1486" s="92">
        <f t="shared" si="22"/>
        <v>106633132.905</v>
      </c>
      <c r="J1486" s="43"/>
    </row>
    <row r="1487" spans="1:10" x14ac:dyDescent="0.3">
      <c r="A1487" s="75">
        <v>19128</v>
      </c>
      <c r="B1487" s="91">
        <v>5594.884</v>
      </c>
      <c r="C1487" s="91">
        <v>228.65600000000001</v>
      </c>
      <c r="D1487" s="91">
        <v>1.2789999999999999</v>
      </c>
      <c r="E1487" s="115">
        <v>18.329999999999998</v>
      </c>
      <c r="F1487" s="91">
        <v>0.28899999999999998</v>
      </c>
      <c r="G1487" s="92">
        <f t="shared" si="22"/>
        <v>107018941.152</v>
      </c>
      <c r="J1487" s="43"/>
    </row>
    <row r="1488" spans="1:10" x14ac:dyDescent="0.3">
      <c r="A1488" s="75">
        <v>19202</v>
      </c>
      <c r="B1488" s="91">
        <v>5545.1620000000003</v>
      </c>
      <c r="C1488" s="91">
        <v>229.53299999999999</v>
      </c>
      <c r="D1488" s="91">
        <v>1.2729999999999999</v>
      </c>
      <c r="E1488" s="115">
        <v>25.25</v>
      </c>
      <c r="F1488" s="91">
        <v>0.39400000000000002</v>
      </c>
      <c r="G1488" s="92">
        <f t="shared" si="22"/>
        <v>106478200.72400001</v>
      </c>
      <c r="J1488" s="43"/>
    </row>
    <row r="1489" spans="1:10" x14ac:dyDescent="0.3">
      <c r="A1489" s="75">
        <v>19276</v>
      </c>
      <c r="B1489" s="91">
        <v>5475.835</v>
      </c>
      <c r="C1489" s="91">
        <v>230.352</v>
      </c>
      <c r="D1489" s="91">
        <v>1.2609999999999999</v>
      </c>
      <c r="E1489" s="115">
        <v>24.91</v>
      </c>
      <c r="F1489" s="91">
        <v>0.38800000000000001</v>
      </c>
      <c r="G1489" s="92">
        <f t="shared" si="22"/>
        <v>105552195.45999999</v>
      </c>
      <c r="J1489" s="43"/>
    </row>
    <row r="1490" spans="1:10" x14ac:dyDescent="0.3">
      <c r="A1490" s="75">
        <v>19350</v>
      </c>
      <c r="B1490" s="91">
        <v>5416.26</v>
      </c>
      <c r="C1490" s="91">
        <v>229.24100000000001</v>
      </c>
      <c r="D1490" s="91">
        <v>1.242</v>
      </c>
      <c r="E1490" s="115">
        <v>24.55</v>
      </c>
      <c r="F1490" s="91">
        <v>0.378</v>
      </c>
      <c r="G1490" s="92">
        <f t="shared" si="22"/>
        <v>104804631</v>
      </c>
      <c r="J1490" s="43"/>
    </row>
    <row r="1491" spans="1:10" x14ac:dyDescent="0.3">
      <c r="A1491" s="75">
        <v>19424</v>
      </c>
      <c r="B1491" s="91">
        <v>5507.6729999999998</v>
      </c>
      <c r="C1491" s="91">
        <v>230.001</v>
      </c>
      <c r="D1491" s="91">
        <v>1.2669999999999999</v>
      </c>
      <c r="E1491" s="115">
        <v>25.01</v>
      </c>
      <c r="F1491" s="91">
        <v>0.38</v>
      </c>
      <c r="G1491" s="92">
        <f t="shared" ref="G1491:G1554" si="23">B1491*A1491</f>
        <v>106981040.352</v>
      </c>
      <c r="J1491" s="43"/>
    </row>
    <row r="1492" spans="1:10" x14ac:dyDescent="0.3">
      <c r="A1492" s="75">
        <v>19499</v>
      </c>
      <c r="B1492" s="91">
        <v>5491.2049999999999</v>
      </c>
      <c r="C1492" s="91">
        <v>228.94800000000001</v>
      </c>
      <c r="D1492" s="91">
        <v>1.2569999999999999</v>
      </c>
      <c r="E1492" s="115">
        <v>25.5</v>
      </c>
      <c r="F1492" s="91">
        <v>0.39300000000000002</v>
      </c>
      <c r="G1492" s="92">
        <f t="shared" si="23"/>
        <v>107073006.295</v>
      </c>
      <c r="J1492" s="43"/>
    </row>
    <row r="1493" spans="1:10" x14ac:dyDescent="0.3">
      <c r="A1493" s="75">
        <v>19574</v>
      </c>
      <c r="B1493" s="91">
        <v>5460.54</v>
      </c>
      <c r="C1493" s="91">
        <v>230.23500000000001</v>
      </c>
      <c r="D1493" s="91">
        <v>1.2569999999999999</v>
      </c>
      <c r="E1493" s="115">
        <v>26.06</v>
      </c>
      <c r="F1493" s="91">
        <v>0.4</v>
      </c>
      <c r="G1493" s="92">
        <f t="shared" si="23"/>
        <v>106884609.95999999</v>
      </c>
      <c r="J1493" s="43"/>
    </row>
    <row r="1494" spans="1:10" x14ac:dyDescent="0.3">
      <c r="A1494" s="75">
        <v>19649</v>
      </c>
      <c r="B1494" s="91">
        <v>5400.9949999999999</v>
      </c>
      <c r="C1494" s="91">
        <v>229.124</v>
      </c>
      <c r="D1494" s="91">
        <v>1.2370000000000001</v>
      </c>
      <c r="E1494" s="115">
        <v>25.73</v>
      </c>
      <c r="F1494" s="91">
        <v>0.39300000000000002</v>
      </c>
      <c r="G1494" s="92">
        <f t="shared" si="23"/>
        <v>106124150.755</v>
      </c>
      <c r="J1494" s="43"/>
    </row>
    <row r="1495" spans="1:10" x14ac:dyDescent="0.3">
      <c r="A1495" s="75">
        <v>19725</v>
      </c>
      <c r="B1495" s="91">
        <v>5388.8109999999997</v>
      </c>
      <c r="C1495" s="91">
        <v>230.82</v>
      </c>
      <c r="D1495" s="91">
        <v>1.244</v>
      </c>
      <c r="E1495" s="115">
        <v>25.4</v>
      </c>
      <c r="F1495" s="91">
        <v>0.38500000000000001</v>
      </c>
      <c r="G1495" s="92">
        <f t="shared" si="23"/>
        <v>106294296.97499999</v>
      </c>
      <c r="J1495" s="43"/>
    </row>
    <row r="1496" spans="1:10" x14ac:dyDescent="0.3">
      <c r="A1496" s="75">
        <v>19801</v>
      </c>
      <c r="B1496" s="91">
        <v>5349.4889999999996</v>
      </c>
      <c r="C1496" s="91">
        <v>230.761</v>
      </c>
      <c r="D1496" s="91">
        <v>1.234</v>
      </c>
      <c r="E1496" s="115">
        <v>25.36</v>
      </c>
      <c r="F1496" s="91">
        <v>0.38700000000000001</v>
      </c>
      <c r="G1496" s="92">
        <f t="shared" si="23"/>
        <v>105925231.689</v>
      </c>
      <c r="J1496" s="43"/>
    </row>
    <row r="1497" spans="1:10" x14ac:dyDescent="0.3">
      <c r="A1497" s="75">
        <v>19877</v>
      </c>
      <c r="B1497" s="91">
        <v>5298.4660000000003</v>
      </c>
      <c r="C1497" s="91">
        <v>228.89</v>
      </c>
      <c r="D1497" s="91">
        <v>1.2130000000000001</v>
      </c>
      <c r="E1497" s="115">
        <v>24.59</v>
      </c>
      <c r="F1497" s="91">
        <v>0.37</v>
      </c>
      <c r="G1497" s="92">
        <f t="shared" si="23"/>
        <v>105317608.68200001</v>
      </c>
      <c r="J1497" s="43"/>
    </row>
    <row r="1498" spans="1:10" x14ac:dyDescent="0.3">
      <c r="A1498" s="75">
        <v>19953</v>
      </c>
      <c r="B1498" s="91">
        <v>5315.049</v>
      </c>
      <c r="C1498" s="91">
        <v>229.767</v>
      </c>
      <c r="D1498" s="91">
        <v>1.2210000000000001</v>
      </c>
      <c r="E1498" s="115">
        <v>25.84</v>
      </c>
      <c r="F1498" s="91">
        <v>0.38200000000000001</v>
      </c>
      <c r="G1498" s="92">
        <f t="shared" si="23"/>
        <v>106051172.697</v>
      </c>
      <c r="J1498" s="43"/>
    </row>
    <row r="1499" spans="1:10" x14ac:dyDescent="0.3">
      <c r="A1499" s="75">
        <v>20030</v>
      </c>
      <c r="B1499" s="91">
        <v>5294.2920000000004</v>
      </c>
      <c r="C1499" s="91">
        <v>231.054</v>
      </c>
      <c r="D1499" s="91">
        <v>1.2230000000000001</v>
      </c>
      <c r="E1499" s="115">
        <v>26.61</v>
      </c>
      <c r="F1499" s="91">
        <v>0.39800000000000002</v>
      </c>
      <c r="G1499" s="92">
        <f t="shared" si="23"/>
        <v>106044668.76000001</v>
      </c>
      <c r="J1499" s="43"/>
    </row>
    <row r="1500" spans="1:10" x14ac:dyDescent="0.3">
      <c r="A1500" s="75">
        <v>20107</v>
      </c>
      <c r="B1500" s="91">
        <v>5331.7820000000002</v>
      </c>
      <c r="C1500" s="91">
        <v>229.00700000000001</v>
      </c>
      <c r="D1500" s="91">
        <v>1.2210000000000001</v>
      </c>
      <c r="E1500" s="115">
        <v>18.579999999999998</v>
      </c>
      <c r="F1500" s="91">
        <v>0.28100000000000003</v>
      </c>
      <c r="G1500" s="92">
        <f t="shared" si="23"/>
        <v>107206140.67400001</v>
      </c>
      <c r="J1500" s="43"/>
    </row>
    <row r="1501" spans="1:10" x14ac:dyDescent="0.3">
      <c r="A1501" s="75">
        <v>20184</v>
      </c>
      <c r="B1501" s="91">
        <v>5238.5590000000002</v>
      </c>
      <c r="C1501" s="91">
        <v>229.65</v>
      </c>
      <c r="D1501" s="91">
        <v>1.2030000000000001</v>
      </c>
      <c r="E1501" s="115">
        <v>26.29</v>
      </c>
      <c r="F1501" s="91">
        <v>0.39100000000000001</v>
      </c>
      <c r="G1501" s="92">
        <f t="shared" si="23"/>
        <v>105735074.85600001</v>
      </c>
      <c r="J1501" s="43"/>
    </row>
    <row r="1502" spans="1:10" x14ac:dyDescent="0.3">
      <c r="A1502" s="75">
        <v>20262</v>
      </c>
      <c r="B1502" s="91">
        <v>5240.4440000000004</v>
      </c>
      <c r="C1502" s="91">
        <v>229.94300000000001</v>
      </c>
      <c r="D1502" s="91">
        <v>1.2050000000000001</v>
      </c>
      <c r="E1502" s="115">
        <v>26.32</v>
      </c>
      <c r="F1502" s="91">
        <v>0.38600000000000001</v>
      </c>
      <c r="G1502" s="92">
        <f t="shared" si="23"/>
        <v>106181876.32800001</v>
      </c>
      <c r="J1502" s="43"/>
    </row>
    <row r="1503" spans="1:10" x14ac:dyDescent="0.3">
      <c r="A1503" s="75">
        <v>20340</v>
      </c>
      <c r="B1503" s="91">
        <v>5199.7370000000001</v>
      </c>
      <c r="C1503" s="91">
        <v>227.89599999999999</v>
      </c>
      <c r="D1503" s="91">
        <v>1.1850000000000001</v>
      </c>
      <c r="E1503" s="115">
        <v>27.98</v>
      </c>
      <c r="F1503" s="91">
        <v>0.40500000000000003</v>
      </c>
      <c r="G1503" s="92">
        <f t="shared" si="23"/>
        <v>105762650.58</v>
      </c>
      <c r="J1503" s="43"/>
    </row>
    <row r="1504" spans="1:10" x14ac:dyDescent="0.3">
      <c r="A1504" s="75">
        <v>20418</v>
      </c>
      <c r="B1504" s="91">
        <v>5236.2389999999996</v>
      </c>
      <c r="C1504" s="91">
        <v>230.06</v>
      </c>
      <c r="D1504" s="91">
        <v>1.2050000000000001</v>
      </c>
      <c r="E1504" s="115">
        <v>27.73</v>
      </c>
      <c r="F1504" s="91">
        <v>0.39900000000000002</v>
      </c>
      <c r="G1504" s="92">
        <f t="shared" si="23"/>
        <v>106913527.902</v>
      </c>
      <c r="J1504" s="43"/>
    </row>
    <row r="1505" spans="1:10" x14ac:dyDescent="0.3">
      <c r="A1505" s="75">
        <v>20496</v>
      </c>
      <c r="B1505" s="91">
        <v>5252.665</v>
      </c>
      <c r="C1505" s="91">
        <v>232.10599999999999</v>
      </c>
      <c r="D1505" s="91">
        <v>1.2190000000000001</v>
      </c>
      <c r="E1505" s="115">
        <v>28.26</v>
      </c>
      <c r="F1505" s="91">
        <v>0.41599999999999998</v>
      </c>
      <c r="G1505" s="92">
        <f t="shared" si="23"/>
        <v>107658621.84</v>
      </c>
      <c r="J1505" s="43"/>
    </row>
    <row r="1506" spans="1:10" x14ac:dyDescent="0.3">
      <c r="A1506" s="75">
        <v>20575</v>
      </c>
      <c r="B1506" s="91">
        <v>5226.6409999999996</v>
      </c>
      <c r="C1506" s="91">
        <v>231.46299999999999</v>
      </c>
      <c r="D1506" s="91">
        <v>1.21</v>
      </c>
      <c r="E1506" s="115">
        <v>28.19</v>
      </c>
      <c r="F1506" s="91">
        <v>0.41899999999999998</v>
      </c>
      <c r="G1506" s="92">
        <f t="shared" si="23"/>
        <v>107538138.57499999</v>
      </c>
      <c r="J1506" s="43"/>
    </row>
    <row r="1507" spans="1:10" x14ac:dyDescent="0.3">
      <c r="A1507" s="75">
        <v>20654</v>
      </c>
      <c r="B1507" s="91">
        <v>5088.7269999999999</v>
      </c>
      <c r="C1507" s="91">
        <v>229.53299999999999</v>
      </c>
      <c r="D1507" s="91">
        <v>1.1679999999999999</v>
      </c>
      <c r="E1507" s="115">
        <v>27.44</v>
      </c>
      <c r="F1507" s="91">
        <v>0.40300000000000002</v>
      </c>
      <c r="G1507" s="92">
        <f t="shared" si="23"/>
        <v>105102567.458</v>
      </c>
      <c r="J1507" s="43"/>
    </row>
    <row r="1508" spans="1:10" x14ac:dyDescent="0.3">
      <c r="A1508" s="75">
        <v>20734</v>
      </c>
      <c r="B1508" s="91">
        <v>5155.9780000000001</v>
      </c>
      <c r="C1508" s="91">
        <v>232.63300000000001</v>
      </c>
      <c r="D1508" s="91">
        <v>1.1990000000000001</v>
      </c>
      <c r="E1508" s="115">
        <v>28.91</v>
      </c>
      <c r="F1508" s="91">
        <v>0.41299999999999998</v>
      </c>
      <c r="G1508" s="92">
        <f t="shared" si="23"/>
        <v>106904047.852</v>
      </c>
      <c r="J1508" s="43"/>
    </row>
    <row r="1509" spans="1:10" x14ac:dyDescent="0.3">
      <c r="A1509" s="75">
        <v>20813</v>
      </c>
      <c r="B1509" s="91">
        <v>5137.7650000000003</v>
      </c>
      <c r="C1509" s="91">
        <v>229.767</v>
      </c>
      <c r="D1509" s="91">
        <v>1.18</v>
      </c>
      <c r="E1509" s="115">
        <v>19.84</v>
      </c>
      <c r="F1509" s="91">
        <v>0.29399999999999998</v>
      </c>
      <c r="G1509" s="92">
        <f t="shared" si="23"/>
        <v>106932302.94500001</v>
      </c>
      <c r="J1509" s="43"/>
    </row>
    <row r="1510" spans="1:10" x14ac:dyDescent="0.3">
      <c r="A1510" s="75">
        <v>20893</v>
      </c>
      <c r="B1510" s="91">
        <v>5022.6170000000002</v>
      </c>
      <c r="C1510" s="91">
        <v>227.89599999999999</v>
      </c>
      <c r="D1510" s="91">
        <v>1.145</v>
      </c>
      <c r="E1510" s="115">
        <v>28.08</v>
      </c>
      <c r="F1510" s="91">
        <v>0.39800000000000002</v>
      </c>
      <c r="G1510" s="92">
        <f t="shared" si="23"/>
        <v>104937536.98100001</v>
      </c>
      <c r="J1510" s="43"/>
    </row>
    <row r="1511" spans="1:10" x14ac:dyDescent="0.3">
      <c r="A1511" s="75">
        <v>20974</v>
      </c>
      <c r="B1511" s="91">
        <v>5022.5129999999999</v>
      </c>
      <c r="C1511" s="91">
        <v>229.065</v>
      </c>
      <c r="D1511" s="91">
        <v>1.1499999999999999</v>
      </c>
      <c r="E1511" s="115">
        <v>28.96</v>
      </c>
      <c r="F1511" s="91">
        <v>0.39900000000000002</v>
      </c>
      <c r="G1511" s="92">
        <f t="shared" si="23"/>
        <v>105342187.662</v>
      </c>
      <c r="J1511" s="43"/>
    </row>
    <row r="1512" spans="1:10" x14ac:dyDescent="0.3">
      <c r="A1512" s="75">
        <v>21054</v>
      </c>
      <c r="B1512" s="91">
        <v>5020.5540000000001</v>
      </c>
      <c r="C1512" s="91">
        <v>229.124</v>
      </c>
      <c r="D1512" s="91">
        <v>1.1499999999999999</v>
      </c>
      <c r="E1512" s="115">
        <v>29.67</v>
      </c>
      <c r="F1512" s="91">
        <v>0.41099999999999998</v>
      </c>
      <c r="G1512" s="92">
        <f t="shared" si="23"/>
        <v>105702743.91600001</v>
      </c>
      <c r="J1512" s="43"/>
    </row>
    <row r="1513" spans="1:10" x14ac:dyDescent="0.3">
      <c r="A1513" s="75">
        <v>21135</v>
      </c>
      <c r="B1513" s="91">
        <v>5035.1859999999997</v>
      </c>
      <c r="C1513" s="91">
        <v>230.06</v>
      </c>
      <c r="D1513" s="91">
        <v>1.1579999999999999</v>
      </c>
      <c r="E1513" s="115">
        <v>30.39</v>
      </c>
      <c r="F1513" s="91">
        <v>0.42099999999999999</v>
      </c>
      <c r="G1513" s="92">
        <f t="shared" si="23"/>
        <v>106418656.11</v>
      </c>
      <c r="J1513" s="43"/>
    </row>
    <row r="1514" spans="1:10" x14ac:dyDescent="0.3">
      <c r="A1514" s="75">
        <v>21217</v>
      </c>
      <c r="B1514" s="91">
        <v>5032.3119999999999</v>
      </c>
      <c r="C1514" s="91">
        <v>230.703</v>
      </c>
      <c r="D1514" s="91">
        <v>1.161</v>
      </c>
      <c r="E1514" s="115">
        <v>30.8</v>
      </c>
      <c r="F1514" s="91">
        <v>0.43099999999999999</v>
      </c>
      <c r="G1514" s="92">
        <f t="shared" si="23"/>
        <v>106770563.704</v>
      </c>
      <c r="J1514" s="43"/>
    </row>
    <row r="1515" spans="1:10" x14ac:dyDescent="0.3">
      <c r="A1515" s="75">
        <v>21298</v>
      </c>
      <c r="B1515" s="91">
        <v>4959.9170000000004</v>
      </c>
      <c r="C1515" s="91">
        <v>228.89</v>
      </c>
      <c r="D1515" s="91">
        <v>1.135</v>
      </c>
      <c r="E1515" s="115">
        <v>29.88</v>
      </c>
      <c r="F1515" s="91">
        <v>0.41599999999999998</v>
      </c>
      <c r="G1515" s="92">
        <f t="shared" si="23"/>
        <v>105636312.266</v>
      </c>
      <c r="J1515" s="43"/>
    </row>
    <row r="1516" spans="1:10" x14ac:dyDescent="0.3">
      <c r="A1516" s="75">
        <v>21380</v>
      </c>
      <c r="B1516" s="91">
        <v>4925.973</v>
      </c>
      <c r="C1516" s="91">
        <v>227.779</v>
      </c>
      <c r="D1516" s="91">
        <v>1.1220000000000001</v>
      </c>
      <c r="E1516" s="115">
        <v>29.63</v>
      </c>
      <c r="F1516" s="91">
        <v>0.40200000000000002</v>
      </c>
      <c r="G1516" s="92">
        <f t="shared" si="23"/>
        <v>105317302.73999999</v>
      </c>
      <c r="J1516" s="43"/>
    </row>
    <row r="1517" spans="1:10" x14ac:dyDescent="0.3">
      <c r="A1517" s="75">
        <v>21462</v>
      </c>
      <c r="B1517" s="91">
        <v>4881.7190000000001</v>
      </c>
      <c r="C1517" s="91">
        <v>229.94300000000001</v>
      </c>
      <c r="D1517" s="91">
        <v>1.123</v>
      </c>
      <c r="E1517" s="115">
        <v>30.24</v>
      </c>
      <c r="F1517" s="91">
        <v>0.40899999999999997</v>
      </c>
      <c r="G1517" s="92">
        <f t="shared" si="23"/>
        <v>104771453.178</v>
      </c>
      <c r="J1517" s="43"/>
    </row>
    <row r="1518" spans="1:10" x14ac:dyDescent="0.3">
      <c r="A1518" s="75">
        <v>21545</v>
      </c>
      <c r="B1518" s="91">
        <v>4840.7219999999998</v>
      </c>
      <c r="C1518" s="91">
        <v>228.01300000000001</v>
      </c>
      <c r="D1518" s="91">
        <v>1.1040000000000001</v>
      </c>
      <c r="E1518" s="115">
        <v>29.17</v>
      </c>
      <c r="F1518" s="91">
        <v>0.39300000000000002</v>
      </c>
      <c r="G1518" s="92">
        <f t="shared" si="23"/>
        <v>104293355.48999999</v>
      </c>
      <c r="J1518" s="43"/>
    </row>
    <row r="1519" spans="1:10" x14ac:dyDescent="0.3">
      <c r="A1519" s="75">
        <v>21628</v>
      </c>
      <c r="B1519" s="91">
        <v>4861.2579999999998</v>
      </c>
      <c r="C1519" s="91">
        <v>230.11799999999999</v>
      </c>
      <c r="D1519" s="91">
        <v>1.119</v>
      </c>
      <c r="E1519" s="115">
        <v>21.41</v>
      </c>
      <c r="F1519" s="91">
        <v>0.29199999999999998</v>
      </c>
      <c r="G1519" s="92">
        <f t="shared" si="23"/>
        <v>105139288.02399999</v>
      </c>
      <c r="J1519" s="43"/>
    </row>
    <row r="1520" spans="1:10" x14ac:dyDescent="0.3">
      <c r="A1520" s="75">
        <v>21711</v>
      </c>
      <c r="B1520" s="91">
        <v>4787.335</v>
      </c>
      <c r="C1520" s="91">
        <v>228.30500000000001</v>
      </c>
      <c r="D1520" s="91">
        <v>1.093</v>
      </c>
      <c r="E1520" s="115">
        <v>21.02</v>
      </c>
      <c r="F1520" s="91">
        <v>0.28799999999999998</v>
      </c>
      <c r="G1520" s="92">
        <f t="shared" si="23"/>
        <v>103937830.185</v>
      </c>
      <c r="J1520" s="43"/>
    </row>
    <row r="1521" spans="1:10" x14ac:dyDescent="0.3">
      <c r="A1521" s="75">
        <v>21794</v>
      </c>
      <c r="B1521" s="91">
        <v>4804.1130000000003</v>
      </c>
      <c r="C1521" s="91">
        <v>229.29900000000001</v>
      </c>
      <c r="D1521" s="91">
        <v>1.1020000000000001</v>
      </c>
      <c r="E1521" s="115">
        <v>29.08</v>
      </c>
      <c r="F1521" s="91">
        <v>0.38300000000000001</v>
      </c>
      <c r="G1521" s="92">
        <f t="shared" si="23"/>
        <v>104700838.722</v>
      </c>
      <c r="J1521" s="43"/>
    </row>
    <row r="1522" spans="1:10" x14ac:dyDescent="0.3">
      <c r="A1522" s="75">
        <v>21878</v>
      </c>
      <c r="B1522" s="91">
        <v>4795.3190000000004</v>
      </c>
      <c r="C1522" s="91">
        <v>230.82</v>
      </c>
      <c r="D1522" s="91">
        <v>1.107</v>
      </c>
      <c r="E1522" s="115">
        <v>29.42</v>
      </c>
      <c r="F1522" s="91">
        <v>0.39300000000000002</v>
      </c>
      <c r="G1522" s="92">
        <f t="shared" si="23"/>
        <v>104911989.082</v>
      </c>
      <c r="J1522" s="43"/>
    </row>
    <row r="1523" spans="1:10" x14ac:dyDescent="0.3">
      <c r="A1523" s="75">
        <v>21962</v>
      </c>
      <c r="B1523" s="91">
        <v>4764.9430000000002</v>
      </c>
      <c r="C1523" s="91">
        <v>228.65600000000001</v>
      </c>
      <c r="D1523" s="91">
        <v>1.0900000000000001</v>
      </c>
      <c r="E1523" s="115">
        <v>29.85</v>
      </c>
      <c r="F1523" s="91">
        <v>0.39600000000000002</v>
      </c>
      <c r="G1523" s="92">
        <f t="shared" si="23"/>
        <v>104647678.16600001</v>
      </c>
      <c r="J1523" s="43"/>
    </row>
    <row r="1524" spans="1:10" x14ac:dyDescent="0.3">
      <c r="A1524" s="75">
        <v>22047</v>
      </c>
      <c r="B1524" s="91">
        <v>4741.9620000000004</v>
      </c>
      <c r="C1524" s="91">
        <v>230.29400000000001</v>
      </c>
      <c r="D1524" s="91">
        <v>1.0920000000000001</v>
      </c>
      <c r="E1524" s="115">
        <v>31.35</v>
      </c>
      <c r="F1524" s="91">
        <v>0.41099999999999998</v>
      </c>
      <c r="G1524" s="92">
        <f t="shared" si="23"/>
        <v>104546036.21400002</v>
      </c>
      <c r="J1524" s="43"/>
    </row>
    <row r="1525" spans="1:10" x14ac:dyDescent="0.3">
      <c r="A1525" s="75">
        <v>22131</v>
      </c>
      <c r="B1525" s="91">
        <v>4681.33</v>
      </c>
      <c r="C1525" s="91">
        <v>229.88399999999999</v>
      </c>
      <c r="D1525" s="91">
        <v>1.0760000000000001</v>
      </c>
      <c r="E1525" s="115">
        <v>21.6</v>
      </c>
      <c r="F1525" s="91">
        <v>0.29099999999999998</v>
      </c>
      <c r="G1525" s="92">
        <f t="shared" si="23"/>
        <v>103602514.23</v>
      </c>
      <c r="J1525" s="43"/>
    </row>
    <row r="1526" spans="1:10" x14ac:dyDescent="0.3">
      <c r="A1526" s="75">
        <v>22217</v>
      </c>
      <c r="B1526" s="91">
        <v>4650.5889999999999</v>
      </c>
      <c r="C1526" s="91">
        <v>229.358</v>
      </c>
      <c r="D1526" s="91">
        <v>1.0669999999999999</v>
      </c>
      <c r="E1526" s="115">
        <v>22.04</v>
      </c>
      <c r="F1526" s="91">
        <v>0.29199999999999998</v>
      </c>
      <c r="G1526" s="92">
        <f t="shared" si="23"/>
        <v>103322135.81299999</v>
      </c>
      <c r="J1526" s="43"/>
    </row>
    <row r="1527" spans="1:10" x14ac:dyDescent="0.3">
      <c r="A1527" s="75">
        <v>22302</v>
      </c>
      <c r="B1527" s="91">
        <v>4644.8289999999997</v>
      </c>
      <c r="C1527" s="91">
        <v>228.364</v>
      </c>
      <c r="D1527" s="91">
        <v>1.0609999999999999</v>
      </c>
      <c r="E1527" s="115">
        <v>22.29</v>
      </c>
      <c r="F1527" s="91">
        <v>0.29099999999999998</v>
      </c>
      <c r="G1527" s="92">
        <f t="shared" si="23"/>
        <v>103588976.358</v>
      </c>
      <c r="J1527" s="43"/>
    </row>
    <row r="1528" spans="1:10" x14ac:dyDescent="0.3">
      <c r="A1528" s="75">
        <v>22388</v>
      </c>
      <c r="B1528" s="91">
        <v>4615.3310000000001</v>
      </c>
      <c r="C1528" s="91">
        <v>229.29900000000001</v>
      </c>
      <c r="D1528" s="91">
        <v>1.0580000000000001</v>
      </c>
      <c r="E1528" s="115">
        <v>31.74</v>
      </c>
      <c r="F1528" s="91">
        <v>0.40300000000000002</v>
      </c>
      <c r="G1528" s="92">
        <f t="shared" si="23"/>
        <v>103328030.428</v>
      </c>
      <c r="J1528" s="43"/>
    </row>
    <row r="1529" spans="1:10" x14ac:dyDescent="0.3">
      <c r="A1529" s="75">
        <v>22474</v>
      </c>
      <c r="B1529" s="91">
        <v>4576.7079999999996</v>
      </c>
      <c r="C1529" s="91">
        <v>230.11799999999999</v>
      </c>
      <c r="D1529" s="91">
        <v>1.0529999999999999</v>
      </c>
      <c r="E1529" s="115">
        <v>32.9</v>
      </c>
      <c r="F1529" s="91">
        <v>0.41599999999999998</v>
      </c>
      <c r="G1529" s="92">
        <f t="shared" si="23"/>
        <v>102856935.59199999</v>
      </c>
      <c r="J1529" s="43"/>
    </row>
    <row r="1530" spans="1:10" x14ac:dyDescent="0.3">
      <c r="A1530" s="75">
        <v>22560</v>
      </c>
      <c r="B1530" s="91">
        <v>4564.893</v>
      </c>
      <c r="C1530" s="91">
        <v>227.95400000000001</v>
      </c>
      <c r="D1530" s="91">
        <v>1.0409999999999999</v>
      </c>
      <c r="E1530" s="115">
        <v>30.74</v>
      </c>
      <c r="F1530" s="91">
        <v>0.38600000000000001</v>
      </c>
      <c r="G1530" s="92">
        <f t="shared" si="23"/>
        <v>102983986.08</v>
      </c>
      <c r="J1530" s="43"/>
    </row>
    <row r="1531" spans="1:10" x14ac:dyDescent="0.3">
      <c r="A1531" s="75">
        <v>22647</v>
      </c>
      <c r="B1531" s="91">
        <v>4522.1940000000004</v>
      </c>
      <c r="C1531" s="91">
        <v>230.82</v>
      </c>
      <c r="D1531" s="91">
        <v>1.044</v>
      </c>
      <c r="E1531" s="115">
        <v>21.77</v>
      </c>
      <c r="F1531" s="91">
        <v>0.28000000000000003</v>
      </c>
      <c r="G1531" s="92">
        <f t="shared" si="23"/>
        <v>102414127.51800001</v>
      </c>
      <c r="J1531" s="43"/>
    </row>
    <row r="1532" spans="1:10" x14ac:dyDescent="0.3">
      <c r="A1532" s="75">
        <v>22734</v>
      </c>
      <c r="B1532" s="91">
        <v>4475.74</v>
      </c>
      <c r="C1532" s="91">
        <v>229.00700000000001</v>
      </c>
      <c r="D1532" s="91">
        <v>1.0249999999999999</v>
      </c>
      <c r="E1532" s="115">
        <v>21.95</v>
      </c>
      <c r="F1532" s="91">
        <v>0.28100000000000003</v>
      </c>
      <c r="G1532" s="92">
        <f t="shared" si="23"/>
        <v>101751473.16</v>
      </c>
      <c r="J1532" s="43"/>
    </row>
    <row r="1533" spans="1:10" x14ac:dyDescent="0.3">
      <c r="A1533" s="75">
        <v>22821</v>
      </c>
      <c r="B1533" s="91">
        <v>4454.7169999999996</v>
      </c>
      <c r="C1533" s="91">
        <v>230.41</v>
      </c>
      <c r="D1533" s="91">
        <v>1.026</v>
      </c>
      <c r="E1533" s="115">
        <v>22.28</v>
      </c>
      <c r="F1533" s="91">
        <v>0.28199999999999997</v>
      </c>
      <c r="G1533" s="92">
        <f t="shared" si="23"/>
        <v>101661096.65699999</v>
      </c>
      <c r="J1533" s="43"/>
    </row>
    <row r="1534" spans="1:10" x14ac:dyDescent="0.3">
      <c r="A1534" s="75">
        <v>22909</v>
      </c>
      <c r="B1534" s="91">
        <v>4384.1980000000003</v>
      </c>
      <c r="C1534" s="91">
        <v>228.59800000000001</v>
      </c>
      <c r="D1534" s="91">
        <v>1.002</v>
      </c>
      <c r="E1534" s="115">
        <v>30.68</v>
      </c>
      <c r="F1534" s="91">
        <v>0.377</v>
      </c>
      <c r="G1534" s="92">
        <f t="shared" si="23"/>
        <v>100437591.98200001</v>
      </c>
      <c r="J1534" s="43"/>
    </row>
    <row r="1535" spans="1:10" x14ac:dyDescent="0.3">
      <c r="A1535" s="75">
        <v>22997</v>
      </c>
      <c r="B1535" s="91">
        <v>4378.5839999999998</v>
      </c>
      <c r="C1535" s="91">
        <v>228.30500000000001</v>
      </c>
      <c r="D1535" s="91">
        <v>1</v>
      </c>
      <c r="E1535" s="115">
        <v>22.94</v>
      </c>
      <c r="F1535" s="91">
        <v>0.28100000000000003</v>
      </c>
      <c r="G1535" s="92">
        <f t="shared" si="23"/>
        <v>100694296.248</v>
      </c>
      <c r="J1535" s="43"/>
    </row>
    <row r="1536" spans="1:10" x14ac:dyDescent="0.3">
      <c r="A1536" s="75">
        <v>23086</v>
      </c>
      <c r="B1536" s="91">
        <v>4327.9939999999997</v>
      </c>
      <c r="C1536" s="91">
        <v>228.364</v>
      </c>
      <c r="D1536" s="91">
        <v>0.98799999999999999</v>
      </c>
      <c r="E1536" s="115">
        <v>23.39</v>
      </c>
      <c r="F1536" s="91">
        <v>0.28499999999999998</v>
      </c>
      <c r="G1536" s="92">
        <f t="shared" si="23"/>
        <v>99916069.483999997</v>
      </c>
      <c r="J1536" s="43"/>
    </row>
    <row r="1537" spans="1:10" x14ac:dyDescent="0.3">
      <c r="A1537" s="75">
        <v>23174</v>
      </c>
      <c r="B1537" s="91">
        <v>4285.0640000000003</v>
      </c>
      <c r="C1537" s="91">
        <v>228.422</v>
      </c>
      <c r="D1537" s="91">
        <v>0.97899999999999998</v>
      </c>
      <c r="E1537" s="115">
        <v>23.31</v>
      </c>
      <c r="F1537" s="91">
        <v>0.28100000000000003</v>
      </c>
      <c r="G1537" s="92">
        <f t="shared" si="23"/>
        <v>99302073.136000007</v>
      </c>
      <c r="J1537" s="43"/>
    </row>
    <row r="1538" spans="1:10" x14ac:dyDescent="0.3">
      <c r="A1538" s="75">
        <v>23264</v>
      </c>
      <c r="B1538" s="91">
        <v>4214.5839999999998</v>
      </c>
      <c r="C1538" s="91">
        <v>228.89</v>
      </c>
      <c r="D1538" s="91">
        <v>0.96499999999999997</v>
      </c>
      <c r="E1538" s="115">
        <v>23.3</v>
      </c>
      <c r="F1538" s="91">
        <v>0.27900000000000003</v>
      </c>
      <c r="G1538" s="92">
        <f t="shared" si="23"/>
        <v>98048082.175999999</v>
      </c>
      <c r="J1538" s="43"/>
    </row>
    <row r="1539" spans="1:10" x14ac:dyDescent="0.3">
      <c r="A1539" s="75">
        <v>23353</v>
      </c>
      <c r="B1539" s="91">
        <v>4204.4399999999996</v>
      </c>
      <c r="C1539" s="91">
        <v>228.89</v>
      </c>
      <c r="D1539" s="91">
        <v>0.96199999999999997</v>
      </c>
      <c r="E1539" s="115">
        <v>23.49</v>
      </c>
      <c r="F1539" s="91">
        <v>0.27700000000000002</v>
      </c>
      <c r="G1539" s="92">
        <f t="shared" si="23"/>
        <v>98186287.319999993</v>
      </c>
      <c r="J1539" s="43"/>
    </row>
    <row r="1540" spans="1:10" x14ac:dyDescent="0.3">
      <c r="A1540" s="75">
        <v>23443</v>
      </c>
      <c r="B1540" s="91">
        <v>4196.4030000000002</v>
      </c>
      <c r="C1540" s="91">
        <v>229.88399999999999</v>
      </c>
      <c r="D1540" s="91">
        <v>0.96499999999999997</v>
      </c>
      <c r="E1540" s="115">
        <v>23.31</v>
      </c>
      <c r="F1540" s="91">
        <v>0.27600000000000002</v>
      </c>
      <c r="G1540" s="92">
        <f t="shared" si="23"/>
        <v>98376275.528999999</v>
      </c>
      <c r="J1540" s="43"/>
    </row>
    <row r="1541" spans="1:10" x14ac:dyDescent="0.3">
      <c r="A1541" s="75">
        <v>23533</v>
      </c>
      <c r="B1541" s="91">
        <v>4155.6869999999999</v>
      </c>
      <c r="C1541" s="91">
        <v>229.24100000000001</v>
      </c>
      <c r="D1541" s="91">
        <v>0.95299999999999996</v>
      </c>
      <c r="E1541" s="115">
        <v>23.69</v>
      </c>
      <c r="F1541" s="91">
        <v>0.28000000000000003</v>
      </c>
      <c r="G1541" s="92">
        <f t="shared" si="23"/>
        <v>97795782.171000004</v>
      </c>
      <c r="J1541" s="43"/>
    </row>
    <row r="1542" spans="1:10" x14ac:dyDescent="0.3">
      <c r="A1542" s="75">
        <v>23623</v>
      </c>
      <c r="B1542" s="91">
        <v>4102.8360000000002</v>
      </c>
      <c r="C1542" s="91">
        <v>229.18199999999999</v>
      </c>
      <c r="D1542" s="91">
        <v>0.94</v>
      </c>
      <c r="E1542" s="115">
        <v>24.33</v>
      </c>
      <c r="F1542" s="91">
        <v>0.28299999999999997</v>
      </c>
      <c r="G1542" s="92">
        <f t="shared" si="23"/>
        <v>96921294.828000009</v>
      </c>
      <c r="J1542" s="43"/>
    </row>
    <row r="1543" spans="1:10" x14ac:dyDescent="0.3">
      <c r="A1543" s="75">
        <v>23714</v>
      </c>
      <c r="B1543" s="91">
        <v>4048.377</v>
      </c>
      <c r="C1543" s="91">
        <v>230.87799999999999</v>
      </c>
      <c r="D1543" s="91">
        <v>0.93500000000000005</v>
      </c>
      <c r="E1543" s="115">
        <v>24.76</v>
      </c>
      <c r="F1543" s="91">
        <v>0.28599999999999998</v>
      </c>
      <c r="G1543" s="92">
        <f t="shared" si="23"/>
        <v>96003212.178000003</v>
      </c>
      <c r="J1543" s="43"/>
    </row>
    <row r="1544" spans="1:10" x14ac:dyDescent="0.3">
      <c r="A1544" s="75">
        <v>23805</v>
      </c>
      <c r="B1544" s="91">
        <v>3997.87</v>
      </c>
      <c r="C1544" s="91">
        <v>230.29400000000001</v>
      </c>
      <c r="D1544" s="91">
        <v>0.92100000000000004</v>
      </c>
      <c r="E1544" s="115">
        <v>24.24</v>
      </c>
      <c r="F1544" s="91">
        <v>0.27800000000000002</v>
      </c>
      <c r="G1544" s="92">
        <f t="shared" si="23"/>
        <v>95169295.349999994</v>
      </c>
      <c r="J1544" s="43"/>
    </row>
    <row r="1545" spans="1:10" x14ac:dyDescent="0.3">
      <c r="A1545" s="75">
        <v>23897</v>
      </c>
      <c r="B1545" s="91">
        <v>3971.3470000000002</v>
      </c>
      <c r="C1545" s="91">
        <v>230.41</v>
      </c>
      <c r="D1545" s="91">
        <v>0.91500000000000004</v>
      </c>
      <c r="E1545" s="115">
        <v>24.57</v>
      </c>
      <c r="F1545" s="91">
        <v>0.27800000000000002</v>
      </c>
      <c r="G1545" s="92">
        <f t="shared" si="23"/>
        <v>94903279.259000003</v>
      </c>
      <c r="J1545" s="43"/>
    </row>
    <row r="1546" spans="1:10" x14ac:dyDescent="0.3">
      <c r="A1546" s="75">
        <v>23989</v>
      </c>
      <c r="B1546" s="91">
        <v>4028.4029999999998</v>
      </c>
      <c r="C1546" s="91">
        <v>231.52199999999999</v>
      </c>
      <c r="D1546" s="91">
        <v>0.93300000000000005</v>
      </c>
      <c r="E1546" s="115">
        <v>25.42</v>
      </c>
      <c r="F1546" s="91">
        <v>0.28599999999999998</v>
      </c>
      <c r="G1546" s="92">
        <f t="shared" si="23"/>
        <v>96637359.567000002</v>
      </c>
      <c r="J1546" s="43"/>
    </row>
    <row r="1547" spans="1:10" x14ac:dyDescent="0.3">
      <c r="A1547" s="75">
        <v>24081</v>
      </c>
      <c r="B1547" s="91">
        <v>3940.3679999999999</v>
      </c>
      <c r="C1547" s="91">
        <v>228.65600000000001</v>
      </c>
      <c r="D1547" s="91">
        <v>0.90100000000000002</v>
      </c>
      <c r="E1547" s="115">
        <v>24.65</v>
      </c>
      <c r="F1547" s="91">
        <v>0.28000000000000003</v>
      </c>
      <c r="G1547" s="92">
        <f t="shared" si="23"/>
        <v>94888001.807999998</v>
      </c>
      <c r="J1547" s="43"/>
    </row>
    <row r="1548" spans="1:10" x14ac:dyDescent="0.3">
      <c r="A1548" s="75">
        <v>24174</v>
      </c>
      <c r="B1548" s="91">
        <v>3888.0639999999999</v>
      </c>
      <c r="C1548" s="91">
        <v>227.60300000000001</v>
      </c>
      <c r="D1548" s="91">
        <v>0.88500000000000001</v>
      </c>
      <c r="E1548" s="115">
        <v>23.77</v>
      </c>
      <c r="F1548" s="91">
        <v>0.26</v>
      </c>
      <c r="G1548" s="92">
        <f t="shared" si="23"/>
        <v>93990059.135999992</v>
      </c>
      <c r="J1548" s="43"/>
    </row>
    <row r="1549" spans="1:10" x14ac:dyDescent="0.3">
      <c r="A1549" s="75">
        <v>24267</v>
      </c>
      <c r="B1549" s="91">
        <v>3881.1219999999998</v>
      </c>
      <c r="C1549" s="91">
        <v>228.53899999999999</v>
      </c>
      <c r="D1549" s="91">
        <v>0.88700000000000001</v>
      </c>
      <c r="E1549" s="115">
        <v>24.83</v>
      </c>
      <c r="F1549" s="91">
        <v>0.26700000000000002</v>
      </c>
      <c r="G1549" s="92">
        <f t="shared" si="23"/>
        <v>94183187.574000001</v>
      </c>
      <c r="J1549" s="43"/>
    </row>
    <row r="1550" spans="1:10" x14ac:dyDescent="0.3">
      <c r="A1550" s="75">
        <v>24360</v>
      </c>
      <c r="B1550" s="91">
        <v>3875.83</v>
      </c>
      <c r="C1550" s="91">
        <v>230.93700000000001</v>
      </c>
      <c r="D1550" s="91">
        <v>0.89500000000000002</v>
      </c>
      <c r="E1550" s="115">
        <v>24.83</v>
      </c>
      <c r="F1550" s="91">
        <v>0.27100000000000002</v>
      </c>
      <c r="G1550" s="92">
        <f t="shared" si="23"/>
        <v>94415218.799999997</v>
      </c>
      <c r="J1550" s="43"/>
    </row>
    <row r="1551" spans="1:10" x14ac:dyDescent="0.3">
      <c r="A1551" s="75">
        <v>24454</v>
      </c>
      <c r="B1551" s="91">
        <v>3865.7069999999999</v>
      </c>
      <c r="C1551" s="91">
        <v>231.22900000000001</v>
      </c>
      <c r="D1551" s="91">
        <v>0.89400000000000002</v>
      </c>
      <c r="E1551" s="115">
        <v>23.87</v>
      </c>
      <c r="F1551" s="91">
        <v>0.26400000000000001</v>
      </c>
      <c r="G1551" s="92">
        <f t="shared" si="23"/>
        <v>94531998.978</v>
      </c>
      <c r="J1551" s="43"/>
    </row>
    <row r="1552" spans="1:10" x14ac:dyDescent="0.3">
      <c r="A1552" s="75">
        <v>24548</v>
      </c>
      <c r="B1552" s="91">
        <v>3824.346</v>
      </c>
      <c r="C1552" s="91">
        <v>229.53299999999999</v>
      </c>
      <c r="D1552" s="91">
        <v>0.878</v>
      </c>
      <c r="E1552" s="115">
        <v>24.34</v>
      </c>
      <c r="F1552" s="91">
        <v>0.26600000000000001</v>
      </c>
      <c r="G1552" s="92">
        <f t="shared" si="23"/>
        <v>93880045.607999995</v>
      </c>
      <c r="J1552" s="43"/>
    </row>
    <row r="1553" spans="1:10" x14ac:dyDescent="0.3">
      <c r="A1553" s="75">
        <v>24642</v>
      </c>
      <c r="B1553" s="91">
        <v>3794.2510000000002</v>
      </c>
      <c r="C1553" s="91">
        <v>230.352</v>
      </c>
      <c r="D1553" s="91">
        <v>0.874</v>
      </c>
      <c r="E1553" s="115">
        <v>26.11</v>
      </c>
      <c r="F1553" s="91">
        <v>0.28000000000000003</v>
      </c>
      <c r="G1553" s="92">
        <f t="shared" si="23"/>
        <v>93497933.142000005</v>
      </c>
      <c r="J1553" s="43"/>
    </row>
    <row r="1554" spans="1:10" x14ac:dyDescent="0.3">
      <c r="A1554" s="75">
        <v>24737</v>
      </c>
      <c r="B1554" s="91">
        <v>3757.8609999999999</v>
      </c>
      <c r="C1554" s="91">
        <v>229.59200000000001</v>
      </c>
      <c r="D1554" s="91">
        <v>0.86299999999999999</v>
      </c>
      <c r="E1554" s="115">
        <v>24.77</v>
      </c>
      <c r="F1554" s="91">
        <v>0.26500000000000001</v>
      </c>
      <c r="G1554" s="92">
        <f t="shared" si="23"/>
        <v>92958207.556999996</v>
      </c>
      <c r="J1554" s="43"/>
    </row>
    <row r="1555" spans="1:10" x14ac:dyDescent="0.3">
      <c r="A1555" s="75">
        <v>24832</v>
      </c>
      <c r="B1555" s="91">
        <v>3742.6790000000001</v>
      </c>
      <c r="C1555" s="91">
        <v>230.352</v>
      </c>
      <c r="D1555" s="91">
        <v>0.86199999999999999</v>
      </c>
      <c r="E1555" s="115">
        <v>24.82</v>
      </c>
      <c r="F1555" s="91">
        <v>0.26300000000000001</v>
      </c>
      <c r="G1555" s="92">
        <f t="shared" ref="G1555:G1560" si="24">B1555*A1555</f>
        <v>92938204.928000003</v>
      </c>
      <c r="J1555" s="43"/>
    </row>
    <row r="1556" spans="1:10" x14ac:dyDescent="0.3">
      <c r="A1556" s="75">
        <v>24927</v>
      </c>
      <c r="B1556" s="91">
        <v>3711.6060000000002</v>
      </c>
      <c r="C1556" s="91">
        <v>230.352</v>
      </c>
      <c r="D1556" s="91">
        <v>0.85499999999999998</v>
      </c>
      <c r="E1556" s="115">
        <v>24.35</v>
      </c>
      <c r="F1556" s="91">
        <v>0.25800000000000001</v>
      </c>
      <c r="G1556" s="92">
        <f t="shared" si="24"/>
        <v>92519202.762000009</v>
      </c>
      <c r="J1556" s="43"/>
    </row>
    <row r="1557" spans="1:10" x14ac:dyDescent="0.3">
      <c r="A1557" s="75">
        <v>25023</v>
      </c>
      <c r="B1557" s="91">
        <v>3648.3519999999999</v>
      </c>
      <c r="C1557" s="91">
        <v>230.06</v>
      </c>
      <c r="D1557" s="91">
        <v>0.83899999999999997</v>
      </c>
      <c r="E1557" s="115">
        <v>25</v>
      </c>
      <c r="F1557" s="91">
        <v>0.26200000000000001</v>
      </c>
      <c r="G1557" s="92">
        <f t="shared" si="24"/>
        <v>91292712.096000001</v>
      </c>
      <c r="J1557" s="43"/>
    </row>
    <row r="1558" spans="1:10" x14ac:dyDescent="0.3">
      <c r="A1558" s="75">
        <v>25119</v>
      </c>
      <c r="B1558" s="91">
        <v>3627.01</v>
      </c>
      <c r="C1558" s="91">
        <v>229.416</v>
      </c>
      <c r="D1558" s="91">
        <v>0.83199999999999996</v>
      </c>
      <c r="E1558" s="115">
        <v>23.55</v>
      </c>
      <c r="F1558" s="91">
        <v>0.24199999999999999</v>
      </c>
      <c r="G1558" s="92">
        <f t="shared" si="24"/>
        <v>91106864.190000013</v>
      </c>
      <c r="J1558" s="43"/>
    </row>
    <row r="1559" spans="1:10" x14ac:dyDescent="0.3">
      <c r="A1559" s="75">
        <v>25216</v>
      </c>
      <c r="B1559" s="91">
        <v>3650.9969999999998</v>
      </c>
      <c r="C1559" s="91">
        <v>229.709</v>
      </c>
      <c r="D1559" s="91">
        <v>0.83899999999999997</v>
      </c>
      <c r="E1559" s="115">
        <v>25.14</v>
      </c>
      <c r="F1559" s="91">
        <v>0.25600000000000001</v>
      </c>
      <c r="G1559" s="92">
        <f t="shared" si="24"/>
        <v>92063540.351999998</v>
      </c>
      <c r="J1559" s="43"/>
    </row>
    <row r="1560" spans="1:10" x14ac:dyDescent="0.3">
      <c r="A1560" s="75">
        <v>25313</v>
      </c>
      <c r="B1560" s="91">
        <v>3582.34</v>
      </c>
      <c r="C1560" s="91">
        <v>230.001</v>
      </c>
      <c r="D1560" s="91">
        <v>0.82399999999999995</v>
      </c>
      <c r="E1560" s="115">
        <v>25.89</v>
      </c>
      <c r="F1560" s="91">
        <v>0.26500000000000001</v>
      </c>
      <c r="G1560" s="92">
        <f t="shared" si="24"/>
        <v>90679772.420000002</v>
      </c>
      <c r="J1560" s="43"/>
    </row>
    <row r="1561" spans="1:10" x14ac:dyDescent="0.3">
      <c r="A1561" s="75">
        <v>25410</v>
      </c>
      <c r="B1561" s="91">
        <v>3495.2530000000002</v>
      </c>
      <c r="C1561" s="91">
        <v>228.773</v>
      </c>
      <c r="D1561" s="91">
        <v>0.8</v>
      </c>
      <c r="E1561" s="115">
        <v>26.71</v>
      </c>
      <c r="F1561" s="91">
        <v>0.26700000000000002</v>
      </c>
      <c r="G1561" s="92">
        <f>B1561*A1561</f>
        <v>88814378.730000004</v>
      </c>
    </row>
    <row r="1562" spans="1:10" x14ac:dyDescent="0.3">
      <c r="A1562" s="75">
        <v>25508</v>
      </c>
      <c r="B1562" s="91">
        <v>3532.1860000000001</v>
      </c>
      <c r="C1562" s="91">
        <v>228.48099999999999</v>
      </c>
      <c r="D1562" s="91">
        <v>0.80700000000000005</v>
      </c>
      <c r="E1562" s="115">
        <v>25.27</v>
      </c>
      <c r="F1562" s="91">
        <v>0.246</v>
      </c>
      <c r="G1562" s="92">
        <f t="shared" ref="G1562:G1625" si="25">B1562*A1562</f>
        <v>90099000.488000005</v>
      </c>
    </row>
    <row r="1563" spans="1:10" x14ac:dyDescent="0.3">
      <c r="A1563" s="75">
        <v>25606</v>
      </c>
      <c r="B1563" s="91">
        <v>3527.4690000000001</v>
      </c>
      <c r="C1563" s="91">
        <v>229.358</v>
      </c>
      <c r="D1563" s="91">
        <v>0.80900000000000005</v>
      </c>
      <c r="E1563" s="115">
        <v>25.28</v>
      </c>
      <c r="F1563" s="91">
        <v>0.249</v>
      </c>
      <c r="G1563" s="92">
        <f t="shared" si="25"/>
        <v>90324371.214000002</v>
      </c>
    </row>
    <row r="1564" spans="1:10" x14ac:dyDescent="0.3">
      <c r="A1564" s="75">
        <v>25704</v>
      </c>
      <c r="B1564" s="91">
        <v>3505.8290000000002</v>
      </c>
      <c r="C1564" s="91">
        <v>229.00700000000001</v>
      </c>
      <c r="D1564" s="91">
        <v>0.80300000000000005</v>
      </c>
      <c r="E1564" s="115">
        <v>24.63</v>
      </c>
      <c r="F1564" s="91">
        <v>0.24299999999999999</v>
      </c>
      <c r="G1564" s="92">
        <f t="shared" si="25"/>
        <v>90113828.616000012</v>
      </c>
    </row>
    <row r="1565" spans="1:10" x14ac:dyDescent="0.3">
      <c r="A1565" s="75">
        <v>25803</v>
      </c>
      <c r="B1565" s="91">
        <v>3457.511</v>
      </c>
      <c r="C1565" s="91">
        <v>228.53899999999999</v>
      </c>
      <c r="D1565" s="91">
        <v>0.79</v>
      </c>
      <c r="E1565" s="115">
        <v>24.76</v>
      </c>
      <c r="F1565" s="91">
        <v>0.24199999999999999</v>
      </c>
      <c r="G1565" s="92">
        <f t="shared" si="25"/>
        <v>89214156.333000004</v>
      </c>
    </row>
    <row r="1566" spans="1:10" x14ac:dyDescent="0.3">
      <c r="A1566" s="75">
        <v>25903</v>
      </c>
      <c r="B1566" s="91">
        <v>3362.0030000000002</v>
      </c>
      <c r="C1566" s="91">
        <v>229.00700000000001</v>
      </c>
      <c r="D1566" s="91">
        <v>0.77</v>
      </c>
      <c r="E1566" s="115">
        <v>26.43</v>
      </c>
      <c r="F1566" s="91">
        <v>0.254</v>
      </c>
      <c r="G1566" s="92">
        <f t="shared" si="25"/>
        <v>87085963.709000006</v>
      </c>
    </row>
    <row r="1567" spans="1:10" x14ac:dyDescent="0.3">
      <c r="A1567" s="75">
        <v>26002</v>
      </c>
      <c r="B1567" s="91">
        <v>3338.2350000000001</v>
      </c>
      <c r="C1567" s="91">
        <v>229.59200000000001</v>
      </c>
      <c r="D1567" s="91">
        <v>0.76600000000000001</v>
      </c>
      <c r="E1567" s="115">
        <v>27.22</v>
      </c>
      <c r="F1567" s="91">
        <v>0.255</v>
      </c>
      <c r="G1567" s="92">
        <f t="shared" si="25"/>
        <v>86800786.469999999</v>
      </c>
    </row>
    <row r="1568" spans="1:10" x14ac:dyDescent="0.3">
      <c r="A1568" s="75">
        <v>26102</v>
      </c>
      <c r="B1568" s="91">
        <v>3394.0540000000001</v>
      </c>
      <c r="C1568" s="91">
        <v>227.48599999999999</v>
      </c>
      <c r="D1568" s="91">
        <v>0.77200000000000002</v>
      </c>
      <c r="E1568" s="115">
        <v>24.95</v>
      </c>
      <c r="F1568" s="91">
        <v>0.23200000000000001</v>
      </c>
      <c r="G1568" s="92">
        <f t="shared" si="25"/>
        <v>88591597.508000001</v>
      </c>
    </row>
    <row r="1569" spans="1:7" x14ac:dyDescent="0.3">
      <c r="A1569" s="75">
        <v>26202</v>
      </c>
      <c r="B1569" s="91">
        <v>3408.2150000000001</v>
      </c>
      <c r="C1569" s="91">
        <v>228.715</v>
      </c>
      <c r="D1569" s="91">
        <v>0.78</v>
      </c>
      <c r="E1569" s="115">
        <v>25.18</v>
      </c>
      <c r="F1569" s="91">
        <v>0.23699999999999999</v>
      </c>
      <c r="G1569" s="92">
        <f t="shared" si="25"/>
        <v>89302049.430000007</v>
      </c>
    </row>
    <row r="1570" spans="1:7" x14ac:dyDescent="0.3">
      <c r="A1570" s="75">
        <v>26303</v>
      </c>
      <c r="B1570" s="91">
        <v>3345.8470000000002</v>
      </c>
      <c r="C1570" s="91">
        <v>229.767</v>
      </c>
      <c r="D1570" s="91">
        <v>0.76900000000000002</v>
      </c>
      <c r="E1570" s="115">
        <v>24.97</v>
      </c>
      <c r="F1570" s="91">
        <v>0.23799999999999999</v>
      </c>
      <c r="G1570" s="92">
        <f t="shared" si="25"/>
        <v>88005813.641000003</v>
      </c>
    </row>
    <row r="1571" spans="1:7" x14ac:dyDescent="0.3">
      <c r="A1571" s="75">
        <v>26404</v>
      </c>
      <c r="B1571" s="91">
        <v>3307.8069999999998</v>
      </c>
      <c r="C1571" s="91">
        <v>230.23500000000001</v>
      </c>
      <c r="D1571" s="91">
        <v>0.76200000000000001</v>
      </c>
      <c r="E1571" s="115">
        <v>26.22</v>
      </c>
      <c r="F1571" s="91">
        <v>0.246</v>
      </c>
      <c r="G1571" s="92">
        <f t="shared" si="25"/>
        <v>87339336.027999997</v>
      </c>
    </row>
    <row r="1572" spans="1:7" x14ac:dyDescent="0.3">
      <c r="A1572" s="75">
        <v>26506</v>
      </c>
      <c r="B1572" s="91">
        <v>3339.2550000000001</v>
      </c>
      <c r="C1572" s="91">
        <v>229.358</v>
      </c>
      <c r="D1572" s="91">
        <v>0.76600000000000001</v>
      </c>
      <c r="E1572" s="115">
        <v>25.53</v>
      </c>
      <c r="F1572" s="91">
        <v>0.23699999999999999</v>
      </c>
      <c r="G1572" s="92">
        <f t="shared" si="25"/>
        <v>88510293.030000001</v>
      </c>
    </row>
    <row r="1573" spans="1:7" x14ac:dyDescent="0.3">
      <c r="A1573" s="75">
        <v>26608</v>
      </c>
      <c r="B1573" s="91">
        <v>3365.2069999999999</v>
      </c>
      <c r="C1573" s="91">
        <v>230.11799999999999</v>
      </c>
      <c r="D1573" s="91">
        <v>0.77400000000000002</v>
      </c>
      <c r="E1573" s="115">
        <v>25.75</v>
      </c>
      <c r="F1573" s="91">
        <v>0.24099999999999999</v>
      </c>
      <c r="G1573" s="92">
        <f t="shared" si="25"/>
        <v>89541427.855999991</v>
      </c>
    </row>
    <row r="1574" spans="1:7" x14ac:dyDescent="0.3">
      <c r="A1574" s="75">
        <v>26710</v>
      </c>
      <c r="B1574" s="91">
        <v>3273.2710000000002</v>
      </c>
      <c r="C1574" s="91">
        <v>226.434</v>
      </c>
      <c r="D1574" s="91">
        <v>0.74099999999999999</v>
      </c>
      <c r="E1574" s="115">
        <v>26.34</v>
      </c>
      <c r="F1574" s="91">
        <v>0.245</v>
      </c>
      <c r="G1574" s="92">
        <f t="shared" si="25"/>
        <v>87429068.410000011</v>
      </c>
    </row>
    <row r="1575" spans="1:7" x14ac:dyDescent="0.3">
      <c r="A1575" s="75">
        <v>26813</v>
      </c>
      <c r="B1575" s="91">
        <v>3285.1880000000001</v>
      </c>
      <c r="C1575" s="91">
        <v>228.071</v>
      </c>
      <c r="D1575" s="91">
        <v>0.749</v>
      </c>
      <c r="E1575" s="115">
        <v>24.95</v>
      </c>
      <c r="F1575" s="91">
        <v>0.22500000000000001</v>
      </c>
      <c r="G1575" s="92">
        <f t="shared" si="25"/>
        <v>88085745.843999997</v>
      </c>
    </row>
    <row r="1576" spans="1:7" x14ac:dyDescent="0.3">
      <c r="A1576" s="75">
        <v>26916</v>
      </c>
      <c r="B1576" s="91">
        <v>3230.7570000000001</v>
      </c>
      <c r="C1576" s="91">
        <v>229.94300000000001</v>
      </c>
      <c r="D1576" s="91">
        <v>0.74299999999999999</v>
      </c>
      <c r="E1576" s="115">
        <v>26.51</v>
      </c>
      <c r="F1576" s="91">
        <v>0.24199999999999999</v>
      </c>
      <c r="G1576" s="92">
        <f t="shared" si="25"/>
        <v>86959055.412</v>
      </c>
    </row>
    <row r="1577" spans="1:7" x14ac:dyDescent="0.3">
      <c r="A1577" s="75">
        <v>27019</v>
      </c>
      <c r="B1577" s="91">
        <v>3284.6979999999999</v>
      </c>
      <c r="C1577" s="91">
        <v>227.19399999999999</v>
      </c>
      <c r="D1577" s="91">
        <v>0.746</v>
      </c>
      <c r="E1577" s="115">
        <v>26.13</v>
      </c>
      <c r="F1577" s="91">
        <v>0.23400000000000001</v>
      </c>
      <c r="G1577" s="92">
        <f t="shared" si="25"/>
        <v>88749255.261999995</v>
      </c>
    </row>
    <row r="1578" spans="1:7" x14ac:dyDescent="0.3">
      <c r="A1578" s="75">
        <v>27123</v>
      </c>
      <c r="B1578" s="91">
        <v>3269.8519999999999</v>
      </c>
      <c r="C1578" s="91">
        <v>230.352</v>
      </c>
      <c r="D1578" s="91">
        <v>0.753</v>
      </c>
      <c r="E1578" s="115">
        <v>25.99</v>
      </c>
      <c r="F1578" s="91">
        <v>0.23699999999999999</v>
      </c>
      <c r="G1578" s="92">
        <f t="shared" si="25"/>
        <v>88688195.795999989</v>
      </c>
    </row>
    <row r="1579" spans="1:7" x14ac:dyDescent="0.3">
      <c r="A1579" s="75">
        <v>27228</v>
      </c>
      <c r="B1579" s="91">
        <v>3271.4749999999999</v>
      </c>
      <c r="C1579" s="91">
        <v>228.53899999999999</v>
      </c>
      <c r="D1579" s="91">
        <v>0.748</v>
      </c>
      <c r="E1579" s="115">
        <v>25.6</v>
      </c>
      <c r="F1579" s="91">
        <v>0.23400000000000001</v>
      </c>
      <c r="G1579" s="92">
        <f t="shared" si="25"/>
        <v>89075721.299999997</v>
      </c>
    </row>
    <row r="1580" spans="1:7" x14ac:dyDescent="0.3">
      <c r="A1580" s="75">
        <v>27332</v>
      </c>
      <c r="B1580" s="91">
        <v>3286.1550000000002</v>
      </c>
      <c r="C1580" s="91">
        <v>229.709</v>
      </c>
      <c r="D1580" s="91">
        <v>0.755</v>
      </c>
      <c r="E1580" s="115">
        <v>25.78</v>
      </c>
      <c r="F1580" s="91">
        <v>0.23499999999999999</v>
      </c>
      <c r="G1580" s="92">
        <f t="shared" si="25"/>
        <v>89817188.460000008</v>
      </c>
    </row>
    <row r="1581" spans="1:7" x14ac:dyDescent="0.3">
      <c r="A1581" s="75">
        <v>27437</v>
      </c>
      <c r="B1581" s="91">
        <v>3205.4450000000002</v>
      </c>
      <c r="C1581" s="91">
        <v>229.94300000000001</v>
      </c>
      <c r="D1581" s="91">
        <v>0.73699999999999999</v>
      </c>
      <c r="E1581" s="115">
        <v>26.39</v>
      </c>
      <c r="F1581" s="91">
        <v>0.24299999999999999</v>
      </c>
      <c r="G1581" s="92">
        <f t="shared" si="25"/>
        <v>87947794.465000004</v>
      </c>
    </row>
    <row r="1582" spans="1:7" x14ac:dyDescent="0.3">
      <c r="A1582" s="75">
        <v>27543</v>
      </c>
      <c r="B1582" s="91">
        <v>3196.2060000000001</v>
      </c>
      <c r="C1582" s="91">
        <v>228.422</v>
      </c>
      <c r="D1582" s="91">
        <v>0.73</v>
      </c>
      <c r="E1582" s="115">
        <v>27.25</v>
      </c>
      <c r="F1582" s="91">
        <v>0.24299999999999999</v>
      </c>
      <c r="G1582" s="92">
        <f t="shared" si="25"/>
        <v>88033101.85800001</v>
      </c>
    </row>
    <row r="1583" spans="1:7" x14ac:dyDescent="0.3">
      <c r="A1583" s="75">
        <v>27649</v>
      </c>
      <c r="B1583" s="91">
        <v>3184.721</v>
      </c>
      <c r="C1583" s="91">
        <v>228.715</v>
      </c>
      <c r="D1583" s="91">
        <v>0.72799999999999998</v>
      </c>
      <c r="E1583" s="115">
        <v>26.7</v>
      </c>
      <c r="F1583" s="91">
        <v>0.23599999999999999</v>
      </c>
      <c r="G1583" s="92">
        <f t="shared" si="25"/>
        <v>88054350.929000005</v>
      </c>
    </row>
    <row r="1584" spans="1:7" x14ac:dyDescent="0.3">
      <c r="A1584" s="75">
        <v>27755</v>
      </c>
      <c r="B1584" s="91">
        <v>3236.46</v>
      </c>
      <c r="C1584" s="91">
        <v>229.767</v>
      </c>
      <c r="D1584" s="91">
        <v>0.74399999999999999</v>
      </c>
      <c r="E1584" s="115">
        <v>25.61</v>
      </c>
      <c r="F1584" s="91">
        <v>0.22800000000000001</v>
      </c>
      <c r="G1584" s="92">
        <f t="shared" si="25"/>
        <v>89827947.299999997</v>
      </c>
    </row>
    <row r="1585" spans="1:7" x14ac:dyDescent="0.3">
      <c r="A1585" s="75">
        <v>27862</v>
      </c>
      <c r="B1585" s="91">
        <v>3180.5940000000001</v>
      </c>
      <c r="C1585" s="91">
        <v>229.53299999999999</v>
      </c>
      <c r="D1585" s="91">
        <v>0.73</v>
      </c>
      <c r="E1585" s="115">
        <v>26.54</v>
      </c>
      <c r="F1585" s="91">
        <v>0.24</v>
      </c>
      <c r="G1585" s="92">
        <f t="shared" si="25"/>
        <v>88617710.027999997</v>
      </c>
    </row>
    <row r="1586" spans="1:7" x14ac:dyDescent="0.3">
      <c r="A1586" s="75">
        <v>27969</v>
      </c>
      <c r="B1586" s="91">
        <v>3080.3609999999999</v>
      </c>
      <c r="C1586" s="91">
        <v>228.773</v>
      </c>
      <c r="D1586" s="91">
        <v>0.70499999999999996</v>
      </c>
      <c r="E1586" s="115">
        <v>27.64</v>
      </c>
      <c r="F1586" s="91">
        <v>0.24399999999999999</v>
      </c>
      <c r="G1586" s="92">
        <f t="shared" si="25"/>
        <v>86154616.809</v>
      </c>
    </row>
    <row r="1587" spans="1:7" x14ac:dyDescent="0.3">
      <c r="A1587" s="75">
        <v>28076</v>
      </c>
      <c r="B1587" s="91">
        <v>3170.424</v>
      </c>
      <c r="C1587" s="91">
        <v>230.001</v>
      </c>
      <c r="D1587" s="91">
        <v>0.72899999999999998</v>
      </c>
      <c r="E1587" s="115">
        <v>26.63</v>
      </c>
      <c r="F1587" s="91">
        <v>0.22900000000000001</v>
      </c>
      <c r="G1587" s="92">
        <f t="shared" si="25"/>
        <v>89012824.223999992</v>
      </c>
    </row>
    <row r="1588" spans="1:7" x14ac:dyDescent="0.3">
      <c r="A1588" s="75">
        <v>28184</v>
      </c>
      <c r="B1588" s="91">
        <v>3162.9169999999999</v>
      </c>
      <c r="C1588" s="91">
        <v>228.773</v>
      </c>
      <c r="D1588" s="91">
        <v>0.72399999999999998</v>
      </c>
      <c r="E1588" s="115">
        <v>25.46</v>
      </c>
      <c r="F1588" s="91">
        <v>0.22600000000000001</v>
      </c>
      <c r="G1588" s="92">
        <f t="shared" si="25"/>
        <v>89143652.728</v>
      </c>
    </row>
    <row r="1589" spans="1:7" x14ac:dyDescent="0.3">
      <c r="A1589" s="75">
        <v>28293</v>
      </c>
      <c r="B1589" s="91">
        <v>3136.0459999999998</v>
      </c>
      <c r="C1589" s="91">
        <v>229.767</v>
      </c>
      <c r="D1589" s="91">
        <v>0.72099999999999997</v>
      </c>
      <c r="E1589" s="115">
        <v>26.58</v>
      </c>
      <c r="F1589" s="91">
        <v>0.23400000000000001</v>
      </c>
      <c r="G1589" s="92">
        <f t="shared" si="25"/>
        <v>88728149.478</v>
      </c>
    </row>
    <row r="1590" spans="1:7" x14ac:dyDescent="0.3">
      <c r="A1590" s="75">
        <v>28401</v>
      </c>
      <c r="B1590" s="91">
        <v>3125.3429999999998</v>
      </c>
      <c r="C1590" s="91">
        <v>230.703</v>
      </c>
      <c r="D1590" s="91">
        <v>0.72099999999999997</v>
      </c>
      <c r="E1590" s="115">
        <v>27.46</v>
      </c>
      <c r="F1590" s="91">
        <v>0.24099999999999999</v>
      </c>
      <c r="G1590" s="92">
        <f t="shared" si="25"/>
        <v>88762866.542999998</v>
      </c>
    </row>
    <row r="1591" spans="1:7" x14ac:dyDescent="0.3">
      <c r="A1591" s="75">
        <v>28511</v>
      </c>
      <c r="B1591" s="91">
        <v>3143.5250000000001</v>
      </c>
      <c r="C1591" s="91">
        <v>229.47499999999999</v>
      </c>
      <c r="D1591" s="91">
        <v>0.72099999999999997</v>
      </c>
      <c r="E1591" s="115">
        <v>26.52</v>
      </c>
      <c r="F1591" s="91">
        <v>0.23300000000000001</v>
      </c>
      <c r="G1591" s="92">
        <f t="shared" si="25"/>
        <v>89625041.275000006</v>
      </c>
    </row>
    <row r="1592" spans="1:7" x14ac:dyDescent="0.3">
      <c r="A1592" s="75">
        <v>28620</v>
      </c>
      <c r="B1592" s="91">
        <v>3127.3330000000001</v>
      </c>
      <c r="C1592" s="91">
        <v>230.17699999999999</v>
      </c>
      <c r="D1592" s="91">
        <v>0.72</v>
      </c>
      <c r="E1592" s="115">
        <v>26.96</v>
      </c>
      <c r="F1592" s="91">
        <v>0.23699999999999999</v>
      </c>
      <c r="G1592" s="92">
        <f t="shared" si="25"/>
        <v>89504270.460000008</v>
      </c>
    </row>
    <row r="1593" spans="1:7" x14ac:dyDescent="0.3">
      <c r="A1593" s="75">
        <v>28730</v>
      </c>
      <c r="B1593" s="91">
        <v>3082.39</v>
      </c>
      <c r="C1593" s="91">
        <v>228.89</v>
      </c>
      <c r="D1593" s="91">
        <v>0.70599999999999996</v>
      </c>
      <c r="E1593" s="115">
        <v>26.36</v>
      </c>
      <c r="F1593" s="91">
        <v>0.23</v>
      </c>
      <c r="G1593" s="92">
        <f t="shared" si="25"/>
        <v>88557064.700000003</v>
      </c>
    </row>
    <row r="1594" spans="1:7" x14ac:dyDescent="0.3">
      <c r="A1594" s="75">
        <v>28841</v>
      </c>
      <c r="B1594" s="91">
        <v>3042.4369999999999</v>
      </c>
      <c r="C1594" s="91">
        <v>227.60300000000001</v>
      </c>
      <c r="D1594" s="91">
        <v>0.69199999999999995</v>
      </c>
      <c r="E1594" s="115">
        <v>26.86</v>
      </c>
      <c r="F1594" s="91">
        <v>0.22800000000000001</v>
      </c>
      <c r="G1594" s="92">
        <f t="shared" si="25"/>
        <v>87746925.51699999</v>
      </c>
    </row>
    <row r="1595" spans="1:7" x14ac:dyDescent="0.3">
      <c r="A1595" s="75">
        <v>28952</v>
      </c>
      <c r="B1595" s="91">
        <v>3119.3690000000001</v>
      </c>
      <c r="C1595" s="91">
        <v>229.29900000000001</v>
      </c>
      <c r="D1595" s="91">
        <v>0.71499999999999997</v>
      </c>
      <c r="E1595" s="115">
        <v>26.88</v>
      </c>
      <c r="F1595" s="91">
        <v>0.22600000000000001</v>
      </c>
      <c r="G1595" s="92">
        <f t="shared" si="25"/>
        <v>90311971.288000003</v>
      </c>
    </row>
    <row r="1596" spans="1:7" x14ac:dyDescent="0.3">
      <c r="A1596" s="75">
        <v>29063</v>
      </c>
      <c r="B1596" s="91">
        <v>3058.31</v>
      </c>
      <c r="C1596" s="91">
        <v>229.065</v>
      </c>
      <c r="D1596" s="91">
        <v>0.70099999999999996</v>
      </c>
      <c r="E1596" s="115">
        <v>27.76</v>
      </c>
      <c r="F1596" s="91">
        <v>0.24</v>
      </c>
      <c r="G1596" s="92">
        <f t="shared" si="25"/>
        <v>88883663.530000001</v>
      </c>
    </row>
    <row r="1597" spans="1:7" x14ac:dyDescent="0.3">
      <c r="A1597" s="75">
        <v>29175</v>
      </c>
      <c r="B1597" s="91">
        <v>3116.6109999999999</v>
      </c>
      <c r="C1597" s="91">
        <v>229.709</v>
      </c>
      <c r="D1597" s="91">
        <v>0.71599999999999997</v>
      </c>
      <c r="E1597" s="115">
        <v>26.19</v>
      </c>
      <c r="F1597" s="91">
        <v>0.224</v>
      </c>
      <c r="G1597" s="92">
        <f t="shared" si="25"/>
        <v>90927125.924999997</v>
      </c>
    </row>
    <row r="1598" spans="1:7" x14ac:dyDescent="0.3">
      <c r="A1598" s="75">
        <v>29287</v>
      </c>
      <c r="B1598" s="91">
        <v>3077.1990000000001</v>
      </c>
      <c r="C1598" s="91">
        <v>230.703</v>
      </c>
      <c r="D1598" s="91">
        <v>0.71</v>
      </c>
      <c r="E1598" s="115">
        <v>26.52</v>
      </c>
      <c r="F1598" s="91">
        <v>0.23200000000000001</v>
      </c>
      <c r="G1598" s="92">
        <f t="shared" si="25"/>
        <v>90121927.113000005</v>
      </c>
    </row>
    <row r="1599" spans="1:7" x14ac:dyDescent="0.3">
      <c r="A1599" s="75">
        <v>29400</v>
      </c>
      <c r="B1599" s="91">
        <v>3006.1080000000002</v>
      </c>
      <c r="C1599" s="91">
        <v>229.24100000000001</v>
      </c>
      <c r="D1599" s="91">
        <v>0.68899999999999995</v>
      </c>
      <c r="E1599" s="115">
        <v>26.5</v>
      </c>
      <c r="F1599" s="91">
        <v>0.22900000000000001</v>
      </c>
      <c r="G1599" s="92">
        <f t="shared" si="25"/>
        <v>88379575.200000003</v>
      </c>
    </row>
    <row r="1600" spans="1:7" x14ac:dyDescent="0.3">
      <c r="A1600" s="75">
        <v>29513</v>
      </c>
      <c r="B1600" s="91">
        <v>3029.6840000000002</v>
      </c>
      <c r="C1600" s="91">
        <v>229.416</v>
      </c>
      <c r="D1600" s="91">
        <v>0.69499999999999995</v>
      </c>
      <c r="E1600" s="115">
        <v>28.47</v>
      </c>
      <c r="F1600" s="91">
        <v>0.23699999999999999</v>
      </c>
      <c r="G1600" s="92">
        <f t="shared" si="25"/>
        <v>89415063.892000005</v>
      </c>
    </row>
    <row r="1601" spans="1:7" x14ac:dyDescent="0.3">
      <c r="A1601" s="75">
        <v>29626</v>
      </c>
      <c r="B1601" s="91">
        <v>3107.931</v>
      </c>
      <c r="C1601" s="91">
        <v>232.16499999999999</v>
      </c>
      <c r="D1601" s="91">
        <v>0.72199999999999998</v>
      </c>
      <c r="E1601" s="115">
        <v>27.57</v>
      </c>
      <c r="F1601" s="91">
        <v>0.23499999999999999</v>
      </c>
      <c r="G1601" s="92">
        <f t="shared" si="25"/>
        <v>92075563.805999994</v>
      </c>
    </row>
    <row r="1602" spans="1:7" x14ac:dyDescent="0.3">
      <c r="A1602" s="75">
        <v>29740</v>
      </c>
      <c r="B1602" s="91">
        <v>3067.6970000000001</v>
      </c>
      <c r="C1602" s="91">
        <v>229.065</v>
      </c>
      <c r="D1602" s="91">
        <v>0.70299999999999996</v>
      </c>
      <c r="E1602" s="115">
        <v>26.78</v>
      </c>
      <c r="F1602" s="91">
        <v>0.23499999999999999</v>
      </c>
      <c r="G1602" s="92">
        <f t="shared" si="25"/>
        <v>91233308.780000001</v>
      </c>
    </row>
    <row r="1603" spans="1:7" x14ac:dyDescent="0.3">
      <c r="A1603" s="75">
        <v>29854</v>
      </c>
      <c r="B1603" s="91">
        <v>3035.1930000000002</v>
      </c>
      <c r="C1603" s="91">
        <v>230.001</v>
      </c>
      <c r="D1603" s="91">
        <v>0.69799999999999995</v>
      </c>
      <c r="E1603" s="115">
        <v>25.41</v>
      </c>
      <c r="F1603" s="91">
        <v>0.218</v>
      </c>
      <c r="G1603" s="92">
        <f t="shared" si="25"/>
        <v>90612651.822000012</v>
      </c>
    </row>
    <row r="1604" spans="1:7" x14ac:dyDescent="0.3">
      <c r="A1604" s="75">
        <v>29969</v>
      </c>
      <c r="B1604" s="91">
        <v>2937.49</v>
      </c>
      <c r="C1604" s="91">
        <v>229.358</v>
      </c>
      <c r="D1604" s="91">
        <v>0.67400000000000004</v>
      </c>
      <c r="E1604" s="115">
        <v>27.18</v>
      </c>
      <c r="F1604" s="91">
        <v>0.23</v>
      </c>
      <c r="G1604" s="92">
        <f t="shared" si="25"/>
        <v>88033637.809999987</v>
      </c>
    </row>
    <row r="1605" spans="1:7" x14ac:dyDescent="0.3">
      <c r="A1605" s="75">
        <v>30084</v>
      </c>
      <c r="B1605" s="91">
        <v>2973.395</v>
      </c>
      <c r="C1605" s="91">
        <v>231.17099999999999</v>
      </c>
      <c r="D1605" s="91">
        <v>0.68700000000000006</v>
      </c>
      <c r="E1605" s="115">
        <v>25.39</v>
      </c>
      <c r="F1605" s="91">
        <v>0.21</v>
      </c>
      <c r="G1605" s="92">
        <f t="shared" si="25"/>
        <v>89451615.179999992</v>
      </c>
    </row>
    <row r="1606" spans="1:7" x14ac:dyDescent="0.3">
      <c r="A1606" s="75">
        <v>30200</v>
      </c>
      <c r="B1606" s="91">
        <v>2989.8969999999999</v>
      </c>
      <c r="C1606" s="91">
        <v>229.82599999999999</v>
      </c>
      <c r="D1606" s="91">
        <v>0.68700000000000006</v>
      </c>
      <c r="E1606" s="115">
        <v>26.11</v>
      </c>
      <c r="F1606" s="91">
        <v>0.219</v>
      </c>
      <c r="G1606" s="92">
        <f t="shared" si="25"/>
        <v>90294889.399999991</v>
      </c>
    </row>
    <row r="1607" spans="1:7" x14ac:dyDescent="0.3">
      <c r="A1607" s="75">
        <v>30316</v>
      </c>
      <c r="B1607" s="91">
        <v>2954.163</v>
      </c>
      <c r="C1607" s="91">
        <v>229.65</v>
      </c>
      <c r="D1607" s="91">
        <v>0.67800000000000005</v>
      </c>
      <c r="E1607" s="115">
        <v>26.1</v>
      </c>
      <c r="F1607" s="91">
        <v>0.219</v>
      </c>
      <c r="G1607" s="92">
        <f t="shared" si="25"/>
        <v>89558405.508000001</v>
      </c>
    </row>
    <row r="1608" spans="1:7" x14ac:dyDescent="0.3">
      <c r="A1608" s="75">
        <v>30433</v>
      </c>
      <c r="B1608" s="91">
        <v>2883.7170000000001</v>
      </c>
      <c r="C1608" s="91">
        <v>229.88399999999999</v>
      </c>
      <c r="D1608" s="91">
        <v>0.66300000000000003</v>
      </c>
      <c r="E1608" s="115">
        <v>25.66</v>
      </c>
      <c r="F1608" s="91">
        <v>0.21299999999999999</v>
      </c>
      <c r="G1608" s="92">
        <f t="shared" si="25"/>
        <v>87760159.46100001</v>
      </c>
    </row>
    <row r="1609" spans="1:7" x14ac:dyDescent="0.3">
      <c r="A1609" s="75">
        <v>30550</v>
      </c>
      <c r="B1609" s="91">
        <v>2900.127</v>
      </c>
      <c r="C1609" s="91">
        <v>230.11799999999999</v>
      </c>
      <c r="D1609" s="91">
        <v>0.66700000000000004</v>
      </c>
      <c r="E1609" s="115">
        <v>27.38</v>
      </c>
      <c r="F1609" s="91">
        <v>0.221</v>
      </c>
      <c r="G1609" s="92">
        <f t="shared" si="25"/>
        <v>88598879.849999994</v>
      </c>
    </row>
    <row r="1610" spans="1:7" x14ac:dyDescent="0.3">
      <c r="A1610" s="75">
        <v>30667</v>
      </c>
      <c r="B1610" s="91">
        <v>2868.0120000000002</v>
      </c>
      <c r="C1610" s="91">
        <v>228.59800000000001</v>
      </c>
      <c r="D1610" s="91">
        <v>0.65600000000000003</v>
      </c>
      <c r="E1610" s="115">
        <v>26.44</v>
      </c>
      <c r="F1610" s="91">
        <v>0.214</v>
      </c>
      <c r="G1610" s="92">
        <f t="shared" si="25"/>
        <v>87953324.004000008</v>
      </c>
    </row>
    <row r="1611" spans="1:7" x14ac:dyDescent="0.3">
      <c r="A1611" s="75">
        <v>30785</v>
      </c>
      <c r="B1611" s="91">
        <v>2925.605</v>
      </c>
      <c r="C1611" s="91">
        <v>230.29400000000001</v>
      </c>
      <c r="D1611" s="91">
        <v>0.67400000000000004</v>
      </c>
      <c r="E1611" s="115">
        <v>26.46</v>
      </c>
      <c r="F1611" s="91">
        <v>0.21199999999999999</v>
      </c>
      <c r="G1611" s="92">
        <f t="shared" si="25"/>
        <v>90064749.924999997</v>
      </c>
    </row>
    <row r="1612" spans="1:7" x14ac:dyDescent="0.3">
      <c r="A1612" s="75">
        <v>30903</v>
      </c>
      <c r="B1612" s="91">
        <v>2844.0369999999998</v>
      </c>
      <c r="C1612" s="91">
        <v>228.83199999999999</v>
      </c>
      <c r="D1612" s="91">
        <v>0.65100000000000002</v>
      </c>
      <c r="E1612" s="115">
        <v>26.14</v>
      </c>
      <c r="F1612" s="91">
        <v>0.214</v>
      </c>
      <c r="G1612" s="92">
        <f t="shared" si="25"/>
        <v>87889275.410999998</v>
      </c>
    </row>
    <row r="1613" spans="1:7" x14ac:dyDescent="0.3">
      <c r="A1613" s="75">
        <v>31022</v>
      </c>
      <c r="B1613" s="91">
        <v>2774.6080000000002</v>
      </c>
      <c r="C1613" s="91">
        <v>228.89</v>
      </c>
      <c r="D1613" s="91">
        <v>0.63500000000000001</v>
      </c>
      <c r="E1613" s="115">
        <v>26.29</v>
      </c>
      <c r="F1613" s="91">
        <v>0.20799999999999999</v>
      </c>
      <c r="G1613" s="92">
        <f t="shared" si="25"/>
        <v>86073889.376000002</v>
      </c>
    </row>
    <row r="1614" spans="1:7" x14ac:dyDescent="0.3">
      <c r="A1614" s="75">
        <v>31142</v>
      </c>
      <c r="B1614" s="91">
        <v>2815.1869999999999</v>
      </c>
      <c r="C1614" s="91">
        <v>228.83199999999999</v>
      </c>
      <c r="D1614" s="91">
        <v>0.64400000000000002</v>
      </c>
      <c r="E1614" s="115">
        <v>26.07</v>
      </c>
      <c r="F1614" s="91">
        <v>0.20100000000000001</v>
      </c>
      <c r="G1614" s="92">
        <f t="shared" si="25"/>
        <v>87670553.55399999</v>
      </c>
    </row>
    <row r="1615" spans="1:7" x14ac:dyDescent="0.3">
      <c r="A1615" s="75">
        <v>31261</v>
      </c>
      <c r="B1615" s="91">
        <v>2858.2269999999999</v>
      </c>
      <c r="C1615" s="91">
        <v>229.29900000000001</v>
      </c>
      <c r="D1615" s="91">
        <v>0.65500000000000003</v>
      </c>
      <c r="E1615" s="115">
        <v>26.21</v>
      </c>
      <c r="F1615" s="91">
        <v>0.20499999999999999</v>
      </c>
      <c r="G1615" s="92">
        <f t="shared" si="25"/>
        <v>89351034.246999994</v>
      </c>
    </row>
    <row r="1616" spans="1:7" x14ac:dyDescent="0.3">
      <c r="A1616" s="75">
        <v>31381</v>
      </c>
      <c r="B1616" s="91">
        <v>2847.864</v>
      </c>
      <c r="C1616" s="91">
        <v>229.88399999999999</v>
      </c>
      <c r="D1616" s="91">
        <v>0.65500000000000003</v>
      </c>
      <c r="E1616" s="115">
        <v>26.58</v>
      </c>
      <c r="F1616" s="91">
        <v>0.21199999999999999</v>
      </c>
      <c r="G1616" s="92">
        <f t="shared" si="25"/>
        <v>89368820.184</v>
      </c>
    </row>
    <row r="1617" spans="1:7" x14ac:dyDescent="0.3">
      <c r="A1617" s="75">
        <v>31502</v>
      </c>
      <c r="B1617" s="91">
        <v>2749.3989999999999</v>
      </c>
      <c r="C1617" s="91">
        <v>230.352</v>
      </c>
      <c r="D1617" s="91">
        <v>0.63300000000000001</v>
      </c>
      <c r="E1617" s="115">
        <v>26.14</v>
      </c>
      <c r="F1617" s="91">
        <v>0.20899999999999999</v>
      </c>
      <c r="G1617" s="92">
        <f t="shared" si="25"/>
        <v>86611567.297999993</v>
      </c>
    </row>
    <row r="1618" spans="1:7" x14ac:dyDescent="0.3">
      <c r="A1618" s="75">
        <v>31623</v>
      </c>
      <c r="B1618" s="91">
        <v>2767.2049999999999</v>
      </c>
      <c r="C1618" s="91">
        <v>229.24100000000001</v>
      </c>
      <c r="D1618" s="91">
        <v>0.63400000000000001</v>
      </c>
      <c r="E1618" s="115">
        <v>25.09</v>
      </c>
      <c r="F1618" s="91">
        <v>0.19400000000000001</v>
      </c>
      <c r="G1618" s="92">
        <f t="shared" si="25"/>
        <v>87507323.715000004</v>
      </c>
    </row>
    <row r="1619" spans="1:7" x14ac:dyDescent="0.3">
      <c r="A1619" s="75">
        <v>31745</v>
      </c>
      <c r="B1619" s="91">
        <v>2728.05</v>
      </c>
      <c r="C1619" s="91">
        <v>229.18199999999999</v>
      </c>
      <c r="D1619" s="91">
        <v>0.625</v>
      </c>
      <c r="E1619" s="115">
        <v>26.16</v>
      </c>
      <c r="F1619" s="91">
        <v>0.20200000000000001</v>
      </c>
      <c r="G1619" s="92">
        <f t="shared" si="25"/>
        <v>86601947.25</v>
      </c>
    </row>
    <row r="1620" spans="1:7" x14ac:dyDescent="0.3">
      <c r="A1620" s="75">
        <v>31867</v>
      </c>
      <c r="B1620" s="91">
        <v>2707.241</v>
      </c>
      <c r="C1620" s="91">
        <v>227.95400000000001</v>
      </c>
      <c r="D1620" s="91">
        <v>0.61699999999999999</v>
      </c>
      <c r="E1620" s="115">
        <v>26.54</v>
      </c>
      <c r="F1620" s="91">
        <v>0.20100000000000001</v>
      </c>
      <c r="G1620" s="92">
        <f t="shared" si="25"/>
        <v>86271648.946999997</v>
      </c>
    </row>
    <row r="1621" spans="1:7" x14ac:dyDescent="0.3">
      <c r="A1621" s="75">
        <v>31989</v>
      </c>
      <c r="B1621" s="91">
        <v>2716.2130000000002</v>
      </c>
      <c r="C1621" s="91">
        <v>230.58600000000001</v>
      </c>
      <c r="D1621" s="91">
        <v>0.626</v>
      </c>
      <c r="E1621" s="115">
        <v>26.3</v>
      </c>
      <c r="F1621" s="91">
        <v>0.19900000000000001</v>
      </c>
      <c r="G1621" s="92">
        <f t="shared" si="25"/>
        <v>86888937.657000005</v>
      </c>
    </row>
    <row r="1622" spans="1:7" x14ac:dyDescent="0.3">
      <c r="A1622" s="75">
        <v>32112</v>
      </c>
      <c r="B1622" s="91">
        <v>2708.1260000000002</v>
      </c>
      <c r="C1622" s="91">
        <v>229.767</v>
      </c>
      <c r="D1622" s="91">
        <v>0.622</v>
      </c>
      <c r="E1622" s="115">
        <v>26.67</v>
      </c>
      <c r="F1622" s="91">
        <v>0.20399999999999999</v>
      </c>
      <c r="G1622" s="92">
        <f t="shared" si="25"/>
        <v>86963342.112000003</v>
      </c>
    </row>
    <row r="1623" spans="1:7" x14ac:dyDescent="0.3">
      <c r="A1623" s="75">
        <v>32236</v>
      </c>
      <c r="B1623" s="91">
        <v>2666.4029999999998</v>
      </c>
      <c r="C1623" s="91">
        <v>231.63900000000001</v>
      </c>
      <c r="D1623" s="91">
        <v>0.61799999999999999</v>
      </c>
      <c r="E1623" s="115">
        <v>27.37</v>
      </c>
      <c r="F1623" s="91">
        <v>0.20899999999999999</v>
      </c>
      <c r="G1623" s="92">
        <f t="shared" si="25"/>
        <v>85954167.107999995</v>
      </c>
    </row>
    <row r="1624" spans="1:7" x14ac:dyDescent="0.3">
      <c r="A1624" s="75">
        <v>32360</v>
      </c>
      <c r="B1624" s="91">
        <v>2659.4830000000002</v>
      </c>
      <c r="C1624" s="91">
        <v>229.65</v>
      </c>
      <c r="D1624" s="91">
        <v>0.61099999999999999</v>
      </c>
      <c r="E1624" s="115">
        <v>27.06</v>
      </c>
      <c r="F1624" s="91">
        <v>0.20300000000000001</v>
      </c>
      <c r="G1624" s="92">
        <f t="shared" si="25"/>
        <v>86060869.88000001</v>
      </c>
    </row>
    <row r="1625" spans="1:7" x14ac:dyDescent="0.3">
      <c r="A1625" s="75">
        <v>32484</v>
      </c>
      <c r="B1625" s="91">
        <v>2644.3850000000002</v>
      </c>
      <c r="C1625" s="91">
        <v>228.773</v>
      </c>
      <c r="D1625" s="91">
        <v>0.60499999999999998</v>
      </c>
      <c r="E1625" s="115">
        <v>26.57</v>
      </c>
      <c r="F1625" s="91">
        <v>0.19700000000000001</v>
      </c>
      <c r="G1625" s="92">
        <f t="shared" si="25"/>
        <v>85900202.340000004</v>
      </c>
    </row>
    <row r="1626" spans="1:7" x14ac:dyDescent="0.3">
      <c r="A1626" s="75">
        <v>32609</v>
      </c>
      <c r="B1626" s="91">
        <v>2684.2449999999999</v>
      </c>
      <c r="C1626" s="91">
        <v>231.46299999999999</v>
      </c>
      <c r="D1626" s="91">
        <v>0.621</v>
      </c>
      <c r="E1626" s="115">
        <v>26.81</v>
      </c>
      <c r="F1626" s="91">
        <v>0.19900000000000001</v>
      </c>
      <c r="G1626" s="92">
        <f t="shared" ref="G1626:G1642" si="26">B1626*A1626</f>
        <v>87530545.204999998</v>
      </c>
    </row>
    <row r="1627" spans="1:7" x14ac:dyDescent="0.3">
      <c r="A1627" s="75">
        <v>32735</v>
      </c>
      <c r="B1627" s="91">
        <v>2677.4520000000002</v>
      </c>
      <c r="C1627" s="91">
        <v>230.761</v>
      </c>
      <c r="D1627" s="91">
        <v>0.61799999999999999</v>
      </c>
      <c r="E1627" s="115">
        <v>25.7</v>
      </c>
      <c r="F1627" s="91">
        <v>0.19600000000000001</v>
      </c>
      <c r="G1627" s="92">
        <f t="shared" si="26"/>
        <v>87646391.220000014</v>
      </c>
    </row>
    <row r="1628" spans="1:7" x14ac:dyDescent="0.3">
      <c r="A1628" s="75">
        <v>32860</v>
      </c>
      <c r="B1628" s="91">
        <v>2687.1080000000002</v>
      </c>
      <c r="C1628" s="91">
        <v>230.761</v>
      </c>
      <c r="D1628" s="91">
        <v>0.62</v>
      </c>
      <c r="E1628" s="115">
        <v>26.4</v>
      </c>
      <c r="F1628" s="91">
        <v>0.2</v>
      </c>
      <c r="G1628" s="92">
        <f t="shared" si="26"/>
        <v>88298368.88000001</v>
      </c>
    </row>
    <row r="1629" spans="1:7" x14ac:dyDescent="0.3">
      <c r="A1629" s="75">
        <v>32987</v>
      </c>
      <c r="B1629" s="91">
        <v>2656.55</v>
      </c>
      <c r="C1629" s="91">
        <v>228.94800000000001</v>
      </c>
      <c r="D1629" s="91">
        <v>0.60799999999999998</v>
      </c>
      <c r="E1629" s="115">
        <v>25.86</v>
      </c>
      <c r="F1629" s="91">
        <v>0.19500000000000001</v>
      </c>
      <c r="G1629" s="92">
        <f t="shared" si="26"/>
        <v>87631614.850000009</v>
      </c>
    </row>
    <row r="1630" spans="1:7" x14ac:dyDescent="0.3">
      <c r="A1630" s="75">
        <v>33114</v>
      </c>
      <c r="B1630" s="91">
        <v>2625.067</v>
      </c>
      <c r="C1630" s="91">
        <v>231.405</v>
      </c>
      <c r="D1630" s="91">
        <v>0.60699999999999998</v>
      </c>
      <c r="E1630" s="115">
        <v>27.02</v>
      </c>
      <c r="F1630" s="91">
        <v>0.20100000000000001</v>
      </c>
      <c r="G1630" s="92">
        <f t="shared" si="26"/>
        <v>86926468.637999997</v>
      </c>
    </row>
    <row r="1631" spans="1:7" x14ac:dyDescent="0.3">
      <c r="A1631" s="75">
        <v>33241</v>
      </c>
      <c r="B1631" s="91">
        <v>2592.9789999999998</v>
      </c>
      <c r="C1631" s="91">
        <v>228.364</v>
      </c>
      <c r="D1631" s="91">
        <v>0.59199999999999997</v>
      </c>
      <c r="E1631" s="115">
        <v>27.35</v>
      </c>
      <c r="F1631" s="91">
        <v>0.20100000000000001</v>
      </c>
      <c r="G1631" s="92">
        <f t="shared" si="26"/>
        <v>86193214.938999996</v>
      </c>
    </row>
    <row r="1632" spans="1:7" x14ac:dyDescent="0.3">
      <c r="A1632" s="75">
        <v>33369</v>
      </c>
      <c r="B1632" s="91">
        <v>2618.7130000000002</v>
      </c>
      <c r="C1632" s="91">
        <v>229.47499999999999</v>
      </c>
      <c r="D1632" s="91">
        <v>0.60099999999999998</v>
      </c>
      <c r="E1632" s="115">
        <v>28.36</v>
      </c>
      <c r="F1632" s="91">
        <v>0.20300000000000001</v>
      </c>
      <c r="G1632" s="92">
        <f t="shared" si="26"/>
        <v>87383834.097000003</v>
      </c>
    </row>
    <row r="1633" spans="1:7" x14ac:dyDescent="0.3">
      <c r="A1633" s="75">
        <v>33497</v>
      </c>
      <c r="B1633" s="91">
        <v>2540.5720000000001</v>
      </c>
      <c r="C1633" s="91">
        <v>227.95400000000001</v>
      </c>
      <c r="D1633" s="91">
        <v>0.57899999999999996</v>
      </c>
      <c r="E1633" s="115">
        <v>27.53</v>
      </c>
      <c r="F1633" s="91">
        <v>0.2</v>
      </c>
      <c r="G1633" s="92">
        <f t="shared" si="26"/>
        <v>85101540.284000009</v>
      </c>
    </row>
    <row r="1634" spans="1:7" x14ac:dyDescent="0.3">
      <c r="A1634" s="75">
        <v>33626</v>
      </c>
      <c r="B1634" s="91">
        <v>2565.444</v>
      </c>
      <c r="C1634" s="91">
        <v>228.59800000000001</v>
      </c>
      <c r="D1634" s="91">
        <v>0.58599999999999997</v>
      </c>
      <c r="E1634" s="115">
        <v>26.41</v>
      </c>
      <c r="F1634" s="91">
        <v>0.186</v>
      </c>
      <c r="G1634" s="92">
        <f t="shared" si="26"/>
        <v>86265619.944000006</v>
      </c>
    </row>
    <row r="1635" spans="1:7" x14ac:dyDescent="0.3">
      <c r="A1635" s="75">
        <v>33755</v>
      </c>
      <c r="B1635" s="91">
        <v>2539.701</v>
      </c>
      <c r="C1635" s="91">
        <v>228.01300000000001</v>
      </c>
      <c r="D1635" s="91">
        <v>0.57899999999999996</v>
      </c>
      <c r="E1635" s="115">
        <v>28.79</v>
      </c>
      <c r="F1635" s="91">
        <v>0.20300000000000001</v>
      </c>
      <c r="G1635" s="92">
        <f t="shared" si="26"/>
        <v>85727607.254999995</v>
      </c>
    </row>
    <row r="1636" spans="1:7" x14ac:dyDescent="0.3">
      <c r="A1636" s="75">
        <v>33885</v>
      </c>
      <c r="B1636" s="91">
        <v>2511.5050000000001</v>
      </c>
      <c r="C1636" s="91">
        <v>229.358</v>
      </c>
      <c r="D1636" s="91">
        <v>0.57599999999999996</v>
      </c>
      <c r="E1636" s="115">
        <v>28.21</v>
      </c>
      <c r="F1636" s="91">
        <v>0.19800000000000001</v>
      </c>
      <c r="G1636" s="92">
        <f t="shared" si="26"/>
        <v>85102346.924999997</v>
      </c>
    </row>
    <row r="1637" spans="1:7" x14ac:dyDescent="0.3">
      <c r="A1637" s="75">
        <v>34015</v>
      </c>
      <c r="B1637" s="91">
        <v>2647.1320000000001</v>
      </c>
      <c r="C1637" s="91">
        <v>231.52199999999999</v>
      </c>
      <c r="D1637" s="91">
        <v>0.61299999999999999</v>
      </c>
      <c r="E1637" s="115">
        <v>25.91</v>
      </c>
      <c r="F1637" s="91">
        <v>0.184</v>
      </c>
      <c r="G1637" s="92">
        <f t="shared" si="26"/>
        <v>90042194.980000004</v>
      </c>
    </row>
    <row r="1638" spans="1:7" x14ac:dyDescent="0.3">
      <c r="A1638" s="75">
        <v>34146</v>
      </c>
      <c r="B1638" s="91">
        <v>2509.7730000000001</v>
      </c>
      <c r="C1638" s="91">
        <v>227.66200000000001</v>
      </c>
      <c r="D1638" s="91">
        <v>0.57099999999999995</v>
      </c>
      <c r="E1638" s="115">
        <v>27.99</v>
      </c>
      <c r="F1638" s="91">
        <v>0.20599999999999999</v>
      </c>
      <c r="G1638" s="92">
        <f t="shared" si="26"/>
        <v>85698708.85800001</v>
      </c>
    </row>
    <row r="1639" spans="1:7" x14ac:dyDescent="0.3">
      <c r="A1639" s="75">
        <v>34277</v>
      </c>
      <c r="B1639" s="91">
        <v>2527.2620000000002</v>
      </c>
      <c r="C1639" s="91">
        <v>229.00700000000001</v>
      </c>
      <c r="D1639" s="91">
        <v>0.57899999999999996</v>
      </c>
      <c r="E1639" s="115">
        <v>28.38</v>
      </c>
      <c r="F1639" s="91">
        <v>0.19600000000000001</v>
      </c>
      <c r="G1639" s="92">
        <f t="shared" si="26"/>
        <v>86626959.574000001</v>
      </c>
    </row>
    <row r="1640" spans="1:7" x14ac:dyDescent="0.3">
      <c r="A1640" s="75">
        <v>34409</v>
      </c>
      <c r="B1640" s="91">
        <v>2498.9389999999999</v>
      </c>
      <c r="C1640" s="91">
        <v>228.59800000000001</v>
      </c>
      <c r="D1640" s="91">
        <v>0.57099999999999995</v>
      </c>
      <c r="E1640" s="115">
        <v>29.74</v>
      </c>
      <c r="F1640" s="91">
        <v>0.20699999999999999</v>
      </c>
      <c r="G1640" s="92">
        <f t="shared" si="26"/>
        <v>85985992.050999999</v>
      </c>
    </row>
    <row r="1641" spans="1:7" x14ac:dyDescent="0.3">
      <c r="A1641" s="75">
        <v>34541</v>
      </c>
      <c r="B1641" s="91">
        <v>2550.0529999999999</v>
      </c>
      <c r="C1641" s="91">
        <v>230.82</v>
      </c>
      <c r="D1641" s="91">
        <v>0.58899999999999997</v>
      </c>
      <c r="E1641" s="115">
        <v>26.34</v>
      </c>
      <c r="F1641" s="91">
        <v>0.184</v>
      </c>
      <c r="G1641" s="92">
        <f t="shared" si="26"/>
        <v>88081380.672999993</v>
      </c>
    </row>
    <row r="1642" spans="1:7" ht="14.4" thickBot="1" x14ac:dyDescent="0.35">
      <c r="A1642" s="76">
        <v>34674</v>
      </c>
      <c r="B1642" s="99">
        <v>2512.4290000000001</v>
      </c>
      <c r="C1642" s="99">
        <v>229.53299999999999</v>
      </c>
      <c r="D1642" s="99">
        <v>0.57699999999999996</v>
      </c>
      <c r="E1642" s="118">
        <v>27.34</v>
      </c>
      <c r="F1642" s="99">
        <v>0.19600000000000001</v>
      </c>
      <c r="G1642" s="100">
        <f t="shared" si="26"/>
        <v>87115963.145999998</v>
      </c>
    </row>
    <row r="1643" spans="1:7" x14ac:dyDescent="0.3">
      <c r="A1643" s="30"/>
      <c r="B1643" s="101"/>
      <c r="C1643" s="101"/>
      <c r="D1643" s="102"/>
      <c r="E1643" s="102"/>
      <c r="F1643" s="102"/>
      <c r="G1643" s="103"/>
    </row>
    <row r="1644" spans="1:7" x14ac:dyDescent="0.3">
      <c r="A1644" s="30"/>
      <c r="B1644" s="101"/>
      <c r="C1644" s="101"/>
      <c r="D1644" s="102"/>
      <c r="E1644" s="102"/>
      <c r="F1644" s="102"/>
      <c r="G1644" s="103"/>
    </row>
    <row r="1645" spans="1:7" x14ac:dyDescent="0.3">
      <c r="A1645" s="30"/>
      <c r="B1645" s="101"/>
      <c r="C1645" s="101"/>
      <c r="D1645" s="102"/>
      <c r="E1645" s="102"/>
      <c r="F1645" s="102"/>
      <c r="G1645" s="103"/>
    </row>
    <row r="1646" spans="1:7" x14ac:dyDescent="0.3">
      <c r="A1646" s="30"/>
      <c r="B1646" s="101"/>
      <c r="C1646" s="101"/>
      <c r="D1646" s="102"/>
      <c r="E1646" s="102"/>
      <c r="F1646" s="102"/>
      <c r="G1646" s="103"/>
    </row>
    <row r="1647" spans="1:7" x14ac:dyDescent="0.3">
      <c r="A1647" s="30"/>
      <c r="B1647" s="101"/>
      <c r="C1647" s="101"/>
      <c r="D1647" s="102"/>
      <c r="E1647" s="102"/>
      <c r="F1647" s="102"/>
      <c r="G1647" s="103"/>
    </row>
    <row r="1648" spans="1:7" x14ac:dyDescent="0.3">
      <c r="A1648" s="30"/>
      <c r="B1648" s="101"/>
      <c r="C1648" s="101"/>
      <c r="D1648" s="102"/>
      <c r="E1648" s="102"/>
      <c r="F1648" s="102"/>
      <c r="G1648" s="103"/>
    </row>
    <row r="1649" spans="1:7" x14ac:dyDescent="0.3">
      <c r="A1649" s="30"/>
      <c r="B1649" s="101"/>
      <c r="C1649" s="101"/>
      <c r="D1649" s="102"/>
      <c r="E1649" s="102"/>
      <c r="F1649" s="102"/>
      <c r="G1649" s="103"/>
    </row>
    <row r="1650" spans="1:7" x14ac:dyDescent="0.3">
      <c r="A1650" s="30"/>
      <c r="B1650" s="101"/>
      <c r="C1650" s="101"/>
      <c r="D1650" s="102"/>
      <c r="E1650" s="102"/>
      <c r="F1650" s="102"/>
      <c r="G1650" s="103"/>
    </row>
    <row r="1651" spans="1:7" x14ac:dyDescent="0.3">
      <c r="A1651" s="30"/>
      <c r="B1651" s="101"/>
      <c r="C1651" s="101"/>
      <c r="D1651" s="102"/>
      <c r="E1651" s="102"/>
      <c r="F1651" s="102"/>
      <c r="G1651" s="103"/>
    </row>
    <row r="1652" spans="1:7" x14ac:dyDescent="0.3">
      <c r="A1652" s="30"/>
      <c r="B1652" s="101"/>
      <c r="C1652" s="101"/>
      <c r="D1652" s="102"/>
      <c r="E1652" s="102"/>
      <c r="F1652" s="102"/>
      <c r="G1652" s="103"/>
    </row>
    <row r="1653" spans="1:7" x14ac:dyDescent="0.3">
      <c r="A1653" s="30"/>
      <c r="B1653" s="101"/>
      <c r="C1653" s="101"/>
      <c r="D1653" s="102"/>
      <c r="E1653" s="102"/>
      <c r="F1653" s="102"/>
      <c r="G1653" s="103"/>
    </row>
    <row r="1654" spans="1:7" x14ac:dyDescent="0.3">
      <c r="A1654" s="30"/>
      <c r="B1654" s="101"/>
      <c r="C1654" s="101"/>
      <c r="D1654" s="102"/>
      <c r="E1654" s="102"/>
      <c r="F1654" s="102"/>
      <c r="G1654" s="103"/>
    </row>
    <row r="1655" spans="1:7" x14ac:dyDescent="0.3">
      <c r="A1655" s="30"/>
      <c r="B1655" s="101"/>
      <c r="C1655" s="101"/>
      <c r="D1655" s="102"/>
      <c r="E1655" s="102"/>
      <c r="F1655" s="102"/>
      <c r="G1655" s="103"/>
    </row>
    <row r="1656" spans="1:7" x14ac:dyDescent="0.3">
      <c r="A1656" s="30"/>
      <c r="B1656" s="101"/>
      <c r="C1656" s="101"/>
      <c r="D1656" s="102"/>
      <c r="E1656" s="102"/>
      <c r="F1656" s="102"/>
      <c r="G1656" s="103"/>
    </row>
    <row r="1657" spans="1:7" x14ac:dyDescent="0.3">
      <c r="A1657" s="30"/>
      <c r="B1657" s="101"/>
      <c r="C1657" s="101"/>
      <c r="D1657" s="102"/>
      <c r="E1657" s="102"/>
      <c r="F1657" s="102"/>
      <c r="G1657" s="103"/>
    </row>
    <row r="1658" spans="1:7" x14ac:dyDescent="0.3">
      <c r="A1658" s="30"/>
      <c r="B1658" s="101"/>
      <c r="C1658" s="101"/>
      <c r="D1658" s="102"/>
      <c r="E1658" s="102"/>
      <c r="F1658" s="102"/>
      <c r="G1658" s="103"/>
    </row>
    <row r="1659" spans="1:7" x14ac:dyDescent="0.3">
      <c r="A1659" s="30"/>
      <c r="B1659" s="101"/>
      <c r="C1659" s="101"/>
      <c r="D1659" s="102"/>
      <c r="E1659" s="102"/>
      <c r="F1659" s="102"/>
      <c r="G1659" s="103"/>
    </row>
    <row r="1660" spans="1:7" x14ac:dyDescent="0.3">
      <c r="A1660" s="30"/>
      <c r="B1660" s="101"/>
      <c r="C1660" s="101"/>
      <c r="D1660" s="102"/>
      <c r="E1660" s="102"/>
      <c r="F1660" s="102"/>
      <c r="G1660" s="103"/>
    </row>
    <row r="1661" spans="1:7" x14ac:dyDescent="0.3">
      <c r="A1661" s="30"/>
      <c r="B1661" s="101"/>
      <c r="C1661" s="101"/>
      <c r="D1661" s="102"/>
      <c r="E1661" s="102"/>
      <c r="F1661" s="102"/>
      <c r="G1661" s="103"/>
    </row>
    <row r="1662" spans="1:7" x14ac:dyDescent="0.3">
      <c r="A1662" s="30"/>
      <c r="B1662" s="101"/>
      <c r="C1662" s="101"/>
      <c r="D1662" s="102"/>
      <c r="E1662" s="102"/>
      <c r="F1662" s="102"/>
      <c r="G1662" s="103"/>
    </row>
    <row r="1663" spans="1:7" x14ac:dyDescent="0.3">
      <c r="A1663" s="30"/>
      <c r="B1663" s="101"/>
      <c r="C1663" s="101"/>
      <c r="D1663" s="102"/>
      <c r="E1663" s="102"/>
      <c r="F1663" s="102"/>
      <c r="G1663" s="103"/>
    </row>
    <row r="1664" spans="1:7" x14ac:dyDescent="0.3">
      <c r="A1664" s="30"/>
      <c r="B1664" s="101"/>
      <c r="C1664" s="101"/>
      <c r="D1664" s="102"/>
      <c r="E1664" s="102"/>
      <c r="F1664" s="102"/>
      <c r="G1664" s="103"/>
    </row>
    <row r="1665" spans="1:7" x14ac:dyDescent="0.3">
      <c r="A1665" s="30"/>
      <c r="B1665" s="101"/>
      <c r="C1665" s="101"/>
      <c r="D1665" s="102"/>
      <c r="E1665" s="102"/>
      <c r="F1665" s="102"/>
      <c r="G1665" s="103"/>
    </row>
    <row r="1666" spans="1:7" x14ac:dyDescent="0.3">
      <c r="A1666" s="30"/>
      <c r="B1666" s="101"/>
      <c r="C1666" s="101"/>
      <c r="D1666" s="102"/>
      <c r="E1666" s="102"/>
      <c r="F1666" s="102"/>
      <c r="G1666" s="103"/>
    </row>
    <row r="1667" spans="1:7" x14ac:dyDescent="0.3">
      <c r="A1667" s="30"/>
      <c r="B1667" s="101"/>
      <c r="C1667" s="101"/>
      <c r="D1667" s="102"/>
      <c r="E1667" s="102"/>
      <c r="F1667" s="102"/>
      <c r="G1667" s="103"/>
    </row>
    <row r="1668" spans="1:7" x14ac:dyDescent="0.3">
      <c r="A1668" s="30"/>
      <c r="B1668" s="101"/>
      <c r="C1668" s="101"/>
      <c r="D1668" s="102"/>
      <c r="E1668" s="102"/>
      <c r="F1668" s="102"/>
      <c r="G1668" s="103"/>
    </row>
    <row r="1669" spans="1:7" x14ac:dyDescent="0.3">
      <c r="A1669" s="30"/>
      <c r="B1669" s="101"/>
      <c r="C1669" s="101"/>
      <c r="D1669" s="102"/>
      <c r="E1669" s="102"/>
      <c r="F1669" s="102"/>
      <c r="G1669" s="103"/>
    </row>
    <row r="1670" spans="1:7" x14ac:dyDescent="0.3">
      <c r="A1670" s="30"/>
      <c r="B1670" s="101"/>
      <c r="C1670" s="101"/>
      <c r="D1670" s="102"/>
      <c r="E1670" s="102"/>
      <c r="F1670" s="102"/>
      <c r="G1670" s="103"/>
    </row>
    <row r="1671" spans="1:7" x14ac:dyDescent="0.3">
      <c r="A1671" s="30"/>
      <c r="B1671" s="101"/>
      <c r="C1671" s="101"/>
      <c r="D1671" s="102"/>
      <c r="E1671" s="102"/>
      <c r="F1671" s="102"/>
      <c r="G1671" s="103"/>
    </row>
    <row r="1672" spans="1:7" x14ac:dyDescent="0.3">
      <c r="A1672" s="30"/>
      <c r="B1672" s="101"/>
      <c r="C1672" s="101"/>
      <c r="D1672" s="102"/>
      <c r="E1672" s="102"/>
      <c r="F1672" s="102"/>
      <c r="G1672" s="103"/>
    </row>
    <row r="1673" spans="1:7" x14ac:dyDescent="0.3">
      <c r="A1673" s="30"/>
      <c r="B1673" s="101"/>
      <c r="C1673" s="101"/>
      <c r="D1673" s="102"/>
      <c r="E1673" s="102"/>
      <c r="F1673" s="102"/>
      <c r="G1673" s="103"/>
    </row>
    <row r="1674" spans="1:7" x14ac:dyDescent="0.3">
      <c r="A1674" s="30"/>
      <c r="B1674" s="101"/>
      <c r="C1674" s="101"/>
      <c r="D1674" s="102"/>
      <c r="E1674" s="102"/>
      <c r="F1674" s="102"/>
      <c r="G1674" s="103"/>
    </row>
    <row r="1675" spans="1:7" x14ac:dyDescent="0.3">
      <c r="A1675" s="30"/>
      <c r="B1675" s="101"/>
      <c r="C1675" s="101"/>
      <c r="D1675" s="102"/>
      <c r="E1675" s="102"/>
      <c r="F1675" s="102"/>
      <c r="G1675" s="103"/>
    </row>
    <row r="1676" spans="1:7" x14ac:dyDescent="0.3">
      <c r="A1676" s="30"/>
      <c r="B1676" s="101"/>
      <c r="C1676" s="101"/>
      <c r="D1676" s="102"/>
      <c r="E1676" s="102"/>
      <c r="F1676" s="102"/>
      <c r="G1676" s="103"/>
    </row>
    <row r="1677" spans="1:7" x14ac:dyDescent="0.3">
      <c r="A1677" s="30"/>
      <c r="B1677" s="101"/>
      <c r="C1677" s="101"/>
      <c r="D1677" s="102"/>
      <c r="E1677" s="102"/>
      <c r="F1677" s="102"/>
      <c r="G1677" s="103"/>
    </row>
    <row r="1678" spans="1:7" x14ac:dyDescent="0.3">
      <c r="A1678" s="30"/>
      <c r="B1678" s="101"/>
      <c r="C1678" s="101"/>
      <c r="D1678" s="102"/>
      <c r="E1678" s="102"/>
      <c r="F1678" s="102"/>
      <c r="G1678" s="103"/>
    </row>
    <row r="1679" spans="1:7" x14ac:dyDescent="0.3">
      <c r="A1679" s="30"/>
      <c r="B1679" s="101"/>
      <c r="C1679" s="101"/>
      <c r="D1679" s="102"/>
      <c r="E1679" s="102"/>
      <c r="F1679" s="102"/>
      <c r="G1679" s="103"/>
    </row>
    <row r="1680" spans="1:7" x14ac:dyDescent="0.3">
      <c r="A1680" s="30"/>
      <c r="B1680" s="101"/>
      <c r="C1680" s="101"/>
      <c r="D1680" s="102"/>
      <c r="E1680" s="102"/>
      <c r="F1680" s="102"/>
      <c r="G1680" s="103"/>
    </row>
    <row r="1681" spans="1:7" x14ac:dyDescent="0.3">
      <c r="A1681" s="30"/>
      <c r="B1681" s="101"/>
      <c r="C1681" s="101"/>
      <c r="D1681" s="102"/>
      <c r="E1681" s="102"/>
      <c r="F1681" s="102"/>
      <c r="G1681" s="103"/>
    </row>
    <row r="1682" spans="1:7" x14ac:dyDescent="0.3">
      <c r="A1682" s="30"/>
      <c r="B1682" s="101"/>
      <c r="C1682" s="101"/>
      <c r="D1682" s="102"/>
      <c r="E1682" s="102"/>
      <c r="F1682" s="102"/>
      <c r="G1682" s="103"/>
    </row>
    <row r="1683" spans="1:7" x14ac:dyDescent="0.3">
      <c r="A1683" s="30"/>
      <c r="B1683" s="101"/>
      <c r="C1683" s="101"/>
      <c r="D1683" s="102"/>
      <c r="E1683" s="102"/>
      <c r="F1683" s="102"/>
      <c r="G1683" s="103"/>
    </row>
    <row r="1684" spans="1:7" x14ac:dyDescent="0.3">
      <c r="A1684" s="30"/>
      <c r="B1684" s="101"/>
      <c r="C1684" s="101"/>
      <c r="D1684" s="102"/>
      <c r="E1684" s="102"/>
      <c r="F1684" s="102"/>
      <c r="G1684" s="103"/>
    </row>
    <row r="1685" spans="1:7" x14ac:dyDescent="0.3">
      <c r="A1685" s="30"/>
      <c r="B1685" s="101"/>
      <c r="C1685" s="101"/>
      <c r="D1685" s="102"/>
      <c r="E1685" s="102"/>
      <c r="F1685" s="102"/>
      <c r="G1685" s="103"/>
    </row>
    <row r="1686" spans="1:7" x14ac:dyDescent="0.3">
      <c r="A1686" s="30"/>
      <c r="B1686" s="101"/>
      <c r="C1686" s="101"/>
      <c r="D1686" s="102"/>
      <c r="E1686" s="102"/>
      <c r="F1686" s="102"/>
      <c r="G1686" s="103"/>
    </row>
    <row r="1687" spans="1:7" x14ac:dyDescent="0.3">
      <c r="A1687" s="30"/>
      <c r="B1687" s="101"/>
      <c r="C1687" s="101"/>
      <c r="D1687" s="102"/>
      <c r="E1687" s="102"/>
      <c r="F1687" s="102"/>
      <c r="G1687" s="103"/>
    </row>
    <row r="1688" spans="1:7" x14ac:dyDescent="0.3">
      <c r="A1688" s="30"/>
      <c r="B1688" s="101"/>
      <c r="C1688" s="101"/>
      <c r="D1688" s="102"/>
      <c r="E1688" s="102"/>
      <c r="F1688" s="102"/>
      <c r="G1688" s="103"/>
    </row>
    <row r="1689" spans="1:7" x14ac:dyDescent="0.3">
      <c r="A1689" s="30"/>
      <c r="B1689" s="101"/>
      <c r="C1689" s="101"/>
      <c r="D1689" s="102"/>
      <c r="E1689" s="102"/>
      <c r="F1689" s="102"/>
      <c r="G1689" s="103"/>
    </row>
    <row r="1690" spans="1:7" x14ac:dyDescent="0.3">
      <c r="A1690" s="30"/>
      <c r="B1690" s="101"/>
      <c r="C1690" s="101"/>
      <c r="D1690" s="102"/>
      <c r="E1690" s="102"/>
      <c r="F1690" s="102"/>
      <c r="G1690" s="103"/>
    </row>
    <row r="1691" spans="1:7" x14ac:dyDescent="0.3">
      <c r="A1691" s="30"/>
      <c r="B1691" s="101"/>
      <c r="C1691" s="101"/>
      <c r="D1691" s="102"/>
      <c r="E1691" s="102"/>
      <c r="F1691" s="102"/>
      <c r="G1691" s="103"/>
    </row>
    <row r="1692" spans="1:7" x14ac:dyDescent="0.3">
      <c r="A1692" s="30"/>
      <c r="B1692" s="101"/>
      <c r="C1692" s="101"/>
      <c r="D1692" s="102"/>
      <c r="E1692" s="102"/>
      <c r="F1692" s="102"/>
      <c r="G1692" s="103"/>
    </row>
    <row r="1693" spans="1:7" x14ac:dyDescent="0.3">
      <c r="A1693" s="30"/>
      <c r="B1693" s="101"/>
      <c r="C1693" s="101"/>
      <c r="D1693" s="102"/>
      <c r="E1693" s="102"/>
      <c r="F1693" s="102"/>
      <c r="G1693" s="103"/>
    </row>
    <row r="1694" spans="1:7" x14ac:dyDescent="0.3">
      <c r="A1694" s="30"/>
      <c r="B1694" s="101"/>
      <c r="C1694" s="101"/>
      <c r="D1694" s="102"/>
      <c r="E1694" s="102"/>
      <c r="F1694" s="102"/>
      <c r="G1694" s="103"/>
    </row>
    <row r="1695" spans="1:7" x14ac:dyDescent="0.3">
      <c r="A1695" s="30"/>
      <c r="B1695" s="101"/>
      <c r="C1695" s="101"/>
      <c r="D1695" s="102"/>
      <c r="E1695" s="102"/>
      <c r="F1695" s="102"/>
      <c r="G1695" s="103"/>
    </row>
    <row r="1696" spans="1:7" x14ac:dyDescent="0.3">
      <c r="A1696" s="30"/>
      <c r="B1696" s="101"/>
      <c r="C1696" s="101"/>
      <c r="D1696" s="102"/>
      <c r="E1696" s="102"/>
      <c r="F1696" s="102"/>
      <c r="G1696" s="103"/>
    </row>
    <row r="1697" spans="1:7" x14ac:dyDescent="0.3">
      <c r="A1697" s="30"/>
      <c r="B1697" s="101"/>
      <c r="C1697" s="101"/>
      <c r="D1697" s="102"/>
      <c r="E1697" s="102"/>
      <c r="F1697" s="102"/>
      <c r="G1697" s="103"/>
    </row>
    <row r="1698" spans="1:7" x14ac:dyDescent="0.3">
      <c r="A1698" s="30"/>
      <c r="B1698" s="101"/>
      <c r="C1698" s="101"/>
      <c r="D1698" s="102"/>
      <c r="E1698" s="102"/>
      <c r="F1698" s="102"/>
      <c r="G1698" s="103"/>
    </row>
    <row r="1699" spans="1:7" x14ac:dyDescent="0.3">
      <c r="A1699" s="30"/>
      <c r="B1699" s="101"/>
      <c r="C1699" s="101"/>
      <c r="D1699" s="102"/>
      <c r="E1699" s="102"/>
      <c r="F1699" s="102"/>
      <c r="G1699" s="103"/>
    </row>
    <row r="1700" spans="1:7" x14ac:dyDescent="0.3">
      <c r="A1700" s="30"/>
      <c r="B1700" s="101"/>
      <c r="C1700" s="101"/>
      <c r="D1700" s="102"/>
      <c r="E1700" s="102"/>
      <c r="F1700" s="102"/>
      <c r="G1700" s="103"/>
    </row>
    <row r="1701" spans="1:7" x14ac:dyDescent="0.3">
      <c r="A1701" s="30"/>
      <c r="B1701" s="101"/>
      <c r="C1701" s="101"/>
      <c r="D1701" s="102"/>
      <c r="E1701" s="102"/>
      <c r="F1701" s="102"/>
      <c r="G1701" s="103"/>
    </row>
    <row r="1702" spans="1:7" x14ac:dyDescent="0.3">
      <c r="A1702" s="30"/>
      <c r="B1702" s="101"/>
      <c r="C1702" s="101"/>
      <c r="D1702" s="102"/>
      <c r="E1702" s="102"/>
      <c r="F1702" s="102"/>
      <c r="G1702" s="103"/>
    </row>
    <row r="1703" spans="1:7" x14ac:dyDescent="0.3">
      <c r="A1703" s="30"/>
      <c r="B1703" s="101"/>
      <c r="C1703" s="101"/>
      <c r="D1703" s="102"/>
      <c r="E1703" s="102"/>
      <c r="F1703" s="102"/>
      <c r="G1703" s="103"/>
    </row>
    <row r="1704" spans="1:7" x14ac:dyDescent="0.3">
      <c r="A1704" s="30"/>
      <c r="B1704" s="101"/>
      <c r="C1704" s="101"/>
      <c r="D1704" s="102"/>
      <c r="E1704" s="102"/>
      <c r="F1704" s="102"/>
      <c r="G1704" s="103"/>
    </row>
    <row r="1705" spans="1:7" x14ac:dyDescent="0.3">
      <c r="A1705" s="30"/>
      <c r="B1705" s="101"/>
      <c r="C1705" s="101"/>
      <c r="D1705" s="102"/>
      <c r="E1705" s="102"/>
      <c r="F1705" s="102"/>
      <c r="G1705" s="103"/>
    </row>
    <row r="1706" spans="1:7" x14ac:dyDescent="0.3">
      <c r="A1706" s="30"/>
      <c r="B1706" s="101"/>
      <c r="C1706" s="101"/>
      <c r="D1706" s="102"/>
      <c r="E1706" s="102"/>
      <c r="F1706" s="102"/>
      <c r="G1706" s="103"/>
    </row>
    <row r="1707" spans="1:7" x14ac:dyDescent="0.3">
      <c r="A1707" s="30"/>
      <c r="B1707" s="101"/>
      <c r="C1707" s="101"/>
      <c r="D1707" s="102"/>
      <c r="E1707" s="102"/>
      <c r="F1707" s="102"/>
      <c r="G1707" s="103"/>
    </row>
    <row r="1708" spans="1:7" x14ac:dyDescent="0.3">
      <c r="A1708" s="30"/>
      <c r="B1708" s="101"/>
      <c r="C1708" s="101"/>
      <c r="D1708" s="102"/>
      <c r="E1708" s="102"/>
      <c r="F1708" s="102"/>
      <c r="G1708" s="103"/>
    </row>
    <row r="1709" spans="1:7" x14ac:dyDescent="0.3">
      <c r="A1709" s="30"/>
      <c r="B1709" s="101"/>
      <c r="C1709" s="101"/>
      <c r="D1709" s="102"/>
      <c r="E1709" s="102"/>
      <c r="F1709" s="102"/>
      <c r="G1709" s="103"/>
    </row>
    <row r="1710" spans="1:7" x14ac:dyDescent="0.3">
      <c r="A1710" s="30"/>
      <c r="B1710" s="101"/>
      <c r="C1710" s="101"/>
      <c r="D1710" s="102"/>
      <c r="E1710" s="102"/>
      <c r="F1710" s="102"/>
      <c r="G1710" s="103"/>
    </row>
    <row r="1711" spans="1:7" x14ac:dyDescent="0.3">
      <c r="A1711" s="30"/>
      <c r="B1711" s="101"/>
      <c r="C1711" s="101"/>
      <c r="D1711" s="102"/>
      <c r="E1711" s="102"/>
      <c r="F1711" s="102"/>
      <c r="G1711" s="103"/>
    </row>
    <row r="1712" spans="1:7" x14ac:dyDescent="0.3">
      <c r="A1712" s="30"/>
      <c r="B1712" s="101"/>
      <c r="C1712" s="101"/>
      <c r="D1712" s="102"/>
      <c r="E1712" s="102"/>
      <c r="F1712" s="102"/>
      <c r="G1712" s="103"/>
    </row>
    <row r="1713" spans="1:7" x14ac:dyDescent="0.3">
      <c r="A1713" s="30"/>
      <c r="B1713" s="101"/>
      <c r="C1713" s="101"/>
      <c r="D1713" s="102"/>
      <c r="E1713" s="102"/>
      <c r="F1713" s="102"/>
      <c r="G1713" s="103"/>
    </row>
    <row r="1714" spans="1:7" x14ac:dyDescent="0.3">
      <c r="A1714" s="30"/>
      <c r="B1714" s="101"/>
      <c r="C1714" s="101"/>
      <c r="D1714" s="102"/>
      <c r="E1714" s="102"/>
      <c r="F1714" s="102"/>
      <c r="G1714" s="103"/>
    </row>
    <row r="1715" spans="1:7" x14ac:dyDescent="0.3">
      <c r="A1715" s="30"/>
      <c r="B1715" s="101"/>
      <c r="C1715" s="101"/>
      <c r="D1715" s="102"/>
      <c r="E1715" s="102"/>
      <c r="F1715" s="102"/>
      <c r="G1715" s="103"/>
    </row>
    <row r="1716" spans="1:7" x14ac:dyDescent="0.3">
      <c r="A1716" s="30"/>
      <c r="B1716" s="101"/>
      <c r="C1716" s="101"/>
      <c r="D1716" s="102"/>
      <c r="E1716" s="102"/>
      <c r="F1716" s="102"/>
      <c r="G1716" s="103"/>
    </row>
    <row r="1717" spans="1:7" x14ac:dyDescent="0.3">
      <c r="A1717" s="30"/>
      <c r="B1717" s="101"/>
      <c r="C1717" s="101"/>
      <c r="D1717" s="102"/>
      <c r="E1717" s="102"/>
      <c r="F1717" s="102"/>
      <c r="G1717" s="103"/>
    </row>
    <row r="1718" spans="1:7" x14ac:dyDescent="0.3">
      <c r="A1718" s="30"/>
      <c r="B1718" s="101"/>
      <c r="C1718" s="101"/>
      <c r="D1718" s="102"/>
      <c r="E1718" s="102"/>
      <c r="F1718" s="102"/>
      <c r="G1718" s="103"/>
    </row>
    <row r="1719" spans="1:7" x14ac:dyDescent="0.3">
      <c r="A1719" s="30"/>
      <c r="B1719" s="101"/>
      <c r="C1719" s="101"/>
      <c r="D1719" s="102"/>
      <c r="E1719" s="102"/>
      <c r="F1719" s="102"/>
      <c r="G1719" s="103"/>
    </row>
    <row r="1720" spans="1:7" x14ac:dyDescent="0.3">
      <c r="A1720" s="30"/>
      <c r="B1720" s="101"/>
      <c r="C1720" s="101"/>
      <c r="D1720" s="102"/>
      <c r="E1720" s="102"/>
      <c r="F1720" s="102"/>
      <c r="G1720" s="103"/>
    </row>
    <row r="1721" spans="1:7" x14ac:dyDescent="0.3">
      <c r="A1721" s="30"/>
      <c r="B1721" s="101"/>
      <c r="C1721" s="101"/>
      <c r="D1721" s="102"/>
      <c r="E1721" s="102"/>
      <c r="F1721" s="102"/>
      <c r="G1721" s="103"/>
    </row>
    <row r="1722" spans="1:7" x14ac:dyDescent="0.3">
      <c r="A1722" s="30"/>
      <c r="B1722" s="101"/>
      <c r="C1722" s="101"/>
      <c r="D1722" s="102"/>
      <c r="E1722" s="102"/>
      <c r="F1722" s="102"/>
      <c r="G1722" s="103"/>
    </row>
    <row r="1723" spans="1:7" x14ac:dyDescent="0.3">
      <c r="A1723" s="30"/>
      <c r="B1723" s="101"/>
      <c r="C1723" s="101"/>
      <c r="D1723" s="102"/>
      <c r="E1723" s="102"/>
      <c r="F1723" s="102"/>
      <c r="G1723" s="103"/>
    </row>
    <row r="1724" spans="1:7" x14ac:dyDescent="0.3">
      <c r="A1724" s="30"/>
      <c r="B1724" s="101"/>
      <c r="C1724" s="101"/>
      <c r="D1724" s="102"/>
      <c r="E1724" s="102"/>
      <c r="F1724" s="102"/>
      <c r="G1724" s="103"/>
    </row>
    <row r="1725" spans="1:7" x14ac:dyDescent="0.3">
      <c r="A1725" s="30"/>
      <c r="B1725" s="101"/>
      <c r="C1725" s="101"/>
      <c r="D1725" s="102"/>
      <c r="E1725" s="102"/>
      <c r="F1725" s="102"/>
      <c r="G1725" s="103"/>
    </row>
    <row r="1726" spans="1:7" x14ac:dyDescent="0.3">
      <c r="A1726" s="30"/>
      <c r="B1726" s="101"/>
      <c r="C1726" s="101"/>
      <c r="D1726" s="102"/>
      <c r="E1726" s="102"/>
      <c r="F1726" s="102"/>
      <c r="G1726" s="103"/>
    </row>
    <row r="1727" spans="1:7" x14ac:dyDescent="0.3">
      <c r="A1727" s="30"/>
      <c r="B1727" s="101"/>
      <c r="C1727" s="101"/>
      <c r="D1727" s="102"/>
      <c r="E1727" s="102"/>
      <c r="F1727" s="102"/>
      <c r="G1727" s="103"/>
    </row>
    <row r="1728" spans="1:7" x14ac:dyDescent="0.3">
      <c r="A1728" s="30"/>
      <c r="B1728" s="101"/>
      <c r="C1728" s="101"/>
      <c r="D1728" s="102"/>
      <c r="E1728" s="102"/>
      <c r="F1728" s="102"/>
      <c r="G1728" s="103"/>
    </row>
    <row r="1729" spans="1:7" x14ac:dyDescent="0.3">
      <c r="A1729" s="30"/>
      <c r="B1729" s="101"/>
      <c r="C1729" s="101"/>
      <c r="D1729" s="102"/>
      <c r="E1729" s="102"/>
      <c r="F1729" s="102"/>
      <c r="G1729" s="103"/>
    </row>
    <row r="1730" spans="1:7" x14ac:dyDescent="0.3">
      <c r="A1730" s="30"/>
      <c r="B1730" s="101"/>
      <c r="C1730" s="101"/>
      <c r="D1730" s="102"/>
      <c r="E1730" s="102"/>
      <c r="F1730" s="102"/>
      <c r="G1730" s="103"/>
    </row>
    <row r="1731" spans="1:7" x14ac:dyDescent="0.3">
      <c r="A1731" s="30"/>
      <c r="B1731" s="101"/>
      <c r="C1731" s="101"/>
      <c r="D1731" s="102"/>
      <c r="E1731" s="102"/>
      <c r="F1731" s="102"/>
      <c r="G1731" s="103"/>
    </row>
    <row r="1732" spans="1:7" x14ac:dyDescent="0.3">
      <c r="A1732" s="30"/>
      <c r="B1732" s="101"/>
      <c r="C1732" s="101"/>
      <c r="D1732" s="102"/>
      <c r="E1732" s="102"/>
      <c r="F1732" s="102"/>
      <c r="G1732" s="103"/>
    </row>
    <row r="1733" spans="1:7" x14ac:dyDescent="0.3">
      <c r="A1733" s="30"/>
      <c r="B1733" s="101"/>
      <c r="C1733" s="101"/>
      <c r="D1733" s="102"/>
      <c r="E1733" s="102"/>
      <c r="F1733" s="102"/>
      <c r="G1733" s="103"/>
    </row>
    <row r="1734" spans="1:7" x14ac:dyDescent="0.3">
      <c r="A1734" s="30"/>
      <c r="B1734" s="101"/>
      <c r="C1734" s="101"/>
      <c r="D1734" s="102"/>
      <c r="E1734" s="102"/>
      <c r="F1734" s="102"/>
      <c r="G1734" s="103"/>
    </row>
    <row r="1735" spans="1:7" x14ac:dyDescent="0.3">
      <c r="A1735" s="30"/>
      <c r="B1735" s="101"/>
      <c r="C1735" s="101"/>
      <c r="D1735" s="102"/>
      <c r="E1735" s="102"/>
      <c r="F1735" s="102"/>
      <c r="G1735" s="103"/>
    </row>
    <row r="1736" spans="1:7" x14ac:dyDescent="0.3">
      <c r="A1736" s="30"/>
      <c r="B1736" s="101"/>
      <c r="C1736" s="101"/>
      <c r="D1736" s="102"/>
      <c r="E1736" s="102"/>
      <c r="F1736" s="102"/>
      <c r="G1736" s="103"/>
    </row>
    <row r="1737" spans="1:7" x14ac:dyDescent="0.3">
      <c r="A1737" s="30"/>
      <c r="B1737" s="101"/>
      <c r="C1737" s="101"/>
      <c r="D1737" s="102"/>
      <c r="E1737" s="102"/>
      <c r="F1737" s="102"/>
      <c r="G1737" s="103"/>
    </row>
    <row r="1738" spans="1:7" x14ac:dyDescent="0.3">
      <c r="A1738" s="30"/>
      <c r="B1738" s="101"/>
      <c r="C1738" s="101"/>
      <c r="D1738" s="102"/>
      <c r="E1738" s="102"/>
      <c r="F1738" s="102"/>
      <c r="G1738" s="103"/>
    </row>
    <row r="1739" spans="1:7" x14ac:dyDescent="0.3">
      <c r="A1739" s="30"/>
      <c r="B1739" s="101"/>
      <c r="C1739" s="101"/>
      <c r="D1739" s="102"/>
      <c r="E1739" s="102"/>
      <c r="F1739" s="102"/>
      <c r="G1739" s="103"/>
    </row>
    <row r="1740" spans="1:7" x14ac:dyDescent="0.3">
      <c r="A1740" s="30"/>
      <c r="B1740" s="101"/>
      <c r="C1740" s="101"/>
      <c r="D1740" s="102"/>
      <c r="E1740" s="102"/>
      <c r="F1740" s="102"/>
      <c r="G1740" s="103"/>
    </row>
    <row r="1741" spans="1:7" x14ac:dyDescent="0.3">
      <c r="A1741" s="30"/>
      <c r="B1741" s="101"/>
      <c r="C1741" s="101"/>
      <c r="D1741" s="102"/>
      <c r="E1741" s="102"/>
      <c r="F1741" s="102"/>
      <c r="G1741" s="103"/>
    </row>
    <row r="1742" spans="1:7" x14ac:dyDescent="0.3">
      <c r="A1742" s="30"/>
      <c r="B1742" s="101"/>
      <c r="C1742" s="101"/>
      <c r="D1742" s="102"/>
      <c r="E1742" s="102"/>
      <c r="F1742" s="102"/>
      <c r="G1742" s="103"/>
    </row>
    <row r="1743" spans="1:7" x14ac:dyDescent="0.3">
      <c r="A1743" s="30"/>
      <c r="B1743" s="101"/>
      <c r="C1743" s="101"/>
      <c r="D1743" s="102"/>
      <c r="E1743" s="102"/>
      <c r="F1743" s="102"/>
      <c r="G1743" s="103"/>
    </row>
    <row r="1744" spans="1:7" x14ac:dyDescent="0.3">
      <c r="A1744" s="30"/>
      <c r="B1744" s="101"/>
      <c r="C1744" s="101"/>
      <c r="D1744" s="102"/>
      <c r="E1744" s="102"/>
      <c r="F1744" s="102"/>
      <c r="G1744" s="103"/>
    </row>
    <row r="1745" spans="1:7" x14ac:dyDescent="0.3">
      <c r="A1745" s="30"/>
      <c r="B1745" s="101"/>
      <c r="C1745" s="101"/>
      <c r="D1745" s="102"/>
      <c r="E1745" s="102"/>
      <c r="F1745" s="102"/>
      <c r="G1745" s="103"/>
    </row>
    <row r="1746" spans="1:7" x14ac:dyDescent="0.3">
      <c r="A1746" s="30"/>
      <c r="B1746" s="101"/>
      <c r="C1746" s="101"/>
      <c r="D1746" s="102"/>
      <c r="E1746" s="102"/>
      <c r="F1746" s="102"/>
      <c r="G1746" s="103"/>
    </row>
    <row r="1747" spans="1:7" x14ac:dyDescent="0.3">
      <c r="A1747" s="30"/>
      <c r="B1747" s="101"/>
      <c r="C1747" s="101"/>
      <c r="D1747" s="102"/>
      <c r="E1747" s="102"/>
      <c r="F1747" s="102"/>
      <c r="G1747" s="103"/>
    </row>
    <row r="1748" spans="1:7" x14ac:dyDescent="0.3">
      <c r="A1748" s="30"/>
      <c r="B1748" s="101"/>
      <c r="C1748" s="101"/>
      <c r="D1748" s="102"/>
      <c r="E1748" s="102"/>
      <c r="F1748" s="102"/>
      <c r="G1748" s="103"/>
    </row>
    <row r="1749" spans="1:7" x14ac:dyDescent="0.3">
      <c r="A1749" s="30"/>
      <c r="B1749" s="101"/>
      <c r="C1749" s="101"/>
      <c r="D1749" s="102"/>
      <c r="E1749" s="102"/>
      <c r="F1749" s="102"/>
      <c r="G1749" s="103"/>
    </row>
    <row r="1750" spans="1:7" x14ac:dyDescent="0.3">
      <c r="A1750" s="30"/>
      <c r="B1750" s="101"/>
      <c r="C1750" s="101"/>
      <c r="D1750" s="102"/>
      <c r="E1750" s="102"/>
      <c r="F1750" s="102"/>
      <c r="G1750" s="103"/>
    </row>
    <row r="1751" spans="1:7" x14ac:dyDescent="0.3">
      <c r="A1751" s="30"/>
      <c r="B1751" s="101"/>
      <c r="C1751" s="101"/>
      <c r="D1751" s="102"/>
      <c r="E1751" s="102"/>
      <c r="F1751" s="102"/>
      <c r="G1751" s="103"/>
    </row>
    <row r="1752" spans="1:7" x14ac:dyDescent="0.3">
      <c r="A1752" s="30"/>
      <c r="B1752" s="101"/>
      <c r="C1752" s="101"/>
      <c r="D1752" s="102"/>
      <c r="E1752" s="102"/>
      <c r="F1752" s="102"/>
      <c r="G1752" s="103"/>
    </row>
    <row r="1753" spans="1:7" x14ac:dyDescent="0.3">
      <c r="A1753" s="30"/>
      <c r="B1753" s="101"/>
      <c r="C1753" s="101"/>
      <c r="D1753" s="102"/>
      <c r="E1753" s="102"/>
      <c r="F1753" s="102"/>
      <c r="G1753" s="103"/>
    </row>
    <row r="1754" spans="1:7" x14ac:dyDescent="0.3">
      <c r="A1754" s="30"/>
      <c r="B1754" s="101"/>
      <c r="C1754" s="101"/>
      <c r="D1754" s="102"/>
      <c r="E1754" s="102"/>
      <c r="F1754" s="102"/>
      <c r="G1754" s="103"/>
    </row>
    <row r="1755" spans="1:7" x14ac:dyDescent="0.3">
      <c r="A1755" s="30"/>
      <c r="B1755" s="101"/>
      <c r="C1755" s="101"/>
      <c r="D1755" s="102"/>
      <c r="E1755" s="102"/>
      <c r="F1755" s="102"/>
      <c r="G1755" s="103"/>
    </row>
    <row r="1756" spans="1:7" x14ac:dyDescent="0.3">
      <c r="A1756" s="30"/>
      <c r="B1756" s="101"/>
      <c r="C1756" s="101"/>
      <c r="D1756" s="102"/>
      <c r="E1756" s="102"/>
      <c r="F1756" s="102"/>
      <c r="G1756" s="103"/>
    </row>
    <row r="1757" spans="1:7" x14ac:dyDescent="0.3">
      <c r="A1757" s="30"/>
      <c r="B1757" s="101"/>
      <c r="C1757" s="101"/>
      <c r="D1757" s="102"/>
      <c r="E1757" s="102"/>
      <c r="F1757" s="102"/>
      <c r="G1757" s="103"/>
    </row>
    <row r="1758" spans="1:7" x14ac:dyDescent="0.3">
      <c r="A1758" s="30"/>
      <c r="B1758" s="101"/>
      <c r="C1758" s="101"/>
      <c r="D1758" s="102"/>
      <c r="E1758" s="102"/>
      <c r="F1758" s="102"/>
      <c r="G1758" s="103"/>
    </row>
    <row r="1759" spans="1:7" x14ac:dyDescent="0.3">
      <c r="A1759" s="30"/>
      <c r="B1759" s="101"/>
      <c r="C1759" s="101"/>
      <c r="D1759" s="102"/>
      <c r="E1759" s="102"/>
      <c r="F1759" s="102"/>
      <c r="G1759" s="103"/>
    </row>
    <row r="1760" spans="1:7" x14ac:dyDescent="0.3">
      <c r="A1760" s="30"/>
      <c r="B1760" s="101"/>
      <c r="C1760" s="101"/>
      <c r="D1760" s="102"/>
      <c r="E1760" s="102"/>
      <c r="F1760" s="102"/>
      <c r="G1760" s="103"/>
    </row>
    <row r="1761" spans="1:7" x14ac:dyDescent="0.3">
      <c r="A1761" s="30"/>
      <c r="B1761" s="101"/>
      <c r="C1761" s="101"/>
      <c r="D1761" s="102"/>
      <c r="E1761" s="102"/>
      <c r="F1761" s="102"/>
      <c r="G1761" s="103"/>
    </row>
    <row r="1762" spans="1:7" x14ac:dyDescent="0.3">
      <c r="A1762" s="30"/>
      <c r="B1762" s="101"/>
      <c r="C1762" s="101"/>
      <c r="D1762" s="102"/>
      <c r="E1762" s="102"/>
      <c r="F1762" s="102"/>
      <c r="G1762" s="103"/>
    </row>
    <row r="1763" spans="1:7" x14ac:dyDescent="0.3">
      <c r="A1763" s="30"/>
      <c r="B1763" s="101"/>
      <c r="C1763" s="101"/>
      <c r="D1763" s="102"/>
      <c r="E1763" s="102"/>
      <c r="F1763" s="102"/>
      <c r="G1763" s="103"/>
    </row>
    <row r="1764" spans="1:7" x14ac:dyDescent="0.3">
      <c r="A1764" s="30"/>
      <c r="B1764" s="101"/>
      <c r="C1764" s="101"/>
      <c r="D1764" s="102"/>
      <c r="E1764" s="102"/>
      <c r="F1764" s="102"/>
      <c r="G1764" s="103"/>
    </row>
    <row r="1765" spans="1:7" x14ac:dyDescent="0.3">
      <c r="A1765" s="30"/>
      <c r="B1765" s="101"/>
      <c r="C1765" s="101"/>
      <c r="D1765" s="102"/>
      <c r="E1765" s="102"/>
      <c r="F1765" s="102"/>
      <c r="G1765" s="103"/>
    </row>
    <row r="1766" spans="1:7" x14ac:dyDescent="0.3">
      <c r="A1766" s="30"/>
      <c r="B1766" s="101"/>
      <c r="C1766" s="101"/>
      <c r="D1766" s="102"/>
      <c r="E1766" s="102"/>
      <c r="F1766" s="102"/>
      <c r="G1766" s="103"/>
    </row>
    <row r="1767" spans="1:7" x14ac:dyDescent="0.3">
      <c r="A1767" s="30"/>
      <c r="B1767" s="101"/>
      <c r="C1767" s="101"/>
      <c r="D1767" s="102"/>
      <c r="E1767" s="102"/>
      <c r="F1767" s="102"/>
      <c r="G1767" s="103"/>
    </row>
    <row r="1768" spans="1:7" x14ac:dyDescent="0.3">
      <c r="A1768" s="30"/>
      <c r="B1768" s="101"/>
      <c r="C1768" s="101"/>
      <c r="D1768" s="102"/>
      <c r="E1768" s="102"/>
      <c r="F1768" s="102"/>
      <c r="G1768" s="103"/>
    </row>
    <row r="1769" spans="1:7" x14ac:dyDescent="0.3">
      <c r="A1769" s="30"/>
      <c r="B1769" s="101"/>
      <c r="C1769" s="101"/>
      <c r="D1769" s="102"/>
      <c r="E1769" s="102"/>
      <c r="F1769" s="102"/>
      <c r="G1769" s="103"/>
    </row>
    <row r="1770" spans="1:7" x14ac:dyDescent="0.3">
      <c r="A1770" s="30"/>
      <c r="B1770" s="101"/>
      <c r="C1770" s="101"/>
      <c r="D1770" s="102"/>
      <c r="E1770" s="102"/>
      <c r="F1770" s="102"/>
      <c r="G1770" s="103"/>
    </row>
    <row r="1771" spans="1:7" x14ac:dyDescent="0.3">
      <c r="A1771" s="30"/>
      <c r="B1771" s="101"/>
      <c r="C1771" s="101"/>
      <c r="D1771" s="102"/>
      <c r="E1771" s="102"/>
      <c r="F1771" s="102"/>
      <c r="G1771" s="103"/>
    </row>
    <row r="1772" spans="1:7" x14ac:dyDescent="0.3">
      <c r="A1772" s="30"/>
      <c r="B1772" s="101"/>
      <c r="C1772" s="101"/>
      <c r="D1772" s="102"/>
      <c r="E1772" s="102"/>
      <c r="F1772" s="102"/>
      <c r="G1772" s="103"/>
    </row>
    <row r="1773" spans="1:7" x14ac:dyDescent="0.3">
      <c r="A1773" s="30"/>
      <c r="B1773" s="101"/>
      <c r="C1773" s="101"/>
      <c r="D1773" s="102"/>
      <c r="E1773" s="102"/>
      <c r="F1773" s="102"/>
      <c r="G1773" s="103"/>
    </row>
    <row r="1774" spans="1:7" x14ac:dyDescent="0.3">
      <c r="A1774" s="30"/>
      <c r="B1774" s="101"/>
      <c r="C1774" s="101"/>
      <c r="D1774" s="102"/>
      <c r="E1774" s="102"/>
      <c r="F1774" s="102"/>
      <c r="G1774" s="103"/>
    </row>
    <row r="1775" spans="1:7" x14ac:dyDescent="0.3">
      <c r="A1775" s="30"/>
      <c r="B1775" s="101"/>
      <c r="C1775" s="101"/>
      <c r="D1775" s="102"/>
      <c r="E1775" s="102"/>
      <c r="F1775" s="102"/>
      <c r="G1775" s="103"/>
    </row>
    <row r="1776" spans="1:7" x14ac:dyDescent="0.3">
      <c r="A1776" s="30"/>
      <c r="B1776" s="101"/>
      <c r="C1776" s="101"/>
      <c r="D1776" s="102"/>
      <c r="E1776" s="102"/>
      <c r="F1776" s="102"/>
      <c r="G1776" s="103"/>
    </row>
    <row r="1777" spans="1:7" x14ac:dyDescent="0.3">
      <c r="A1777" s="30"/>
      <c r="B1777" s="101"/>
      <c r="C1777" s="101"/>
      <c r="D1777" s="102"/>
      <c r="E1777" s="102"/>
      <c r="F1777" s="102"/>
      <c r="G1777" s="103"/>
    </row>
    <row r="1778" spans="1:7" x14ac:dyDescent="0.3">
      <c r="A1778" s="30"/>
      <c r="B1778" s="101"/>
      <c r="C1778" s="101"/>
      <c r="D1778" s="102"/>
      <c r="E1778" s="102"/>
      <c r="F1778" s="102"/>
      <c r="G1778" s="103"/>
    </row>
    <row r="1779" spans="1:7" x14ac:dyDescent="0.3">
      <c r="A1779" s="30"/>
      <c r="B1779" s="101"/>
      <c r="C1779" s="101"/>
      <c r="D1779" s="102"/>
      <c r="E1779" s="102"/>
      <c r="F1779" s="102"/>
      <c r="G1779" s="103"/>
    </row>
    <row r="1780" spans="1:7" x14ac:dyDescent="0.3">
      <c r="A1780" s="30"/>
      <c r="B1780" s="101"/>
      <c r="C1780" s="101"/>
      <c r="D1780" s="102"/>
      <c r="E1780" s="102"/>
      <c r="F1780" s="102"/>
      <c r="G1780" s="103"/>
    </row>
    <row r="1781" spans="1:7" x14ac:dyDescent="0.3">
      <c r="A1781" s="30"/>
      <c r="B1781" s="101"/>
      <c r="C1781" s="101"/>
      <c r="D1781" s="102"/>
      <c r="E1781" s="102"/>
      <c r="F1781" s="102"/>
      <c r="G1781" s="103"/>
    </row>
    <row r="1782" spans="1:7" x14ac:dyDescent="0.3">
      <c r="A1782" s="30"/>
      <c r="B1782" s="101"/>
      <c r="C1782" s="101"/>
      <c r="D1782" s="102"/>
      <c r="E1782" s="102"/>
      <c r="F1782" s="102"/>
      <c r="G1782" s="103"/>
    </row>
    <row r="1783" spans="1:7" x14ac:dyDescent="0.3">
      <c r="A1783" s="30"/>
      <c r="B1783" s="101"/>
      <c r="C1783" s="101"/>
      <c r="D1783" s="102"/>
      <c r="E1783" s="102"/>
      <c r="F1783" s="102"/>
      <c r="G1783" s="103"/>
    </row>
    <row r="1784" spans="1:7" x14ac:dyDescent="0.3">
      <c r="A1784" s="30"/>
      <c r="B1784" s="101"/>
      <c r="C1784" s="101"/>
      <c r="D1784" s="102"/>
      <c r="E1784" s="102"/>
      <c r="F1784" s="102"/>
      <c r="G1784" s="103"/>
    </row>
    <row r="1785" spans="1:7" x14ac:dyDescent="0.3">
      <c r="A1785" s="30"/>
      <c r="B1785" s="101"/>
      <c r="C1785" s="101"/>
      <c r="D1785" s="102"/>
      <c r="E1785" s="102"/>
      <c r="F1785" s="102"/>
      <c r="G1785" s="103"/>
    </row>
    <row r="1786" spans="1:7" x14ac:dyDescent="0.3">
      <c r="A1786" s="30"/>
      <c r="B1786" s="101"/>
      <c r="C1786" s="101"/>
      <c r="D1786" s="102"/>
      <c r="E1786" s="102"/>
      <c r="F1786" s="102"/>
      <c r="G1786" s="103"/>
    </row>
    <row r="1787" spans="1:7" x14ac:dyDescent="0.3">
      <c r="A1787" s="30"/>
      <c r="B1787" s="101"/>
      <c r="C1787" s="101"/>
      <c r="D1787" s="102"/>
      <c r="E1787" s="102"/>
      <c r="F1787" s="102"/>
      <c r="G1787" s="103"/>
    </row>
    <row r="1788" spans="1:7" x14ac:dyDescent="0.3">
      <c r="A1788" s="30"/>
      <c r="B1788" s="101"/>
      <c r="C1788" s="101"/>
      <c r="D1788" s="102"/>
      <c r="E1788" s="102"/>
      <c r="F1788" s="102"/>
      <c r="G1788" s="103"/>
    </row>
    <row r="1789" spans="1:7" x14ac:dyDescent="0.3">
      <c r="A1789" s="30"/>
      <c r="B1789" s="101"/>
      <c r="C1789" s="101"/>
      <c r="D1789" s="102"/>
      <c r="E1789" s="102"/>
      <c r="F1789" s="102"/>
      <c r="G1789" s="103"/>
    </row>
    <row r="1790" spans="1:7" x14ac:dyDescent="0.3">
      <c r="A1790" s="30"/>
      <c r="B1790" s="101"/>
      <c r="C1790" s="101"/>
      <c r="D1790" s="102"/>
      <c r="E1790" s="102"/>
      <c r="F1790" s="102"/>
      <c r="G1790" s="103"/>
    </row>
    <row r="1791" spans="1:7" x14ac:dyDescent="0.3">
      <c r="A1791" s="30"/>
      <c r="B1791" s="101"/>
      <c r="C1791" s="101"/>
      <c r="D1791" s="102"/>
      <c r="E1791" s="102"/>
      <c r="F1791" s="102"/>
      <c r="G1791" s="103"/>
    </row>
    <row r="1792" spans="1:7" x14ac:dyDescent="0.3">
      <c r="A1792" s="30"/>
      <c r="B1792" s="101"/>
      <c r="C1792" s="101"/>
      <c r="D1792" s="102"/>
      <c r="E1792" s="102"/>
      <c r="F1792" s="102"/>
      <c r="G1792" s="103"/>
    </row>
    <row r="1793" spans="1:7" x14ac:dyDescent="0.3">
      <c r="A1793" s="30"/>
      <c r="B1793" s="101"/>
      <c r="C1793" s="101"/>
      <c r="D1793" s="102"/>
      <c r="E1793" s="102"/>
      <c r="F1793" s="102"/>
      <c r="G1793" s="103"/>
    </row>
    <row r="1794" spans="1:7" x14ac:dyDescent="0.3">
      <c r="A1794" s="30"/>
      <c r="B1794" s="101"/>
      <c r="C1794" s="101"/>
      <c r="D1794" s="102"/>
      <c r="E1794" s="102"/>
      <c r="F1794" s="102"/>
      <c r="G1794" s="103"/>
    </row>
    <row r="1795" spans="1:7" x14ac:dyDescent="0.3">
      <c r="A1795" s="30"/>
      <c r="B1795" s="101"/>
      <c r="C1795" s="101"/>
      <c r="D1795" s="102"/>
      <c r="E1795" s="102"/>
      <c r="F1795" s="102"/>
      <c r="G1795" s="103"/>
    </row>
    <row r="1796" spans="1:7" x14ac:dyDescent="0.3">
      <c r="A1796" s="30"/>
      <c r="B1796" s="101"/>
      <c r="C1796" s="101"/>
      <c r="D1796" s="102"/>
      <c r="E1796" s="102"/>
      <c r="F1796" s="102"/>
      <c r="G1796" s="103"/>
    </row>
    <row r="1797" spans="1:7" x14ac:dyDescent="0.3">
      <c r="A1797" s="30"/>
      <c r="B1797" s="101"/>
      <c r="C1797" s="101"/>
      <c r="D1797" s="102"/>
      <c r="E1797" s="102"/>
      <c r="F1797" s="102"/>
      <c r="G1797" s="103"/>
    </row>
    <row r="1798" spans="1:7" x14ac:dyDescent="0.3">
      <c r="A1798" s="30"/>
      <c r="B1798" s="101"/>
      <c r="C1798" s="101"/>
      <c r="D1798" s="102"/>
      <c r="E1798" s="102"/>
      <c r="F1798" s="102"/>
      <c r="G1798" s="103"/>
    </row>
    <row r="1799" spans="1:7" x14ac:dyDescent="0.3">
      <c r="A1799" s="30"/>
      <c r="B1799" s="101"/>
      <c r="C1799" s="101"/>
      <c r="D1799" s="102"/>
      <c r="E1799" s="102"/>
      <c r="F1799" s="102"/>
      <c r="G1799" s="103"/>
    </row>
    <row r="1800" spans="1:7" x14ac:dyDescent="0.3">
      <c r="A1800" s="30"/>
      <c r="B1800" s="101"/>
      <c r="C1800" s="101"/>
      <c r="D1800" s="102"/>
      <c r="E1800" s="102"/>
      <c r="F1800" s="102"/>
      <c r="G1800" s="103"/>
    </row>
    <row r="1801" spans="1:7" x14ac:dyDescent="0.3">
      <c r="A1801" s="30"/>
      <c r="B1801" s="101"/>
      <c r="C1801" s="101"/>
      <c r="D1801" s="102"/>
      <c r="E1801" s="102"/>
      <c r="F1801" s="102"/>
      <c r="G1801" s="103"/>
    </row>
    <row r="1802" spans="1:7" x14ac:dyDescent="0.3">
      <c r="A1802" s="30"/>
      <c r="B1802" s="101"/>
      <c r="C1802" s="101"/>
      <c r="D1802" s="102"/>
      <c r="E1802" s="102"/>
      <c r="F1802" s="102"/>
      <c r="G1802" s="103"/>
    </row>
    <row r="1803" spans="1:7" x14ac:dyDescent="0.3">
      <c r="A1803" s="30"/>
      <c r="B1803" s="101"/>
      <c r="C1803" s="101"/>
      <c r="D1803" s="102"/>
      <c r="E1803" s="102"/>
      <c r="F1803" s="102"/>
      <c r="G1803" s="103"/>
    </row>
    <row r="1804" spans="1:7" x14ac:dyDescent="0.3">
      <c r="A1804" s="30"/>
      <c r="B1804" s="101"/>
      <c r="C1804" s="101"/>
      <c r="D1804" s="102"/>
      <c r="E1804" s="102"/>
      <c r="F1804" s="102"/>
      <c r="G1804" s="103"/>
    </row>
    <row r="1805" spans="1:7" x14ac:dyDescent="0.3">
      <c r="A1805" s="30"/>
      <c r="B1805" s="101"/>
      <c r="C1805" s="101"/>
      <c r="D1805" s="102"/>
      <c r="E1805" s="102"/>
      <c r="F1805" s="102"/>
      <c r="G1805" s="103"/>
    </row>
    <row r="1806" spans="1:7" x14ac:dyDescent="0.3">
      <c r="A1806" s="30"/>
      <c r="B1806" s="101"/>
      <c r="C1806" s="101"/>
      <c r="D1806" s="102"/>
      <c r="E1806" s="102"/>
      <c r="F1806" s="102"/>
      <c r="G1806" s="103"/>
    </row>
    <row r="1807" spans="1:7" x14ac:dyDescent="0.3">
      <c r="A1807" s="30"/>
      <c r="B1807" s="101"/>
      <c r="C1807" s="101"/>
      <c r="D1807" s="102"/>
      <c r="E1807" s="102"/>
      <c r="F1807" s="102"/>
      <c r="G1807" s="103"/>
    </row>
    <row r="1808" spans="1:7" x14ac:dyDescent="0.3">
      <c r="A1808" s="30"/>
      <c r="B1808" s="101"/>
      <c r="C1808" s="101"/>
      <c r="D1808" s="102"/>
      <c r="E1808" s="102"/>
      <c r="F1808" s="102"/>
      <c r="G1808" s="103"/>
    </row>
    <row r="1809" spans="1:7" x14ac:dyDescent="0.3">
      <c r="A1809" s="30"/>
      <c r="B1809" s="101"/>
      <c r="C1809" s="101"/>
      <c r="D1809" s="102"/>
      <c r="E1809" s="102"/>
      <c r="F1809" s="102"/>
      <c r="G1809" s="103"/>
    </row>
    <row r="1810" spans="1:7" x14ac:dyDescent="0.3">
      <c r="A1810" s="30"/>
      <c r="B1810" s="101"/>
      <c r="C1810" s="101"/>
      <c r="D1810" s="102"/>
      <c r="E1810" s="102"/>
      <c r="F1810" s="102"/>
      <c r="G1810" s="103"/>
    </row>
    <row r="1811" spans="1:7" x14ac:dyDescent="0.3">
      <c r="A1811" s="30"/>
      <c r="B1811" s="101"/>
      <c r="C1811" s="101"/>
      <c r="D1811" s="102"/>
      <c r="E1811" s="102"/>
      <c r="F1811" s="102"/>
      <c r="G1811" s="103"/>
    </row>
    <row r="1812" spans="1:7" x14ac:dyDescent="0.3">
      <c r="A1812" s="30"/>
      <c r="B1812" s="101"/>
      <c r="C1812" s="101"/>
      <c r="D1812" s="102"/>
      <c r="E1812" s="102"/>
      <c r="F1812" s="102"/>
      <c r="G1812" s="103"/>
    </row>
    <row r="1813" spans="1:7" x14ac:dyDescent="0.3">
      <c r="A1813" s="30"/>
      <c r="B1813" s="101"/>
      <c r="C1813" s="101"/>
      <c r="D1813" s="102"/>
      <c r="E1813" s="102"/>
      <c r="F1813" s="102"/>
      <c r="G1813" s="103"/>
    </row>
    <row r="1814" spans="1:7" x14ac:dyDescent="0.3">
      <c r="A1814" s="30"/>
      <c r="B1814" s="101"/>
      <c r="C1814" s="101"/>
      <c r="D1814" s="102"/>
      <c r="E1814" s="102"/>
      <c r="F1814" s="102"/>
      <c r="G1814" s="103"/>
    </row>
    <row r="1815" spans="1:7" x14ac:dyDescent="0.3">
      <c r="A1815" s="30"/>
      <c r="B1815" s="101"/>
      <c r="C1815" s="101"/>
      <c r="D1815" s="102"/>
      <c r="E1815" s="102"/>
      <c r="F1815" s="102"/>
      <c r="G1815" s="103"/>
    </row>
    <row r="1816" spans="1:7" x14ac:dyDescent="0.3">
      <c r="A1816" s="30"/>
      <c r="B1816" s="101"/>
      <c r="C1816" s="101"/>
      <c r="D1816" s="102"/>
      <c r="E1816" s="102"/>
      <c r="F1816" s="102"/>
      <c r="G1816" s="103"/>
    </row>
    <row r="1817" spans="1:7" x14ac:dyDescent="0.3">
      <c r="A1817" s="30"/>
      <c r="B1817" s="101"/>
      <c r="C1817" s="101"/>
      <c r="D1817" s="102"/>
      <c r="E1817" s="102"/>
      <c r="F1817" s="102"/>
      <c r="G1817" s="103"/>
    </row>
    <row r="1818" spans="1:7" x14ac:dyDescent="0.3">
      <c r="A1818" s="30"/>
      <c r="B1818" s="101"/>
      <c r="C1818" s="101"/>
      <c r="D1818" s="102"/>
      <c r="E1818" s="102"/>
      <c r="F1818" s="102"/>
      <c r="G1818" s="103"/>
    </row>
    <row r="1819" spans="1:7" x14ac:dyDescent="0.3">
      <c r="A1819" s="30"/>
      <c r="B1819" s="101"/>
      <c r="C1819" s="101"/>
      <c r="D1819" s="102"/>
      <c r="E1819" s="102"/>
      <c r="F1819" s="102"/>
      <c r="G1819" s="103"/>
    </row>
    <row r="1820" spans="1:7" x14ac:dyDescent="0.3">
      <c r="A1820" s="30"/>
      <c r="B1820" s="101"/>
      <c r="C1820" s="101"/>
      <c r="D1820" s="102"/>
      <c r="E1820" s="102"/>
      <c r="F1820" s="102"/>
      <c r="G1820" s="103"/>
    </row>
    <row r="1821" spans="1:7" x14ac:dyDescent="0.3">
      <c r="A1821" s="30"/>
      <c r="B1821" s="101"/>
      <c r="C1821" s="101"/>
      <c r="D1821" s="102"/>
      <c r="E1821" s="102"/>
      <c r="F1821" s="102"/>
      <c r="G1821" s="103"/>
    </row>
    <row r="1822" spans="1:7" x14ac:dyDescent="0.3">
      <c r="A1822" s="30"/>
      <c r="B1822" s="101"/>
      <c r="C1822" s="101"/>
      <c r="D1822" s="102"/>
      <c r="E1822" s="102"/>
      <c r="F1822" s="102"/>
      <c r="G1822" s="103"/>
    </row>
    <row r="1823" spans="1:7" x14ac:dyDescent="0.3">
      <c r="A1823" s="30"/>
      <c r="B1823" s="101"/>
      <c r="C1823" s="101"/>
      <c r="D1823" s="102"/>
      <c r="E1823" s="102"/>
      <c r="F1823" s="102"/>
      <c r="G1823" s="103"/>
    </row>
    <row r="1824" spans="1:7" x14ac:dyDescent="0.3">
      <c r="A1824" s="30"/>
      <c r="B1824" s="101"/>
      <c r="C1824" s="101"/>
      <c r="D1824" s="102"/>
      <c r="E1824" s="102"/>
      <c r="F1824" s="102"/>
      <c r="G1824" s="103"/>
    </row>
    <row r="1825" spans="1:7" x14ac:dyDescent="0.3">
      <c r="A1825" s="30"/>
      <c r="B1825" s="101"/>
      <c r="C1825" s="101"/>
      <c r="D1825" s="102"/>
      <c r="E1825" s="102"/>
      <c r="F1825" s="102"/>
      <c r="G1825" s="103"/>
    </row>
    <row r="1826" spans="1:7" x14ac:dyDescent="0.3">
      <c r="A1826" s="30"/>
      <c r="B1826" s="101"/>
      <c r="C1826" s="101"/>
      <c r="D1826" s="102"/>
      <c r="E1826" s="102"/>
      <c r="F1826" s="102"/>
      <c r="G1826" s="103"/>
    </row>
    <row r="1827" spans="1:7" x14ac:dyDescent="0.3">
      <c r="A1827" s="30"/>
      <c r="B1827" s="101"/>
      <c r="C1827" s="101"/>
      <c r="D1827" s="102"/>
      <c r="E1827" s="102"/>
      <c r="F1827" s="102"/>
      <c r="G1827" s="103"/>
    </row>
    <row r="1828" spans="1:7" x14ac:dyDescent="0.3">
      <c r="A1828" s="30"/>
      <c r="B1828" s="101"/>
      <c r="C1828" s="101"/>
      <c r="D1828" s="102"/>
      <c r="E1828" s="102"/>
      <c r="F1828" s="102"/>
      <c r="G1828" s="103"/>
    </row>
    <row r="1829" spans="1:7" x14ac:dyDescent="0.3">
      <c r="A1829" s="30"/>
      <c r="B1829" s="101"/>
      <c r="C1829" s="101"/>
      <c r="D1829" s="102"/>
      <c r="E1829" s="102"/>
      <c r="F1829" s="102"/>
      <c r="G1829" s="103"/>
    </row>
    <row r="1830" spans="1:7" x14ac:dyDescent="0.3">
      <c r="A1830" s="30"/>
      <c r="B1830" s="101"/>
      <c r="C1830" s="101"/>
      <c r="D1830" s="102"/>
      <c r="E1830" s="102"/>
      <c r="F1830" s="102"/>
      <c r="G1830" s="103"/>
    </row>
    <row r="1831" spans="1:7" x14ac:dyDescent="0.3">
      <c r="A1831" s="30"/>
      <c r="B1831" s="101"/>
      <c r="C1831" s="101"/>
      <c r="D1831" s="102"/>
      <c r="E1831" s="102"/>
      <c r="F1831" s="102"/>
      <c r="G1831" s="103"/>
    </row>
    <row r="1832" spans="1:7" x14ac:dyDescent="0.3">
      <c r="A1832" s="30"/>
      <c r="B1832" s="101"/>
      <c r="C1832" s="101"/>
      <c r="D1832" s="102"/>
      <c r="E1832" s="102"/>
      <c r="F1832" s="102"/>
      <c r="G1832" s="103"/>
    </row>
    <row r="1833" spans="1:7" x14ac:dyDescent="0.3">
      <c r="A1833" s="30"/>
      <c r="B1833" s="101"/>
      <c r="C1833" s="101"/>
      <c r="D1833" s="102"/>
      <c r="E1833" s="102"/>
      <c r="F1833" s="102"/>
      <c r="G1833" s="103"/>
    </row>
    <row r="1834" spans="1:7" x14ac:dyDescent="0.3">
      <c r="A1834" s="30"/>
      <c r="B1834" s="101"/>
      <c r="C1834" s="101"/>
      <c r="D1834" s="102"/>
      <c r="E1834" s="102"/>
      <c r="F1834" s="102"/>
      <c r="G1834" s="103"/>
    </row>
    <row r="1835" spans="1:7" x14ac:dyDescent="0.3">
      <c r="A1835" s="30"/>
      <c r="B1835" s="101"/>
      <c r="C1835" s="101"/>
      <c r="D1835" s="102"/>
      <c r="E1835" s="102"/>
      <c r="F1835" s="102"/>
      <c r="G1835" s="103"/>
    </row>
    <row r="1836" spans="1:7" x14ac:dyDescent="0.3">
      <c r="A1836" s="30"/>
      <c r="B1836" s="101"/>
      <c r="C1836" s="101"/>
      <c r="D1836" s="102"/>
      <c r="E1836" s="102"/>
      <c r="F1836" s="102"/>
      <c r="G1836" s="103"/>
    </row>
    <row r="1837" spans="1:7" x14ac:dyDescent="0.3">
      <c r="A1837" s="30"/>
      <c r="B1837" s="101"/>
      <c r="C1837" s="101"/>
      <c r="D1837" s="102"/>
      <c r="E1837" s="102"/>
      <c r="F1837" s="102"/>
      <c r="G1837" s="103"/>
    </row>
    <row r="1838" spans="1:7" x14ac:dyDescent="0.3">
      <c r="A1838" s="30"/>
      <c r="B1838" s="101"/>
      <c r="C1838" s="101"/>
      <c r="D1838" s="102"/>
      <c r="E1838" s="102"/>
      <c r="F1838" s="102"/>
      <c r="G1838" s="103"/>
    </row>
    <row r="1839" spans="1:7" x14ac:dyDescent="0.3">
      <c r="A1839" s="30"/>
      <c r="B1839" s="101"/>
      <c r="C1839" s="101"/>
      <c r="D1839" s="102"/>
      <c r="E1839" s="102"/>
      <c r="F1839" s="102"/>
      <c r="G1839" s="103"/>
    </row>
    <row r="1840" spans="1:7" x14ac:dyDescent="0.3">
      <c r="A1840" s="30"/>
      <c r="B1840" s="29"/>
      <c r="C1840" s="29"/>
      <c r="D1840" s="29"/>
      <c r="E1840" s="29"/>
      <c r="F1840" s="29"/>
      <c r="G1840" s="103"/>
    </row>
    <row r="1841" spans="1:7" x14ac:dyDescent="0.3">
      <c r="A1841" s="30"/>
      <c r="B1841" s="101"/>
      <c r="C1841" s="101"/>
      <c r="D1841" s="102"/>
      <c r="E1841" s="102"/>
      <c r="F1841" s="102"/>
      <c r="G1841" s="103"/>
    </row>
    <row r="1842" spans="1:7" x14ac:dyDescent="0.3">
      <c r="A1842" s="30"/>
      <c r="B1842" s="101"/>
      <c r="C1842" s="101"/>
      <c r="D1842" s="102"/>
      <c r="E1842" s="102"/>
      <c r="F1842" s="102"/>
      <c r="G1842" s="103"/>
    </row>
    <row r="1843" spans="1:7" x14ac:dyDescent="0.3">
      <c r="A1843" s="30"/>
      <c r="B1843" s="101"/>
      <c r="C1843" s="101"/>
      <c r="D1843" s="102"/>
      <c r="E1843" s="102"/>
      <c r="F1843" s="102"/>
      <c r="G1843" s="103"/>
    </row>
    <row r="1844" spans="1:7" x14ac:dyDescent="0.3">
      <c r="A1844" s="30"/>
      <c r="B1844" s="101"/>
      <c r="C1844" s="101"/>
      <c r="D1844" s="102"/>
      <c r="E1844" s="102"/>
      <c r="F1844" s="102"/>
      <c r="G1844" s="103"/>
    </row>
    <row r="1845" spans="1:7" x14ac:dyDescent="0.3">
      <c r="A1845" s="30"/>
      <c r="B1845" s="101"/>
      <c r="C1845" s="101"/>
      <c r="D1845" s="102"/>
      <c r="E1845" s="102"/>
      <c r="F1845" s="102"/>
      <c r="G1845" s="103"/>
    </row>
    <row r="1846" spans="1:7" x14ac:dyDescent="0.3">
      <c r="A1846" s="30"/>
      <c r="B1846" s="101"/>
      <c r="C1846" s="101"/>
      <c r="D1846" s="102"/>
      <c r="E1846" s="102"/>
      <c r="F1846" s="102"/>
      <c r="G1846" s="103"/>
    </row>
    <row r="1847" spans="1:7" x14ac:dyDescent="0.3">
      <c r="A1847" s="30"/>
      <c r="B1847" s="101"/>
      <c r="C1847" s="101"/>
      <c r="D1847" s="102"/>
      <c r="E1847" s="102"/>
      <c r="F1847" s="102"/>
      <c r="G1847" s="103"/>
    </row>
    <row r="1848" spans="1:7" x14ac:dyDescent="0.3">
      <c r="A1848" s="30"/>
      <c r="B1848" s="101"/>
      <c r="C1848" s="101"/>
      <c r="D1848" s="102"/>
      <c r="E1848" s="102"/>
      <c r="F1848" s="102"/>
      <c r="G1848" s="103"/>
    </row>
    <row r="1849" spans="1:7" x14ac:dyDescent="0.3">
      <c r="A1849" s="30"/>
      <c r="B1849" s="101"/>
      <c r="C1849" s="101"/>
      <c r="D1849" s="102"/>
      <c r="E1849" s="102"/>
      <c r="F1849" s="102"/>
      <c r="G1849" s="103"/>
    </row>
    <row r="1850" spans="1:7" x14ac:dyDescent="0.3">
      <c r="A1850" s="30"/>
      <c r="B1850" s="101"/>
      <c r="C1850" s="101"/>
      <c r="D1850" s="102"/>
      <c r="E1850" s="102"/>
      <c r="F1850" s="102"/>
      <c r="G1850" s="103"/>
    </row>
    <row r="1851" spans="1:7" x14ac:dyDescent="0.3">
      <c r="A1851" s="30"/>
      <c r="B1851" s="101"/>
      <c r="C1851" s="101"/>
      <c r="D1851" s="102"/>
      <c r="E1851" s="102"/>
      <c r="F1851" s="102"/>
      <c r="G1851" s="103"/>
    </row>
    <row r="1852" spans="1:7" x14ac:dyDescent="0.3">
      <c r="A1852" s="30"/>
      <c r="B1852" s="101"/>
      <c r="C1852" s="101"/>
      <c r="D1852" s="102"/>
      <c r="E1852" s="102"/>
      <c r="F1852" s="102"/>
      <c r="G1852" s="103"/>
    </row>
    <row r="1853" spans="1:7" x14ac:dyDescent="0.3">
      <c r="A1853" s="30"/>
      <c r="B1853" s="101"/>
      <c r="C1853" s="101"/>
      <c r="D1853" s="102"/>
      <c r="E1853" s="102"/>
      <c r="F1853" s="102"/>
      <c r="G1853" s="103"/>
    </row>
    <row r="1854" spans="1:7" x14ac:dyDescent="0.3">
      <c r="A1854" s="30"/>
      <c r="B1854" s="101"/>
      <c r="C1854" s="101"/>
      <c r="D1854" s="102"/>
      <c r="E1854" s="102"/>
      <c r="F1854" s="102"/>
      <c r="G1854" s="103"/>
    </row>
    <row r="1855" spans="1:7" x14ac:dyDescent="0.3">
      <c r="A1855" s="30"/>
      <c r="B1855" s="101"/>
      <c r="C1855" s="101"/>
      <c r="D1855" s="102"/>
      <c r="E1855" s="102"/>
      <c r="F1855" s="102"/>
      <c r="G1855" s="103"/>
    </row>
    <row r="1856" spans="1:7" x14ac:dyDescent="0.3">
      <c r="A1856" s="30"/>
      <c r="B1856" s="101"/>
      <c r="C1856" s="101"/>
      <c r="D1856" s="102"/>
      <c r="E1856" s="102"/>
      <c r="F1856" s="102"/>
      <c r="G1856" s="103"/>
    </row>
    <row r="1857" spans="1:7" x14ac:dyDescent="0.3">
      <c r="A1857" s="30"/>
      <c r="B1857" s="101"/>
      <c r="C1857" s="101"/>
      <c r="D1857" s="102"/>
      <c r="E1857" s="102"/>
      <c r="F1857" s="102"/>
      <c r="G1857" s="103"/>
    </row>
    <row r="1858" spans="1:7" x14ac:dyDescent="0.3">
      <c r="A1858" s="30"/>
      <c r="B1858" s="101"/>
      <c r="C1858" s="101"/>
      <c r="D1858" s="102"/>
      <c r="E1858" s="102"/>
      <c r="F1858" s="102"/>
      <c r="G1858" s="103"/>
    </row>
    <row r="1859" spans="1:7" x14ac:dyDescent="0.3">
      <c r="A1859" s="30"/>
      <c r="B1859" s="101"/>
      <c r="C1859" s="101"/>
      <c r="D1859" s="102"/>
      <c r="E1859" s="102"/>
      <c r="F1859" s="102"/>
      <c r="G1859" s="103"/>
    </row>
    <row r="1860" spans="1:7" x14ac:dyDescent="0.3">
      <c r="A1860" s="30"/>
      <c r="B1860" s="101"/>
      <c r="C1860" s="101"/>
      <c r="D1860" s="102"/>
      <c r="E1860" s="102"/>
      <c r="F1860" s="102"/>
      <c r="G1860" s="103"/>
    </row>
    <row r="1861" spans="1:7" x14ac:dyDescent="0.3">
      <c r="A1861" s="30"/>
      <c r="B1861" s="101"/>
      <c r="C1861" s="101"/>
      <c r="D1861" s="102"/>
      <c r="E1861" s="102"/>
      <c r="F1861" s="102"/>
      <c r="G1861" s="103"/>
    </row>
    <row r="1862" spans="1:7" x14ac:dyDescent="0.3">
      <c r="A1862" s="30"/>
      <c r="B1862" s="101"/>
      <c r="C1862" s="101"/>
      <c r="D1862" s="102"/>
      <c r="E1862" s="102"/>
      <c r="F1862" s="102"/>
      <c r="G1862" s="103"/>
    </row>
    <row r="1863" spans="1:7" x14ac:dyDescent="0.3">
      <c r="A1863" s="30"/>
      <c r="B1863" s="101"/>
      <c r="C1863" s="101"/>
      <c r="D1863" s="102"/>
      <c r="E1863" s="102"/>
      <c r="F1863" s="102"/>
      <c r="G1863" s="103"/>
    </row>
    <row r="1864" spans="1:7" x14ac:dyDescent="0.3">
      <c r="A1864" s="30"/>
      <c r="B1864" s="101"/>
      <c r="C1864" s="101"/>
      <c r="D1864" s="102"/>
      <c r="E1864" s="102"/>
      <c r="F1864" s="102"/>
      <c r="G1864" s="103"/>
    </row>
    <row r="1865" spans="1:7" x14ac:dyDescent="0.3">
      <c r="A1865" s="30"/>
      <c r="B1865" s="101"/>
      <c r="C1865" s="101"/>
      <c r="D1865" s="102"/>
      <c r="E1865" s="102"/>
      <c r="F1865" s="102"/>
      <c r="G1865" s="103"/>
    </row>
    <row r="1866" spans="1:7" x14ac:dyDescent="0.3">
      <c r="A1866" s="30"/>
      <c r="B1866" s="101"/>
      <c r="C1866" s="101"/>
      <c r="D1866" s="102"/>
      <c r="E1866" s="102"/>
      <c r="F1866" s="102"/>
      <c r="G1866" s="103"/>
    </row>
    <row r="1867" spans="1:7" x14ac:dyDescent="0.3">
      <c r="A1867" s="30"/>
      <c r="B1867" s="101"/>
      <c r="C1867" s="101"/>
      <c r="D1867" s="102"/>
      <c r="E1867" s="102"/>
      <c r="F1867" s="102"/>
      <c r="G1867" s="103"/>
    </row>
    <row r="1868" spans="1:7" x14ac:dyDescent="0.3">
      <c r="A1868" s="30"/>
      <c r="B1868" s="101"/>
      <c r="C1868" s="101"/>
      <c r="D1868" s="102"/>
      <c r="E1868" s="102"/>
      <c r="F1868" s="102"/>
      <c r="G1868" s="103"/>
    </row>
    <row r="1869" spans="1:7" x14ac:dyDescent="0.3">
      <c r="A1869" s="30"/>
      <c r="B1869" s="101"/>
      <c r="C1869" s="101"/>
      <c r="D1869" s="102"/>
      <c r="E1869" s="102"/>
      <c r="F1869" s="102"/>
      <c r="G1869" s="103"/>
    </row>
    <row r="1870" spans="1:7" x14ac:dyDescent="0.3">
      <c r="A1870" s="30"/>
      <c r="B1870" s="101"/>
      <c r="C1870" s="101"/>
      <c r="D1870" s="102"/>
      <c r="E1870" s="102"/>
      <c r="F1870" s="102"/>
      <c r="G1870" s="103"/>
    </row>
    <row r="1871" spans="1:7" x14ac:dyDescent="0.3">
      <c r="A1871" s="30"/>
      <c r="B1871" s="101"/>
      <c r="C1871" s="101"/>
      <c r="D1871" s="102"/>
      <c r="E1871" s="102"/>
      <c r="F1871" s="102"/>
      <c r="G1871" s="103"/>
    </row>
    <row r="1872" spans="1:7" x14ac:dyDescent="0.3">
      <c r="A1872" s="30"/>
      <c r="B1872" s="101"/>
      <c r="C1872" s="101"/>
      <c r="D1872" s="102"/>
      <c r="E1872" s="102"/>
      <c r="F1872" s="102"/>
      <c r="G1872" s="103"/>
    </row>
    <row r="1873" spans="1:7" x14ac:dyDescent="0.3">
      <c r="A1873" s="30"/>
      <c r="B1873" s="101"/>
      <c r="C1873" s="101"/>
      <c r="D1873" s="102"/>
      <c r="E1873" s="102"/>
      <c r="F1873" s="102"/>
      <c r="G1873" s="103"/>
    </row>
    <row r="1874" spans="1:7" x14ac:dyDescent="0.3">
      <c r="A1874" s="30"/>
      <c r="B1874" s="101"/>
      <c r="C1874" s="101"/>
      <c r="D1874" s="102"/>
      <c r="E1874" s="102"/>
      <c r="F1874" s="102"/>
      <c r="G1874" s="103"/>
    </row>
    <row r="1875" spans="1:7" x14ac:dyDescent="0.3">
      <c r="A1875" s="30"/>
      <c r="B1875" s="101"/>
      <c r="C1875" s="101"/>
      <c r="D1875" s="102"/>
      <c r="E1875" s="102"/>
      <c r="F1875" s="102"/>
      <c r="G1875" s="103"/>
    </row>
    <row r="1876" spans="1:7" x14ac:dyDescent="0.3">
      <c r="A1876" s="30"/>
      <c r="B1876" s="101"/>
      <c r="C1876" s="101"/>
      <c r="D1876" s="102"/>
      <c r="E1876" s="102"/>
      <c r="F1876" s="102"/>
      <c r="G1876" s="103"/>
    </row>
    <row r="1877" spans="1:7" x14ac:dyDescent="0.3">
      <c r="A1877" s="30"/>
      <c r="B1877" s="101"/>
      <c r="C1877" s="101"/>
      <c r="D1877" s="102"/>
      <c r="E1877" s="102"/>
      <c r="F1877" s="102"/>
      <c r="G1877" s="103"/>
    </row>
    <row r="1878" spans="1:7" x14ac:dyDescent="0.3">
      <c r="A1878" s="30"/>
      <c r="B1878" s="101"/>
      <c r="C1878" s="101"/>
      <c r="D1878" s="102"/>
      <c r="E1878" s="102"/>
      <c r="F1878" s="102"/>
      <c r="G1878" s="103"/>
    </row>
    <row r="1879" spans="1:7" x14ac:dyDescent="0.3">
      <c r="A1879" s="30"/>
      <c r="B1879" s="101"/>
      <c r="C1879" s="101"/>
      <c r="D1879" s="102"/>
      <c r="E1879" s="102"/>
      <c r="F1879" s="102"/>
      <c r="G1879" s="103"/>
    </row>
    <row r="1880" spans="1:7" x14ac:dyDescent="0.3">
      <c r="A1880" s="30"/>
      <c r="B1880" s="101"/>
      <c r="C1880" s="101"/>
      <c r="D1880" s="102"/>
      <c r="E1880" s="102"/>
      <c r="F1880" s="102"/>
      <c r="G1880" s="103"/>
    </row>
    <row r="1881" spans="1:7" x14ac:dyDescent="0.3">
      <c r="A1881" s="30"/>
      <c r="B1881" s="101"/>
      <c r="C1881" s="101"/>
      <c r="D1881" s="102"/>
      <c r="E1881" s="102"/>
      <c r="F1881" s="102"/>
      <c r="G1881" s="103"/>
    </row>
    <row r="1882" spans="1:7" x14ac:dyDescent="0.3">
      <c r="A1882" s="30"/>
      <c r="B1882" s="101"/>
      <c r="C1882" s="101"/>
      <c r="D1882" s="102"/>
      <c r="E1882" s="102"/>
      <c r="F1882" s="102"/>
      <c r="G1882" s="103"/>
    </row>
    <row r="1883" spans="1:7" x14ac:dyDescent="0.3">
      <c r="A1883" s="30"/>
      <c r="B1883" s="101"/>
      <c r="C1883" s="101"/>
      <c r="D1883" s="102"/>
      <c r="E1883" s="102"/>
      <c r="F1883" s="102"/>
      <c r="G1883" s="103"/>
    </row>
    <row r="1884" spans="1:7" x14ac:dyDescent="0.3">
      <c r="A1884" s="30"/>
      <c r="B1884" s="101"/>
      <c r="C1884" s="101"/>
      <c r="D1884" s="102"/>
      <c r="E1884" s="102"/>
      <c r="F1884" s="102"/>
      <c r="G1884" s="103"/>
    </row>
    <row r="1885" spans="1:7" x14ac:dyDescent="0.3">
      <c r="A1885" s="30"/>
      <c r="B1885" s="101"/>
      <c r="C1885" s="101"/>
      <c r="D1885" s="102"/>
      <c r="E1885" s="102"/>
      <c r="F1885" s="102"/>
      <c r="G1885" s="103"/>
    </row>
    <row r="1886" spans="1:7" x14ac:dyDescent="0.3">
      <c r="A1886" s="30"/>
      <c r="B1886" s="101"/>
      <c r="C1886" s="101"/>
      <c r="D1886" s="102"/>
      <c r="E1886" s="102"/>
      <c r="F1886" s="102"/>
      <c r="G1886" s="103"/>
    </row>
    <row r="1887" spans="1:7" x14ac:dyDescent="0.3">
      <c r="A1887" s="30"/>
      <c r="B1887" s="101"/>
      <c r="C1887" s="101"/>
      <c r="D1887" s="102"/>
      <c r="E1887" s="102"/>
      <c r="F1887" s="102"/>
      <c r="G1887" s="103"/>
    </row>
    <row r="1888" spans="1:7" x14ac:dyDescent="0.3">
      <c r="A1888" s="30"/>
      <c r="B1888" s="101"/>
      <c r="C1888" s="101"/>
      <c r="D1888" s="102"/>
      <c r="E1888" s="102"/>
      <c r="F1888" s="102"/>
      <c r="G1888" s="103"/>
    </row>
    <row r="1889" spans="1:7" x14ac:dyDescent="0.3">
      <c r="A1889" s="30"/>
      <c r="B1889" s="101"/>
      <c r="C1889" s="101"/>
      <c r="D1889" s="102"/>
      <c r="E1889" s="102"/>
      <c r="F1889" s="102"/>
      <c r="G1889" s="103"/>
    </row>
    <row r="1890" spans="1:7" x14ac:dyDescent="0.3">
      <c r="A1890" s="30"/>
      <c r="B1890" s="101"/>
      <c r="C1890" s="101"/>
      <c r="D1890" s="102"/>
      <c r="E1890" s="102"/>
      <c r="F1890" s="102"/>
      <c r="G1890" s="103"/>
    </row>
    <row r="1891" spans="1:7" x14ac:dyDescent="0.3">
      <c r="A1891" s="30"/>
      <c r="B1891" s="101"/>
      <c r="C1891" s="101"/>
      <c r="D1891" s="102"/>
      <c r="E1891" s="102"/>
      <c r="F1891" s="102"/>
      <c r="G1891" s="103"/>
    </row>
    <row r="1892" spans="1:7" x14ac:dyDescent="0.3">
      <c r="A1892" s="30"/>
      <c r="B1892" s="101"/>
      <c r="C1892" s="101"/>
      <c r="D1892" s="102"/>
      <c r="E1892" s="102"/>
      <c r="F1892" s="102"/>
      <c r="G1892" s="103"/>
    </row>
    <row r="1893" spans="1:7" x14ac:dyDescent="0.3">
      <c r="A1893" s="30"/>
      <c r="B1893" s="101"/>
      <c r="C1893" s="101"/>
      <c r="D1893" s="102"/>
      <c r="E1893" s="102"/>
      <c r="F1893" s="102"/>
      <c r="G1893" s="103"/>
    </row>
    <row r="1894" spans="1:7" x14ac:dyDescent="0.3">
      <c r="A1894" s="30"/>
      <c r="B1894" s="101"/>
      <c r="C1894" s="101"/>
      <c r="D1894" s="102"/>
      <c r="E1894" s="102"/>
      <c r="F1894" s="102"/>
      <c r="G1894" s="103"/>
    </row>
    <row r="1895" spans="1:7" x14ac:dyDescent="0.3">
      <c r="A1895" s="30"/>
      <c r="B1895" s="101"/>
      <c r="C1895" s="101"/>
      <c r="D1895" s="102"/>
      <c r="E1895" s="102"/>
      <c r="F1895" s="102"/>
      <c r="G1895" s="103"/>
    </row>
    <row r="1896" spans="1:7" x14ac:dyDescent="0.3">
      <c r="A1896" s="30"/>
      <c r="B1896" s="101"/>
      <c r="C1896" s="101"/>
      <c r="D1896" s="102"/>
      <c r="E1896" s="102"/>
      <c r="F1896" s="102"/>
      <c r="G1896" s="103"/>
    </row>
    <row r="1897" spans="1:7" x14ac:dyDescent="0.3">
      <c r="A1897" s="30"/>
      <c r="B1897" s="101"/>
      <c r="C1897" s="101"/>
      <c r="D1897" s="102"/>
      <c r="E1897" s="102"/>
      <c r="F1897" s="102"/>
      <c r="G1897" s="103"/>
    </row>
    <row r="1898" spans="1:7" x14ac:dyDescent="0.3">
      <c r="A1898" s="30"/>
      <c r="B1898" s="101"/>
      <c r="C1898" s="101"/>
      <c r="D1898" s="102"/>
      <c r="E1898" s="102"/>
      <c r="F1898" s="102"/>
      <c r="G1898" s="103"/>
    </row>
    <row r="1899" spans="1:7" x14ac:dyDescent="0.3">
      <c r="A1899" s="30"/>
      <c r="B1899" s="101"/>
      <c r="C1899" s="101"/>
      <c r="D1899" s="102"/>
      <c r="E1899" s="102"/>
      <c r="F1899" s="102"/>
      <c r="G1899" s="103"/>
    </row>
    <row r="1900" spans="1:7" x14ac:dyDescent="0.3">
      <c r="A1900" s="30"/>
      <c r="B1900" s="101"/>
      <c r="C1900" s="101"/>
      <c r="D1900" s="102"/>
      <c r="E1900" s="102"/>
      <c r="F1900" s="102"/>
      <c r="G1900" s="103"/>
    </row>
    <row r="1901" spans="1:7" x14ac:dyDescent="0.3">
      <c r="A1901" s="30"/>
      <c r="B1901" s="101"/>
      <c r="C1901" s="101"/>
      <c r="D1901" s="102"/>
      <c r="E1901" s="102"/>
      <c r="F1901" s="102"/>
      <c r="G1901" s="103"/>
    </row>
    <row r="1902" spans="1:7" x14ac:dyDescent="0.3">
      <c r="A1902" s="30"/>
      <c r="B1902" s="101"/>
      <c r="C1902" s="101"/>
      <c r="D1902" s="102"/>
      <c r="E1902" s="102"/>
      <c r="F1902" s="102"/>
      <c r="G1902" s="103"/>
    </row>
    <row r="1903" spans="1:7" x14ac:dyDescent="0.3">
      <c r="A1903" s="30"/>
      <c r="B1903" s="101"/>
      <c r="C1903" s="101"/>
      <c r="D1903" s="102"/>
      <c r="E1903" s="102"/>
      <c r="F1903" s="102"/>
      <c r="G1903" s="103"/>
    </row>
    <row r="1904" spans="1:7" x14ac:dyDescent="0.3">
      <c r="A1904" s="30"/>
      <c r="B1904" s="101"/>
      <c r="C1904" s="101"/>
      <c r="D1904" s="102"/>
      <c r="E1904" s="102"/>
      <c r="F1904" s="102"/>
      <c r="G1904" s="103"/>
    </row>
    <row r="1905" spans="1:7" x14ac:dyDescent="0.3">
      <c r="A1905" s="30"/>
      <c r="B1905" s="101"/>
      <c r="C1905" s="101"/>
      <c r="D1905" s="102"/>
      <c r="E1905" s="102"/>
      <c r="F1905" s="102"/>
      <c r="G1905" s="103"/>
    </row>
    <row r="1906" spans="1:7" x14ac:dyDescent="0.3">
      <c r="A1906" s="30"/>
      <c r="B1906" s="101"/>
      <c r="C1906" s="101"/>
      <c r="D1906" s="102"/>
      <c r="E1906" s="102"/>
      <c r="F1906" s="102"/>
      <c r="G1906" s="103"/>
    </row>
    <row r="1907" spans="1:7" x14ac:dyDescent="0.3">
      <c r="A1907" s="30"/>
      <c r="B1907" s="101"/>
      <c r="C1907" s="101"/>
      <c r="D1907" s="102"/>
      <c r="E1907" s="102"/>
      <c r="F1907" s="102"/>
      <c r="G1907" s="103"/>
    </row>
    <row r="1908" spans="1:7" x14ac:dyDescent="0.3">
      <c r="A1908" s="30"/>
      <c r="B1908" s="101"/>
      <c r="C1908" s="101"/>
      <c r="D1908" s="102"/>
      <c r="E1908" s="102"/>
      <c r="F1908" s="102"/>
      <c r="G1908" s="103"/>
    </row>
    <row r="1909" spans="1:7" x14ac:dyDescent="0.3">
      <c r="A1909" s="30"/>
      <c r="B1909" s="101"/>
      <c r="C1909" s="101"/>
      <c r="D1909" s="102"/>
      <c r="E1909" s="102"/>
      <c r="F1909" s="102"/>
      <c r="G1909" s="103"/>
    </row>
    <row r="1910" spans="1:7" x14ac:dyDescent="0.3">
      <c r="A1910" s="30"/>
      <c r="B1910" s="101"/>
      <c r="C1910" s="101"/>
      <c r="D1910" s="102"/>
      <c r="E1910" s="102"/>
      <c r="F1910" s="102"/>
      <c r="G1910" s="103"/>
    </row>
    <row r="1911" spans="1:7" x14ac:dyDescent="0.3">
      <c r="A1911" s="30"/>
      <c r="B1911" s="101"/>
      <c r="C1911" s="101"/>
      <c r="D1911" s="102"/>
      <c r="E1911" s="102"/>
      <c r="F1911" s="102"/>
      <c r="G1911" s="103"/>
    </row>
    <row r="1912" spans="1:7" x14ac:dyDescent="0.3">
      <c r="A1912" s="30"/>
      <c r="B1912" s="101"/>
      <c r="C1912" s="101"/>
      <c r="D1912" s="102"/>
      <c r="E1912" s="102"/>
      <c r="F1912" s="102"/>
      <c r="G1912" s="103"/>
    </row>
    <row r="1913" spans="1:7" x14ac:dyDescent="0.3">
      <c r="A1913" s="30"/>
      <c r="B1913" s="101"/>
      <c r="C1913" s="101"/>
      <c r="D1913" s="102"/>
      <c r="E1913" s="102"/>
      <c r="F1913" s="102"/>
      <c r="G1913" s="103"/>
    </row>
    <row r="1914" spans="1:7" x14ac:dyDescent="0.3">
      <c r="A1914" s="30"/>
      <c r="B1914" s="101"/>
      <c r="C1914" s="101"/>
      <c r="D1914" s="102"/>
      <c r="E1914" s="102"/>
      <c r="F1914" s="102"/>
      <c r="G1914" s="103"/>
    </row>
    <row r="1915" spans="1:7" x14ac:dyDescent="0.3">
      <c r="A1915" s="30"/>
      <c r="B1915" s="101"/>
      <c r="C1915" s="101"/>
      <c r="D1915" s="102"/>
      <c r="E1915" s="102"/>
      <c r="F1915" s="102"/>
      <c r="G1915" s="103"/>
    </row>
    <row r="1916" spans="1:7" x14ac:dyDescent="0.3">
      <c r="A1916" s="30"/>
      <c r="B1916" s="101"/>
      <c r="C1916" s="101"/>
      <c r="D1916" s="102"/>
      <c r="E1916" s="102"/>
      <c r="F1916" s="102"/>
      <c r="G1916" s="103"/>
    </row>
    <row r="1917" spans="1:7" x14ac:dyDescent="0.3">
      <c r="A1917" s="30"/>
      <c r="B1917" s="101"/>
      <c r="C1917" s="101"/>
      <c r="D1917" s="102"/>
      <c r="E1917" s="102"/>
      <c r="F1917" s="102"/>
      <c r="G1917" s="103"/>
    </row>
    <row r="1918" spans="1:7" x14ac:dyDescent="0.3">
      <c r="A1918" s="30"/>
      <c r="B1918" s="101"/>
      <c r="C1918" s="101"/>
      <c r="D1918" s="102"/>
      <c r="E1918" s="102"/>
      <c r="F1918" s="102"/>
      <c r="G1918" s="103"/>
    </row>
    <row r="1919" spans="1:7" x14ac:dyDescent="0.3">
      <c r="A1919" s="30"/>
      <c r="B1919" s="101"/>
      <c r="C1919" s="101"/>
      <c r="D1919" s="102"/>
      <c r="E1919" s="102"/>
      <c r="F1919" s="102"/>
      <c r="G1919" s="103"/>
    </row>
    <row r="1920" spans="1:7" x14ac:dyDescent="0.3">
      <c r="A1920" s="30"/>
      <c r="B1920" s="101"/>
      <c r="C1920" s="101"/>
      <c r="D1920" s="102"/>
      <c r="E1920" s="102"/>
      <c r="F1920" s="102"/>
      <c r="G1920" s="103"/>
    </row>
    <row r="1921" spans="1:7" x14ac:dyDescent="0.3">
      <c r="A1921" s="30"/>
      <c r="B1921" s="101"/>
      <c r="C1921" s="101"/>
      <c r="D1921" s="102"/>
      <c r="E1921" s="102"/>
      <c r="F1921" s="102"/>
      <c r="G1921" s="103"/>
    </row>
    <row r="1922" spans="1:7" x14ac:dyDescent="0.3">
      <c r="A1922" s="30"/>
      <c r="B1922" s="101"/>
      <c r="C1922" s="101"/>
      <c r="D1922" s="102"/>
      <c r="E1922" s="102"/>
      <c r="F1922" s="102"/>
      <c r="G1922" s="103"/>
    </row>
    <row r="1923" spans="1:7" x14ac:dyDescent="0.3">
      <c r="A1923" s="30"/>
      <c r="B1923" s="101"/>
      <c r="C1923" s="101"/>
      <c r="D1923" s="102"/>
      <c r="E1923" s="102"/>
      <c r="F1923" s="102"/>
      <c r="G1923" s="103"/>
    </row>
    <row r="1924" spans="1:7" x14ac:dyDescent="0.3">
      <c r="A1924" s="30"/>
      <c r="B1924" s="101"/>
      <c r="C1924" s="101"/>
      <c r="D1924" s="102"/>
      <c r="E1924" s="102"/>
      <c r="F1924" s="102"/>
      <c r="G1924" s="103"/>
    </row>
    <row r="1925" spans="1:7" x14ac:dyDescent="0.3">
      <c r="A1925" s="30"/>
      <c r="B1925" s="101"/>
      <c r="C1925" s="101"/>
      <c r="D1925" s="102"/>
      <c r="E1925" s="102"/>
      <c r="F1925" s="102"/>
      <c r="G1925" s="103"/>
    </row>
    <row r="1926" spans="1:7" x14ac:dyDescent="0.3">
      <c r="A1926" s="30"/>
      <c r="B1926" s="101"/>
      <c r="C1926" s="101"/>
      <c r="D1926" s="102"/>
      <c r="E1926" s="102"/>
      <c r="F1926" s="102"/>
      <c r="G1926" s="103"/>
    </row>
    <row r="1927" spans="1:7" x14ac:dyDescent="0.3">
      <c r="A1927" s="30"/>
      <c r="B1927" s="101"/>
      <c r="C1927" s="101"/>
      <c r="D1927" s="102"/>
      <c r="E1927" s="102"/>
      <c r="F1927" s="102"/>
      <c r="G1927" s="103"/>
    </row>
    <row r="1928" spans="1:7" x14ac:dyDescent="0.3">
      <c r="A1928" s="30"/>
      <c r="B1928" s="101"/>
      <c r="C1928" s="101"/>
      <c r="D1928" s="102"/>
      <c r="E1928" s="102"/>
      <c r="F1928" s="102"/>
      <c r="G1928" s="103"/>
    </row>
    <row r="1929" spans="1:7" x14ac:dyDescent="0.3">
      <c r="A1929" s="30"/>
      <c r="B1929" s="101"/>
      <c r="C1929" s="101"/>
      <c r="D1929" s="102"/>
      <c r="E1929" s="102"/>
      <c r="F1929" s="102"/>
      <c r="G1929" s="103"/>
    </row>
    <row r="1930" spans="1:7" x14ac:dyDescent="0.3">
      <c r="A1930" s="30"/>
      <c r="B1930" s="101"/>
      <c r="C1930" s="101"/>
      <c r="D1930" s="102"/>
      <c r="E1930" s="102"/>
      <c r="F1930" s="102"/>
      <c r="G1930" s="103"/>
    </row>
    <row r="1931" spans="1:7" x14ac:dyDescent="0.3">
      <c r="A1931" s="30"/>
      <c r="B1931" s="101"/>
      <c r="C1931" s="101"/>
      <c r="D1931" s="102"/>
      <c r="E1931" s="102"/>
      <c r="F1931" s="102"/>
      <c r="G1931" s="103"/>
    </row>
    <row r="1932" spans="1:7" x14ac:dyDescent="0.3">
      <c r="A1932" s="30"/>
      <c r="B1932" s="101"/>
      <c r="C1932" s="101"/>
      <c r="D1932" s="102"/>
      <c r="E1932" s="102"/>
      <c r="F1932" s="102"/>
      <c r="G1932" s="103"/>
    </row>
    <row r="1933" spans="1:7" x14ac:dyDescent="0.3">
      <c r="A1933" s="30"/>
      <c r="B1933" s="101"/>
      <c r="C1933" s="101"/>
      <c r="D1933" s="102"/>
      <c r="E1933" s="102"/>
      <c r="F1933" s="102"/>
      <c r="G1933" s="103"/>
    </row>
    <row r="1934" spans="1:7" x14ac:dyDescent="0.3">
      <c r="A1934" s="30"/>
      <c r="B1934" s="101"/>
      <c r="C1934" s="101"/>
      <c r="D1934" s="102"/>
      <c r="E1934" s="102"/>
      <c r="F1934" s="102"/>
      <c r="G1934" s="103"/>
    </row>
    <row r="1935" spans="1:7" x14ac:dyDescent="0.3">
      <c r="A1935" s="30"/>
      <c r="B1935" s="101"/>
      <c r="C1935" s="101"/>
      <c r="D1935" s="102"/>
      <c r="E1935" s="102"/>
      <c r="F1935" s="102"/>
      <c r="G1935" s="103"/>
    </row>
    <row r="1936" spans="1:7" x14ac:dyDescent="0.3">
      <c r="A1936" s="30"/>
      <c r="B1936" s="101"/>
      <c r="C1936" s="101"/>
      <c r="D1936" s="102"/>
      <c r="E1936" s="102"/>
      <c r="F1936" s="102"/>
      <c r="G1936" s="103"/>
    </row>
    <row r="1937" spans="1:7" x14ac:dyDescent="0.3">
      <c r="A1937" s="30"/>
      <c r="B1937" s="101"/>
      <c r="C1937" s="101"/>
      <c r="D1937" s="102"/>
      <c r="E1937" s="102"/>
      <c r="F1937" s="102"/>
      <c r="G1937" s="103"/>
    </row>
    <row r="1938" spans="1:7" x14ac:dyDescent="0.3">
      <c r="A1938" s="30"/>
      <c r="B1938" s="101"/>
      <c r="C1938" s="101"/>
      <c r="D1938" s="102"/>
      <c r="E1938" s="102"/>
      <c r="F1938" s="102"/>
      <c r="G1938" s="103"/>
    </row>
    <row r="1939" spans="1:7" x14ac:dyDescent="0.3">
      <c r="A1939" s="30"/>
      <c r="B1939" s="101"/>
      <c r="C1939" s="101"/>
      <c r="D1939" s="102"/>
      <c r="E1939" s="102"/>
      <c r="F1939" s="102"/>
      <c r="G1939" s="103"/>
    </row>
    <row r="1940" spans="1:7" x14ac:dyDescent="0.3">
      <c r="A1940" s="30"/>
      <c r="B1940" s="101"/>
      <c r="C1940" s="101"/>
      <c r="D1940" s="102"/>
      <c r="E1940" s="102"/>
      <c r="F1940" s="102"/>
      <c r="G1940" s="103"/>
    </row>
    <row r="1941" spans="1:7" x14ac:dyDescent="0.3">
      <c r="A1941" s="30"/>
      <c r="B1941" s="101"/>
      <c r="C1941" s="101"/>
      <c r="D1941" s="102"/>
      <c r="E1941" s="102"/>
      <c r="F1941" s="102"/>
      <c r="G1941" s="103"/>
    </row>
    <row r="1942" spans="1:7" x14ac:dyDescent="0.3">
      <c r="A1942" s="30"/>
      <c r="B1942" s="101"/>
      <c r="C1942" s="101"/>
      <c r="D1942" s="102"/>
      <c r="E1942" s="102"/>
      <c r="F1942" s="102"/>
      <c r="G1942" s="103"/>
    </row>
    <row r="1943" spans="1:7" x14ac:dyDescent="0.3">
      <c r="A1943" s="30"/>
      <c r="B1943" s="101"/>
      <c r="C1943" s="101"/>
      <c r="D1943" s="102"/>
      <c r="E1943" s="102"/>
      <c r="F1943" s="102"/>
      <c r="G1943" s="103"/>
    </row>
    <row r="1944" spans="1:7" x14ac:dyDescent="0.3">
      <c r="A1944" s="30"/>
      <c r="B1944" s="101"/>
      <c r="C1944" s="101"/>
      <c r="D1944" s="102"/>
      <c r="E1944" s="102"/>
      <c r="F1944" s="102"/>
      <c r="G1944" s="103"/>
    </row>
    <row r="1945" spans="1:7" x14ac:dyDescent="0.3">
      <c r="A1945" s="30"/>
      <c r="B1945" s="101"/>
      <c r="C1945" s="101"/>
      <c r="D1945" s="102"/>
      <c r="E1945" s="102"/>
      <c r="F1945" s="102"/>
      <c r="G1945" s="103"/>
    </row>
    <row r="1946" spans="1:7" x14ac:dyDescent="0.3">
      <c r="A1946" s="30"/>
      <c r="B1946" s="101"/>
      <c r="C1946" s="101"/>
      <c r="D1946" s="102"/>
      <c r="E1946" s="102"/>
      <c r="F1946" s="102"/>
      <c r="G1946" s="103"/>
    </row>
    <row r="1947" spans="1:7" x14ac:dyDescent="0.3">
      <c r="A1947" s="30"/>
      <c r="B1947" s="101"/>
      <c r="C1947" s="101"/>
      <c r="D1947" s="102"/>
      <c r="E1947" s="102"/>
      <c r="F1947" s="102"/>
      <c r="G1947" s="103"/>
    </row>
    <row r="1948" spans="1:7" x14ac:dyDescent="0.3">
      <c r="A1948" s="30"/>
      <c r="B1948" s="101"/>
      <c r="C1948" s="101"/>
      <c r="D1948" s="102"/>
      <c r="E1948" s="102"/>
      <c r="F1948" s="102"/>
      <c r="G1948" s="103"/>
    </row>
    <row r="1949" spans="1:7" x14ac:dyDescent="0.3">
      <c r="A1949" s="30"/>
      <c r="B1949" s="101"/>
      <c r="C1949" s="101"/>
      <c r="D1949" s="102"/>
      <c r="E1949" s="102"/>
      <c r="F1949" s="102"/>
      <c r="G1949" s="103"/>
    </row>
    <row r="1950" spans="1:7" x14ac:dyDescent="0.3">
      <c r="A1950" s="30"/>
      <c r="B1950" s="101"/>
      <c r="C1950" s="101"/>
      <c r="D1950" s="102"/>
      <c r="E1950" s="102"/>
      <c r="F1950" s="102"/>
      <c r="G1950" s="103"/>
    </row>
    <row r="1951" spans="1:7" x14ac:dyDescent="0.3">
      <c r="A1951" s="30"/>
      <c r="B1951" s="101"/>
      <c r="C1951" s="101"/>
      <c r="D1951" s="102"/>
      <c r="E1951" s="102"/>
      <c r="F1951" s="102"/>
      <c r="G1951" s="103"/>
    </row>
    <row r="1952" spans="1:7" x14ac:dyDescent="0.3">
      <c r="A1952" s="30"/>
      <c r="B1952" s="101"/>
      <c r="C1952" s="101"/>
      <c r="D1952" s="102"/>
      <c r="E1952" s="102"/>
      <c r="F1952" s="102"/>
      <c r="G1952" s="103"/>
    </row>
    <row r="1953" spans="1:7" x14ac:dyDescent="0.3">
      <c r="A1953" s="30"/>
      <c r="B1953" s="101"/>
      <c r="C1953" s="101"/>
      <c r="D1953" s="102"/>
      <c r="E1953" s="102"/>
      <c r="F1953" s="102"/>
      <c r="G1953" s="103"/>
    </row>
    <row r="1954" spans="1:7" x14ac:dyDescent="0.3">
      <c r="A1954" s="30"/>
      <c r="B1954" s="101"/>
      <c r="C1954" s="101"/>
      <c r="D1954" s="102"/>
      <c r="E1954" s="102"/>
      <c r="F1954" s="102"/>
      <c r="G1954" s="103"/>
    </row>
    <row r="1955" spans="1:7" x14ac:dyDescent="0.3">
      <c r="A1955" s="30"/>
      <c r="B1955" s="101"/>
      <c r="C1955" s="101"/>
      <c r="D1955" s="102"/>
      <c r="E1955" s="102"/>
      <c r="F1955" s="102"/>
      <c r="G1955" s="103"/>
    </row>
    <row r="1956" spans="1:7" x14ac:dyDescent="0.3">
      <c r="A1956" s="30"/>
      <c r="B1956" s="101"/>
      <c r="C1956" s="101"/>
      <c r="D1956" s="102"/>
      <c r="E1956" s="102"/>
      <c r="F1956" s="102"/>
      <c r="G1956" s="103"/>
    </row>
    <row r="1957" spans="1:7" x14ac:dyDescent="0.3">
      <c r="A1957" s="30"/>
      <c r="B1957" s="101"/>
      <c r="C1957" s="101"/>
      <c r="D1957" s="102"/>
      <c r="E1957" s="102"/>
      <c r="F1957" s="102"/>
      <c r="G1957" s="103"/>
    </row>
    <row r="1958" spans="1:7" x14ac:dyDescent="0.3">
      <c r="A1958" s="30"/>
      <c r="B1958" s="101"/>
      <c r="C1958" s="101"/>
      <c r="D1958" s="102"/>
      <c r="E1958" s="102"/>
      <c r="F1958" s="102"/>
      <c r="G1958" s="103"/>
    </row>
    <row r="1959" spans="1:7" x14ac:dyDescent="0.3">
      <c r="A1959" s="30"/>
      <c r="B1959" s="101"/>
      <c r="C1959" s="101"/>
      <c r="D1959" s="102"/>
      <c r="E1959" s="102"/>
      <c r="F1959" s="102"/>
      <c r="G1959" s="103"/>
    </row>
    <row r="1960" spans="1:7" x14ac:dyDescent="0.3">
      <c r="A1960" s="30"/>
      <c r="B1960" s="101"/>
      <c r="C1960" s="101"/>
      <c r="D1960" s="102"/>
      <c r="E1960" s="102"/>
      <c r="F1960" s="102"/>
      <c r="G1960" s="103"/>
    </row>
    <row r="1961" spans="1:7" x14ac:dyDescent="0.3">
      <c r="A1961" s="30"/>
      <c r="B1961" s="101"/>
      <c r="C1961" s="101"/>
      <c r="D1961" s="102"/>
      <c r="E1961" s="102"/>
      <c r="F1961" s="102"/>
      <c r="G1961" s="103"/>
    </row>
    <row r="1962" spans="1:7" x14ac:dyDescent="0.3">
      <c r="A1962" s="30"/>
      <c r="B1962" s="101"/>
      <c r="C1962" s="101"/>
      <c r="D1962" s="102"/>
      <c r="E1962" s="102"/>
      <c r="F1962" s="102"/>
      <c r="G1962" s="103"/>
    </row>
    <row r="1963" spans="1:7" x14ac:dyDescent="0.3">
      <c r="A1963" s="30"/>
      <c r="B1963" s="101"/>
      <c r="C1963" s="101"/>
      <c r="D1963" s="102"/>
      <c r="E1963" s="102"/>
      <c r="F1963" s="102"/>
      <c r="G1963" s="103"/>
    </row>
    <row r="1964" spans="1:7" x14ac:dyDescent="0.3">
      <c r="A1964" s="30"/>
      <c r="B1964" s="101"/>
      <c r="C1964" s="101"/>
      <c r="D1964" s="102"/>
      <c r="E1964" s="102"/>
      <c r="F1964" s="102"/>
      <c r="G1964" s="103"/>
    </row>
    <row r="1965" spans="1:7" x14ac:dyDescent="0.3">
      <c r="A1965" s="30"/>
      <c r="B1965" s="101"/>
      <c r="C1965" s="101"/>
      <c r="D1965" s="102"/>
      <c r="E1965" s="102"/>
      <c r="F1965" s="102"/>
      <c r="G1965" s="103"/>
    </row>
    <row r="1966" spans="1:7" x14ac:dyDescent="0.3">
      <c r="A1966" s="30"/>
      <c r="B1966" s="101"/>
      <c r="C1966" s="101"/>
      <c r="D1966" s="102"/>
      <c r="E1966" s="102"/>
      <c r="F1966" s="102"/>
      <c r="G1966" s="103"/>
    </row>
    <row r="1967" spans="1:7" x14ac:dyDescent="0.3">
      <c r="A1967" s="30"/>
      <c r="B1967" s="101"/>
      <c r="C1967" s="101"/>
      <c r="D1967" s="102"/>
      <c r="E1967" s="102"/>
      <c r="F1967" s="102"/>
      <c r="G1967" s="103"/>
    </row>
    <row r="1968" spans="1:7" x14ac:dyDescent="0.3">
      <c r="A1968" s="30"/>
      <c r="B1968" s="101"/>
      <c r="C1968" s="101"/>
      <c r="D1968" s="102"/>
      <c r="E1968" s="102"/>
      <c r="F1968" s="102"/>
      <c r="G1968" s="103"/>
    </row>
    <row r="1969" spans="1:7" x14ac:dyDescent="0.3">
      <c r="A1969" s="30"/>
      <c r="B1969" s="101"/>
      <c r="C1969" s="101"/>
      <c r="D1969" s="102"/>
      <c r="E1969" s="102"/>
      <c r="F1969" s="102"/>
      <c r="G1969" s="103"/>
    </row>
    <row r="1970" spans="1:7" x14ac:dyDescent="0.3">
      <c r="A1970" s="30"/>
      <c r="B1970" s="101"/>
      <c r="C1970" s="101"/>
      <c r="D1970" s="102"/>
      <c r="E1970" s="102"/>
      <c r="F1970" s="102"/>
      <c r="G1970" s="103"/>
    </row>
    <row r="1971" spans="1:7" x14ac:dyDescent="0.3">
      <c r="A1971" s="30"/>
      <c r="B1971" s="101"/>
      <c r="C1971" s="101"/>
      <c r="D1971" s="102"/>
      <c r="E1971" s="102"/>
      <c r="F1971" s="102"/>
      <c r="G1971" s="103"/>
    </row>
    <row r="1972" spans="1:7" x14ac:dyDescent="0.3">
      <c r="A1972" s="30"/>
      <c r="B1972" s="101"/>
      <c r="C1972" s="101"/>
      <c r="D1972" s="102"/>
      <c r="E1972" s="102"/>
      <c r="F1972" s="102"/>
      <c r="G1972" s="103"/>
    </row>
    <row r="1973" spans="1:7" x14ac:dyDescent="0.3">
      <c r="A1973" s="30"/>
      <c r="B1973" s="101"/>
      <c r="C1973" s="101"/>
      <c r="D1973" s="102"/>
      <c r="E1973" s="102"/>
      <c r="F1973" s="102"/>
      <c r="G1973" s="103"/>
    </row>
    <row r="1974" spans="1:7" x14ac:dyDescent="0.3">
      <c r="A1974" s="30"/>
      <c r="B1974" s="101"/>
      <c r="C1974" s="101"/>
      <c r="D1974" s="102"/>
      <c r="E1974" s="102"/>
      <c r="F1974" s="102"/>
      <c r="G1974" s="103"/>
    </row>
    <row r="1975" spans="1:7" x14ac:dyDescent="0.3">
      <c r="A1975" s="30"/>
      <c r="B1975" s="101"/>
      <c r="C1975" s="101"/>
      <c r="D1975" s="102"/>
      <c r="E1975" s="102"/>
      <c r="F1975" s="102"/>
      <c r="G1975" s="103"/>
    </row>
    <row r="1976" spans="1:7" x14ac:dyDescent="0.3">
      <c r="A1976" s="30"/>
      <c r="B1976" s="101"/>
      <c r="C1976" s="101"/>
      <c r="D1976" s="102"/>
      <c r="E1976" s="102"/>
      <c r="F1976" s="102"/>
      <c r="G1976" s="103"/>
    </row>
    <row r="1977" spans="1:7" x14ac:dyDescent="0.3">
      <c r="A1977" s="30"/>
      <c r="B1977" s="101"/>
      <c r="C1977" s="101"/>
      <c r="D1977" s="102"/>
      <c r="E1977" s="102"/>
      <c r="F1977" s="102"/>
      <c r="G1977" s="103"/>
    </row>
    <row r="1978" spans="1:7" x14ac:dyDescent="0.3">
      <c r="A1978" s="30"/>
      <c r="B1978" s="101"/>
      <c r="C1978" s="101"/>
      <c r="D1978" s="102"/>
      <c r="E1978" s="102"/>
      <c r="F1978" s="102"/>
      <c r="G1978" s="103"/>
    </row>
    <row r="1979" spans="1:7" x14ac:dyDescent="0.3">
      <c r="A1979" s="30"/>
      <c r="B1979" s="101"/>
      <c r="C1979" s="101"/>
      <c r="D1979" s="102"/>
      <c r="E1979" s="102"/>
      <c r="F1979" s="102"/>
      <c r="G1979" s="103"/>
    </row>
    <row r="1980" spans="1:7" x14ac:dyDescent="0.3">
      <c r="A1980" s="30"/>
      <c r="B1980" s="101"/>
      <c r="C1980" s="101"/>
      <c r="D1980" s="102"/>
      <c r="E1980" s="102"/>
      <c r="F1980" s="102"/>
      <c r="G1980" s="103"/>
    </row>
    <row r="1981" spans="1:7" x14ac:dyDescent="0.3">
      <c r="A1981" s="30"/>
      <c r="B1981" s="101"/>
      <c r="C1981" s="101"/>
      <c r="D1981" s="102"/>
      <c r="E1981" s="102"/>
      <c r="F1981" s="102"/>
      <c r="G1981" s="103"/>
    </row>
    <row r="1982" spans="1:7" x14ac:dyDescent="0.3">
      <c r="A1982" s="30"/>
      <c r="B1982" s="101"/>
      <c r="C1982" s="101"/>
      <c r="D1982" s="102"/>
      <c r="E1982" s="102"/>
      <c r="F1982" s="102"/>
      <c r="G1982" s="103"/>
    </row>
    <row r="1983" spans="1:7" x14ac:dyDescent="0.3">
      <c r="A1983" s="30"/>
      <c r="B1983" s="101"/>
      <c r="C1983" s="101"/>
      <c r="D1983" s="102"/>
      <c r="E1983" s="102"/>
      <c r="F1983" s="102"/>
      <c r="G1983" s="103"/>
    </row>
    <row r="1984" spans="1:7" x14ac:dyDescent="0.3">
      <c r="A1984" s="30"/>
      <c r="B1984" s="101"/>
      <c r="C1984" s="101"/>
      <c r="D1984" s="102"/>
      <c r="E1984" s="102"/>
      <c r="F1984" s="102"/>
      <c r="G1984" s="103"/>
    </row>
    <row r="1985" spans="1:7" x14ac:dyDescent="0.3">
      <c r="A1985" s="30"/>
      <c r="B1985" s="101"/>
      <c r="C1985" s="101"/>
      <c r="D1985" s="102"/>
      <c r="E1985" s="102"/>
      <c r="F1985" s="102"/>
      <c r="G1985" s="103"/>
    </row>
    <row r="1986" spans="1:7" x14ac:dyDescent="0.3">
      <c r="A1986" s="30"/>
      <c r="B1986" s="101"/>
      <c r="C1986" s="101"/>
      <c r="D1986" s="102"/>
      <c r="E1986" s="102"/>
      <c r="F1986" s="102"/>
      <c r="G1986" s="103"/>
    </row>
    <row r="1987" spans="1:7" x14ac:dyDescent="0.3">
      <c r="A1987" s="30"/>
      <c r="B1987" s="101"/>
      <c r="C1987" s="101"/>
      <c r="D1987" s="102"/>
      <c r="E1987" s="102"/>
      <c r="F1987" s="102"/>
      <c r="G1987" s="103"/>
    </row>
    <row r="1988" spans="1:7" x14ac:dyDescent="0.3">
      <c r="A1988" s="30"/>
      <c r="B1988" s="101"/>
      <c r="C1988" s="101"/>
      <c r="D1988" s="102"/>
      <c r="E1988" s="102"/>
      <c r="F1988" s="102"/>
      <c r="G1988" s="103"/>
    </row>
    <row r="1989" spans="1:7" x14ac:dyDescent="0.3">
      <c r="A1989" s="30"/>
      <c r="B1989" s="101"/>
      <c r="C1989" s="101"/>
      <c r="D1989" s="102"/>
      <c r="E1989" s="102"/>
      <c r="F1989" s="102"/>
      <c r="G1989" s="103"/>
    </row>
    <row r="1990" spans="1:7" x14ac:dyDescent="0.3">
      <c r="A1990" s="30"/>
      <c r="B1990" s="101"/>
      <c r="C1990" s="101"/>
      <c r="D1990" s="102"/>
      <c r="E1990" s="102"/>
      <c r="F1990" s="102"/>
      <c r="G1990" s="103"/>
    </row>
    <row r="1991" spans="1:7" x14ac:dyDescent="0.3">
      <c r="A1991" s="30"/>
      <c r="B1991" s="101"/>
      <c r="C1991" s="101"/>
      <c r="D1991" s="102"/>
      <c r="E1991" s="102"/>
      <c r="F1991" s="102"/>
      <c r="G1991" s="103"/>
    </row>
    <row r="1992" spans="1:7" x14ac:dyDescent="0.3">
      <c r="A1992" s="30"/>
      <c r="B1992" s="101"/>
      <c r="C1992" s="101"/>
      <c r="D1992" s="102"/>
      <c r="E1992" s="102"/>
      <c r="F1992" s="102"/>
      <c r="G1992" s="103"/>
    </row>
    <row r="1993" spans="1:7" x14ac:dyDescent="0.3">
      <c r="A1993" s="30"/>
      <c r="B1993" s="101"/>
      <c r="C1993" s="101"/>
      <c r="D1993" s="102"/>
      <c r="E1993" s="102"/>
      <c r="F1993" s="102"/>
      <c r="G1993" s="103"/>
    </row>
    <row r="1994" spans="1:7" x14ac:dyDescent="0.3">
      <c r="A1994" s="30"/>
      <c r="B1994" s="101"/>
      <c r="C1994" s="101"/>
      <c r="D1994" s="102"/>
      <c r="E1994" s="102"/>
      <c r="F1994" s="102"/>
      <c r="G1994" s="103"/>
    </row>
    <row r="1995" spans="1:7" x14ac:dyDescent="0.3">
      <c r="A1995" s="30"/>
      <c r="B1995" s="101"/>
      <c r="C1995" s="101"/>
      <c r="D1995" s="102"/>
      <c r="E1995" s="102"/>
      <c r="F1995" s="102"/>
      <c r="G1995" s="103"/>
    </row>
    <row r="1996" spans="1:7" x14ac:dyDescent="0.3">
      <c r="A1996" s="30"/>
      <c r="B1996" s="101"/>
      <c r="C1996" s="101"/>
      <c r="D1996" s="102"/>
      <c r="E1996" s="102"/>
      <c r="F1996" s="102"/>
      <c r="G1996" s="103"/>
    </row>
    <row r="1997" spans="1:7" x14ac:dyDescent="0.3">
      <c r="A1997" s="30"/>
      <c r="B1997" s="101"/>
      <c r="C1997" s="101"/>
      <c r="D1997" s="102"/>
      <c r="E1997" s="102"/>
      <c r="F1997" s="102"/>
      <c r="G1997" s="103"/>
    </row>
    <row r="1998" spans="1:7" x14ac:dyDescent="0.3">
      <c r="A1998" s="30"/>
      <c r="B1998" s="101"/>
      <c r="C1998" s="101"/>
      <c r="D1998" s="102"/>
      <c r="E1998" s="102"/>
      <c r="F1998" s="102"/>
      <c r="G1998" s="103"/>
    </row>
    <row r="1999" spans="1:7" x14ac:dyDescent="0.3">
      <c r="A1999" s="30"/>
      <c r="B1999" s="101"/>
      <c r="C1999" s="101"/>
      <c r="D1999" s="102"/>
      <c r="E1999" s="102"/>
      <c r="F1999" s="102"/>
      <c r="G1999" s="103"/>
    </row>
    <row r="2000" spans="1:7" x14ac:dyDescent="0.3">
      <c r="A2000" s="30"/>
      <c r="B2000" s="101"/>
      <c r="C2000" s="101"/>
      <c r="D2000" s="102"/>
      <c r="E2000" s="102"/>
      <c r="F2000" s="102"/>
      <c r="G2000" s="103"/>
    </row>
    <row r="2001" spans="1:7" x14ac:dyDescent="0.3">
      <c r="A2001" s="30"/>
      <c r="B2001" s="101"/>
      <c r="C2001" s="101"/>
      <c r="D2001" s="102"/>
      <c r="E2001" s="102"/>
      <c r="F2001" s="102"/>
      <c r="G2001" s="103"/>
    </row>
    <row r="2002" spans="1:7" x14ac:dyDescent="0.3">
      <c r="A2002" s="30"/>
      <c r="B2002" s="101"/>
      <c r="C2002" s="101"/>
      <c r="D2002" s="102"/>
      <c r="E2002" s="102"/>
      <c r="F2002" s="102"/>
      <c r="G2002" s="103"/>
    </row>
    <row r="2003" spans="1:7" x14ac:dyDescent="0.3">
      <c r="A2003" s="30"/>
      <c r="B2003" s="101"/>
      <c r="C2003" s="101"/>
      <c r="D2003" s="102"/>
      <c r="E2003" s="102"/>
      <c r="F2003" s="102"/>
      <c r="G2003" s="103"/>
    </row>
    <row r="2004" spans="1:7" x14ac:dyDescent="0.3">
      <c r="A2004" s="30"/>
      <c r="B2004" s="101"/>
      <c r="C2004" s="101"/>
      <c r="D2004" s="102"/>
      <c r="E2004" s="102"/>
      <c r="F2004" s="102"/>
      <c r="G2004" s="103"/>
    </row>
    <row r="2005" spans="1:7" x14ac:dyDescent="0.3">
      <c r="A2005" s="30"/>
      <c r="B2005" s="101"/>
      <c r="C2005" s="101"/>
      <c r="D2005" s="102"/>
      <c r="E2005" s="102"/>
      <c r="F2005" s="102"/>
      <c r="G2005" s="103"/>
    </row>
    <row r="2006" spans="1:7" x14ac:dyDescent="0.3">
      <c r="A2006" s="30"/>
      <c r="B2006" s="101"/>
      <c r="C2006" s="101"/>
      <c r="D2006" s="102"/>
      <c r="E2006" s="102"/>
      <c r="F2006" s="102"/>
      <c r="G2006" s="103"/>
    </row>
    <row r="2007" spans="1:7" x14ac:dyDescent="0.3">
      <c r="A2007" s="30"/>
      <c r="B2007" s="101"/>
      <c r="C2007" s="101"/>
      <c r="D2007" s="102"/>
      <c r="E2007" s="102"/>
      <c r="F2007" s="102"/>
      <c r="G2007" s="103"/>
    </row>
    <row r="2008" spans="1:7" x14ac:dyDescent="0.3">
      <c r="A2008" s="30"/>
      <c r="B2008" s="101"/>
      <c r="C2008" s="101"/>
      <c r="D2008" s="102"/>
      <c r="E2008" s="102"/>
      <c r="F2008" s="102"/>
      <c r="G2008" s="103"/>
    </row>
    <row r="2009" spans="1:7" x14ac:dyDescent="0.3">
      <c r="A2009" s="30"/>
      <c r="B2009" s="101"/>
      <c r="C2009" s="101"/>
      <c r="D2009" s="102"/>
      <c r="E2009" s="102"/>
      <c r="F2009" s="102"/>
      <c r="G2009" s="103"/>
    </row>
    <row r="2010" spans="1:7" x14ac:dyDescent="0.3">
      <c r="A2010" s="30"/>
      <c r="B2010" s="101"/>
      <c r="C2010" s="101"/>
      <c r="D2010" s="102"/>
      <c r="E2010" s="102"/>
      <c r="F2010" s="102"/>
      <c r="G2010" s="103"/>
    </row>
    <row r="2011" spans="1:7" x14ac:dyDescent="0.3">
      <c r="A2011" s="30"/>
      <c r="B2011" s="101"/>
      <c r="C2011" s="101"/>
      <c r="D2011" s="102"/>
      <c r="E2011" s="102"/>
      <c r="F2011" s="102"/>
      <c r="G2011" s="103"/>
    </row>
    <row r="2012" spans="1:7" x14ac:dyDescent="0.3">
      <c r="A2012" s="30"/>
      <c r="B2012" s="101"/>
      <c r="C2012" s="101"/>
      <c r="D2012" s="102"/>
      <c r="E2012" s="102"/>
      <c r="F2012" s="102"/>
      <c r="G2012" s="103"/>
    </row>
    <row r="2013" spans="1:7" x14ac:dyDescent="0.3">
      <c r="A2013" s="30"/>
      <c r="B2013" s="101"/>
      <c r="C2013" s="101"/>
      <c r="D2013" s="102"/>
      <c r="E2013" s="102"/>
      <c r="F2013" s="102"/>
      <c r="G2013" s="103"/>
    </row>
    <row r="2014" spans="1:7" x14ac:dyDescent="0.3">
      <c r="A2014" s="30"/>
      <c r="B2014" s="101"/>
      <c r="C2014" s="101"/>
      <c r="D2014" s="102"/>
      <c r="E2014" s="102"/>
      <c r="F2014" s="102"/>
      <c r="G2014" s="103"/>
    </row>
    <row r="2015" spans="1:7" x14ac:dyDescent="0.3">
      <c r="A2015" s="30"/>
      <c r="B2015" s="101"/>
      <c r="C2015" s="101"/>
      <c r="D2015" s="102"/>
      <c r="E2015" s="102"/>
      <c r="F2015" s="102"/>
      <c r="G2015" s="103"/>
    </row>
    <row r="2016" spans="1:7" x14ac:dyDescent="0.3">
      <c r="A2016" s="30"/>
      <c r="B2016" s="101"/>
      <c r="C2016" s="101"/>
      <c r="D2016" s="102"/>
      <c r="E2016" s="102"/>
      <c r="F2016" s="102"/>
      <c r="G2016" s="103"/>
    </row>
    <row r="2017" spans="1:7" x14ac:dyDescent="0.3">
      <c r="A2017" s="30"/>
      <c r="B2017" s="101"/>
      <c r="C2017" s="101"/>
      <c r="D2017" s="102"/>
      <c r="E2017" s="102"/>
      <c r="F2017" s="102"/>
      <c r="G2017" s="103"/>
    </row>
    <row r="2018" spans="1:7" x14ac:dyDescent="0.3">
      <c r="A2018" s="30"/>
      <c r="B2018" s="101"/>
      <c r="C2018" s="101"/>
      <c r="D2018" s="102"/>
      <c r="E2018" s="102"/>
      <c r="F2018" s="102"/>
      <c r="G2018" s="103"/>
    </row>
    <row r="2019" spans="1:7" x14ac:dyDescent="0.3">
      <c r="A2019" s="30"/>
      <c r="B2019" s="101"/>
      <c r="C2019" s="101"/>
      <c r="D2019" s="102"/>
      <c r="E2019" s="102"/>
      <c r="F2019" s="102"/>
      <c r="G2019" s="103"/>
    </row>
    <row r="2020" spans="1:7" x14ac:dyDescent="0.3">
      <c r="A2020" s="30"/>
      <c r="B2020" s="101"/>
      <c r="C2020" s="101"/>
      <c r="D2020" s="102"/>
      <c r="E2020" s="102"/>
      <c r="F2020" s="102"/>
      <c r="G2020" s="103"/>
    </row>
    <row r="2021" spans="1:7" x14ac:dyDescent="0.3">
      <c r="A2021" s="30"/>
      <c r="B2021" s="101"/>
      <c r="C2021" s="101"/>
      <c r="D2021" s="102"/>
      <c r="E2021" s="102"/>
      <c r="F2021" s="102"/>
      <c r="G2021" s="103"/>
    </row>
    <row r="2022" spans="1:7" x14ac:dyDescent="0.3">
      <c r="A2022" s="30"/>
      <c r="B2022" s="101"/>
      <c r="C2022" s="101"/>
      <c r="D2022" s="102"/>
      <c r="E2022" s="102"/>
      <c r="F2022" s="102"/>
      <c r="G2022" s="103"/>
    </row>
    <row r="2023" spans="1:7" x14ac:dyDescent="0.3">
      <c r="A2023" s="30"/>
      <c r="B2023" s="101"/>
      <c r="C2023" s="101"/>
      <c r="D2023" s="102"/>
      <c r="E2023" s="102"/>
      <c r="F2023" s="102"/>
      <c r="G2023" s="103"/>
    </row>
    <row r="2024" spans="1:7" x14ac:dyDescent="0.3">
      <c r="A2024" s="30"/>
      <c r="B2024" s="101"/>
      <c r="C2024" s="101"/>
      <c r="D2024" s="102"/>
      <c r="E2024" s="102"/>
      <c r="F2024" s="102"/>
      <c r="G2024" s="103"/>
    </row>
    <row r="2025" spans="1:7" x14ac:dyDescent="0.3">
      <c r="A2025" s="30"/>
      <c r="B2025" s="101"/>
      <c r="C2025" s="101"/>
      <c r="D2025" s="102"/>
      <c r="E2025" s="102"/>
      <c r="F2025" s="102"/>
      <c r="G2025" s="103"/>
    </row>
    <row r="2026" spans="1:7" x14ac:dyDescent="0.3">
      <c r="A2026" s="30"/>
      <c r="B2026" s="101"/>
      <c r="C2026" s="101"/>
      <c r="D2026" s="102"/>
      <c r="E2026" s="102"/>
      <c r="F2026" s="102"/>
      <c r="G2026" s="103"/>
    </row>
    <row r="2027" spans="1:7" x14ac:dyDescent="0.3">
      <c r="A2027" s="30"/>
      <c r="B2027" s="101"/>
      <c r="C2027" s="101"/>
      <c r="D2027" s="102"/>
      <c r="E2027" s="102"/>
      <c r="F2027" s="102"/>
      <c r="G2027" s="103"/>
    </row>
    <row r="2028" spans="1:7" x14ac:dyDescent="0.3">
      <c r="A2028" s="30"/>
      <c r="B2028" s="101"/>
      <c r="C2028" s="101"/>
      <c r="D2028" s="102"/>
      <c r="E2028" s="102"/>
      <c r="F2028" s="102"/>
      <c r="G2028" s="103"/>
    </row>
    <row r="2029" spans="1:7" x14ac:dyDescent="0.3">
      <c r="A2029" s="30"/>
      <c r="B2029" s="101"/>
      <c r="C2029" s="101"/>
      <c r="D2029" s="102"/>
      <c r="E2029" s="102"/>
      <c r="F2029" s="102"/>
      <c r="G2029" s="103"/>
    </row>
    <row r="2030" spans="1:7" x14ac:dyDescent="0.3">
      <c r="A2030" s="30"/>
      <c r="B2030" s="101"/>
      <c r="C2030" s="101"/>
      <c r="D2030" s="102"/>
      <c r="E2030" s="102"/>
      <c r="F2030" s="102"/>
      <c r="G2030" s="103"/>
    </row>
    <row r="2031" spans="1:7" x14ac:dyDescent="0.3">
      <c r="A2031" s="30"/>
      <c r="B2031" s="101"/>
      <c r="C2031" s="101"/>
      <c r="D2031" s="102"/>
      <c r="E2031" s="102"/>
      <c r="F2031" s="102"/>
      <c r="G2031" s="103"/>
    </row>
    <row r="2032" spans="1:7" x14ac:dyDescent="0.3">
      <c r="A2032" s="30"/>
      <c r="B2032" s="101"/>
      <c r="C2032" s="101"/>
      <c r="D2032" s="102"/>
      <c r="E2032" s="102"/>
      <c r="F2032" s="102"/>
      <c r="G2032" s="103"/>
    </row>
    <row r="2033" spans="1:7" x14ac:dyDescent="0.3">
      <c r="A2033" s="30"/>
      <c r="B2033" s="101"/>
      <c r="C2033" s="101"/>
      <c r="D2033" s="102"/>
      <c r="E2033" s="102"/>
      <c r="F2033" s="102"/>
      <c r="G2033" s="103"/>
    </row>
    <row r="2034" spans="1:7" x14ac:dyDescent="0.3">
      <c r="A2034" s="30"/>
      <c r="B2034" s="101"/>
      <c r="C2034" s="101"/>
      <c r="D2034" s="102"/>
      <c r="E2034" s="102"/>
      <c r="F2034" s="102"/>
      <c r="G2034" s="103"/>
    </row>
    <row r="2035" spans="1:7" x14ac:dyDescent="0.3">
      <c r="A2035" s="30"/>
      <c r="B2035" s="101"/>
      <c r="C2035" s="101"/>
      <c r="D2035" s="102"/>
      <c r="E2035" s="102"/>
      <c r="F2035" s="102"/>
      <c r="G2035" s="103"/>
    </row>
    <row r="2036" spans="1:7" x14ac:dyDescent="0.3">
      <c r="A2036" s="30"/>
      <c r="B2036" s="101"/>
      <c r="C2036" s="101"/>
      <c r="D2036" s="102"/>
      <c r="E2036" s="102"/>
      <c r="F2036" s="102"/>
      <c r="G2036" s="103"/>
    </row>
    <row r="2037" spans="1:7" x14ac:dyDescent="0.3">
      <c r="A2037" s="30"/>
      <c r="B2037" s="101"/>
      <c r="C2037" s="101"/>
      <c r="D2037" s="102"/>
      <c r="E2037" s="102"/>
      <c r="F2037" s="102"/>
      <c r="G2037" s="103"/>
    </row>
    <row r="2038" spans="1:7" x14ac:dyDescent="0.3">
      <c r="A2038" s="30"/>
      <c r="B2038" s="101"/>
      <c r="C2038" s="101"/>
      <c r="D2038" s="102"/>
      <c r="E2038" s="102"/>
      <c r="F2038" s="102"/>
      <c r="G2038" s="103"/>
    </row>
    <row r="2039" spans="1:7" x14ac:dyDescent="0.3">
      <c r="A2039" s="30"/>
      <c r="B2039" s="101"/>
      <c r="C2039" s="101"/>
      <c r="D2039" s="102"/>
      <c r="E2039" s="102"/>
      <c r="F2039" s="102"/>
      <c r="G2039" s="103"/>
    </row>
    <row r="2040" spans="1:7" x14ac:dyDescent="0.3">
      <c r="A2040" s="30"/>
      <c r="B2040" s="101"/>
      <c r="C2040" s="101"/>
      <c r="D2040" s="102"/>
      <c r="E2040" s="102"/>
      <c r="F2040" s="102"/>
      <c r="G2040" s="103"/>
    </row>
    <row r="2041" spans="1:7" x14ac:dyDescent="0.3">
      <c r="A2041" s="30"/>
      <c r="B2041" s="101"/>
      <c r="C2041" s="101"/>
      <c r="D2041" s="102"/>
      <c r="E2041" s="102"/>
      <c r="F2041" s="102"/>
      <c r="G2041" s="103"/>
    </row>
    <row r="2042" spans="1:7" x14ac:dyDescent="0.3">
      <c r="A2042" s="30"/>
      <c r="B2042" s="101"/>
      <c r="C2042" s="101"/>
      <c r="D2042" s="102"/>
      <c r="E2042" s="102"/>
      <c r="F2042" s="102"/>
      <c r="G2042" s="103"/>
    </row>
    <row r="2043" spans="1:7" x14ac:dyDescent="0.3">
      <c r="A2043" s="30"/>
      <c r="B2043" s="101"/>
      <c r="C2043" s="101"/>
      <c r="D2043" s="102"/>
      <c r="E2043" s="102"/>
      <c r="F2043" s="102"/>
      <c r="G2043" s="103"/>
    </row>
    <row r="2044" spans="1:7" x14ac:dyDescent="0.3">
      <c r="A2044" s="30"/>
      <c r="B2044" s="101"/>
      <c r="C2044" s="101"/>
      <c r="D2044" s="102"/>
      <c r="E2044" s="102"/>
      <c r="F2044" s="102"/>
      <c r="G2044" s="103"/>
    </row>
    <row r="2045" spans="1:7" x14ac:dyDescent="0.3">
      <c r="A2045" s="30"/>
      <c r="B2045" s="101"/>
      <c r="C2045" s="101"/>
      <c r="D2045" s="102"/>
      <c r="E2045" s="102"/>
      <c r="F2045" s="102"/>
      <c r="G2045" s="103"/>
    </row>
    <row r="2046" spans="1:7" x14ac:dyDescent="0.3">
      <c r="A2046" s="30"/>
      <c r="B2046" s="101"/>
      <c r="C2046" s="101"/>
      <c r="D2046" s="102"/>
      <c r="E2046" s="102"/>
      <c r="F2046" s="102"/>
      <c r="G2046" s="103"/>
    </row>
    <row r="2047" spans="1:7" x14ac:dyDescent="0.3">
      <c r="A2047" s="30"/>
      <c r="B2047" s="101"/>
      <c r="C2047" s="101"/>
      <c r="D2047" s="102"/>
      <c r="E2047" s="102"/>
      <c r="F2047" s="102"/>
      <c r="G2047" s="103"/>
    </row>
    <row r="2048" spans="1:7" x14ac:dyDescent="0.3">
      <c r="A2048" s="30"/>
      <c r="B2048" s="101"/>
      <c r="C2048" s="101"/>
      <c r="D2048" s="102"/>
      <c r="E2048" s="102"/>
      <c r="F2048" s="102"/>
      <c r="G2048" s="103"/>
    </row>
    <row r="2049" spans="1:7" x14ac:dyDescent="0.3">
      <c r="A2049" s="30"/>
      <c r="B2049" s="101"/>
      <c r="C2049" s="101"/>
      <c r="D2049" s="102"/>
      <c r="E2049" s="102"/>
      <c r="F2049" s="102"/>
      <c r="G2049" s="103"/>
    </row>
    <row r="2050" spans="1:7" x14ac:dyDescent="0.3">
      <c r="A2050" s="30"/>
      <c r="B2050" s="101"/>
      <c r="C2050" s="101"/>
      <c r="D2050" s="102"/>
      <c r="E2050" s="102"/>
      <c r="F2050" s="102"/>
      <c r="G2050" s="103"/>
    </row>
    <row r="2051" spans="1:7" x14ac:dyDescent="0.3">
      <c r="A2051" s="30"/>
      <c r="B2051" s="101"/>
      <c r="C2051" s="101"/>
      <c r="D2051" s="102"/>
      <c r="E2051" s="102"/>
      <c r="F2051" s="102"/>
      <c r="G2051" s="103"/>
    </row>
    <row r="2052" spans="1:7" x14ac:dyDescent="0.3">
      <c r="A2052" s="30"/>
      <c r="B2052" s="101"/>
      <c r="C2052" s="101"/>
      <c r="D2052" s="102"/>
      <c r="E2052" s="102"/>
      <c r="F2052" s="102"/>
      <c r="G2052" s="103"/>
    </row>
    <row r="2053" spans="1:7" x14ac:dyDescent="0.3">
      <c r="A2053" s="30"/>
      <c r="B2053" s="101"/>
      <c r="C2053" s="101"/>
      <c r="D2053" s="102"/>
      <c r="E2053" s="102"/>
      <c r="F2053" s="102"/>
      <c r="G2053" s="103"/>
    </row>
    <row r="2054" spans="1:7" x14ac:dyDescent="0.3">
      <c r="A2054" s="30"/>
      <c r="B2054" s="101"/>
      <c r="C2054" s="101"/>
      <c r="D2054" s="102"/>
      <c r="E2054" s="102"/>
      <c r="F2054" s="102"/>
      <c r="G2054" s="103"/>
    </row>
    <row r="2055" spans="1:7" x14ac:dyDescent="0.3">
      <c r="A2055" s="30"/>
      <c r="B2055" s="101"/>
      <c r="C2055" s="101"/>
      <c r="D2055" s="102"/>
      <c r="E2055" s="102"/>
      <c r="F2055" s="102"/>
      <c r="G2055" s="103"/>
    </row>
    <row r="2056" spans="1:7" x14ac:dyDescent="0.3">
      <c r="A2056" s="30"/>
      <c r="B2056" s="101"/>
      <c r="C2056" s="101"/>
      <c r="D2056" s="102"/>
      <c r="E2056" s="102"/>
      <c r="F2056" s="102"/>
      <c r="G2056" s="103"/>
    </row>
    <row r="2057" spans="1:7" x14ac:dyDescent="0.3">
      <c r="A2057" s="30"/>
      <c r="B2057" s="101"/>
      <c r="C2057" s="101"/>
      <c r="D2057" s="102"/>
      <c r="E2057" s="102"/>
      <c r="F2057" s="102"/>
      <c r="G2057" s="103"/>
    </row>
    <row r="2058" spans="1:7" x14ac:dyDescent="0.3">
      <c r="A2058" s="30"/>
      <c r="B2058" s="101"/>
      <c r="C2058" s="101"/>
      <c r="D2058" s="102"/>
      <c r="E2058" s="102"/>
      <c r="F2058" s="102"/>
      <c r="G2058" s="103"/>
    </row>
    <row r="2059" spans="1:7" x14ac:dyDescent="0.3">
      <c r="A2059" s="30"/>
      <c r="B2059" s="101"/>
      <c r="C2059" s="101"/>
      <c r="D2059" s="102"/>
      <c r="E2059" s="102"/>
      <c r="F2059" s="102"/>
      <c r="G2059" s="103"/>
    </row>
    <row r="2060" spans="1:7" x14ac:dyDescent="0.3">
      <c r="A2060" s="30"/>
      <c r="B2060" s="101"/>
      <c r="C2060" s="101"/>
      <c r="D2060" s="102"/>
      <c r="E2060" s="102"/>
      <c r="F2060" s="102"/>
      <c r="G2060" s="103"/>
    </row>
    <row r="2061" spans="1:7" x14ac:dyDescent="0.3">
      <c r="A2061" s="30"/>
      <c r="B2061" s="101"/>
      <c r="C2061" s="101"/>
      <c r="D2061" s="102"/>
      <c r="E2061" s="102"/>
      <c r="F2061" s="102"/>
      <c r="G2061" s="103"/>
    </row>
    <row r="2062" spans="1:7" x14ac:dyDescent="0.3">
      <c r="A2062" s="30"/>
      <c r="B2062" s="101"/>
      <c r="C2062" s="101"/>
      <c r="D2062" s="102"/>
      <c r="E2062" s="102"/>
      <c r="F2062" s="102"/>
      <c r="G2062" s="103"/>
    </row>
    <row r="2063" spans="1:7" x14ac:dyDescent="0.3">
      <c r="A2063" s="30"/>
      <c r="B2063" s="101"/>
      <c r="C2063" s="101"/>
      <c r="D2063" s="102"/>
      <c r="E2063" s="102"/>
      <c r="F2063" s="102"/>
      <c r="G2063" s="103"/>
    </row>
    <row r="2064" spans="1:7" x14ac:dyDescent="0.3">
      <c r="A2064" s="30"/>
      <c r="B2064" s="101"/>
      <c r="C2064" s="101"/>
      <c r="D2064" s="102"/>
      <c r="E2064" s="102"/>
      <c r="F2064" s="102"/>
      <c r="G2064" s="103"/>
    </row>
    <row r="2065" spans="1:7" x14ac:dyDescent="0.3">
      <c r="A2065" s="30"/>
      <c r="B2065" s="101"/>
      <c r="C2065" s="101"/>
      <c r="D2065" s="102"/>
      <c r="E2065" s="102"/>
      <c r="F2065" s="102"/>
      <c r="G2065" s="103"/>
    </row>
    <row r="2066" spans="1:7" x14ac:dyDescent="0.3">
      <c r="A2066" s="30"/>
      <c r="B2066" s="101"/>
      <c r="C2066" s="101"/>
      <c r="D2066" s="102"/>
      <c r="E2066" s="102"/>
      <c r="F2066" s="102"/>
      <c r="G2066" s="103"/>
    </row>
    <row r="2067" spans="1:7" x14ac:dyDescent="0.3">
      <c r="A2067" s="30"/>
      <c r="B2067" s="101"/>
      <c r="C2067" s="101"/>
      <c r="D2067" s="102"/>
      <c r="E2067" s="102"/>
      <c r="F2067" s="102"/>
      <c r="G2067" s="103"/>
    </row>
    <row r="2068" spans="1:7" x14ac:dyDescent="0.3">
      <c r="A2068" s="30"/>
      <c r="B2068" s="101"/>
      <c r="C2068" s="101"/>
      <c r="D2068" s="102"/>
      <c r="E2068" s="102"/>
      <c r="F2068" s="102"/>
      <c r="G2068" s="103"/>
    </row>
    <row r="2069" spans="1:7" x14ac:dyDescent="0.3">
      <c r="A2069" s="30"/>
      <c r="B2069" s="101"/>
      <c r="C2069" s="101"/>
      <c r="D2069" s="102"/>
      <c r="E2069" s="102"/>
      <c r="F2069" s="102"/>
      <c r="G2069" s="103"/>
    </row>
    <row r="2070" spans="1:7" x14ac:dyDescent="0.3">
      <c r="A2070" s="30"/>
      <c r="B2070" s="101"/>
      <c r="C2070" s="101"/>
      <c r="D2070" s="102"/>
      <c r="E2070" s="102"/>
      <c r="F2070" s="102"/>
      <c r="G2070" s="103"/>
    </row>
    <row r="2071" spans="1:7" x14ac:dyDescent="0.3">
      <c r="A2071" s="30"/>
      <c r="B2071" s="101"/>
      <c r="C2071" s="101"/>
      <c r="D2071" s="102"/>
      <c r="E2071" s="102"/>
      <c r="F2071" s="102"/>
      <c r="G2071" s="103"/>
    </row>
    <row r="2072" spans="1:7" x14ac:dyDescent="0.3">
      <c r="A2072" s="30"/>
      <c r="B2072" s="101"/>
      <c r="C2072" s="101"/>
      <c r="D2072" s="102"/>
      <c r="E2072" s="102"/>
      <c r="F2072" s="102"/>
      <c r="G2072" s="103"/>
    </row>
    <row r="2073" spans="1:7" x14ac:dyDescent="0.3">
      <c r="A2073" s="30"/>
      <c r="B2073" s="101"/>
      <c r="C2073" s="101"/>
      <c r="D2073" s="102"/>
      <c r="E2073" s="102"/>
      <c r="F2073" s="102"/>
      <c r="G2073" s="103"/>
    </row>
    <row r="2074" spans="1:7" x14ac:dyDescent="0.3">
      <c r="A2074" s="30"/>
      <c r="B2074" s="101"/>
      <c r="C2074" s="101"/>
      <c r="D2074" s="102"/>
      <c r="E2074" s="102"/>
      <c r="F2074" s="102"/>
      <c r="G2074" s="103"/>
    </row>
    <row r="2075" spans="1:7" x14ac:dyDescent="0.3">
      <c r="A2075" s="30"/>
      <c r="B2075" s="101"/>
      <c r="C2075" s="101"/>
      <c r="D2075" s="102"/>
      <c r="E2075" s="102"/>
      <c r="F2075" s="102"/>
      <c r="G2075" s="103"/>
    </row>
    <row r="2076" spans="1:7" x14ac:dyDescent="0.3">
      <c r="A2076" s="30"/>
      <c r="B2076" s="101"/>
      <c r="C2076" s="101"/>
      <c r="D2076" s="102"/>
      <c r="E2076" s="102"/>
      <c r="F2076" s="102"/>
      <c r="G2076" s="103"/>
    </row>
    <row r="2077" spans="1:7" x14ac:dyDescent="0.3">
      <c r="A2077" s="30"/>
      <c r="B2077" s="101"/>
      <c r="C2077" s="101"/>
      <c r="D2077" s="102"/>
      <c r="E2077" s="102"/>
      <c r="F2077" s="102"/>
      <c r="G2077" s="103"/>
    </row>
    <row r="2078" spans="1:7" x14ac:dyDescent="0.3">
      <c r="A2078" s="30"/>
      <c r="B2078" s="101"/>
      <c r="C2078" s="101"/>
      <c r="D2078" s="102"/>
      <c r="E2078" s="102"/>
      <c r="F2078" s="102"/>
      <c r="G2078" s="103"/>
    </row>
    <row r="2079" spans="1:7" x14ac:dyDescent="0.3">
      <c r="A2079" s="30"/>
      <c r="B2079" s="101"/>
      <c r="C2079" s="101"/>
      <c r="D2079" s="102"/>
      <c r="E2079" s="102"/>
      <c r="F2079" s="102"/>
      <c r="G2079" s="103"/>
    </row>
    <row r="2080" spans="1:7" x14ac:dyDescent="0.3">
      <c r="A2080" s="30"/>
      <c r="B2080" s="101"/>
      <c r="C2080" s="101"/>
      <c r="D2080" s="102"/>
      <c r="E2080" s="102"/>
      <c r="F2080" s="102"/>
      <c r="G2080" s="103"/>
    </row>
    <row r="2081" spans="1:7" x14ac:dyDescent="0.3">
      <c r="A2081" s="30"/>
      <c r="B2081" s="101"/>
      <c r="C2081" s="101"/>
      <c r="D2081" s="102"/>
      <c r="E2081" s="102"/>
      <c r="F2081" s="102"/>
      <c r="G2081" s="103"/>
    </row>
    <row r="2082" spans="1:7" x14ac:dyDescent="0.3">
      <c r="A2082" s="30"/>
      <c r="B2082" s="101"/>
      <c r="C2082" s="101"/>
      <c r="D2082" s="102"/>
      <c r="E2082" s="102"/>
      <c r="F2082" s="102"/>
      <c r="G2082" s="103"/>
    </row>
    <row r="2083" spans="1:7" x14ac:dyDescent="0.3">
      <c r="A2083" s="30"/>
      <c r="B2083" s="101"/>
      <c r="C2083" s="101"/>
      <c r="D2083" s="102"/>
      <c r="E2083" s="102"/>
      <c r="F2083" s="102"/>
      <c r="G2083" s="103"/>
    </row>
    <row r="2084" spans="1:7" x14ac:dyDescent="0.3">
      <c r="A2084" s="30"/>
      <c r="B2084" s="101"/>
      <c r="C2084" s="101"/>
      <c r="D2084" s="102"/>
      <c r="E2084" s="102"/>
      <c r="F2084" s="102"/>
      <c r="G2084" s="103"/>
    </row>
    <row r="2085" spans="1:7" x14ac:dyDescent="0.3">
      <c r="A2085" s="30"/>
      <c r="B2085" s="101"/>
      <c r="C2085" s="101"/>
      <c r="D2085" s="102"/>
      <c r="E2085" s="102"/>
      <c r="F2085" s="102"/>
      <c r="G2085" s="103"/>
    </row>
    <row r="2086" spans="1:7" x14ac:dyDescent="0.3">
      <c r="A2086" s="30"/>
      <c r="B2086" s="101"/>
      <c r="C2086" s="101"/>
      <c r="D2086" s="102"/>
      <c r="E2086" s="102"/>
      <c r="F2086" s="102"/>
      <c r="G2086" s="103"/>
    </row>
    <row r="2087" spans="1:7" x14ac:dyDescent="0.3">
      <c r="A2087" s="30"/>
      <c r="B2087" s="101"/>
      <c r="C2087" s="101"/>
      <c r="D2087" s="102"/>
      <c r="E2087" s="102"/>
      <c r="F2087" s="102"/>
      <c r="G2087" s="103"/>
    </row>
    <row r="2088" spans="1:7" x14ac:dyDescent="0.3">
      <c r="A2088" s="30"/>
      <c r="B2088" s="101"/>
      <c r="C2088" s="101"/>
      <c r="D2088" s="102"/>
      <c r="E2088" s="102"/>
      <c r="F2088" s="102"/>
      <c r="G2088" s="103"/>
    </row>
    <row r="2089" spans="1:7" x14ac:dyDescent="0.3">
      <c r="A2089" s="30"/>
      <c r="B2089" s="101"/>
      <c r="C2089" s="101"/>
      <c r="D2089" s="102"/>
      <c r="E2089" s="102"/>
      <c r="F2089" s="102"/>
      <c r="G2089" s="103"/>
    </row>
    <row r="2090" spans="1:7" x14ac:dyDescent="0.3">
      <c r="A2090" s="30"/>
      <c r="B2090" s="101"/>
      <c r="C2090" s="101"/>
      <c r="D2090" s="102"/>
      <c r="E2090" s="102"/>
      <c r="F2090" s="102"/>
      <c r="G2090" s="103"/>
    </row>
    <row r="2091" spans="1:7" x14ac:dyDescent="0.3">
      <c r="A2091" s="30"/>
      <c r="B2091" s="101"/>
      <c r="C2091" s="101"/>
      <c r="D2091" s="102"/>
      <c r="E2091" s="102"/>
      <c r="F2091" s="102"/>
      <c r="G2091" s="103"/>
    </row>
    <row r="2092" spans="1:7" x14ac:dyDescent="0.3">
      <c r="A2092" s="30"/>
      <c r="B2092" s="101"/>
      <c r="C2092" s="101"/>
      <c r="D2092" s="102"/>
      <c r="E2092" s="102"/>
      <c r="F2092" s="102"/>
      <c r="G2092" s="103"/>
    </row>
    <row r="2093" spans="1:7" x14ac:dyDescent="0.3">
      <c r="A2093" s="30"/>
      <c r="B2093" s="101"/>
      <c r="C2093" s="101"/>
      <c r="D2093" s="102"/>
      <c r="E2093" s="102"/>
      <c r="F2093" s="102"/>
      <c r="G2093" s="103"/>
    </row>
    <row r="2094" spans="1:7" x14ac:dyDescent="0.3">
      <c r="A2094" s="30"/>
      <c r="B2094" s="101"/>
      <c r="C2094" s="101"/>
      <c r="D2094" s="102"/>
      <c r="E2094" s="102"/>
      <c r="F2094" s="102"/>
      <c r="G2094" s="103"/>
    </row>
    <row r="2095" spans="1:7" x14ac:dyDescent="0.3">
      <c r="A2095" s="30"/>
      <c r="B2095" s="101"/>
      <c r="C2095" s="101"/>
      <c r="D2095" s="102"/>
      <c r="E2095" s="102"/>
      <c r="F2095" s="102"/>
      <c r="G2095" s="103"/>
    </row>
    <row r="2096" spans="1:7" x14ac:dyDescent="0.3">
      <c r="A2096" s="30"/>
      <c r="B2096" s="101"/>
      <c r="C2096" s="101"/>
      <c r="D2096" s="102"/>
      <c r="E2096" s="102"/>
      <c r="F2096" s="102"/>
      <c r="G2096" s="103"/>
    </row>
    <row r="2097" spans="1:7" x14ac:dyDescent="0.3">
      <c r="A2097" s="30"/>
      <c r="B2097" s="101"/>
      <c r="C2097" s="101"/>
      <c r="D2097" s="102"/>
      <c r="E2097" s="102"/>
      <c r="F2097" s="102"/>
      <c r="G2097" s="103"/>
    </row>
    <row r="2098" spans="1:7" x14ac:dyDescent="0.3">
      <c r="A2098" s="30"/>
      <c r="B2098" s="101"/>
      <c r="C2098" s="101"/>
      <c r="D2098" s="102"/>
      <c r="E2098" s="102"/>
      <c r="F2098" s="102"/>
      <c r="G2098" s="103"/>
    </row>
    <row r="2099" spans="1:7" x14ac:dyDescent="0.3">
      <c r="A2099" s="30"/>
      <c r="B2099" s="101"/>
      <c r="C2099" s="101"/>
      <c r="D2099" s="102"/>
      <c r="E2099" s="102"/>
      <c r="F2099" s="102"/>
      <c r="G2099" s="103"/>
    </row>
    <row r="2100" spans="1:7" x14ac:dyDescent="0.3">
      <c r="A2100" s="30"/>
      <c r="B2100" s="101"/>
      <c r="C2100" s="101"/>
      <c r="D2100" s="102"/>
      <c r="E2100" s="102"/>
      <c r="F2100" s="102"/>
      <c r="G2100" s="103"/>
    </row>
    <row r="2101" spans="1:7" x14ac:dyDescent="0.3">
      <c r="A2101" s="30"/>
      <c r="B2101" s="101"/>
      <c r="C2101" s="101"/>
      <c r="D2101" s="102"/>
      <c r="E2101" s="102"/>
      <c r="F2101" s="102"/>
      <c r="G2101" s="103"/>
    </row>
    <row r="2102" spans="1:7" x14ac:dyDescent="0.3">
      <c r="A2102" s="30"/>
      <c r="B2102" s="101"/>
      <c r="C2102" s="101"/>
      <c r="D2102" s="102"/>
      <c r="E2102" s="102"/>
      <c r="F2102" s="102"/>
      <c r="G2102" s="103"/>
    </row>
    <row r="2103" spans="1:7" x14ac:dyDescent="0.3">
      <c r="A2103" s="30"/>
      <c r="B2103" s="101"/>
      <c r="C2103" s="101"/>
      <c r="D2103" s="102"/>
      <c r="E2103" s="102"/>
      <c r="F2103" s="102"/>
      <c r="G2103" s="103"/>
    </row>
    <row r="2104" spans="1:7" x14ac:dyDescent="0.3">
      <c r="A2104" s="30"/>
      <c r="B2104" s="101"/>
      <c r="C2104" s="101"/>
      <c r="D2104" s="102"/>
      <c r="E2104" s="102"/>
      <c r="F2104" s="102"/>
      <c r="G2104" s="103"/>
    </row>
    <row r="2105" spans="1:7" x14ac:dyDescent="0.3">
      <c r="A2105" s="30"/>
      <c r="B2105" s="101"/>
      <c r="C2105" s="101"/>
      <c r="D2105" s="102"/>
      <c r="E2105" s="102"/>
      <c r="F2105" s="102"/>
      <c r="G2105" s="103"/>
    </row>
    <row r="2106" spans="1:7" x14ac:dyDescent="0.3">
      <c r="A2106" s="30"/>
      <c r="B2106" s="101"/>
      <c r="C2106" s="101"/>
      <c r="D2106" s="102"/>
      <c r="E2106" s="102"/>
      <c r="F2106" s="102"/>
      <c r="G2106" s="103"/>
    </row>
    <row r="2107" spans="1:7" x14ac:dyDescent="0.3">
      <c r="A2107" s="30"/>
      <c r="B2107" s="101"/>
      <c r="C2107" s="101"/>
      <c r="D2107" s="102"/>
      <c r="E2107" s="102"/>
      <c r="F2107" s="102"/>
      <c r="G2107" s="103"/>
    </row>
    <row r="2108" spans="1:7" x14ac:dyDescent="0.3">
      <c r="A2108" s="30"/>
      <c r="B2108" s="101"/>
      <c r="C2108" s="101"/>
      <c r="D2108" s="102"/>
      <c r="E2108" s="102"/>
      <c r="F2108" s="102"/>
      <c r="G2108" s="103"/>
    </row>
    <row r="2109" spans="1:7" x14ac:dyDescent="0.3">
      <c r="A2109" s="30"/>
      <c r="B2109" s="101"/>
      <c r="C2109" s="101"/>
      <c r="D2109" s="102"/>
      <c r="E2109" s="102"/>
      <c r="F2109" s="102"/>
      <c r="G2109" s="103"/>
    </row>
    <row r="2110" spans="1:7" x14ac:dyDescent="0.3">
      <c r="A2110" s="30"/>
      <c r="B2110" s="101"/>
      <c r="C2110" s="101"/>
      <c r="D2110" s="102"/>
      <c r="E2110" s="102"/>
      <c r="F2110" s="102"/>
      <c r="G2110" s="103"/>
    </row>
    <row r="2111" spans="1:7" x14ac:dyDescent="0.3">
      <c r="A2111" s="30"/>
      <c r="B2111" s="101"/>
      <c r="C2111" s="101"/>
      <c r="D2111" s="102"/>
      <c r="E2111" s="102"/>
      <c r="F2111" s="102"/>
      <c r="G2111" s="103"/>
    </row>
    <row r="2112" spans="1:7" x14ac:dyDescent="0.3">
      <c r="A2112" s="30"/>
      <c r="B2112" s="101"/>
      <c r="C2112" s="101"/>
      <c r="D2112" s="102"/>
      <c r="E2112" s="102"/>
      <c r="F2112" s="102"/>
      <c r="G2112" s="103"/>
    </row>
    <row r="2113" spans="1:7" x14ac:dyDescent="0.3">
      <c r="A2113" s="30"/>
      <c r="B2113" s="101"/>
      <c r="C2113" s="101"/>
      <c r="D2113" s="102"/>
      <c r="E2113" s="102"/>
      <c r="F2113" s="102"/>
      <c r="G2113" s="103"/>
    </row>
    <row r="2114" spans="1:7" x14ac:dyDescent="0.3">
      <c r="A2114" s="30"/>
      <c r="B2114" s="101"/>
      <c r="C2114" s="101"/>
      <c r="D2114" s="102"/>
      <c r="E2114" s="102"/>
      <c r="F2114" s="102"/>
      <c r="G2114" s="103"/>
    </row>
    <row r="2115" spans="1:7" x14ac:dyDescent="0.3">
      <c r="A2115" s="30"/>
      <c r="B2115" s="101"/>
      <c r="C2115" s="101"/>
      <c r="D2115" s="102"/>
      <c r="E2115" s="102"/>
      <c r="F2115" s="102"/>
      <c r="G2115" s="103"/>
    </row>
    <row r="2116" spans="1:7" x14ac:dyDescent="0.3">
      <c r="A2116" s="30"/>
      <c r="B2116" s="101"/>
      <c r="C2116" s="101"/>
      <c r="D2116" s="102"/>
      <c r="E2116" s="102"/>
      <c r="F2116" s="102"/>
      <c r="G2116" s="103"/>
    </row>
    <row r="2117" spans="1:7" x14ac:dyDescent="0.3">
      <c r="A2117" s="30"/>
      <c r="B2117" s="101"/>
      <c r="C2117" s="101"/>
      <c r="D2117" s="102"/>
      <c r="E2117" s="102"/>
      <c r="F2117" s="102"/>
      <c r="G2117" s="103"/>
    </row>
    <row r="2118" spans="1:7" x14ac:dyDescent="0.3">
      <c r="A2118" s="30"/>
      <c r="B2118" s="101"/>
      <c r="C2118" s="101"/>
      <c r="D2118" s="102"/>
      <c r="E2118" s="102"/>
      <c r="F2118" s="102"/>
      <c r="G2118" s="103"/>
    </row>
    <row r="2119" spans="1:7" x14ac:dyDescent="0.3">
      <c r="A2119" s="30"/>
      <c r="B2119" s="101"/>
      <c r="C2119" s="101"/>
      <c r="D2119" s="102"/>
      <c r="E2119" s="102"/>
      <c r="F2119" s="102"/>
      <c r="G2119" s="103"/>
    </row>
    <row r="2120" spans="1:7" x14ac:dyDescent="0.3">
      <c r="A2120" s="30"/>
      <c r="B2120" s="101"/>
      <c r="C2120" s="101"/>
      <c r="D2120" s="102"/>
      <c r="E2120" s="102"/>
      <c r="F2120" s="102"/>
      <c r="G2120" s="103"/>
    </row>
    <row r="2121" spans="1:7" x14ac:dyDescent="0.3">
      <c r="A2121" s="30"/>
      <c r="B2121" s="101"/>
      <c r="C2121" s="101"/>
      <c r="D2121" s="102"/>
      <c r="E2121" s="102"/>
      <c r="F2121" s="102"/>
      <c r="G2121" s="103"/>
    </row>
    <row r="2122" spans="1:7" x14ac:dyDescent="0.3">
      <c r="A2122" s="30"/>
      <c r="B2122" s="101"/>
      <c r="C2122" s="101"/>
      <c r="D2122" s="102"/>
      <c r="E2122" s="102"/>
      <c r="F2122" s="102"/>
      <c r="G2122" s="103"/>
    </row>
    <row r="2123" spans="1:7" x14ac:dyDescent="0.3">
      <c r="A2123" s="30"/>
      <c r="B2123" s="101"/>
      <c r="C2123" s="101"/>
      <c r="D2123" s="102"/>
      <c r="E2123" s="102"/>
      <c r="F2123" s="102"/>
      <c r="G2123" s="103"/>
    </row>
    <row r="2124" spans="1:7" x14ac:dyDescent="0.3">
      <c r="A2124" s="30"/>
      <c r="B2124" s="101"/>
      <c r="C2124" s="101"/>
      <c r="D2124" s="102"/>
      <c r="E2124" s="102"/>
      <c r="F2124" s="102"/>
      <c r="G2124" s="103"/>
    </row>
    <row r="2125" spans="1:7" x14ac:dyDescent="0.3">
      <c r="A2125" s="30"/>
      <c r="B2125" s="101"/>
      <c r="C2125" s="101"/>
      <c r="D2125" s="102"/>
      <c r="E2125" s="102"/>
      <c r="F2125" s="102"/>
      <c r="G2125" s="103"/>
    </row>
    <row r="2126" spans="1:7" x14ac:dyDescent="0.3">
      <c r="A2126" s="30"/>
      <c r="B2126" s="101"/>
      <c r="C2126" s="101"/>
      <c r="D2126" s="102"/>
      <c r="E2126" s="102"/>
      <c r="F2126" s="102"/>
      <c r="G2126" s="103"/>
    </row>
    <row r="2127" spans="1:7" x14ac:dyDescent="0.3">
      <c r="A2127" s="30"/>
      <c r="B2127" s="101"/>
      <c r="C2127" s="101"/>
      <c r="D2127" s="102"/>
      <c r="E2127" s="102"/>
      <c r="F2127" s="102"/>
      <c r="G2127" s="103"/>
    </row>
    <row r="2128" spans="1:7" x14ac:dyDescent="0.3">
      <c r="A2128" s="30"/>
      <c r="B2128" s="101"/>
      <c r="C2128" s="101"/>
      <c r="D2128" s="102"/>
      <c r="E2128" s="102"/>
      <c r="F2128" s="102"/>
      <c r="G2128" s="103"/>
    </row>
    <row r="2129" spans="1:7" x14ac:dyDescent="0.3">
      <c r="A2129" s="30"/>
      <c r="B2129" s="101"/>
      <c r="C2129" s="101"/>
      <c r="D2129" s="102"/>
      <c r="E2129" s="102"/>
      <c r="F2129" s="102"/>
      <c r="G2129" s="103"/>
    </row>
    <row r="2130" spans="1:7" x14ac:dyDescent="0.3">
      <c r="A2130" s="30"/>
      <c r="B2130" s="101"/>
      <c r="C2130" s="101"/>
      <c r="D2130" s="102"/>
      <c r="E2130" s="102"/>
      <c r="F2130" s="102"/>
      <c r="G2130" s="103"/>
    </row>
    <row r="2131" spans="1:7" x14ac:dyDescent="0.3">
      <c r="A2131" s="30"/>
      <c r="B2131" s="101"/>
      <c r="C2131" s="101"/>
      <c r="D2131" s="102"/>
      <c r="E2131" s="102"/>
      <c r="F2131" s="102"/>
      <c r="G2131" s="103"/>
    </row>
    <row r="2132" spans="1:7" x14ac:dyDescent="0.3">
      <c r="A2132" s="30"/>
      <c r="B2132" s="101"/>
      <c r="C2132" s="101"/>
      <c r="D2132" s="102"/>
      <c r="E2132" s="102"/>
      <c r="F2132" s="102"/>
      <c r="G2132" s="103"/>
    </row>
    <row r="2133" spans="1:7" x14ac:dyDescent="0.3">
      <c r="A2133" s="30"/>
      <c r="B2133" s="101"/>
      <c r="C2133" s="101"/>
      <c r="D2133" s="102"/>
      <c r="E2133" s="102"/>
      <c r="F2133" s="102"/>
      <c r="G2133" s="103"/>
    </row>
    <row r="2134" spans="1:7" x14ac:dyDescent="0.3">
      <c r="A2134" s="30"/>
      <c r="B2134" s="101"/>
      <c r="C2134" s="101"/>
      <c r="D2134" s="102"/>
      <c r="E2134" s="102"/>
      <c r="F2134" s="102"/>
      <c r="G2134" s="103"/>
    </row>
    <row r="2135" spans="1:7" x14ac:dyDescent="0.3">
      <c r="A2135" s="30"/>
      <c r="B2135" s="101"/>
      <c r="C2135" s="101"/>
      <c r="D2135" s="102"/>
      <c r="E2135" s="102"/>
      <c r="F2135" s="102"/>
      <c r="G2135" s="103"/>
    </row>
    <row r="2136" spans="1:7" x14ac:dyDescent="0.3">
      <c r="A2136" s="30"/>
      <c r="B2136" s="101"/>
      <c r="C2136" s="101"/>
      <c r="D2136" s="102"/>
      <c r="E2136" s="102"/>
      <c r="F2136" s="102"/>
      <c r="G2136" s="103"/>
    </row>
    <row r="2137" spans="1:7" x14ac:dyDescent="0.3">
      <c r="A2137" s="30"/>
      <c r="B2137" s="101"/>
      <c r="C2137" s="101"/>
      <c r="D2137" s="102"/>
      <c r="E2137" s="102"/>
      <c r="F2137" s="102"/>
      <c r="G2137" s="103"/>
    </row>
    <row r="2138" spans="1:7" x14ac:dyDescent="0.3">
      <c r="A2138" s="30"/>
      <c r="B2138" s="101"/>
      <c r="C2138" s="101"/>
      <c r="D2138" s="102"/>
      <c r="E2138" s="102"/>
      <c r="F2138" s="102"/>
      <c r="G2138" s="103"/>
    </row>
    <row r="2139" spans="1:7" x14ac:dyDescent="0.3">
      <c r="A2139" s="30"/>
      <c r="B2139" s="101"/>
      <c r="C2139" s="101"/>
      <c r="D2139" s="102"/>
      <c r="E2139" s="102"/>
      <c r="F2139" s="102"/>
      <c r="G2139" s="103"/>
    </row>
    <row r="2140" spans="1:7" x14ac:dyDescent="0.3">
      <c r="A2140" s="30"/>
      <c r="B2140" s="101"/>
      <c r="C2140" s="101"/>
      <c r="D2140" s="102"/>
      <c r="E2140" s="102"/>
      <c r="F2140" s="102"/>
      <c r="G2140" s="103"/>
    </row>
    <row r="2141" spans="1:7" x14ac:dyDescent="0.3">
      <c r="A2141" s="30"/>
      <c r="B2141" s="101"/>
      <c r="C2141" s="101"/>
      <c r="D2141" s="102"/>
      <c r="E2141" s="102"/>
      <c r="F2141" s="102"/>
      <c r="G2141" s="103"/>
    </row>
    <row r="2142" spans="1:7" x14ac:dyDescent="0.3">
      <c r="A2142" s="30"/>
      <c r="B2142" s="101"/>
      <c r="C2142" s="101"/>
      <c r="D2142" s="102"/>
      <c r="E2142" s="102"/>
      <c r="F2142" s="102"/>
      <c r="G2142" s="103"/>
    </row>
    <row r="2143" spans="1:7" x14ac:dyDescent="0.3">
      <c r="A2143" s="30"/>
      <c r="B2143" s="101"/>
      <c r="C2143" s="101"/>
      <c r="D2143" s="102"/>
      <c r="E2143" s="102"/>
      <c r="F2143" s="102"/>
      <c r="G2143" s="103"/>
    </row>
    <row r="2144" spans="1:7" x14ac:dyDescent="0.3">
      <c r="A2144" s="30"/>
      <c r="B2144" s="101"/>
      <c r="C2144" s="101"/>
      <c r="D2144" s="102"/>
      <c r="E2144" s="102"/>
      <c r="F2144" s="102"/>
      <c r="G2144" s="103"/>
    </row>
    <row r="2145" spans="1:7" x14ac:dyDescent="0.3">
      <c r="A2145" s="30"/>
      <c r="B2145" s="101"/>
      <c r="C2145" s="101"/>
      <c r="D2145" s="102"/>
      <c r="E2145" s="102"/>
      <c r="F2145" s="102"/>
      <c r="G2145" s="103"/>
    </row>
    <row r="2146" spans="1:7" x14ac:dyDescent="0.3">
      <c r="A2146" s="30"/>
      <c r="B2146" s="101"/>
      <c r="C2146" s="101"/>
      <c r="D2146" s="102"/>
      <c r="E2146" s="102"/>
      <c r="F2146" s="102"/>
      <c r="G2146" s="103"/>
    </row>
    <row r="2147" spans="1:7" x14ac:dyDescent="0.3">
      <c r="A2147" s="30"/>
      <c r="B2147" s="101"/>
      <c r="C2147" s="101"/>
      <c r="D2147" s="102"/>
      <c r="E2147" s="102"/>
      <c r="F2147" s="102"/>
      <c r="G2147" s="103"/>
    </row>
    <row r="2148" spans="1:7" x14ac:dyDescent="0.3">
      <c r="A2148" s="30"/>
      <c r="B2148" s="101"/>
      <c r="C2148" s="101"/>
      <c r="D2148" s="102"/>
      <c r="E2148" s="102"/>
      <c r="F2148" s="102"/>
      <c r="G2148" s="103"/>
    </row>
    <row r="2149" spans="1:7" x14ac:dyDescent="0.3">
      <c r="A2149" s="30"/>
      <c r="B2149" s="101"/>
      <c r="C2149" s="101"/>
      <c r="D2149" s="102"/>
      <c r="E2149" s="102"/>
      <c r="F2149" s="102"/>
      <c r="G2149" s="103"/>
    </row>
    <row r="2150" spans="1:7" x14ac:dyDescent="0.3">
      <c r="A2150" s="30"/>
      <c r="B2150" s="101"/>
      <c r="C2150" s="101"/>
      <c r="D2150" s="102"/>
      <c r="E2150" s="102"/>
      <c r="F2150" s="102"/>
      <c r="G2150" s="103"/>
    </row>
    <row r="2151" spans="1:7" x14ac:dyDescent="0.3">
      <c r="A2151" s="30"/>
      <c r="B2151" s="101"/>
      <c r="C2151" s="101"/>
      <c r="D2151" s="102"/>
      <c r="E2151" s="102"/>
      <c r="F2151" s="102"/>
      <c r="G2151" s="103"/>
    </row>
    <row r="2152" spans="1:7" x14ac:dyDescent="0.3">
      <c r="A2152" s="30"/>
      <c r="B2152" s="101"/>
      <c r="C2152" s="101"/>
      <c r="D2152" s="102"/>
      <c r="E2152" s="102"/>
      <c r="F2152" s="102"/>
      <c r="G2152" s="103"/>
    </row>
    <row r="2153" spans="1:7" x14ac:dyDescent="0.3">
      <c r="A2153" s="30"/>
      <c r="B2153" s="101"/>
      <c r="C2153" s="101"/>
      <c r="D2153" s="102"/>
      <c r="E2153" s="102"/>
      <c r="F2153" s="102"/>
      <c r="G2153" s="103"/>
    </row>
    <row r="2154" spans="1:7" x14ac:dyDescent="0.3">
      <c r="A2154" s="30"/>
      <c r="B2154" s="101"/>
      <c r="C2154" s="101"/>
      <c r="D2154" s="102"/>
      <c r="E2154" s="102"/>
      <c r="F2154" s="102"/>
      <c r="G2154" s="103"/>
    </row>
    <row r="2155" spans="1:7" x14ac:dyDescent="0.3">
      <c r="A2155" s="30"/>
      <c r="B2155" s="101"/>
      <c r="C2155" s="101"/>
      <c r="D2155" s="102"/>
      <c r="E2155" s="102"/>
      <c r="F2155" s="102"/>
      <c r="G2155" s="103"/>
    </row>
    <row r="2156" spans="1:7" x14ac:dyDescent="0.3">
      <c r="A2156" s="30"/>
      <c r="B2156" s="101"/>
      <c r="C2156" s="101"/>
      <c r="D2156" s="102"/>
      <c r="E2156" s="102"/>
      <c r="F2156" s="102"/>
      <c r="G2156" s="103"/>
    </row>
    <row r="2157" spans="1:7" x14ac:dyDescent="0.3">
      <c r="A2157" s="30"/>
      <c r="B2157" s="101"/>
      <c r="C2157" s="101"/>
      <c r="D2157" s="102"/>
      <c r="E2157" s="102"/>
      <c r="F2157" s="102"/>
      <c r="G2157" s="103"/>
    </row>
    <row r="2158" spans="1:7" x14ac:dyDescent="0.3">
      <c r="A2158" s="30"/>
      <c r="B2158" s="101"/>
      <c r="C2158" s="101"/>
      <c r="D2158" s="102"/>
      <c r="E2158" s="102"/>
      <c r="F2158" s="102"/>
      <c r="G2158" s="103"/>
    </row>
    <row r="2159" spans="1:7" x14ac:dyDescent="0.3">
      <c r="A2159" s="30"/>
      <c r="B2159" s="101"/>
      <c r="C2159" s="101"/>
      <c r="D2159" s="102"/>
      <c r="E2159" s="102"/>
      <c r="F2159" s="102"/>
      <c r="G2159" s="103"/>
    </row>
    <row r="2160" spans="1:7" x14ac:dyDescent="0.3">
      <c r="A2160" s="30"/>
      <c r="B2160" s="101"/>
      <c r="C2160" s="101"/>
      <c r="D2160" s="102"/>
      <c r="E2160" s="102"/>
      <c r="F2160" s="102"/>
      <c r="G2160" s="103"/>
    </row>
    <row r="2161" spans="1:7" x14ac:dyDescent="0.3">
      <c r="A2161" s="30"/>
      <c r="B2161" s="101"/>
      <c r="C2161" s="101"/>
      <c r="D2161" s="102"/>
      <c r="E2161" s="102"/>
      <c r="F2161" s="102"/>
      <c r="G2161" s="103"/>
    </row>
    <row r="2162" spans="1:7" x14ac:dyDescent="0.3">
      <c r="A2162" s="30"/>
      <c r="B2162" s="101"/>
      <c r="C2162" s="101"/>
      <c r="D2162" s="102"/>
      <c r="E2162" s="102"/>
      <c r="F2162" s="102"/>
      <c r="G2162" s="103"/>
    </row>
    <row r="2163" spans="1:7" x14ac:dyDescent="0.3">
      <c r="A2163" s="30"/>
      <c r="B2163" s="101"/>
      <c r="C2163" s="101"/>
      <c r="D2163" s="102"/>
      <c r="E2163" s="102"/>
      <c r="F2163" s="102"/>
      <c r="G2163" s="103"/>
    </row>
    <row r="2164" spans="1:7" x14ac:dyDescent="0.3">
      <c r="A2164" s="30"/>
      <c r="B2164" s="101"/>
      <c r="C2164" s="101"/>
      <c r="D2164" s="102"/>
      <c r="E2164" s="102"/>
      <c r="F2164" s="102"/>
      <c r="G2164" s="103"/>
    </row>
    <row r="2165" spans="1:7" x14ac:dyDescent="0.3">
      <c r="A2165" s="30"/>
      <c r="B2165" s="101"/>
      <c r="C2165" s="101"/>
      <c r="D2165" s="102"/>
      <c r="E2165" s="102"/>
      <c r="F2165" s="102"/>
      <c r="G2165" s="103"/>
    </row>
    <row r="2166" spans="1:7" x14ac:dyDescent="0.3">
      <c r="A2166" s="30"/>
      <c r="B2166" s="101"/>
      <c r="C2166" s="101"/>
      <c r="D2166" s="102"/>
      <c r="E2166" s="102"/>
      <c r="F2166" s="102"/>
      <c r="G2166" s="103"/>
    </row>
    <row r="2167" spans="1:7" x14ac:dyDescent="0.3">
      <c r="A2167" s="30"/>
      <c r="B2167" s="101"/>
      <c r="C2167" s="101"/>
      <c r="D2167" s="102"/>
      <c r="E2167" s="102"/>
      <c r="F2167" s="102"/>
      <c r="G2167" s="103"/>
    </row>
    <row r="2168" spans="1:7" x14ac:dyDescent="0.3">
      <c r="A2168" s="30"/>
      <c r="B2168" s="101"/>
      <c r="C2168" s="101"/>
      <c r="D2168" s="102"/>
      <c r="E2168" s="102"/>
      <c r="F2168" s="102"/>
      <c r="G2168" s="103"/>
    </row>
    <row r="2169" spans="1:7" x14ac:dyDescent="0.3">
      <c r="A2169" s="30"/>
      <c r="B2169" s="101"/>
      <c r="C2169" s="101"/>
      <c r="D2169" s="102"/>
      <c r="E2169" s="102"/>
      <c r="F2169" s="102"/>
      <c r="G2169" s="103"/>
    </row>
    <row r="2170" spans="1:7" x14ac:dyDescent="0.3">
      <c r="A2170" s="30"/>
      <c r="B2170" s="101"/>
      <c r="C2170" s="101"/>
      <c r="D2170" s="102"/>
      <c r="E2170" s="102"/>
      <c r="F2170" s="102"/>
      <c r="G2170" s="103"/>
    </row>
    <row r="2171" spans="1:7" x14ac:dyDescent="0.3">
      <c r="A2171" s="30"/>
      <c r="B2171" s="101"/>
      <c r="C2171" s="101"/>
      <c r="D2171" s="102"/>
      <c r="E2171" s="102"/>
      <c r="F2171" s="102"/>
      <c r="G2171" s="103"/>
    </row>
    <row r="2172" spans="1:7" x14ac:dyDescent="0.3">
      <c r="A2172" s="30"/>
      <c r="B2172" s="101"/>
      <c r="C2172" s="101"/>
      <c r="D2172" s="102"/>
      <c r="E2172" s="102"/>
      <c r="F2172" s="102"/>
      <c r="G2172" s="103"/>
    </row>
    <row r="2173" spans="1:7" x14ac:dyDescent="0.3">
      <c r="A2173" s="30"/>
      <c r="B2173" s="101"/>
      <c r="C2173" s="101"/>
      <c r="D2173" s="102"/>
      <c r="E2173" s="102"/>
      <c r="F2173" s="102"/>
      <c r="G2173" s="103"/>
    </row>
    <row r="2174" spans="1:7" x14ac:dyDescent="0.3">
      <c r="A2174" s="30"/>
      <c r="B2174" s="101"/>
      <c r="C2174" s="101"/>
      <c r="D2174" s="102"/>
      <c r="E2174" s="102"/>
      <c r="F2174" s="102"/>
      <c r="G2174" s="103"/>
    </row>
    <row r="2175" spans="1:7" x14ac:dyDescent="0.3">
      <c r="A2175" s="30"/>
      <c r="B2175" s="101"/>
      <c r="C2175" s="101"/>
      <c r="D2175" s="102"/>
      <c r="E2175" s="102"/>
      <c r="F2175" s="102"/>
      <c r="G2175" s="103"/>
    </row>
    <row r="2176" spans="1:7" x14ac:dyDescent="0.3">
      <c r="A2176" s="30"/>
      <c r="B2176" s="101"/>
      <c r="C2176" s="101"/>
      <c r="D2176" s="102"/>
      <c r="E2176" s="102"/>
      <c r="F2176" s="102"/>
      <c r="G2176" s="103"/>
    </row>
    <row r="2177" spans="1:7" x14ac:dyDescent="0.3">
      <c r="A2177" s="30"/>
      <c r="B2177" s="101"/>
      <c r="C2177" s="101"/>
      <c r="D2177" s="102"/>
      <c r="E2177" s="102"/>
      <c r="F2177" s="102"/>
      <c r="G2177" s="103"/>
    </row>
    <row r="2178" spans="1:7" x14ac:dyDescent="0.3">
      <c r="A2178" s="30"/>
      <c r="B2178" s="101"/>
      <c r="C2178" s="101"/>
      <c r="D2178" s="102"/>
      <c r="E2178" s="102"/>
      <c r="F2178" s="102"/>
      <c r="G2178" s="103"/>
    </row>
    <row r="2179" spans="1:7" x14ac:dyDescent="0.3">
      <c r="A2179" s="30"/>
      <c r="B2179" s="101"/>
      <c r="C2179" s="101"/>
      <c r="D2179" s="102"/>
      <c r="E2179" s="102"/>
      <c r="F2179" s="102"/>
      <c r="G2179" s="103"/>
    </row>
    <row r="2180" spans="1:7" x14ac:dyDescent="0.3">
      <c r="A2180" s="30"/>
      <c r="B2180" s="101"/>
      <c r="C2180" s="101"/>
      <c r="D2180" s="102"/>
      <c r="E2180" s="102"/>
      <c r="F2180" s="102"/>
      <c r="G2180" s="103"/>
    </row>
    <row r="2181" spans="1:7" x14ac:dyDescent="0.3">
      <c r="A2181" s="30"/>
      <c r="B2181" s="101"/>
      <c r="C2181" s="101"/>
      <c r="D2181" s="102"/>
      <c r="E2181" s="102"/>
      <c r="F2181" s="102"/>
      <c r="G2181" s="103"/>
    </row>
    <row r="2182" spans="1:7" x14ac:dyDescent="0.3">
      <c r="A2182" s="30"/>
      <c r="B2182" s="101"/>
      <c r="C2182" s="101"/>
      <c r="D2182" s="102"/>
      <c r="E2182" s="102"/>
      <c r="F2182" s="102"/>
      <c r="G2182" s="103"/>
    </row>
    <row r="2183" spans="1:7" x14ac:dyDescent="0.3">
      <c r="A2183" s="30"/>
      <c r="B2183" s="101"/>
      <c r="C2183" s="101"/>
      <c r="D2183" s="102"/>
      <c r="E2183" s="102"/>
      <c r="F2183" s="102"/>
      <c r="G2183" s="103"/>
    </row>
    <row r="2184" spans="1:7" x14ac:dyDescent="0.3">
      <c r="A2184" s="30"/>
      <c r="B2184" s="101"/>
      <c r="C2184" s="101"/>
      <c r="D2184" s="102"/>
      <c r="E2184" s="102"/>
      <c r="F2184" s="102"/>
      <c r="G2184" s="103"/>
    </row>
    <row r="2185" spans="1:7" x14ac:dyDescent="0.3">
      <c r="A2185" s="30"/>
      <c r="B2185" s="101"/>
      <c r="C2185" s="101"/>
      <c r="D2185" s="102"/>
      <c r="E2185" s="102"/>
      <c r="F2185" s="102"/>
      <c r="G2185" s="103"/>
    </row>
    <row r="2186" spans="1:7" x14ac:dyDescent="0.3">
      <c r="A2186" s="30"/>
      <c r="B2186" s="101"/>
      <c r="C2186" s="101"/>
      <c r="D2186" s="102"/>
      <c r="E2186" s="102"/>
      <c r="F2186" s="102"/>
      <c r="G2186" s="103"/>
    </row>
    <row r="2187" spans="1:7" x14ac:dyDescent="0.3">
      <c r="A2187" s="30"/>
      <c r="B2187" s="101"/>
      <c r="C2187" s="101"/>
      <c r="D2187" s="102"/>
      <c r="E2187" s="102"/>
      <c r="F2187" s="102"/>
      <c r="G2187" s="103"/>
    </row>
    <row r="2188" spans="1:7" x14ac:dyDescent="0.3">
      <c r="A2188" s="30"/>
      <c r="B2188" s="101"/>
      <c r="C2188" s="101"/>
      <c r="D2188" s="102"/>
      <c r="E2188" s="102"/>
      <c r="F2188" s="102"/>
      <c r="G2188" s="103"/>
    </row>
    <row r="2189" spans="1:7" x14ac:dyDescent="0.3">
      <c r="A2189" s="30"/>
      <c r="B2189" s="101"/>
      <c r="C2189" s="101"/>
      <c r="D2189" s="102"/>
      <c r="E2189" s="102"/>
      <c r="F2189" s="102"/>
      <c r="G2189" s="103"/>
    </row>
    <row r="2190" spans="1:7" x14ac:dyDescent="0.3">
      <c r="A2190" s="30"/>
      <c r="B2190" s="101"/>
      <c r="C2190" s="101"/>
      <c r="D2190" s="102"/>
      <c r="E2190" s="102"/>
      <c r="F2190" s="102"/>
      <c r="G2190" s="103"/>
    </row>
    <row r="2191" spans="1:7" x14ac:dyDescent="0.3">
      <c r="A2191" s="30"/>
      <c r="B2191" s="101"/>
      <c r="C2191" s="101"/>
      <c r="D2191" s="102"/>
      <c r="E2191" s="102"/>
      <c r="F2191" s="102"/>
      <c r="G2191" s="103"/>
    </row>
    <row r="2192" spans="1:7" x14ac:dyDescent="0.3">
      <c r="A2192" s="30"/>
      <c r="B2192" s="101"/>
      <c r="C2192" s="101"/>
      <c r="D2192" s="102"/>
      <c r="E2192" s="102"/>
      <c r="F2192" s="102"/>
      <c r="G2192" s="103"/>
    </row>
    <row r="2193" spans="1:7" x14ac:dyDescent="0.3">
      <c r="A2193" s="30"/>
      <c r="B2193" s="101"/>
      <c r="C2193" s="101"/>
      <c r="D2193" s="102"/>
      <c r="E2193" s="102"/>
      <c r="F2193" s="102"/>
      <c r="G2193" s="103"/>
    </row>
    <row r="2194" spans="1:7" x14ac:dyDescent="0.3">
      <c r="A2194" s="30"/>
      <c r="B2194" s="101"/>
      <c r="C2194" s="101"/>
      <c r="D2194" s="102"/>
      <c r="E2194" s="102"/>
      <c r="F2194" s="102"/>
      <c r="G2194" s="103"/>
    </row>
    <row r="2195" spans="1:7" x14ac:dyDescent="0.3">
      <c r="A2195" s="30"/>
      <c r="B2195" s="101"/>
      <c r="C2195" s="101"/>
      <c r="D2195" s="102"/>
      <c r="E2195" s="102"/>
      <c r="F2195" s="102"/>
      <c r="G2195" s="103"/>
    </row>
    <row r="2196" spans="1:7" x14ac:dyDescent="0.3">
      <c r="A2196" s="30"/>
      <c r="B2196" s="101"/>
      <c r="C2196" s="101"/>
      <c r="D2196" s="102"/>
      <c r="E2196" s="102"/>
      <c r="F2196" s="102"/>
      <c r="G2196" s="103"/>
    </row>
    <row r="2197" spans="1:7" x14ac:dyDescent="0.3">
      <c r="A2197" s="30"/>
      <c r="B2197" s="101"/>
      <c r="C2197" s="101"/>
      <c r="D2197" s="102"/>
      <c r="E2197" s="102"/>
      <c r="F2197" s="102"/>
      <c r="G2197" s="103"/>
    </row>
    <row r="2198" spans="1:7" x14ac:dyDescent="0.3">
      <c r="A2198" s="30"/>
      <c r="B2198" s="101"/>
      <c r="C2198" s="101"/>
      <c r="D2198" s="102"/>
      <c r="E2198" s="102"/>
      <c r="F2198" s="102"/>
      <c r="G2198" s="103"/>
    </row>
    <row r="2199" spans="1:7" x14ac:dyDescent="0.3">
      <c r="A2199" s="30"/>
      <c r="B2199" s="101"/>
      <c r="C2199" s="101"/>
      <c r="D2199" s="102"/>
      <c r="E2199" s="102"/>
      <c r="F2199" s="102"/>
      <c r="G2199" s="103"/>
    </row>
    <row r="2200" spans="1:7" x14ac:dyDescent="0.3">
      <c r="A2200" s="30"/>
      <c r="B2200" s="101"/>
      <c r="C2200" s="101"/>
      <c r="D2200" s="102"/>
      <c r="E2200" s="102"/>
      <c r="F2200" s="102"/>
      <c r="G2200" s="103"/>
    </row>
    <row r="2201" spans="1:7" x14ac:dyDescent="0.3">
      <c r="A2201" s="30"/>
      <c r="B2201" s="101"/>
      <c r="C2201" s="101"/>
      <c r="D2201" s="102"/>
      <c r="E2201" s="102"/>
      <c r="F2201" s="102"/>
      <c r="G2201" s="103"/>
    </row>
    <row r="2202" spans="1:7" x14ac:dyDescent="0.3">
      <c r="A2202" s="30"/>
      <c r="B2202" s="101"/>
      <c r="C2202" s="101"/>
      <c r="D2202" s="102"/>
      <c r="E2202" s="102"/>
      <c r="F2202" s="102"/>
      <c r="G2202" s="103"/>
    </row>
    <row r="2203" spans="1:7" x14ac:dyDescent="0.3">
      <c r="A2203" s="30"/>
      <c r="B2203" s="101"/>
      <c r="C2203" s="101"/>
      <c r="D2203" s="102"/>
      <c r="E2203" s="102"/>
      <c r="F2203" s="102"/>
      <c r="G2203" s="103"/>
    </row>
    <row r="2204" spans="1:7" x14ac:dyDescent="0.3">
      <c r="A2204" s="30"/>
      <c r="B2204" s="101"/>
      <c r="C2204" s="101"/>
      <c r="D2204" s="102"/>
      <c r="E2204" s="102"/>
      <c r="F2204" s="102"/>
      <c r="G2204" s="103"/>
    </row>
    <row r="2205" spans="1:7" x14ac:dyDescent="0.3">
      <c r="A2205" s="30"/>
      <c r="B2205" s="101"/>
      <c r="C2205" s="101"/>
      <c r="D2205" s="102"/>
      <c r="E2205" s="102"/>
      <c r="F2205" s="102"/>
      <c r="G2205" s="103"/>
    </row>
    <row r="2206" spans="1:7" x14ac:dyDescent="0.3">
      <c r="A2206" s="30"/>
      <c r="B2206" s="101"/>
      <c r="C2206" s="101"/>
      <c r="D2206" s="102"/>
      <c r="E2206" s="102"/>
      <c r="F2206" s="102"/>
      <c r="G2206" s="103"/>
    </row>
    <row r="2207" spans="1:7" x14ac:dyDescent="0.3">
      <c r="A2207" s="30"/>
      <c r="B2207" s="101"/>
      <c r="C2207" s="101"/>
      <c r="D2207" s="102"/>
      <c r="E2207" s="102"/>
      <c r="F2207" s="102"/>
      <c r="G2207" s="103"/>
    </row>
    <row r="2208" spans="1:7" x14ac:dyDescent="0.3">
      <c r="A2208" s="30"/>
      <c r="B2208" s="101"/>
      <c r="C2208" s="101"/>
      <c r="D2208" s="102"/>
      <c r="E2208" s="102"/>
      <c r="F2208" s="102"/>
      <c r="G2208" s="103"/>
    </row>
    <row r="2209" spans="1:7" x14ac:dyDescent="0.3">
      <c r="A2209" s="30"/>
      <c r="B2209" s="101"/>
      <c r="C2209" s="101"/>
      <c r="D2209" s="102"/>
      <c r="E2209" s="102"/>
      <c r="F2209" s="102"/>
      <c r="G2209" s="103"/>
    </row>
    <row r="2210" spans="1:7" x14ac:dyDescent="0.3">
      <c r="A2210" s="30"/>
      <c r="B2210" s="101"/>
      <c r="C2210" s="101"/>
      <c r="D2210" s="102"/>
      <c r="E2210" s="102"/>
      <c r="F2210" s="102"/>
      <c r="G2210" s="103"/>
    </row>
    <row r="2211" spans="1:7" x14ac:dyDescent="0.3">
      <c r="A2211" s="30"/>
      <c r="B2211" s="101"/>
      <c r="C2211" s="101"/>
      <c r="D2211" s="102"/>
      <c r="E2211" s="102"/>
      <c r="F2211" s="102"/>
      <c r="G2211" s="103"/>
    </row>
    <row r="2212" spans="1:7" x14ac:dyDescent="0.3">
      <c r="A2212" s="30"/>
      <c r="B2212" s="101"/>
      <c r="C2212" s="101"/>
      <c r="D2212" s="102"/>
      <c r="E2212" s="102"/>
      <c r="F2212" s="102"/>
      <c r="G2212" s="103"/>
    </row>
    <row r="2213" spans="1:7" x14ac:dyDescent="0.3">
      <c r="A2213" s="30"/>
      <c r="B2213" s="101"/>
      <c r="C2213" s="101"/>
      <c r="D2213" s="102"/>
      <c r="E2213" s="102"/>
      <c r="F2213" s="102"/>
      <c r="G2213" s="103"/>
    </row>
    <row r="2214" spans="1:7" x14ac:dyDescent="0.3">
      <c r="A2214" s="30"/>
      <c r="B2214" s="101"/>
      <c r="C2214" s="101"/>
      <c r="D2214" s="102"/>
      <c r="E2214" s="102"/>
      <c r="F2214" s="102"/>
      <c r="G2214" s="103"/>
    </row>
    <row r="2215" spans="1:7" x14ac:dyDescent="0.3">
      <c r="A2215" s="30"/>
      <c r="B2215" s="101"/>
      <c r="C2215" s="101"/>
      <c r="D2215" s="102"/>
      <c r="E2215" s="102"/>
      <c r="F2215" s="102"/>
      <c r="G2215" s="103"/>
    </row>
    <row r="2216" spans="1:7" x14ac:dyDescent="0.3">
      <c r="A2216" s="30"/>
      <c r="B2216" s="101"/>
      <c r="C2216" s="101"/>
      <c r="D2216" s="102"/>
      <c r="E2216" s="102"/>
      <c r="F2216" s="102"/>
      <c r="G2216" s="103"/>
    </row>
    <row r="2217" spans="1:7" x14ac:dyDescent="0.3">
      <c r="A2217" s="30"/>
      <c r="B2217" s="101"/>
      <c r="C2217" s="101"/>
      <c r="D2217" s="102"/>
      <c r="E2217" s="102"/>
      <c r="F2217" s="102"/>
      <c r="G2217" s="103"/>
    </row>
    <row r="2218" spans="1:7" x14ac:dyDescent="0.3">
      <c r="A2218" s="30"/>
      <c r="B2218" s="101"/>
      <c r="C2218" s="101"/>
      <c r="D2218" s="102"/>
      <c r="E2218" s="102"/>
      <c r="F2218" s="102"/>
      <c r="G2218" s="103"/>
    </row>
    <row r="2219" spans="1:7" x14ac:dyDescent="0.3">
      <c r="A2219" s="30"/>
      <c r="B2219" s="101"/>
      <c r="C2219" s="101"/>
      <c r="D2219" s="102"/>
      <c r="E2219" s="102"/>
      <c r="F2219" s="102"/>
      <c r="G2219" s="103"/>
    </row>
    <row r="2220" spans="1:7" x14ac:dyDescent="0.3">
      <c r="A2220" s="30"/>
      <c r="B2220" s="101"/>
      <c r="C2220" s="101"/>
      <c r="D2220" s="102"/>
      <c r="E2220" s="102"/>
      <c r="F2220" s="102"/>
      <c r="G2220" s="103"/>
    </row>
    <row r="2221" spans="1:7" x14ac:dyDescent="0.3">
      <c r="A2221" s="30"/>
      <c r="B2221" s="101"/>
      <c r="C2221" s="101"/>
      <c r="D2221" s="102"/>
      <c r="E2221" s="102"/>
      <c r="F2221" s="102"/>
      <c r="G2221" s="103"/>
    </row>
    <row r="2222" spans="1:7" x14ac:dyDescent="0.3">
      <c r="A2222" s="30"/>
      <c r="B2222" s="101"/>
      <c r="C2222" s="101"/>
      <c r="D2222" s="102"/>
      <c r="E2222" s="102"/>
      <c r="F2222" s="102"/>
      <c r="G2222" s="103"/>
    </row>
    <row r="2223" spans="1:7" x14ac:dyDescent="0.3">
      <c r="A2223" s="30"/>
      <c r="B2223" s="101"/>
      <c r="C2223" s="101"/>
      <c r="D2223" s="102"/>
      <c r="E2223" s="102"/>
      <c r="F2223" s="102"/>
      <c r="G2223" s="103"/>
    </row>
    <row r="2224" spans="1:7" x14ac:dyDescent="0.3">
      <c r="A2224" s="30"/>
      <c r="B2224" s="101"/>
      <c r="C2224" s="101"/>
      <c r="D2224" s="102"/>
      <c r="E2224" s="102"/>
      <c r="F2224" s="102"/>
      <c r="G2224" s="103"/>
    </row>
    <row r="2225" spans="1:7" x14ac:dyDescent="0.3">
      <c r="A2225" s="30"/>
      <c r="B2225" s="101"/>
      <c r="C2225" s="101"/>
      <c r="D2225" s="102"/>
      <c r="E2225" s="102"/>
      <c r="F2225" s="102"/>
      <c r="G2225" s="103"/>
    </row>
    <row r="2226" spans="1:7" x14ac:dyDescent="0.3">
      <c r="A2226" s="30"/>
      <c r="B2226" s="101"/>
      <c r="C2226" s="101"/>
      <c r="D2226" s="102"/>
      <c r="E2226" s="102"/>
      <c r="F2226" s="102"/>
      <c r="G2226" s="103"/>
    </row>
    <row r="2227" spans="1:7" x14ac:dyDescent="0.3">
      <c r="A2227" s="30"/>
      <c r="B2227" s="101"/>
      <c r="C2227" s="101"/>
      <c r="D2227" s="102"/>
      <c r="E2227" s="102"/>
      <c r="F2227" s="102"/>
      <c r="G2227" s="103"/>
    </row>
    <row r="2228" spans="1:7" x14ac:dyDescent="0.3">
      <c r="A2228" s="30"/>
      <c r="B2228" s="101"/>
      <c r="C2228" s="101"/>
      <c r="D2228" s="102"/>
      <c r="E2228" s="102"/>
      <c r="F2228" s="102"/>
      <c r="G2228" s="103"/>
    </row>
    <row r="2229" spans="1:7" x14ac:dyDescent="0.3">
      <c r="A2229" s="30"/>
      <c r="B2229" s="101"/>
      <c r="C2229" s="101"/>
      <c r="D2229" s="102"/>
      <c r="E2229" s="102"/>
      <c r="F2229" s="102"/>
      <c r="G2229" s="103"/>
    </row>
    <row r="2230" spans="1:7" x14ac:dyDescent="0.3">
      <c r="A2230" s="30"/>
      <c r="B2230" s="101"/>
      <c r="C2230" s="101"/>
      <c r="D2230" s="102"/>
      <c r="E2230" s="102"/>
      <c r="F2230" s="102"/>
      <c r="G2230" s="103"/>
    </row>
    <row r="2231" spans="1:7" x14ac:dyDescent="0.3">
      <c r="A2231" s="30"/>
      <c r="B2231" s="101"/>
      <c r="C2231" s="101"/>
      <c r="D2231" s="102"/>
      <c r="E2231" s="102"/>
      <c r="F2231" s="102"/>
      <c r="G2231" s="103"/>
    </row>
    <row r="2232" spans="1:7" x14ac:dyDescent="0.3">
      <c r="A2232" s="30"/>
      <c r="B2232" s="101"/>
      <c r="C2232" s="101"/>
      <c r="D2232" s="102"/>
      <c r="E2232" s="102"/>
      <c r="F2232" s="102"/>
      <c r="G2232" s="103"/>
    </row>
    <row r="2233" spans="1:7" x14ac:dyDescent="0.3">
      <c r="A2233" s="30"/>
      <c r="B2233" s="101"/>
      <c r="C2233" s="101"/>
      <c r="D2233" s="102"/>
      <c r="E2233" s="102"/>
      <c r="F2233" s="102"/>
      <c r="G2233" s="103"/>
    </row>
    <row r="2234" spans="1:7" x14ac:dyDescent="0.3">
      <c r="A2234" s="30"/>
      <c r="B2234" s="101"/>
      <c r="C2234" s="101"/>
      <c r="D2234" s="102"/>
      <c r="E2234" s="102"/>
      <c r="F2234" s="102"/>
      <c r="G2234" s="103"/>
    </row>
    <row r="2235" spans="1:7" x14ac:dyDescent="0.3">
      <c r="A2235" s="30"/>
      <c r="B2235" s="101"/>
      <c r="C2235" s="101"/>
      <c r="D2235" s="102"/>
      <c r="E2235" s="102"/>
      <c r="F2235" s="102"/>
      <c r="G2235" s="103"/>
    </row>
    <row r="2236" spans="1:7" x14ac:dyDescent="0.3">
      <c r="A2236" s="30"/>
      <c r="B2236" s="101"/>
      <c r="C2236" s="101"/>
      <c r="D2236" s="102"/>
      <c r="E2236" s="102"/>
      <c r="F2236" s="102"/>
      <c r="G2236" s="103"/>
    </row>
    <row r="2237" spans="1:7" x14ac:dyDescent="0.3">
      <c r="A2237" s="30"/>
      <c r="B2237" s="101"/>
      <c r="C2237" s="101"/>
      <c r="D2237" s="102"/>
      <c r="E2237" s="102"/>
      <c r="F2237" s="102"/>
      <c r="G2237" s="103"/>
    </row>
    <row r="2238" spans="1:7" x14ac:dyDescent="0.3">
      <c r="A2238" s="30"/>
      <c r="B2238" s="101"/>
      <c r="C2238" s="101"/>
      <c r="D2238" s="102"/>
      <c r="E2238" s="102"/>
      <c r="F2238" s="102"/>
      <c r="G2238" s="103"/>
    </row>
    <row r="2239" spans="1:7" x14ac:dyDescent="0.3">
      <c r="A2239" s="30"/>
      <c r="B2239" s="101"/>
      <c r="C2239" s="101"/>
      <c r="D2239" s="102"/>
      <c r="E2239" s="102"/>
      <c r="F2239" s="102"/>
      <c r="G2239" s="103"/>
    </row>
    <row r="2240" spans="1:7" x14ac:dyDescent="0.3">
      <c r="A2240" s="30"/>
      <c r="B2240" s="101"/>
      <c r="C2240" s="101"/>
      <c r="D2240" s="102"/>
      <c r="E2240" s="102"/>
      <c r="F2240" s="102"/>
      <c r="G2240" s="103"/>
    </row>
    <row r="2241" spans="1:7" x14ac:dyDescent="0.3">
      <c r="A2241" s="30"/>
      <c r="B2241" s="101"/>
      <c r="C2241" s="101"/>
      <c r="D2241" s="102"/>
      <c r="E2241" s="102"/>
      <c r="F2241" s="102"/>
      <c r="G2241" s="103"/>
    </row>
    <row r="2242" spans="1:7" x14ac:dyDescent="0.3">
      <c r="A2242" s="30"/>
      <c r="B2242" s="101"/>
      <c r="C2242" s="101"/>
      <c r="D2242" s="102"/>
      <c r="E2242" s="102"/>
      <c r="F2242" s="102"/>
      <c r="G2242" s="103"/>
    </row>
    <row r="2243" spans="1:7" x14ac:dyDescent="0.3">
      <c r="A2243" s="30"/>
      <c r="B2243" s="101"/>
      <c r="C2243" s="101"/>
      <c r="D2243" s="102"/>
      <c r="E2243" s="102"/>
      <c r="F2243" s="102"/>
      <c r="G2243" s="103"/>
    </row>
    <row r="2244" spans="1:7" x14ac:dyDescent="0.3">
      <c r="A2244" s="30"/>
      <c r="B2244" s="101"/>
      <c r="C2244" s="101"/>
      <c r="D2244" s="102"/>
      <c r="E2244" s="102"/>
      <c r="F2244" s="102"/>
      <c r="G2244" s="103"/>
    </row>
    <row r="2245" spans="1:7" x14ac:dyDescent="0.3">
      <c r="A2245" s="30"/>
      <c r="B2245" s="101"/>
      <c r="C2245" s="101"/>
      <c r="D2245" s="102"/>
      <c r="E2245" s="102"/>
      <c r="F2245" s="102"/>
      <c r="G2245" s="103"/>
    </row>
    <row r="2246" spans="1:7" x14ac:dyDescent="0.3">
      <c r="A2246" s="30"/>
      <c r="B2246" s="101"/>
      <c r="C2246" s="101"/>
      <c r="D2246" s="102"/>
      <c r="E2246" s="102"/>
      <c r="F2246" s="102"/>
      <c r="G2246" s="103"/>
    </row>
    <row r="2247" spans="1:7" x14ac:dyDescent="0.3">
      <c r="A2247" s="30"/>
      <c r="B2247" s="101"/>
      <c r="C2247" s="101"/>
      <c r="D2247" s="102"/>
      <c r="E2247" s="102"/>
      <c r="F2247" s="102"/>
      <c r="G2247" s="103"/>
    </row>
    <row r="2248" spans="1:7" x14ac:dyDescent="0.3">
      <c r="A2248" s="30"/>
      <c r="B2248" s="101"/>
      <c r="C2248" s="101"/>
      <c r="D2248" s="102"/>
      <c r="E2248" s="102"/>
      <c r="F2248" s="102"/>
      <c r="G2248" s="103"/>
    </row>
    <row r="2249" spans="1:7" x14ac:dyDescent="0.3">
      <c r="A2249" s="30"/>
      <c r="B2249" s="101"/>
      <c r="C2249" s="101"/>
      <c r="D2249" s="102"/>
      <c r="E2249" s="102"/>
      <c r="F2249" s="102"/>
      <c r="G2249" s="103"/>
    </row>
    <row r="2250" spans="1:7" x14ac:dyDescent="0.3">
      <c r="A2250" s="30"/>
      <c r="B2250" s="101"/>
      <c r="C2250" s="101"/>
      <c r="D2250" s="102"/>
      <c r="E2250" s="102"/>
      <c r="F2250" s="102"/>
      <c r="G2250" s="103"/>
    </row>
    <row r="2251" spans="1:7" x14ac:dyDescent="0.3">
      <c r="A2251" s="30"/>
      <c r="B2251" s="101"/>
      <c r="C2251" s="101"/>
      <c r="D2251" s="102"/>
      <c r="E2251" s="102"/>
      <c r="F2251" s="102"/>
      <c r="G2251" s="103"/>
    </row>
    <row r="2252" spans="1:7" x14ac:dyDescent="0.3">
      <c r="A2252" s="30"/>
      <c r="B2252" s="101"/>
      <c r="C2252" s="101"/>
      <c r="D2252" s="102"/>
      <c r="E2252" s="102"/>
      <c r="F2252" s="102"/>
      <c r="G2252" s="103"/>
    </row>
    <row r="2253" spans="1:7" x14ac:dyDescent="0.3">
      <c r="A2253" s="30"/>
      <c r="B2253" s="101"/>
      <c r="C2253" s="101"/>
      <c r="D2253" s="102"/>
      <c r="E2253" s="102"/>
      <c r="F2253" s="102"/>
      <c r="G2253" s="103"/>
    </row>
    <row r="2254" spans="1:7" x14ac:dyDescent="0.3">
      <c r="A2254" s="30"/>
      <c r="B2254" s="101"/>
      <c r="C2254" s="101"/>
      <c r="D2254" s="102"/>
      <c r="E2254" s="102"/>
      <c r="F2254" s="102"/>
      <c r="G2254" s="103"/>
    </row>
    <row r="2255" spans="1:7" x14ac:dyDescent="0.3">
      <c r="A2255" s="30"/>
      <c r="B2255" s="101"/>
      <c r="C2255" s="101"/>
      <c r="D2255" s="102"/>
      <c r="E2255" s="102"/>
      <c r="F2255" s="102"/>
      <c r="G2255" s="103"/>
    </row>
    <row r="2256" spans="1:7" x14ac:dyDescent="0.3">
      <c r="A2256" s="30"/>
      <c r="B2256" s="101"/>
      <c r="C2256" s="101"/>
      <c r="D2256" s="102"/>
      <c r="E2256" s="102"/>
      <c r="F2256" s="102"/>
      <c r="G2256" s="103"/>
    </row>
    <row r="2257" spans="1:7" x14ac:dyDescent="0.3">
      <c r="A2257" s="30"/>
      <c r="B2257" s="101"/>
      <c r="C2257" s="101"/>
      <c r="D2257" s="102"/>
      <c r="E2257" s="102"/>
      <c r="F2257" s="102"/>
      <c r="G2257" s="103"/>
    </row>
    <row r="2258" spans="1:7" x14ac:dyDescent="0.3">
      <c r="A2258" s="30"/>
      <c r="B2258" s="101"/>
      <c r="C2258" s="101"/>
      <c r="D2258" s="102"/>
      <c r="E2258" s="102"/>
      <c r="F2258" s="102"/>
      <c r="G2258" s="103"/>
    </row>
    <row r="2259" spans="1:7" x14ac:dyDescent="0.3">
      <c r="A2259" s="30"/>
      <c r="B2259" s="101"/>
      <c r="C2259" s="101"/>
      <c r="D2259" s="102"/>
      <c r="E2259" s="102"/>
      <c r="F2259" s="102"/>
      <c r="G2259" s="103"/>
    </row>
    <row r="2260" spans="1:7" x14ac:dyDescent="0.3">
      <c r="A2260" s="30"/>
      <c r="B2260" s="101"/>
      <c r="C2260" s="101"/>
      <c r="D2260" s="102"/>
      <c r="E2260" s="102"/>
      <c r="F2260" s="102"/>
      <c r="G2260" s="103"/>
    </row>
    <row r="2261" spans="1:7" x14ac:dyDescent="0.3">
      <c r="A2261" s="30"/>
      <c r="B2261" s="101"/>
      <c r="C2261" s="101"/>
      <c r="D2261" s="102"/>
      <c r="E2261" s="102"/>
      <c r="F2261" s="102"/>
      <c r="G2261" s="103"/>
    </row>
    <row r="2262" spans="1:7" x14ac:dyDescent="0.3">
      <c r="A2262" s="30"/>
      <c r="B2262" s="101"/>
      <c r="C2262" s="101"/>
      <c r="D2262" s="102"/>
      <c r="E2262" s="102"/>
      <c r="F2262" s="102"/>
      <c r="G2262" s="103"/>
    </row>
    <row r="2263" spans="1:7" x14ac:dyDescent="0.3">
      <c r="A2263" s="30"/>
      <c r="B2263" s="101"/>
      <c r="C2263" s="101"/>
      <c r="D2263" s="102"/>
      <c r="E2263" s="102"/>
      <c r="F2263" s="102"/>
      <c r="G2263" s="103"/>
    </row>
    <row r="2264" spans="1:7" x14ac:dyDescent="0.3">
      <c r="A2264" s="30"/>
      <c r="B2264" s="101"/>
      <c r="C2264" s="101"/>
      <c r="D2264" s="102"/>
      <c r="E2264" s="102"/>
      <c r="F2264" s="102"/>
      <c r="G2264" s="103"/>
    </row>
    <row r="2265" spans="1:7" x14ac:dyDescent="0.3">
      <c r="A2265" s="30"/>
      <c r="B2265" s="101"/>
      <c r="C2265" s="101"/>
      <c r="D2265" s="102"/>
      <c r="E2265" s="102"/>
      <c r="F2265" s="102"/>
      <c r="G2265" s="103"/>
    </row>
    <row r="2266" spans="1:7" x14ac:dyDescent="0.3">
      <c r="A2266" s="30"/>
      <c r="B2266" s="101"/>
      <c r="C2266" s="101"/>
      <c r="D2266" s="102"/>
      <c r="E2266" s="102"/>
      <c r="F2266" s="102"/>
      <c r="G2266" s="103"/>
    </row>
    <row r="2267" spans="1:7" x14ac:dyDescent="0.3">
      <c r="A2267" s="30"/>
      <c r="B2267" s="101"/>
      <c r="C2267" s="101"/>
      <c r="D2267" s="102"/>
      <c r="E2267" s="102"/>
      <c r="F2267" s="102"/>
      <c r="G2267" s="103"/>
    </row>
    <row r="2268" spans="1:7" x14ac:dyDescent="0.3">
      <c r="A2268" s="30"/>
      <c r="B2268" s="101"/>
      <c r="C2268" s="101"/>
      <c r="D2268" s="102"/>
      <c r="E2268" s="102"/>
      <c r="F2268" s="102"/>
      <c r="G2268" s="103"/>
    </row>
    <row r="2269" spans="1:7" x14ac:dyDescent="0.3">
      <c r="A2269" s="30"/>
      <c r="B2269" s="101"/>
      <c r="C2269" s="101"/>
      <c r="D2269" s="102"/>
      <c r="E2269" s="102"/>
      <c r="F2269" s="102"/>
      <c r="G2269" s="103"/>
    </row>
    <row r="2270" spans="1:7" x14ac:dyDescent="0.3">
      <c r="A2270" s="30"/>
      <c r="B2270" s="101"/>
      <c r="C2270" s="101"/>
      <c r="D2270" s="102"/>
      <c r="E2270" s="102"/>
      <c r="F2270" s="102"/>
      <c r="G2270" s="103"/>
    </row>
    <row r="2271" spans="1:7" x14ac:dyDescent="0.3">
      <c r="A2271" s="30"/>
      <c r="B2271" s="101"/>
      <c r="C2271" s="101"/>
      <c r="D2271" s="102"/>
      <c r="E2271" s="102"/>
      <c r="F2271" s="102"/>
      <c r="G2271" s="103"/>
    </row>
    <row r="2272" spans="1:7" x14ac:dyDescent="0.3">
      <c r="A2272" s="30"/>
      <c r="B2272" s="101"/>
      <c r="C2272" s="101"/>
      <c r="D2272" s="102"/>
      <c r="E2272" s="102"/>
      <c r="F2272" s="102"/>
      <c r="G2272" s="103"/>
    </row>
    <row r="2273" spans="1:7" x14ac:dyDescent="0.3">
      <c r="A2273" s="30"/>
      <c r="B2273" s="101"/>
      <c r="C2273" s="101"/>
      <c r="D2273" s="102"/>
      <c r="E2273" s="102"/>
      <c r="F2273" s="102"/>
      <c r="G2273" s="103"/>
    </row>
    <row r="2274" spans="1:7" x14ac:dyDescent="0.3">
      <c r="A2274" s="30"/>
      <c r="B2274" s="101"/>
      <c r="C2274" s="101"/>
      <c r="D2274" s="102"/>
      <c r="E2274" s="102"/>
      <c r="F2274" s="102"/>
      <c r="G2274" s="103"/>
    </row>
    <row r="2275" spans="1:7" x14ac:dyDescent="0.3">
      <c r="A2275" s="30"/>
      <c r="B2275" s="101"/>
      <c r="C2275" s="101"/>
      <c r="D2275" s="102"/>
      <c r="E2275" s="102"/>
      <c r="F2275" s="102"/>
      <c r="G2275" s="103"/>
    </row>
    <row r="2276" spans="1:7" x14ac:dyDescent="0.3">
      <c r="A2276" s="30"/>
      <c r="B2276" s="101"/>
      <c r="C2276" s="101"/>
      <c r="D2276" s="102"/>
      <c r="E2276" s="102"/>
      <c r="F2276" s="102"/>
      <c r="G2276" s="103"/>
    </row>
    <row r="2277" spans="1:7" x14ac:dyDescent="0.3">
      <c r="A2277" s="30"/>
      <c r="B2277" s="101"/>
      <c r="C2277" s="101"/>
      <c r="D2277" s="102"/>
      <c r="E2277" s="102"/>
      <c r="F2277" s="102"/>
      <c r="G2277" s="103"/>
    </row>
    <row r="2278" spans="1:7" x14ac:dyDescent="0.3">
      <c r="A2278" s="30"/>
      <c r="B2278" s="101"/>
      <c r="C2278" s="101"/>
      <c r="D2278" s="102"/>
      <c r="E2278" s="102"/>
      <c r="F2278" s="102"/>
      <c r="G2278" s="103"/>
    </row>
    <row r="2279" spans="1:7" x14ac:dyDescent="0.3">
      <c r="A2279" s="30"/>
      <c r="B2279" s="101"/>
      <c r="C2279" s="101"/>
      <c r="D2279" s="102"/>
      <c r="E2279" s="102"/>
      <c r="F2279" s="102"/>
      <c r="G2279" s="103"/>
    </row>
    <row r="2280" spans="1:7" x14ac:dyDescent="0.3">
      <c r="A2280" s="30"/>
      <c r="B2280" s="101"/>
      <c r="C2280" s="101"/>
      <c r="D2280" s="102"/>
      <c r="E2280" s="102"/>
      <c r="F2280" s="102"/>
      <c r="G2280" s="103"/>
    </row>
    <row r="2281" spans="1:7" x14ac:dyDescent="0.3">
      <c r="A2281" s="30"/>
      <c r="B2281" s="101"/>
      <c r="C2281" s="101"/>
      <c r="D2281" s="102"/>
      <c r="E2281" s="102"/>
      <c r="F2281" s="102"/>
      <c r="G2281" s="103"/>
    </row>
    <row r="2282" spans="1:7" x14ac:dyDescent="0.3">
      <c r="A2282" s="30"/>
      <c r="B2282" s="101"/>
      <c r="C2282" s="101"/>
      <c r="D2282" s="102"/>
      <c r="E2282" s="102"/>
      <c r="F2282" s="102"/>
      <c r="G2282" s="103"/>
    </row>
    <row r="2283" spans="1:7" x14ac:dyDescent="0.3">
      <c r="A2283" s="30"/>
      <c r="B2283" s="101"/>
      <c r="C2283" s="101"/>
      <c r="D2283" s="102"/>
      <c r="E2283" s="102"/>
      <c r="F2283" s="102"/>
      <c r="G2283" s="103"/>
    </row>
    <row r="2284" spans="1:7" x14ac:dyDescent="0.3">
      <c r="A2284" s="30"/>
      <c r="B2284" s="101"/>
      <c r="C2284" s="101"/>
      <c r="D2284" s="102"/>
      <c r="E2284" s="102"/>
      <c r="F2284" s="102"/>
      <c r="G2284" s="103"/>
    </row>
    <row r="2285" spans="1:7" x14ac:dyDescent="0.3">
      <c r="A2285" s="30"/>
      <c r="B2285" s="101"/>
      <c r="C2285" s="101"/>
      <c r="D2285" s="102"/>
      <c r="E2285" s="102"/>
      <c r="F2285" s="102"/>
      <c r="G2285" s="103"/>
    </row>
    <row r="2286" spans="1:7" x14ac:dyDescent="0.3">
      <c r="A2286" s="30"/>
      <c r="B2286" s="101"/>
      <c r="C2286" s="101"/>
      <c r="D2286" s="102"/>
      <c r="E2286" s="102"/>
      <c r="F2286" s="102"/>
      <c r="G2286" s="103"/>
    </row>
    <row r="2287" spans="1:7" x14ac:dyDescent="0.3">
      <c r="A2287" s="30"/>
      <c r="B2287" s="101"/>
      <c r="C2287" s="101"/>
      <c r="D2287" s="102"/>
      <c r="E2287" s="102"/>
      <c r="F2287" s="102"/>
      <c r="G2287" s="103"/>
    </row>
    <row r="2288" spans="1:7" x14ac:dyDescent="0.3">
      <c r="A2288" s="30"/>
      <c r="B2288" s="101"/>
      <c r="C2288" s="101"/>
      <c r="D2288" s="102"/>
      <c r="E2288" s="102"/>
      <c r="F2288" s="102"/>
      <c r="G2288" s="103"/>
    </row>
    <row r="2289" spans="1:7" x14ac:dyDescent="0.3">
      <c r="A2289" s="30"/>
      <c r="B2289" s="101"/>
      <c r="C2289" s="101"/>
      <c r="D2289" s="102"/>
      <c r="E2289" s="102"/>
      <c r="F2289" s="102"/>
      <c r="G2289" s="103"/>
    </row>
    <row r="2290" spans="1:7" x14ac:dyDescent="0.3">
      <c r="A2290" s="30"/>
      <c r="B2290" s="101"/>
      <c r="C2290" s="101"/>
      <c r="D2290" s="102"/>
      <c r="E2290" s="102"/>
      <c r="F2290" s="102"/>
      <c r="G2290" s="103"/>
    </row>
    <row r="2291" spans="1:7" x14ac:dyDescent="0.3">
      <c r="A2291" s="30"/>
      <c r="B2291" s="101"/>
      <c r="C2291" s="101"/>
      <c r="D2291" s="102"/>
      <c r="E2291" s="102"/>
      <c r="F2291" s="102"/>
      <c r="G2291" s="103"/>
    </row>
    <row r="2292" spans="1:7" x14ac:dyDescent="0.3">
      <c r="A2292" s="30"/>
      <c r="B2292" s="101"/>
      <c r="C2292" s="101"/>
      <c r="D2292" s="102"/>
      <c r="E2292" s="102"/>
      <c r="F2292" s="102"/>
      <c r="G2292" s="103"/>
    </row>
    <row r="2293" spans="1:7" x14ac:dyDescent="0.3">
      <c r="A2293" s="30"/>
      <c r="B2293" s="101"/>
      <c r="C2293" s="101"/>
      <c r="D2293" s="102"/>
      <c r="E2293" s="102"/>
      <c r="F2293" s="102"/>
      <c r="G2293" s="103"/>
    </row>
    <row r="2294" spans="1:7" x14ac:dyDescent="0.3">
      <c r="A2294" s="30"/>
      <c r="B2294" s="101"/>
      <c r="C2294" s="101"/>
      <c r="D2294" s="102"/>
      <c r="E2294" s="102"/>
      <c r="F2294" s="102"/>
      <c r="G2294" s="103"/>
    </row>
    <row r="2295" spans="1:7" x14ac:dyDescent="0.3">
      <c r="A2295" s="30"/>
      <c r="B2295" s="101"/>
      <c r="C2295" s="101"/>
      <c r="D2295" s="102"/>
      <c r="E2295" s="102"/>
      <c r="F2295" s="102"/>
      <c r="G2295" s="103"/>
    </row>
    <row r="2296" spans="1:7" x14ac:dyDescent="0.3">
      <c r="A2296" s="30"/>
      <c r="B2296" s="101"/>
      <c r="C2296" s="101"/>
      <c r="D2296" s="102"/>
      <c r="E2296" s="102"/>
      <c r="F2296" s="102"/>
      <c r="G2296" s="103"/>
    </row>
    <row r="2297" spans="1:7" x14ac:dyDescent="0.3">
      <c r="A2297" s="30"/>
      <c r="B2297" s="101"/>
      <c r="C2297" s="101"/>
      <c r="D2297" s="102"/>
      <c r="E2297" s="102"/>
      <c r="F2297" s="102"/>
      <c r="G2297" s="103"/>
    </row>
    <row r="2298" spans="1:7" x14ac:dyDescent="0.3">
      <c r="A2298" s="30"/>
      <c r="B2298" s="101"/>
      <c r="C2298" s="101"/>
      <c r="D2298" s="102"/>
      <c r="E2298" s="102"/>
      <c r="F2298" s="102"/>
      <c r="G2298" s="103"/>
    </row>
    <row r="2299" spans="1:7" x14ac:dyDescent="0.3">
      <c r="A2299" s="30"/>
      <c r="B2299" s="101"/>
      <c r="C2299" s="101"/>
      <c r="D2299" s="102"/>
      <c r="E2299" s="102"/>
      <c r="F2299" s="102"/>
      <c r="G2299" s="103"/>
    </row>
    <row r="2300" spans="1:7" x14ac:dyDescent="0.3">
      <c r="A2300" s="30"/>
      <c r="B2300" s="101"/>
      <c r="C2300" s="101"/>
      <c r="D2300" s="102"/>
      <c r="E2300" s="102"/>
      <c r="F2300" s="102"/>
      <c r="G2300" s="103"/>
    </row>
    <row r="2301" spans="1:7" x14ac:dyDescent="0.3">
      <c r="A2301" s="30"/>
      <c r="B2301" s="101"/>
      <c r="C2301" s="101"/>
      <c r="D2301" s="102"/>
      <c r="E2301" s="102"/>
      <c r="F2301" s="102"/>
      <c r="G2301" s="103"/>
    </row>
    <row r="2302" spans="1:7" x14ac:dyDescent="0.3">
      <c r="A2302" s="30"/>
      <c r="B2302" s="101"/>
      <c r="C2302" s="101"/>
      <c r="D2302" s="102"/>
      <c r="E2302" s="102"/>
      <c r="F2302" s="102"/>
      <c r="G2302" s="103"/>
    </row>
    <row r="2303" spans="1:7" x14ac:dyDescent="0.3">
      <c r="A2303" s="30"/>
      <c r="B2303" s="101"/>
      <c r="C2303" s="101"/>
      <c r="D2303" s="102"/>
      <c r="E2303" s="102"/>
      <c r="F2303" s="102"/>
      <c r="G2303" s="103"/>
    </row>
    <row r="2304" spans="1:7" x14ac:dyDescent="0.3">
      <c r="A2304" s="30"/>
      <c r="B2304" s="101"/>
      <c r="C2304" s="101"/>
      <c r="D2304" s="102"/>
      <c r="E2304" s="102"/>
      <c r="F2304" s="102"/>
      <c r="G2304" s="103"/>
    </row>
    <row r="2305" spans="1:7" x14ac:dyDescent="0.3">
      <c r="A2305" s="30"/>
      <c r="B2305" s="101"/>
      <c r="C2305" s="101"/>
      <c r="D2305" s="102"/>
      <c r="E2305" s="102"/>
      <c r="F2305" s="102"/>
      <c r="G2305" s="103"/>
    </row>
    <row r="2306" spans="1:7" x14ac:dyDescent="0.3">
      <c r="A2306" s="30"/>
      <c r="B2306" s="101"/>
      <c r="C2306" s="101"/>
      <c r="D2306" s="102"/>
      <c r="E2306" s="102"/>
      <c r="F2306" s="102"/>
      <c r="G2306" s="103"/>
    </row>
    <row r="2307" spans="1:7" x14ac:dyDescent="0.3">
      <c r="A2307" s="30"/>
      <c r="B2307" s="101"/>
      <c r="C2307" s="101"/>
      <c r="D2307" s="102"/>
      <c r="E2307" s="102"/>
      <c r="F2307" s="102"/>
      <c r="G2307" s="103"/>
    </row>
    <row r="2308" spans="1:7" x14ac:dyDescent="0.3">
      <c r="A2308" s="30"/>
      <c r="B2308" s="101"/>
      <c r="C2308" s="101"/>
      <c r="D2308" s="102"/>
      <c r="E2308" s="102"/>
      <c r="F2308" s="102"/>
      <c r="G2308" s="103"/>
    </row>
    <row r="2309" spans="1:7" x14ac:dyDescent="0.3">
      <c r="A2309" s="30"/>
      <c r="B2309" s="101"/>
      <c r="C2309" s="101"/>
      <c r="D2309" s="102"/>
      <c r="E2309" s="102"/>
      <c r="F2309" s="102"/>
      <c r="G2309" s="103"/>
    </row>
    <row r="2310" spans="1:7" x14ac:dyDescent="0.3">
      <c r="A2310" s="30"/>
      <c r="B2310" s="101"/>
      <c r="C2310" s="101"/>
      <c r="D2310" s="102"/>
      <c r="E2310" s="102"/>
      <c r="F2310" s="102"/>
      <c r="G2310" s="103"/>
    </row>
    <row r="2311" spans="1:7" x14ac:dyDescent="0.3">
      <c r="A2311" s="30"/>
      <c r="B2311" s="101"/>
      <c r="C2311" s="101"/>
      <c r="D2311" s="102"/>
      <c r="E2311" s="102"/>
      <c r="F2311" s="102"/>
      <c r="G2311" s="103"/>
    </row>
    <row r="2312" spans="1:7" x14ac:dyDescent="0.3">
      <c r="A2312" s="30"/>
      <c r="B2312" s="101"/>
      <c r="C2312" s="101"/>
      <c r="D2312" s="102"/>
      <c r="E2312" s="102"/>
      <c r="F2312" s="102"/>
      <c r="G2312" s="103"/>
    </row>
    <row r="2313" spans="1:7" x14ac:dyDescent="0.3">
      <c r="A2313" s="30"/>
      <c r="B2313" s="101"/>
      <c r="C2313" s="101"/>
      <c r="D2313" s="102"/>
      <c r="E2313" s="102"/>
      <c r="F2313" s="102"/>
      <c r="G2313" s="103"/>
    </row>
    <row r="2314" spans="1:7" x14ac:dyDescent="0.3">
      <c r="A2314" s="30"/>
      <c r="B2314" s="101"/>
      <c r="C2314" s="101"/>
      <c r="D2314" s="102"/>
      <c r="E2314" s="102"/>
      <c r="F2314" s="102"/>
      <c r="G2314" s="103"/>
    </row>
    <row r="2315" spans="1:7" x14ac:dyDescent="0.3">
      <c r="A2315" s="30"/>
      <c r="B2315" s="101"/>
      <c r="C2315" s="101"/>
      <c r="D2315" s="102"/>
      <c r="E2315" s="102"/>
      <c r="F2315" s="102"/>
      <c r="G2315" s="103"/>
    </row>
    <row r="2316" spans="1:7" x14ac:dyDescent="0.3">
      <c r="A2316" s="30"/>
      <c r="B2316" s="101"/>
      <c r="C2316" s="101"/>
      <c r="D2316" s="102"/>
      <c r="E2316" s="102"/>
      <c r="F2316" s="102"/>
      <c r="G2316" s="103"/>
    </row>
    <row r="2317" spans="1:7" x14ac:dyDescent="0.3">
      <c r="A2317" s="30"/>
      <c r="B2317" s="101"/>
      <c r="C2317" s="101"/>
      <c r="D2317" s="102"/>
      <c r="E2317" s="102"/>
      <c r="F2317" s="102"/>
      <c r="G2317" s="103"/>
    </row>
    <row r="2318" spans="1:7" x14ac:dyDescent="0.3">
      <c r="A2318" s="30"/>
      <c r="B2318" s="101"/>
      <c r="C2318" s="101"/>
      <c r="D2318" s="102"/>
      <c r="E2318" s="102"/>
      <c r="F2318" s="102"/>
      <c r="G2318" s="103"/>
    </row>
    <row r="2319" spans="1:7" x14ac:dyDescent="0.3">
      <c r="A2319" s="30"/>
      <c r="B2319" s="101"/>
      <c r="C2319" s="101"/>
      <c r="D2319" s="102"/>
      <c r="E2319" s="102"/>
      <c r="F2319" s="102"/>
      <c r="G2319" s="103"/>
    </row>
    <row r="2320" spans="1:7" x14ac:dyDescent="0.3">
      <c r="A2320" s="30"/>
      <c r="B2320" s="101"/>
      <c r="C2320" s="101"/>
      <c r="D2320" s="102"/>
      <c r="E2320" s="102"/>
      <c r="F2320" s="102"/>
      <c r="G2320" s="103"/>
    </row>
    <row r="2321" spans="1:7" x14ac:dyDescent="0.3">
      <c r="A2321" s="30"/>
      <c r="B2321" s="101"/>
      <c r="C2321" s="101"/>
      <c r="D2321" s="102"/>
      <c r="E2321" s="102"/>
      <c r="F2321" s="102"/>
      <c r="G2321" s="103"/>
    </row>
    <row r="2322" spans="1:7" x14ac:dyDescent="0.3">
      <c r="A2322" s="30"/>
      <c r="B2322" s="101"/>
      <c r="C2322" s="101"/>
      <c r="D2322" s="102"/>
      <c r="E2322" s="102"/>
      <c r="F2322" s="102"/>
      <c r="G2322" s="103"/>
    </row>
    <row r="2323" spans="1:7" x14ac:dyDescent="0.3">
      <c r="A2323" s="30"/>
      <c r="B2323" s="101"/>
      <c r="C2323" s="101"/>
      <c r="D2323" s="102"/>
      <c r="E2323" s="102"/>
      <c r="F2323" s="102"/>
      <c r="G2323" s="103"/>
    </row>
    <row r="2324" spans="1:7" x14ac:dyDescent="0.3">
      <c r="A2324" s="30"/>
      <c r="B2324" s="101"/>
      <c r="C2324" s="101"/>
      <c r="D2324" s="102"/>
      <c r="E2324" s="102"/>
      <c r="F2324" s="102"/>
      <c r="G2324" s="103"/>
    </row>
    <row r="2325" spans="1:7" x14ac:dyDescent="0.3">
      <c r="A2325" s="30"/>
      <c r="B2325" s="101"/>
      <c r="C2325" s="101"/>
      <c r="D2325" s="102"/>
      <c r="E2325" s="102"/>
      <c r="F2325" s="102"/>
      <c r="G2325" s="103"/>
    </row>
    <row r="2326" spans="1:7" x14ac:dyDescent="0.3">
      <c r="A2326" s="30"/>
      <c r="B2326" s="101"/>
      <c r="C2326" s="101"/>
      <c r="D2326" s="102"/>
      <c r="E2326" s="102"/>
      <c r="F2326" s="102"/>
      <c r="G2326" s="103"/>
    </row>
    <row r="2327" spans="1:7" x14ac:dyDescent="0.3">
      <c r="A2327" s="30"/>
      <c r="B2327" s="101"/>
      <c r="C2327" s="101"/>
      <c r="D2327" s="102"/>
      <c r="E2327" s="102"/>
      <c r="F2327" s="102"/>
      <c r="G2327" s="103"/>
    </row>
    <row r="2328" spans="1:7" x14ac:dyDescent="0.3">
      <c r="A2328" s="30"/>
      <c r="B2328" s="101"/>
      <c r="C2328" s="101"/>
      <c r="D2328" s="102"/>
      <c r="E2328" s="102"/>
      <c r="F2328" s="102"/>
      <c r="G2328" s="103"/>
    </row>
    <row r="2329" spans="1:7" x14ac:dyDescent="0.3">
      <c r="A2329" s="30"/>
      <c r="B2329" s="101"/>
      <c r="C2329" s="101"/>
      <c r="D2329" s="102"/>
      <c r="E2329" s="102"/>
      <c r="F2329" s="102"/>
      <c r="G2329" s="103"/>
    </row>
    <row r="2330" spans="1:7" x14ac:dyDescent="0.3">
      <c r="A2330" s="30"/>
      <c r="B2330" s="101"/>
      <c r="C2330" s="101"/>
      <c r="D2330" s="102"/>
      <c r="E2330" s="102"/>
      <c r="F2330" s="102"/>
      <c r="G2330" s="103"/>
    </row>
    <row r="2331" spans="1:7" x14ac:dyDescent="0.3">
      <c r="A2331" s="30"/>
      <c r="B2331" s="101"/>
      <c r="C2331" s="101"/>
      <c r="D2331" s="102"/>
      <c r="E2331" s="102"/>
      <c r="F2331" s="102"/>
      <c r="G2331" s="103"/>
    </row>
    <row r="2332" spans="1:7" x14ac:dyDescent="0.3">
      <c r="A2332" s="30"/>
      <c r="B2332" s="101"/>
      <c r="C2332" s="101"/>
      <c r="D2332" s="102"/>
      <c r="E2332" s="102"/>
      <c r="F2332" s="102"/>
      <c r="G2332" s="103"/>
    </row>
    <row r="2333" spans="1:7" x14ac:dyDescent="0.3">
      <c r="A2333" s="30"/>
      <c r="B2333" s="101"/>
      <c r="C2333" s="101"/>
      <c r="D2333" s="102"/>
      <c r="E2333" s="102"/>
      <c r="F2333" s="102"/>
      <c r="G2333" s="103"/>
    </row>
    <row r="2334" spans="1:7" x14ac:dyDescent="0.3">
      <c r="A2334" s="30"/>
      <c r="B2334" s="101"/>
      <c r="C2334" s="101"/>
      <c r="D2334" s="102"/>
      <c r="E2334" s="102"/>
      <c r="F2334" s="102"/>
      <c r="G2334" s="103"/>
    </row>
    <row r="2335" spans="1:7" x14ac:dyDescent="0.3">
      <c r="A2335" s="30"/>
      <c r="B2335" s="101"/>
      <c r="C2335" s="101"/>
      <c r="D2335" s="102"/>
      <c r="E2335" s="102"/>
      <c r="F2335" s="102"/>
      <c r="G2335" s="103"/>
    </row>
    <row r="2336" spans="1:7" x14ac:dyDescent="0.3">
      <c r="A2336" s="30"/>
      <c r="B2336" s="101"/>
      <c r="C2336" s="101"/>
      <c r="D2336" s="102"/>
      <c r="E2336" s="102"/>
      <c r="F2336" s="102"/>
      <c r="G2336" s="103"/>
    </row>
    <row r="2337" spans="1:7" x14ac:dyDescent="0.3">
      <c r="A2337" s="30"/>
      <c r="B2337" s="101"/>
      <c r="C2337" s="101"/>
      <c r="D2337" s="102"/>
      <c r="E2337" s="102"/>
      <c r="F2337" s="102"/>
      <c r="G2337" s="103"/>
    </row>
    <row r="2338" spans="1:7" x14ac:dyDescent="0.3">
      <c r="A2338" s="30"/>
      <c r="B2338" s="101"/>
      <c r="C2338" s="101"/>
      <c r="D2338" s="102"/>
      <c r="E2338" s="102"/>
      <c r="F2338" s="102"/>
      <c r="G2338" s="103"/>
    </row>
    <row r="2339" spans="1:7" x14ac:dyDescent="0.3">
      <c r="A2339" s="30"/>
      <c r="B2339" s="101"/>
      <c r="C2339" s="101"/>
      <c r="D2339" s="102"/>
      <c r="E2339" s="102"/>
      <c r="F2339" s="102"/>
      <c r="G2339" s="103"/>
    </row>
    <row r="2340" spans="1:7" x14ac:dyDescent="0.3">
      <c r="A2340" s="30"/>
      <c r="B2340" s="101"/>
      <c r="C2340" s="101"/>
      <c r="D2340" s="102"/>
      <c r="E2340" s="102"/>
      <c r="F2340" s="102"/>
      <c r="G2340" s="103"/>
    </row>
    <row r="2341" spans="1:7" x14ac:dyDescent="0.3">
      <c r="A2341" s="30"/>
      <c r="B2341" s="101"/>
      <c r="C2341" s="101"/>
      <c r="D2341" s="102"/>
      <c r="E2341" s="102"/>
      <c r="F2341" s="102"/>
      <c r="G2341" s="103"/>
    </row>
    <row r="2342" spans="1:7" x14ac:dyDescent="0.3">
      <c r="A2342" s="30"/>
      <c r="B2342" s="101"/>
      <c r="C2342" s="101"/>
      <c r="D2342" s="102"/>
      <c r="E2342" s="102"/>
      <c r="F2342" s="102"/>
      <c r="G2342" s="103"/>
    </row>
    <row r="2343" spans="1:7" x14ac:dyDescent="0.3">
      <c r="A2343" s="30"/>
      <c r="B2343" s="101"/>
      <c r="C2343" s="101"/>
      <c r="D2343" s="102"/>
      <c r="E2343" s="102"/>
      <c r="F2343" s="102"/>
      <c r="G2343" s="103"/>
    </row>
    <row r="2344" spans="1:7" x14ac:dyDescent="0.3">
      <c r="A2344" s="30"/>
      <c r="B2344" s="101"/>
      <c r="C2344" s="101"/>
      <c r="D2344" s="102"/>
      <c r="E2344" s="102"/>
      <c r="F2344" s="102"/>
      <c r="G2344" s="103"/>
    </row>
    <row r="2345" spans="1:7" x14ac:dyDescent="0.3">
      <c r="A2345" s="30"/>
      <c r="B2345" s="101"/>
      <c r="C2345" s="101"/>
      <c r="D2345" s="102"/>
      <c r="E2345" s="102"/>
      <c r="F2345" s="102"/>
      <c r="G2345" s="103"/>
    </row>
    <row r="2346" spans="1:7" x14ac:dyDescent="0.3">
      <c r="A2346" s="30"/>
      <c r="B2346" s="101"/>
      <c r="C2346" s="101"/>
      <c r="D2346" s="102"/>
      <c r="E2346" s="102"/>
      <c r="F2346" s="102"/>
      <c r="G2346" s="103"/>
    </row>
    <row r="2347" spans="1:7" x14ac:dyDescent="0.3">
      <c r="A2347" s="30"/>
      <c r="B2347" s="101"/>
      <c r="C2347" s="101"/>
      <c r="D2347" s="102"/>
      <c r="E2347" s="102"/>
      <c r="F2347" s="102"/>
      <c r="G2347" s="103"/>
    </row>
    <row r="2348" spans="1:7" x14ac:dyDescent="0.3">
      <c r="A2348" s="30"/>
      <c r="B2348" s="101"/>
      <c r="C2348" s="101"/>
      <c r="D2348" s="102"/>
      <c r="E2348" s="102"/>
      <c r="F2348" s="102"/>
      <c r="G2348" s="103"/>
    </row>
    <row r="2349" spans="1:7" x14ac:dyDescent="0.3">
      <c r="A2349" s="30"/>
      <c r="B2349" s="101"/>
      <c r="C2349" s="101"/>
      <c r="D2349" s="102"/>
      <c r="E2349" s="102"/>
      <c r="F2349" s="102"/>
      <c r="G2349" s="103"/>
    </row>
    <row r="2350" spans="1:7" x14ac:dyDescent="0.3">
      <c r="A2350" s="30"/>
      <c r="B2350" s="101"/>
      <c r="C2350" s="101"/>
      <c r="D2350" s="102"/>
      <c r="E2350" s="102"/>
      <c r="F2350" s="102"/>
      <c r="G2350" s="103"/>
    </row>
    <row r="2351" spans="1:7" x14ac:dyDescent="0.3">
      <c r="A2351" s="30"/>
      <c r="B2351" s="101"/>
      <c r="C2351" s="101"/>
      <c r="D2351" s="102"/>
      <c r="E2351" s="102"/>
      <c r="F2351" s="102"/>
      <c r="G2351" s="103"/>
    </row>
    <row r="2352" spans="1:7" x14ac:dyDescent="0.3">
      <c r="A2352" s="30"/>
      <c r="B2352" s="101"/>
      <c r="C2352" s="101"/>
      <c r="D2352" s="102"/>
      <c r="E2352" s="102"/>
      <c r="F2352" s="102"/>
      <c r="G2352" s="103"/>
    </row>
    <row r="2353" spans="1:7" x14ac:dyDescent="0.3">
      <c r="A2353" s="30"/>
      <c r="B2353" s="101"/>
      <c r="C2353" s="101"/>
      <c r="D2353" s="102"/>
      <c r="E2353" s="102"/>
      <c r="F2353" s="102"/>
      <c r="G2353" s="103"/>
    </row>
    <row r="2354" spans="1:7" x14ac:dyDescent="0.3">
      <c r="A2354" s="30"/>
      <c r="B2354" s="101"/>
      <c r="C2354" s="101"/>
      <c r="D2354" s="102"/>
      <c r="E2354" s="102"/>
      <c r="F2354" s="102"/>
      <c r="G2354" s="103"/>
    </row>
    <row r="2355" spans="1:7" x14ac:dyDescent="0.3">
      <c r="A2355" s="30"/>
      <c r="B2355" s="101"/>
      <c r="C2355" s="101"/>
      <c r="D2355" s="102"/>
      <c r="E2355" s="102"/>
      <c r="F2355" s="102"/>
      <c r="G2355" s="103"/>
    </row>
    <row r="2356" spans="1:7" x14ac:dyDescent="0.3">
      <c r="A2356" s="30"/>
      <c r="B2356" s="101"/>
      <c r="C2356" s="101"/>
      <c r="D2356" s="102"/>
      <c r="E2356" s="102"/>
      <c r="F2356" s="102"/>
      <c r="G2356" s="103"/>
    </row>
    <row r="2357" spans="1:7" x14ac:dyDescent="0.3">
      <c r="A2357" s="30"/>
      <c r="B2357" s="101"/>
      <c r="C2357" s="101"/>
      <c r="D2357" s="102"/>
      <c r="E2357" s="102"/>
      <c r="F2357" s="102"/>
      <c r="G2357" s="103"/>
    </row>
    <row r="2358" spans="1:7" x14ac:dyDescent="0.3">
      <c r="A2358" s="30"/>
      <c r="B2358" s="101"/>
      <c r="C2358" s="101"/>
      <c r="D2358" s="102"/>
      <c r="E2358" s="102"/>
      <c r="F2358" s="102"/>
      <c r="G2358" s="103"/>
    </row>
    <row r="2359" spans="1:7" x14ac:dyDescent="0.3">
      <c r="A2359" s="30"/>
      <c r="B2359" s="101"/>
      <c r="C2359" s="101"/>
      <c r="D2359" s="102"/>
      <c r="E2359" s="102"/>
      <c r="F2359" s="102"/>
      <c r="G2359" s="103"/>
    </row>
    <row r="2360" spans="1:7" x14ac:dyDescent="0.3">
      <c r="A2360" s="30"/>
      <c r="B2360" s="101"/>
      <c r="C2360" s="101"/>
      <c r="D2360" s="102"/>
      <c r="E2360" s="102"/>
      <c r="F2360" s="102"/>
      <c r="G2360" s="103"/>
    </row>
    <row r="2361" spans="1:7" x14ac:dyDescent="0.3">
      <c r="A2361" s="30"/>
      <c r="B2361" s="101"/>
      <c r="C2361" s="101"/>
      <c r="D2361" s="102"/>
      <c r="E2361" s="102"/>
      <c r="F2361" s="102"/>
      <c r="G2361" s="103"/>
    </row>
    <row r="2362" spans="1:7" x14ac:dyDescent="0.3">
      <c r="A2362" s="30"/>
      <c r="B2362" s="101"/>
      <c r="C2362" s="101"/>
      <c r="D2362" s="102"/>
      <c r="E2362" s="102"/>
      <c r="F2362" s="102"/>
      <c r="G2362" s="103"/>
    </row>
    <row r="2363" spans="1:7" x14ac:dyDescent="0.3">
      <c r="A2363" s="30"/>
      <c r="B2363" s="101"/>
      <c r="C2363" s="101"/>
      <c r="D2363" s="102"/>
      <c r="E2363" s="102"/>
      <c r="F2363" s="102"/>
      <c r="G2363" s="103"/>
    </row>
    <row r="2364" spans="1:7" x14ac:dyDescent="0.3">
      <c r="A2364" s="30"/>
      <c r="B2364" s="101"/>
      <c r="C2364" s="101"/>
      <c r="D2364" s="102"/>
      <c r="E2364" s="102"/>
      <c r="F2364" s="102"/>
      <c r="G2364" s="103"/>
    </row>
    <row r="2365" spans="1:7" x14ac:dyDescent="0.3">
      <c r="A2365" s="30"/>
      <c r="B2365" s="101"/>
      <c r="C2365" s="101"/>
      <c r="D2365" s="102"/>
      <c r="E2365" s="102"/>
      <c r="F2365" s="102"/>
      <c r="G2365" s="103"/>
    </row>
    <row r="2366" spans="1:7" x14ac:dyDescent="0.3">
      <c r="A2366" s="30"/>
      <c r="B2366" s="101"/>
      <c r="C2366" s="101"/>
      <c r="D2366" s="102"/>
      <c r="E2366" s="102"/>
      <c r="F2366" s="102"/>
      <c r="G2366" s="103"/>
    </row>
    <row r="2367" spans="1:7" x14ac:dyDescent="0.3">
      <c r="A2367" s="30"/>
      <c r="B2367" s="101"/>
      <c r="C2367" s="101"/>
      <c r="D2367" s="102"/>
      <c r="E2367" s="102"/>
      <c r="F2367" s="102"/>
      <c r="G2367" s="103"/>
    </row>
    <row r="2368" spans="1:7" x14ac:dyDescent="0.3">
      <c r="A2368" s="30"/>
      <c r="B2368" s="101"/>
      <c r="C2368" s="101"/>
      <c r="D2368" s="102"/>
      <c r="E2368" s="102"/>
      <c r="F2368" s="102"/>
      <c r="G2368" s="103"/>
    </row>
    <row r="2369" spans="1:7" x14ac:dyDescent="0.3">
      <c r="A2369" s="30"/>
      <c r="B2369" s="101"/>
      <c r="C2369" s="101"/>
      <c r="D2369" s="102"/>
      <c r="E2369" s="102"/>
      <c r="F2369" s="102"/>
      <c r="G2369" s="103"/>
    </row>
    <row r="2370" spans="1:7" x14ac:dyDescent="0.3">
      <c r="A2370" s="30"/>
      <c r="B2370" s="101"/>
      <c r="C2370" s="101"/>
      <c r="D2370" s="102"/>
      <c r="E2370" s="102"/>
      <c r="F2370" s="102"/>
      <c r="G2370" s="103"/>
    </row>
    <row r="2371" spans="1:7" x14ac:dyDescent="0.3">
      <c r="A2371" s="30"/>
      <c r="B2371" s="101"/>
      <c r="C2371" s="101"/>
      <c r="D2371" s="102"/>
      <c r="E2371" s="102"/>
      <c r="F2371" s="102"/>
      <c r="G2371" s="103"/>
    </row>
    <row r="2372" spans="1:7" x14ac:dyDescent="0.3">
      <c r="A2372" s="30"/>
      <c r="B2372" s="101"/>
      <c r="C2372" s="101"/>
      <c r="D2372" s="102"/>
      <c r="E2372" s="102"/>
      <c r="F2372" s="102"/>
      <c r="G2372" s="103"/>
    </row>
    <row r="2373" spans="1:7" x14ac:dyDescent="0.3">
      <c r="A2373" s="30"/>
      <c r="B2373" s="101"/>
      <c r="C2373" s="101"/>
      <c r="D2373" s="102"/>
      <c r="E2373" s="102"/>
      <c r="F2373" s="102"/>
      <c r="G2373" s="103"/>
    </row>
    <row r="2374" spans="1:7" x14ac:dyDescent="0.3">
      <c r="A2374" s="30"/>
      <c r="B2374" s="101"/>
      <c r="C2374" s="101"/>
      <c r="D2374" s="102"/>
      <c r="E2374" s="102"/>
      <c r="F2374" s="102"/>
      <c r="G2374" s="103"/>
    </row>
    <row r="2375" spans="1:7" x14ac:dyDescent="0.3">
      <c r="A2375" s="30"/>
      <c r="B2375" s="101"/>
      <c r="C2375" s="101"/>
      <c r="D2375" s="102"/>
      <c r="E2375" s="102"/>
      <c r="F2375" s="102"/>
      <c r="G2375" s="103"/>
    </row>
    <row r="2376" spans="1:7" x14ac:dyDescent="0.3">
      <c r="A2376" s="30"/>
      <c r="B2376" s="101"/>
      <c r="C2376" s="101"/>
      <c r="D2376" s="102"/>
      <c r="E2376" s="102"/>
      <c r="F2376" s="102"/>
      <c r="G2376" s="103"/>
    </row>
    <row r="2377" spans="1:7" x14ac:dyDescent="0.3">
      <c r="A2377" s="30"/>
      <c r="B2377" s="101"/>
      <c r="C2377" s="101"/>
      <c r="D2377" s="102"/>
      <c r="E2377" s="102"/>
      <c r="F2377" s="102"/>
      <c r="G2377" s="103"/>
    </row>
    <row r="2378" spans="1:7" x14ac:dyDescent="0.3">
      <c r="A2378" s="30"/>
      <c r="B2378" s="101"/>
      <c r="C2378" s="101"/>
      <c r="D2378" s="102"/>
      <c r="E2378" s="102"/>
      <c r="F2378" s="102"/>
      <c r="G2378" s="103"/>
    </row>
    <row r="2379" spans="1:7" x14ac:dyDescent="0.3">
      <c r="A2379" s="30"/>
      <c r="B2379" s="101"/>
      <c r="C2379" s="101"/>
      <c r="D2379" s="102"/>
      <c r="E2379" s="102"/>
      <c r="F2379" s="102"/>
      <c r="G2379" s="103"/>
    </row>
    <row r="2380" spans="1:7" x14ac:dyDescent="0.3">
      <c r="A2380" s="30"/>
      <c r="B2380" s="101"/>
      <c r="C2380" s="101"/>
      <c r="D2380" s="102"/>
      <c r="E2380" s="102"/>
      <c r="F2380" s="102"/>
      <c r="G2380" s="103"/>
    </row>
    <row r="2381" spans="1:7" x14ac:dyDescent="0.3">
      <c r="A2381" s="30"/>
      <c r="B2381" s="101"/>
      <c r="C2381" s="101"/>
      <c r="D2381" s="102"/>
      <c r="E2381" s="102"/>
      <c r="F2381" s="102"/>
      <c r="G2381" s="103"/>
    </row>
    <row r="2382" spans="1:7" x14ac:dyDescent="0.3">
      <c r="A2382" s="30"/>
      <c r="B2382" s="101"/>
      <c r="C2382" s="101"/>
      <c r="D2382" s="102"/>
      <c r="E2382" s="102"/>
      <c r="F2382" s="102"/>
      <c r="G2382" s="103"/>
    </row>
    <row r="2383" spans="1:7" x14ac:dyDescent="0.3">
      <c r="A2383" s="30"/>
      <c r="B2383" s="101"/>
      <c r="C2383" s="101"/>
      <c r="D2383" s="102"/>
      <c r="E2383" s="102"/>
      <c r="F2383" s="102"/>
      <c r="G2383" s="103"/>
    </row>
    <row r="2384" spans="1:7" x14ac:dyDescent="0.3">
      <c r="A2384" s="30"/>
      <c r="B2384" s="101"/>
      <c r="C2384" s="101"/>
      <c r="D2384" s="102"/>
      <c r="E2384" s="102"/>
      <c r="F2384" s="102"/>
      <c r="G2384" s="103"/>
    </row>
    <row r="2385" spans="1:7" x14ac:dyDescent="0.3">
      <c r="A2385" s="30"/>
      <c r="B2385" s="101"/>
      <c r="C2385" s="101"/>
      <c r="D2385" s="102"/>
      <c r="E2385" s="102"/>
      <c r="F2385" s="102"/>
      <c r="G2385" s="103"/>
    </row>
    <row r="2386" spans="1:7" x14ac:dyDescent="0.3">
      <c r="A2386" s="30"/>
      <c r="B2386" s="101"/>
      <c r="C2386" s="101"/>
      <c r="D2386" s="102"/>
      <c r="E2386" s="102"/>
      <c r="F2386" s="102"/>
      <c r="G2386" s="103"/>
    </row>
    <row r="2387" spans="1:7" x14ac:dyDescent="0.3">
      <c r="A2387" s="30"/>
      <c r="B2387" s="101"/>
      <c r="C2387" s="101"/>
      <c r="D2387" s="102"/>
      <c r="E2387" s="102"/>
      <c r="F2387" s="102"/>
      <c r="G2387" s="103"/>
    </row>
    <row r="2388" spans="1:7" x14ac:dyDescent="0.3">
      <c r="A2388" s="30"/>
      <c r="B2388" s="101"/>
      <c r="C2388" s="101"/>
      <c r="D2388" s="102"/>
      <c r="E2388" s="102"/>
      <c r="F2388" s="102"/>
      <c r="G2388" s="103"/>
    </row>
    <row r="2389" spans="1:7" x14ac:dyDescent="0.3">
      <c r="A2389" s="30"/>
      <c r="B2389" s="101"/>
      <c r="C2389" s="101"/>
      <c r="D2389" s="102"/>
      <c r="E2389" s="102"/>
      <c r="F2389" s="102"/>
      <c r="G2389" s="103"/>
    </row>
    <row r="2390" spans="1:7" x14ac:dyDescent="0.3">
      <c r="A2390" s="30"/>
      <c r="B2390" s="101"/>
      <c r="C2390" s="101"/>
      <c r="D2390" s="102"/>
      <c r="E2390" s="102"/>
      <c r="F2390" s="102"/>
      <c r="G2390" s="103"/>
    </row>
    <row r="2391" spans="1:7" x14ac:dyDescent="0.3">
      <c r="A2391" s="30"/>
      <c r="B2391" s="101"/>
      <c r="C2391" s="101"/>
      <c r="D2391" s="102"/>
      <c r="E2391" s="102"/>
      <c r="F2391" s="102"/>
      <c r="G2391" s="103"/>
    </row>
    <row r="2392" spans="1:7" x14ac:dyDescent="0.3">
      <c r="A2392" s="30"/>
      <c r="B2392" s="101"/>
      <c r="C2392" s="101"/>
      <c r="D2392" s="102"/>
      <c r="E2392" s="102"/>
      <c r="F2392" s="102"/>
      <c r="G2392" s="103"/>
    </row>
    <row r="2393" spans="1:7" x14ac:dyDescent="0.3">
      <c r="A2393" s="30"/>
      <c r="B2393" s="101"/>
      <c r="C2393" s="101"/>
      <c r="D2393" s="102"/>
      <c r="E2393" s="102"/>
      <c r="F2393" s="102"/>
      <c r="G2393" s="103"/>
    </row>
    <row r="2394" spans="1:7" x14ac:dyDescent="0.3">
      <c r="A2394" s="30"/>
      <c r="B2394" s="101"/>
      <c r="C2394" s="101"/>
      <c r="D2394" s="102"/>
      <c r="E2394" s="102"/>
      <c r="F2394" s="102"/>
      <c r="G2394" s="103"/>
    </row>
    <row r="2395" spans="1:7" x14ac:dyDescent="0.3">
      <c r="A2395" s="30"/>
      <c r="B2395" s="101"/>
      <c r="C2395" s="101"/>
      <c r="D2395" s="102"/>
      <c r="E2395" s="102"/>
      <c r="F2395" s="102"/>
      <c r="G2395" s="103"/>
    </row>
    <row r="2396" spans="1:7" x14ac:dyDescent="0.3">
      <c r="A2396" s="30"/>
      <c r="B2396" s="101"/>
      <c r="C2396" s="101"/>
      <c r="D2396" s="102"/>
      <c r="E2396" s="102"/>
      <c r="F2396" s="102"/>
      <c r="G2396" s="103"/>
    </row>
    <row r="2397" spans="1:7" x14ac:dyDescent="0.3">
      <c r="A2397" s="30"/>
      <c r="B2397" s="101"/>
      <c r="C2397" s="101"/>
      <c r="D2397" s="102"/>
      <c r="E2397" s="102"/>
      <c r="F2397" s="102"/>
      <c r="G2397" s="103"/>
    </row>
    <row r="2398" spans="1:7" x14ac:dyDescent="0.3">
      <c r="A2398" s="30"/>
      <c r="B2398" s="101"/>
      <c r="C2398" s="101"/>
      <c r="D2398" s="102"/>
      <c r="E2398" s="102"/>
      <c r="F2398" s="102"/>
      <c r="G2398" s="103"/>
    </row>
    <row r="2399" spans="1:7" x14ac:dyDescent="0.3">
      <c r="A2399" s="30"/>
      <c r="B2399" s="101"/>
      <c r="C2399" s="101"/>
      <c r="D2399" s="102"/>
      <c r="E2399" s="102"/>
      <c r="F2399" s="102"/>
      <c r="G2399" s="103"/>
    </row>
    <row r="2400" spans="1:7" x14ac:dyDescent="0.3">
      <c r="A2400" s="30"/>
      <c r="B2400" s="101"/>
      <c r="C2400" s="101"/>
      <c r="D2400" s="102"/>
      <c r="E2400" s="102"/>
      <c r="F2400" s="102"/>
      <c r="G2400" s="103"/>
    </row>
    <row r="2401" spans="1:7" x14ac:dyDescent="0.3">
      <c r="A2401" s="30"/>
      <c r="B2401" s="101"/>
      <c r="C2401" s="101"/>
      <c r="D2401" s="102"/>
      <c r="E2401" s="102"/>
      <c r="F2401" s="102"/>
      <c r="G2401" s="103"/>
    </row>
    <row r="2402" spans="1:7" x14ac:dyDescent="0.3">
      <c r="A2402" s="30"/>
      <c r="B2402" s="101"/>
      <c r="C2402" s="101"/>
      <c r="D2402" s="102"/>
      <c r="E2402" s="102"/>
      <c r="F2402" s="102"/>
      <c r="G2402" s="103"/>
    </row>
    <row r="2403" spans="1:7" x14ac:dyDescent="0.3">
      <c r="A2403" s="30"/>
      <c r="B2403" s="101"/>
      <c r="C2403" s="101"/>
      <c r="D2403" s="102"/>
      <c r="E2403" s="102"/>
      <c r="F2403" s="102"/>
      <c r="G2403" s="103"/>
    </row>
    <row r="2404" spans="1:7" x14ac:dyDescent="0.3">
      <c r="A2404" s="30"/>
      <c r="B2404" s="101"/>
      <c r="C2404" s="101"/>
      <c r="D2404" s="102"/>
      <c r="E2404" s="102"/>
      <c r="F2404" s="102"/>
      <c r="G2404" s="103"/>
    </row>
    <row r="2405" spans="1:7" x14ac:dyDescent="0.3">
      <c r="A2405" s="30"/>
      <c r="B2405" s="101"/>
      <c r="C2405" s="101"/>
      <c r="D2405" s="102"/>
      <c r="E2405" s="102"/>
      <c r="F2405" s="102"/>
      <c r="G2405" s="103"/>
    </row>
    <row r="2406" spans="1:7" x14ac:dyDescent="0.3">
      <c r="A2406" s="30"/>
      <c r="B2406" s="101"/>
      <c r="C2406" s="101"/>
      <c r="D2406" s="102"/>
      <c r="E2406" s="102"/>
      <c r="F2406" s="102"/>
      <c r="G2406" s="103"/>
    </row>
    <row r="2407" spans="1:7" x14ac:dyDescent="0.3">
      <c r="A2407" s="30"/>
      <c r="B2407" s="101"/>
      <c r="C2407" s="101"/>
      <c r="D2407" s="102"/>
      <c r="E2407" s="102"/>
      <c r="F2407" s="102"/>
      <c r="G2407" s="103"/>
    </row>
    <row r="2408" spans="1:7" x14ac:dyDescent="0.3">
      <c r="A2408" s="30"/>
      <c r="B2408" s="101"/>
      <c r="C2408" s="101"/>
      <c r="D2408" s="102"/>
      <c r="E2408" s="102"/>
      <c r="F2408" s="102"/>
      <c r="G2408" s="103"/>
    </row>
    <row r="2409" spans="1:7" x14ac:dyDescent="0.3">
      <c r="A2409" s="30"/>
      <c r="B2409" s="101"/>
      <c r="C2409" s="101"/>
      <c r="D2409" s="102"/>
      <c r="E2409" s="102"/>
      <c r="F2409" s="102"/>
      <c r="G2409" s="103"/>
    </row>
    <row r="2410" spans="1:7" x14ac:dyDescent="0.3">
      <c r="A2410" s="30"/>
      <c r="B2410" s="101"/>
      <c r="C2410" s="101"/>
      <c r="D2410" s="102"/>
      <c r="E2410" s="102"/>
      <c r="F2410" s="102"/>
      <c r="G2410" s="103"/>
    </row>
    <row r="2411" spans="1:7" x14ac:dyDescent="0.3">
      <c r="A2411" s="30"/>
      <c r="B2411" s="101"/>
      <c r="C2411" s="101"/>
      <c r="D2411" s="102"/>
      <c r="E2411" s="102"/>
      <c r="F2411" s="102"/>
      <c r="G2411" s="103"/>
    </row>
    <row r="2412" spans="1:7" x14ac:dyDescent="0.3">
      <c r="A2412" s="30"/>
      <c r="B2412" s="101"/>
      <c r="C2412" s="101"/>
      <c r="D2412" s="102"/>
      <c r="E2412" s="102"/>
      <c r="F2412" s="102"/>
      <c r="G2412" s="103"/>
    </row>
    <row r="2413" spans="1:7" x14ac:dyDescent="0.3">
      <c r="A2413" s="30"/>
      <c r="B2413" s="101"/>
      <c r="C2413" s="101"/>
      <c r="D2413" s="102"/>
      <c r="E2413" s="102"/>
      <c r="F2413" s="102"/>
      <c r="G2413" s="103"/>
    </row>
    <row r="2414" spans="1:7" x14ac:dyDescent="0.3">
      <c r="A2414" s="30"/>
      <c r="B2414" s="101"/>
      <c r="C2414" s="101"/>
      <c r="D2414" s="102"/>
      <c r="E2414" s="102"/>
      <c r="F2414" s="102"/>
      <c r="G2414" s="103"/>
    </row>
    <row r="2415" spans="1:7" x14ac:dyDescent="0.3">
      <c r="A2415" s="30"/>
      <c r="B2415" s="101"/>
      <c r="C2415" s="101"/>
      <c r="D2415" s="102"/>
      <c r="E2415" s="102"/>
      <c r="F2415" s="102"/>
      <c r="G2415" s="103"/>
    </row>
    <row r="2416" spans="1:7" x14ac:dyDescent="0.3">
      <c r="A2416" s="30"/>
      <c r="B2416" s="101"/>
      <c r="C2416" s="101"/>
      <c r="D2416" s="102"/>
      <c r="E2416" s="102"/>
      <c r="F2416" s="102"/>
      <c r="G2416" s="103"/>
    </row>
    <row r="2417" spans="1:7" x14ac:dyDescent="0.3">
      <c r="A2417" s="30"/>
      <c r="B2417" s="101"/>
      <c r="C2417" s="101"/>
      <c r="D2417" s="102"/>
      <c r="E2417" s="102"/>
      <c r="F2417" s="102"/>
      <c r="G2417" s="103"/>
    </row>
    <row r="2418" spans="1:7" x14ac:dyDescent="0.3">
      <c r="A2418" s="30"/>
      <c r="B2418" s="101"/>
      <c r="C2418" s="101"/>
      <c r="D2418" s="102"/>
      <c r="E2418" s="102"/>
      <c r="F2418" s="102"/>
      <c r="G2418" s="103"/>
    </row>
    <row r="2419" spans="1:7" x14ac:dyDescent="0.3">
      <c r="A2419" s="30"/>
      <c r="B2419" s="101"/>
      <c r="C2419" s="101"/>
      <c r="D2419" s="102"/>
      <c r="E2419" s="102"/>
      <c r="F2419" s="102"/>
      <c r="G2419" s="103"/>
    </row>
    <row r="2420" spans="1:7" x14ac:dyDescent="0.3">
      <c r="A2420" s="30"/>
      <c r="B2420" s="101"/>
      <c r="C2420" s="101"/>
      <c r="D2420" s="102"/>
      <c r="E2420" s="102"/>
      <c r="F2420" s="102"/>
      <c r="G2420" s="103"/>
    </row>
    <row r="2421" spans="1:7" x14ac:dyDescent="0.3">
      <c r="A2421" s="30"/>
      <c r="B2421" s="101"/>
      <c r="C2421" s="101"/>
      <c r="D2421" s="102"/>
      <c r="E2421" s="102"/>
      <c r="F2421" s="102"/>
      <c r="G2421" s="103"/>
    </row>
    <row r="2422" spans="1:7" x14ac:dyDescent="0.3">
      <c r="A2422" s="30"/>
      <c r="B2422" s="101"/>
      <c r="C2422" s="101"/>
      <c r="D2422" s="102"/>
      <c r="E2422" s="102"/>
      <c r="F2422" s="102"/>
      <c r="G2422" s="103"/>
    </row>
    <row r="2423" spans="1:7" x14ac:dyDescent="0.3">
      <c r="A2423" s="30"/>
      <c r="B2423" s="101"/>
      <c r="C2423" s="101"/>
      <c r="D2423" s="102"/>
      <c r="E2423" s="102"/>
      <c r="F2423" s="102"/>
      <c r="G2423" s="103"/>
    </row>
    <row r="2424" spans="1:7" x14ac:dyDescent="0.3">
      <c r="A2424" s="30"/>
      <c r="B2424" s="101"/>
      <c r="C2424" s="101"/>
      <c r="D2424" s="102"/>
      <c r="E2424" s="102"/>
      <c r="F2424" s="102"/>
      <c r="G2424" s="103"/>
    </row>
    <row r="2425" spans="1:7" x14ac:dyDescent="0.3">
      <c r="A2425" s="30"/>
      <c r="B2425" s="101"/>
      <c r="C2425" s="101"/>
      <c r="D2425" s="102"/>
      <c r="E2425" s="102"/>
      <c r="F2425" s="102"/>
      <c r="G2425" s="103"/>
    </row>
    <row r="2426" spans="1:7" x14ac:dyDescent="0.3">
      <c r="A2426" s="30"/>
      <c r="B2426" s="101"/>
      <c r="C2426" s="101"/>
      <c r="D2426" s="102"/>
      <c r="E2426" s="102"/>
      <c r="F2426" s="102"/>
      <c r="G2426" s="103"/>
    </row>
    <row r="2427" spans="1:7" x14ac:dyDescent="0.3">
      <c r="A2427" s="30"/>
      <c r="B2427" s="101"/>
      <c r="C2427" s="101"/>
      <c r="D2427" s="102"/>
      <c r="E2427" s="102"/>
      <c r="F2427" s="102"/>
      <c r="G2427" s="103"/>
    </row>
    <row r="2428" spans="1:7" x14ac:dyDescent="0.3">
      <c r="A2428" s="30"/>
      <c r="B2428" s="101"/>
      <c r="C2428" s="101"/>
      <c r="D2428" s="102"/>
      <c r="E2428" s="102"/>
      <c r="F2428" s="102"/>
      <c r="G2428" s="103"/>
    </row>
    <row r="2429" spans="1:7" x14ac:dyDescent="0.3">
      <c r="A2429" s="30"/>
      <c r="B2429" s="101"/>
      <c r="C2429" s="101"/>
      <c r="D2429" s="102"/>
      <c r="E2429" s="102"/>
      <c r="F2429" s="102"/>
      <c r="G2429" s="103"/>
    </row>
    <row r="2430" spans="1:7" x14ac:dyDescent="0.3">
      <c r="A2430" s="30"/>
      <c r="B2430" s="101"/>
      <c r="C2430" s="101"/>
      <c r="D2430" s="102"/>
      <c r="E2430" s="102"/>
      <c r="F2430" s="102"/>
      <c r="G2430" s="103"/>
    </row>
    <row r="2431" spans="1:7" x14ac:dyDescent="0.3">
      <c r="A2431" s="30"/>
      <c r="B2431" s="101"/>
      <c r="C2431" s="101"/>
      <c r="D2431" s="102"/>
      <c r="E2431" s="102"/>
      <c r="F2431" s="102"/>
      <c r="G2431" s="103"/>
    </row>
    <row r="2432" spans="1:7" x14ac:dyDescent="0.3">
      <c r="A2432" s="30"/>
      <c r="B2432" s="101"/>
      <c r="C2432" s="101"/>
      <c r="D2432" s="102"/>
      <c r="E2432" s="102"/>
      <c r="F2432" s="102"/>
      <c r="G2432" s="103"/>
    </row>
    <row r="2433" spans="1:7" x14ac:dyDescent="0.3">
      <c r="A2433" s="30"/>
      <c r="B2433" s="101"/>
      <c r="C2433" s="101"/>
      <c r="D2433" s="102"/>
      <c r="E2433" s="102"/>
      <c r="F2433" s="102"/>
      <c r="G2433" s="103"/>
    </row>
    <row r="2434" spans="1:7" x14ac:dyDescent="0.3">
      <c r="A2434" s="30"/>
      <c r="B2434" s="101"/>
      <c r="C2434" s="101"/>
      <c r="D2434" s="102"/>
      <c r="E2434" s="102"/>
      <c r="F2434" s="102"/>
      <c r="G2434" s="103"/>
    </row>
    <row r="2435" spans="1:7" x14ac:dyDescent="0.3">
      <c r="A2435" s="30"/>
      <c r="B2435" s="101"/>
      <c r="C2435" s="101"/>
      <c r="D2435" s="102"/>
      <c r="E2435" s="102"/>
      <c r="F2435" s="102"/>
      <c r="G2435" s="103"/>
    </row>
    <row r="2436" spans="1:7" x14ac:dyDescent="0.3">
      <c r="A2436" s="30"/>
      <c r="B2436" s="101"/>
      <c r="C2436" s="101"/>
      <c r="D2436" s="102"/>
      <c r="E2436" s="102"/>
      <c r="F2436" s="102"/>
      <c r="G2436" s="103"/>
    </row>
    <row r="2437" spans="1:7" x14ac:dyDescent="0.3">
      <c r="A2437" s="30"/>
      <c r="B2437" s="101"/>
      <c r="C2437" s="101"/>
      <c r="D2437" s="102"/>
      <c r="E2437" s="102"/>
      <c r="F2437" s="102"/>
      <c r="G2437" s="103"/>
    </row>
    <row r="2438" spans="1:7" x14ac:dyDescent="0.3">
      <c r="A2438" s="30"/>
      <c r="B2438" s="101"/>
      <c r="C2438" s="101"/>
      <c r="D2438" s="102"/>
      <c r="E2438" s="102"/>
      <c r="F2438" s="102"/>
      <c r="G2438" s="103"/>
    </row>
    <row r="2439" spans="1:7" x14ac:dyDescent="0.3">
      <c r="A2439" s="30"/>
      <c r="B2439" s="101"/>
      <c r="C2439" s="101"/>
      <c r="D2439" s="102"/>
      <c r="E2439" s="102"/>
      <c r="F2439" s="102"/>
      <c r="G2439" s="103"/>
    </row>
    <row r="2440" spans="1:7" x14ac:dyDescent="0.3">
      <c r="A2440" s="30"/>
      <c r="B2440" s="101"/>
      <c r="C2440" s="101"/>
      <c r="D2440" s="102"/>
      <c r="E2440" s="102"/>
      <c r="F2440" s="102"/>
      <c r="G2440" s="103"/>
    </row>
    <row r="2441" spans="1:7" x14ac:dyDescent="0.3">
      <c r="A2441" s="30"/>
      <c r="B2441" s="101"/>
      <c r="C2441" s="101"/>
      <c r="D2441" s="102"/>
      <c r="E2441" s="102"/>
      <c r="F2441" s="102"/>
      <c r="G2441" s="103"/>
    </row>
    <row r="2442" spans="1:7" x14ac:dyDescent="0.3">
      <c r="A2442" s="30"/>
      <c r="B2442" s="101"/>
      <c r="C2442" s="101"/>
      <c r="D2442" s="102"/>
      <c r="E2442" s="102"/>
      <c r="F2442" s="102"/>
      <c r="G2442" s="103"/>
    </row>
    <row r="2443" spans="1:7" x14ac:dyDescent="0.3">
      <c r="A2443" s="30"/>
      <c r="B2443" s="101"/>
      <c r="C2443" s="101"/>
      <c r="D2443" s="102"/>
      <c r="E2443" s="102"/>
      <c r="F2443" s="102"/>
      <c r="G2443" s="103"/>
    </row>
    <row r="2444" spans="1:7" x14ac:dyDescent="0.3">
      <c r="A2444" s="30"/>
      <c r="B2444" s="101"/>
      <c r="C2444" s="101"/>
      <c r="D2444" s="102"/>
      <c r="E2444" s="102"/>
      <c r="F2444" s="102"/>
      <c r="G2444" s="103"/>
    </row>
    <row r="2445" spans="1:7" x14ac:dyDescent="0.3">
      <c r="A2445" s="30"/>
      <c r="B2445" s="101"/>
      <c r="C2445" s="101"/>
      <c r="D2445" s="102"/>
      <c r="E2445" s="102"/>
      <c r="F2445" s="102"/>
      <c r="G2445" s="103"/>
    </row>
    <row r="2446" spans="1:7" x14ac:dyDescent="0.3">
      <c r="A2446" s="30"/>
      <c r="B2446" s="101"/>
      <c r="C2446" s="101"/>
      <c r="D2446" s="102"/>
      <c r="E2446" s="102"/>
      <c r="F2446" s="102"/>
      <c r="G2446" s="103"/>
    </row>
    <row r="2447" spans="1:7" x14ac:dyDescent="0.3">
      <c r="A2447" s="30"/>
      <c r="B2447" s="101"/>
      <c r="C2447" s="101"/>
      <c r="D2447" s="102"/>
      <c r="E2447" s="102"/>
      <c r="F2447" s="102"/>
      <c r="G2447" s="103"/>
    </row>
    <row r="2448" spans="1:7" x14ac:dyDescent="0.3">
      <c r="A2448" s="30"/>
      <c r="B2448" s="101"/>
      <c r="C2448" s="101"/>
      <c r="D2448" s="102"/>
      <c r="E2448" s="102"/>
      <c r="F2448" s="102"/>
      <c r="G2448" s="103"/>
    </row>
    <row r="2449" spans="1:7" x14ac:dyDescent="0.3">
      <c r="A2449" s="30"/>
      <c r="B2449" s="101"/>
      <c r="C2449" s="101"/>
      <c r="D2449" s="102"/>
      <c r="E2449" s="102"/>
      <c r="F2449" s="102"/>
      <c r="G2449" s="103"/>
    </row>
    <row r="2450" spans="1:7" x14ac:dyDescent="0.3">
      <c r="A2450" s="30"/>
      <c r="B2450" s="101"/>
      <c r="C2450" s="101"/>
      <c r="D2450" s="102"/>
      <c r="E2450" s="102"/>
      <c r="F2450" s="102"/>
      <c r="G2450" s="103"/>
    </row>
    <row r="2451" spans="1:7" x14ac:dyDescent="0.3">
      <c r="A2451" s="30"/>
      <c r="B2451" s="101"/>
      <c r="C2451" s="101"/>
      <c r="D2451" s="102"/>
      <c r="E2451" s="102"/>
      <c r="F2451" s="102"/>
      <c r="G2451" s="103"/>
    </row>
    <row r="2452" spans="1:7" x14ac:dyDescent="0.3">
      <c r="A2452" s="30"/>
      <c r="B2452" s="101"/>
      <c r="C2452" s="101"/>
      <c r="D2452" s="102"/>
      <c r="E2452" s="102"/>
      <c r="F2452" s="102"/>
      <c r="G2452" s="103"/>
    </row>
    <row r="2453" spans="1:7" x14ac:dyDescent="0.3">
      <c r="A2453" s="30"/>
      <c r="B2453" s="101"/>
      <c r="C2453" s="101"/>
      <c r="D2453" s="102"/>
      <c r="E2453" s="102"/>
      <c r="F2453" s="102"/>
      <c r="G2453" s="103"/>
    </row>
    <row r="2454" spans="1:7" x14ac:dyDescent="0.3">
      <c r="A2454" s="30"/>
      <c r="B2454" s="101"/>
      <c r="C2454" s="101"/>
      <c r="D2454" s="102"/>
      <c r="E2454" s="102"/>
      <c r="F2454" s="102"/>
      <c r="G2454" s="103"/>
    </row>
    <row r="2455" spans="1:7" x14ac:dyDescent="0.3">
      <c r="A2455" s="30"/>
      <c r="B2455" s="101"/>
      <c r="C2455" s="101"/>
      <c r="D2455" s="102"/>
      <c r="E2455" s="102"/>
      <c r="F2455" s="102"/>
      <c r="G2455" s="103"/>
    </row>
    <row r="2456" spans="1:7" x14ac:dyDescent="0.3">
      <c r="A2456" s="30"/>
      <c r="B2456" s="101"/>
      <c r="C2456" s="101"/>
      <c r="D2456" s="102"/>
      <c r="E2456" s="102"/>
      <c r="F2456" s="102"/>
      <c r="G2456" s="103"/>
    </row>
    <row r="2457" spans="1:7" x14ac:dyDescent="0.3">
      <c r="A2457" s="30"/>
      <c r="B2457" s="101"/>
      <c r="C2457" s="101"/>
      <c r="D2457" s="102"/>
      <c r="E2457" s="102"/>
      <c r="F2457" s="102"/>
      <c r="G2457" s="103"/>
    </row>
    <row r="2458" spans="1:7" x14ac:dyDescent="0.3">
      <c r="A2458" s="30"/>
      <c r="B2458" s="101"/>
      <c r="C2458" s="101"/>
      <c r="D2458" s="102"/>
      <c r="E2458" s="102"/>
      <c r="F2458" s="102"/>
      <c r="G2458" s="103"/>
    </row>
    <row r="2459" spans="1:7" x14ac:dyDescent="0.3">
      <c r="A2459" s="30"/>
      <c r="B2459" s="101"/>
      <c r="C2459" s="101"/>
      <c r="D2459" s="102"/>
      <c r="E2459" s="102"/>
      <c r="F2459" s="102"/>
      <c r="G2459" s="103"/>
    </row>
    <row r="2460" spans="1:7" x14ac:dyDescent="0.3">
      <c r="A2460" s="30"/>
      <c r="B2460" s="101"/>
      <c r="C2460" s="101"/>
      <c r="D2460" s="102"/>
      <c r="E2460" s="102"/>
      <c r="F2460" s="102"/>
      <c r="G2460" s="103"/>
    </row>
    <row r="2461" spans="1:7" x14ac:dyDescent="0.3">
      <c r="A2461" s="30"/>
      <c r="B2461" s="101"/>
      <c r="C2461" s="101"/>
      <c r="D2461" s="102"/>
      <c r="E2461" s="102"/>
      <c r="F2461" s="102"/>
      <c r="G2461" s="103"/>
    </row>
    <row r="2462" spans="1:7" x14ac:dyDescent="0.3">
      <c r="A2462" s="30"/>
      <c r="B2462" s="101"/>
      <c r="C2462" s="101"/>
      <c r="D2462" s="102"/>
      <c r="E2462" s="102"/>
      <c r="F2462" s="102"/>
      <c r="G2462" s="103"/>
    </row>
    <row r="2463" spans="1:7" x14ac:dyDescent="0.3">
      <c r="A2463" s="30"/>
      <c r="B2463" s="101"/>
      <c r="C2463" s="101"/>
      <c r="D2463" s="102"/>
      <c r="E2463" s="102"/>
      <c r="F2463" s="102"/>
      <c r="G2463" s="103"/>
    </row>
    <row r="2464" spans="1:7" x14ac:dyDescent="0.3">
      <c r="A2464" s="30"/>
      <c r="B2464" s="101"/>
      <c r="C2464" s="101"/>
      <c r="D2464" s="102"/>
      <c r="E2464" s="102"/>
      <c r="F2464" s="102"/>
      <c r="G2464" s="103"/>
    </row>
    <row r="2465" spans="1:7" x14ac:dyDescent="0.3">
      <c r="A2465" s="30"/>
      <c r="B2465" s="101"/>
      <c r="C2465" s="101"/>
      <c r="D2465" s="102"/>
      <c r="E2465" s="102"/>
      <c r="F2465" s="102"/>
      <c r="G2465" s="103"/>
    </row>
    <row r="2466" spans="1:7" x14ac:dyDescent="0.3">
      <c r="A2466" s="30"/>
      <c r="B2466" s="101"/>
      <c r="C2466" s="101"/>
      <c r="D2466" s="102"/>
      <c r="E2466" s="102"/>
      <c r="F2466" s="102"/>
      <c r="G2466" s="103"/>
    </row>
    <row r="2467" spans="1:7" x14ac:dyDescent="0.3">
      <c r="A2467" s="30"/>
      <c r="B2467" s="101"/>
      <c r="C2467" s="101"/>
      <c r="D2467" s="102"/>
      <c r="E2467" s="102"/>
      <c r="F2467" s="102"/>
      <c r="G2467" s="103"/>
    </row>
    <row r="2468" spans="1:7" x14ac:dyDescent="0.3">
      <c r="A2468" s="30"/>
      <c r="B2468" s="101"/>
      <c r="C2468" s="101"/>
      <c r="D2468" s="102"/>
      <c r="E2468" s="102"/>
      <c r="F2468" s="102"/>
      <c r="G2468" s="103"/>
    </row>
    <row r="2469" spans="1:7" x14ac:dyDescent="0.3">
      <c r="A2469" s="30"/>
      <c r="B2469" s="101"/>
      <c r="C2469" s="101"/>
      <c r="D2469" s="102"/>
      <c r="E2469" s="102"/>
      <c r="F2469" s="102"/>
      <c r="G2469" s="103"/>
    </row>
    <row r="2470" spans="1:7" x14ac:dyDescent="0.3">
      <c r="A2470" s="30"/>
      <c r="B2470" s="101"/>
      <c r="C2470" s="101"/>
      <c r="D2470" s="102"/>
      <c r="E2470" s="102"/>
      <c r="F2470" s="102"/>
      <c r="G2470" s="103"/>
    </row>
    <row r="2471" spans="1:7" x14ac:dyDescent="0.3">
      <c r="A2471" s="30"/>
      <c r="B2471" s="101"/>
      <c r="C2471" s="101"/>
      <c r="D2471" s="102"/>
      <c r="E2471" s="102"/>
      <c r="F2471" s="102"/>
      <c r="G2471" s="103"/>
    </row>
    <row r="2472" spans="1:7" x14ac:dyDescent="0.3">
      <c r="A2472" s="30"/>
      <c r="B2472" s="101"/>
      <c r="C2472" s="101"/>
      <c r="D2472" s="102"/>
      <c r="E2472" s="102"/>
      <c r="F2472" s="102"/>
      <c r="G2472" s="103"/>
    </row>
    <row r="2473" spans="1:7" x14ac:dyDescent="0.3">
      <c r="A2473" s="30"/>
      <c r="B2473" s="101"/>
      <c r="C2473" s="101"/>
      <c r="D2473" s="102"/>
      <c r="E2473" s="102"/>
      <c r="F2473" s="102"/>
      <c r="G2473" s="103"/>
    </row>
    <row r="2474" spans="1:7" x14ac:dyDescent="0.3">
      <c r="A2474" s="30"/>
      <c r="B2474" s="101"/>
      <c r="C2474" s="101"/>
      <c r="D2474" s="102"/>
      <c r="E2474" s="102"/>
      <c r="F2474" s="102"/>
      <c r="G2474" s="103"/>
    </row>
    <row r="2475" spans="1:7" x14ac:dyDescent="0.3">
      <c r="A2475" s="30"/>
      <c r="B2475" s="101"/>
      <c r="C2475" s="101"/>
      <c r="D2475" s="102"/>
      <c r="E2475" s="102"/>
      <c r="F2475" s="102"/>
      <c r="G2475" s="103"/>
    </row>
    <row r="2476" spans="1:7" x14ac:dyDescent="0.3">
      <c r="A2476" s="30"/>
      <c r="B2476" s="101"/>
      <c r="C2476" s="101"/>
      <c r="D2476" s="102"/>
      <c r="E2476" s="102"/>
      <c r="F2476" s="102"/>
      <c r="G2476" s="103"/>
    </row>
    <row r="2477" spans="1:7" x14ac:dyDescent="0.3">
      <c r="A2477" s="30"/>
      <c r="B2477" s="101"/>
      <c r="C2477" s="101"/>
      <c r="D2477" s="102"/>
      <c r="E2477" s="102"/>
      <c r="F2477" s="102"/>
      <c r="G2477" s="103"/>
    </row>
    <row r="2478" spans="1:7" x14ac:dyDescent="0.3">
      <c r="A2478" s="30"/>
      <c r="B2478" s="101"/>
      <c r="C2478" s="101"/>
      <c r="D2478" s="102"/>
      <c r="E2478" s="102"/>
      <c r="F2478" s="102"/>
      <c r="G2478" s="103"/>
    </row>
    <row r="2479" spans="1:7" x14ac:dyDescent="0.3">
      <c r="A2479" s="30"/>
      <c r="B2479" s="101"/>
      <c r="C2479" s="101"/>
      <c r="D2479" s="102"/>
      <c r="E2479" s="102"/>
      <c r="F2479" s="102"/>
      <c r="G2479" s="103"/>
    </row>
    <row r="2480" spans="1:7" x14ac:dyDescent="0.3">
      <c r="A2480" s="30"/>
      <c r="B2480" s="101"/>
      <c r="C2480" s="101"/>
      <c r="D2480" s="102"/>
      <c r="E2480" s="102"/>
      <c r="F2480" s="102"/>
      <c r="G2480" s="103"/>
    </row>
    <row r="2481" spans="1:7" x14ac:dyDescent="0.3">
      <c r="A2481" s="30"/>
      <c r="B2481" s="101"/>
      <c r="C2481" s="101"/>
      <c r="D2481" s="102"/>
      <c r="E2481" s="102"/>
      <c r="F2481" s="102"/>
      <c r="G2481" s="103"/>
    </row>
    <row r="2482" spans="1:7" x14ac:dyDescent="0.3">
      <c r="A2482" s="30"/>
      <c r="B2482" s="101"/>
      <c r="C2482" s="101"/>
      <c r="D2482" s="102"/>
      <c r="E2482" s="102"/>
      <c r="F2482" s="102"/>
      <c r="G2482" s="103"/>
    </row>
    <row r="2483" spans="1:7" x14ac:dyDescent="0.3">
      <c r="A2483" s="30"/>
      <c r="B2483" s="101"/>
      <c r="C2483" s="101"/>
      <c r="D2483" s="102"/>
      <c r="E2483" s="102"/>
      <c r="F2483" s="102"/>
      <c r="G2483" s="103"/>
    </row>
    <row r="2484" spans="1:7" x14ac:dyDescent="0.3">
      <c r="A2484" s="30"/>
      <c r="B2484" s="101"/>
      <c r="C2484" s="101"/>
      <c r="D2484" s="102"/>
      <c r="E2484" s="102"/>
      <c r="F2484" s="102"/>
      <c r="G2484" s="103"/>
    </row>
    <row r="2485" spans="1:7" x14ac:dyDescent="0.3">
      <c r="A2485" s="30"/>
      <c r="B2485" s="101"/>
      <c r="C2485" s="101"/>
      <c r="D2485" s="102"/>
      <c r="E2485" s="102"/>
      <c r="F2485" s="102"/>
      <c r="G2485" s="103"/>
    </row>
    <row r="2486" spans="1:7" x14ac:dyDescent="0.3">
      <c r="A2486" s="30"/>
      <c r="B2486" s="101"/>
      <c r="C2486" s="101"/>
      <c r="D2486" s="102"/>
      <c r="E2486" s="102"/>
      <c r="F2486" s="102"/>
      <c r="G2486" s="103"/>
    </row>
    <row r="2487" spans="1:7" x14ac:dyDescent="0.3">
      <c r="A2487" s="30"/>
      <c r="B2487" s="101"/>
      <c r="C2487" s="101"/>
      <c r="D2487" s="102"/>
      <c r="E2487" s="102"/>
      <c r="F2487" s="102"/>
      <c r="G2487" s="103"/>
    </row>
    <row r="2488" spans="1:7" x14ac:dyDescent="0.3">
      <c r="A2488" s="30"/>
      <c r="B2488" s="101"/>
      <c r="C2488" s="101"/>
      <c r="D2488" s="102"/>
      <c r="E2488" s="102"/>
      <c r="F2488" s="102"/>
      <c r="G2488" s="103"/>
    </row>
    <row r="2489" spans="1:7" x14ac:dyDescent="0.3">
      <c r="A2489" s="30"/>
      <c r="B2489" s="101"/>
      <c r="C2489" s="101"/>
      <c r="D2489" s="102"/>
      <c r="E2489" s="102"/>
      <c r="F2489" s="102"/>
      <c r="G2489" s="103"/>
    </row>
    <row r="2490" spans="1:7" x14ac:dyDescent="0.3">
      <c r="A2490" s="30"/>
      <c r="B2490" s="101"/>
      <c r="C2490" s="101"/>
      <c r="D2490" s="102"/>
      <c r="E2490" s="102"/>
      <c r="F2490" s="102"/>
      <c r="G2490" s="103"/>
    </row>
    <row r="2491" spans="1:7" x14ac:dyDescent="0.3">
      <c r="A2491" s="30"/>
      <c r="B2491" s="101"/>
      <c r="C2491" s="101"/>
      <c r="D2491" s="102"/>
      <c r="E2491" s="102"/>
      <c r="F2491" s="102"/>
      <c r="G2491" s="103"/>
    </row>
    <row r="2492" spans="1:7" x14ac:dyDescent="0.3">
      <c r="A2492" s="30"/>
      <c r="B2492" s="101"/>
      <c r="C2492" s="101"/>
      <c r="D2492" s="102"/>
      <c r="E2492" s="102"/>
      <c r="F2492" s="102"/>
      <c r="G2492" s="103"/>
    </row>
    <row r="2493" spans="1:7" x14ac:dyDescent="0.3">
      <c r="A2493" s="30"/>
      <c r="B2493" s="101"/>
      <c r="C2493" s="101"/>
      <c r="D2493" s="102"/>
      <c r="E2493" s="102"/>
      <c r="F2493" s="102"/>
      <c r="G2493" s="103"/>
    </row>
    <row r="2494" spans="1:7" x14ac:dyDescent="0.3">
      <c r="A2494" s="30"/>
      <c r="B2494" s="101"/>
      <c r="C2494" s="101"/>
      <c r="D2494" s="102"/>
      <c r="E2494" s="102"/>
      <c r="F2494" s="102"/>
      <c r="G2494" s="103"/>
    </row>
    <row r="2495" spans="1:7" x14ac:dyDescent="0.3">
      <c r="A2495" s="30"/>
      <c r="B2495" s="101"/>
      <c r="C2495" s="101"/>
      <c r="D2495" s="102"/>
      <c r="E2495" s="102"/>
      <c r="F2495" s="102"/>
      <c r="G2495" s="103"/>
    </row>
    <row r="2496" spans="1:7" x14ac:dyDescent="0.3">
      <c r="A2496" s="30"/>
      <c r="B2496" s="101"/>
      <c r="C2496" s="101"/>
      <c r="D2496" s="102"/>
      <c r="E2496" s="102"/>
      <c r="F2496" s="102"/>
      <c r="G2496" s="103"/>
    </row>
    <row r="2497" spans="1:7" x14ac:dyDescent="0.3">
      <c r="A2497" s="30"/>
      <c r="B2497" s="101"/>
      <c r="C2497" s="101"/>
      <c r="D2497" s="102"/>
      <c r="E2497" s="102"/>
      <c r="F2497" s="102"/>
      <c r="G2497" s="103"/>
    </row>
    <row r="2498" spans="1:7" x14ac:dyDescent="0.3">
      <c r="A2498" s="30"/>
      <c r="B2498" s="101"/>
      <c r="C2498" s="101"/>
      <c r="D2498" s="102"/>
      <c r="E2498" s="102"/>
      <c r="F2498" s="102"/>
      <c r="G2498" s="103"/>
    </row>
    <row r="2499" spans="1:7" x14ac:dyDescent="0.3">
      <c r="A2499" s="30"/>
      <c r="B2499" s="101"/>
      <c r="C2499" s="101"/>
      <c r="D2499" s="102"/>
      <c r="E2499" s="102"/>
      <c r="F2499" s="102"/>
      <c r="G2499" s="103"/>
    </row>
    <row r="2500" spans="1:7" x14ac:dyDescent="0.3">
      <c r="A2500" s="30"/>
      <c r="B2500" s="101"/>
      <c r="C2500" s="101"/>
      <c r="D2500" s="102"/>
      <c r="E2500" s="102"/>
      <c r="F2500" s="102"/>
      <c r="G2500" s="103"/>
    </row>
    <row r="2501" spans="1:7" x14ac:dyDescent="0.3">
      <c r="A2501" s="30"/>
      <c r="B2501" s="101"/>
      <c r="C2501" s="101"/>
      <c r="D2501" s="102"/>
      <c r="E2501" s="102"/>
      <c r="F2501" s="102"/>
      <c r="G2501" s="103"/>
    </row>
    <row r="2502" spans="1:7" x14ac:dyDescent="0.3">
      <c r="A2502" s="30"/>
      <c r="B2502" s="101"/>
      <c r="C2502" s="101"/>
      <c r="D2502" s="102"/>
      <c r="E2502" s="102"/>
      <c r="F2502" s="102"/>
      <c r="G2502" s="103"/>
    </row>
    <row r="2503" spans="1:7" x14ac:dyDescent="0.3">
      <c r="A2503" s="30"/>
      <c r="B2503" s="101"/>
      <c r="C2503" s="101"/>
      <c r="D2503" s="102"/>
      <c r="E2503" s="102"/>
      <c r="F2503" s="102"/>
      <c r="G2503" s="103"/>
    </row>
    <row r="2504" spans="1:7" x14ac:dyDescent="0.3">
      <c r="A2504" s="30"/>
      <c r="B2504" s="101"/>
      <c r="C2504" s="101"/>
      <c r="D2504" s="102"/>
      <c r="E2504" s="102"/>
      <c r="F2504" s="102"/>
      <c r="G2504" s="103"/>
    </row>
    <row r="2505" spans="1:7" x14ac:dyDescent="0.3">
      <c r="A2505" s="30"/>
      <c r="B2505" s="101"/>
      <c r="C2505" s="101"/>
      <c r="D2505" s="102"/>
      <c r="E2505" s="102"/>
      <c r="F2505" s="102"/>
      <c r="G2505" s="103"/>
    </row>
    <row r="2506" spans="1:7" x14ac:dyDescent="0.3">
      <c r="A2506" s="30"/>
      <c r="B2506" s="101"/>
      <c r="C2506" s="101"/>
      <c r="D2506" s="102"/>
      <c r="E2506" s="102"/>
      <c r="F2506" s="102"/>
      <c r="G2506" s="103"/>
    </row>
    <row r="2507" spans="1:7" x14ac:dyDescent="0.3">
      <c r="A2507" s="30"/>
      <c r="B2507" s="101"/>
      <c r="C2507" s="101"/>
      <c r="D2507" s="102"/>
      <c r="E2507" s="102"/>
      <c r="F2507" s="102"/>
      <c r="G2507" s="103"/>
    </row>
    <row r="2508" spans="1:7" x14ac:dyDescent="0.3">
      <c r="A2508" s="30"/>
      <c r="B2508" s="101"/>
      <c r="C2508" s="101"/>
      <c r="D2508" s="102"/>
      <c r="E2508" s="102"/>
      <c r="F2508" s="102"/>
      <c r="G2508" s="103"/>
    </row>
    <row r="2509" spans="1:7" x14ac:dyDescent="0.3">
      <c r="A2509" s="30"/>
      <c r="B2509" s="101"/>
      <c r="C2509" s="101"/>
      <c r="D2509" s="102"/>
      <c r="E2509" s="102"/>
      <c r="F2509" s="102"/>
      <c r="G2509" s="103"/>
    </row>
    <row r="2510" spans="1:7" x14ac:dyDescent="0.3">
      <c r="A2510" s="30"/>
      <c r="B2510" s="101"/>
      <c r="C2510" s="101"/>
      <c r="D2510" s="102"/>
      <c r="E2510" s="102"/>
      <c r="F2510" s="102"/>
      <c r="G2510" s="103"/>
    </row>
    <row r="2511" spans="1:7" x14ac:dyDescent="0.3">
      <c r="A2511" s="30"/>
      <c r="B2511" s="101"/>
      <c r="C2511" s="101"/>
      <c r="D2511" s="102"/>
      <c r="E2511" s="102"/>
      <c r="F2511" s="102"/>
      <c r="G2511" s="103"/>
    </row>
    <row r="2512" spans="1:7" x14ac:dyDescent="0.3">
      <c r="A2512" s="30"/>
      <c r="B2512" s="101"/>
      <c r="C2512" s="101"/>
      <c r="D2512" s="102"/>
      <c r="E2512" s="102"/>
      <c r="F2512" s="102"/>
      <c r="G2512" s="103"/>
    </row>
    <row r="2513" spans="1:7" x14ac:dyDescent="0.3">
      <c r="A2513" s="30"/>
      <c r="B2513" s="101"/>
      <c r="C2513" s="101"/>
      <c r="D2513" s="102"/>
      <c r="E2513" s="102"/>
      <c r="F2513" s="102"/>
      <c r="G2513" s="103"/>
    </row>
    <row r="2514" spans="1:7" x14ac:dyDescent="0.3">
      <c r="A2514" s="30"/>
      <c r="B2514" s="101"/>
      <c r="C2514" s="101"/>
      <c r="D2514" s="102"/>
      <c r="E2514" s="102"/>
      <c r="F2514" s="102"/>
      <c r="G2514" s="103"/>
    </row>
    <row r="2515" spans="1:7" x14ac:dyDescent="0.3">
      <c r="A2515" s="30"/>
      <c r="B2515" s="101"/>
      <c r="C2515" s="101"/>
      <c r="D2515" s="102"/>
      <c r="E2515" s="102"/>
      <c r="F2515" s="102"/>
      <c r="G2515" s="103"/>
    </row>
    <row r="2516" spans="1:7" x14ac:dyDescent="0.3">
      <c r="A2516" s="30"/>
      <c r="B2516" s="101"/>
      <c r="C2516" s="101"/>
      <c r="D2516" s="102"/>
      <c r="E2516" s="102"/>
      <c r="F2516" s="102"/>
      <c r="G2516" s="103"/>
    </row>
    <row r="2517" spans="1:7" x14ac:dyDescent="0.3">
      <c r="A2517" s="30"/>
      <c r="B2517" s="101"/>
      <c r="C2517" s="101"/>
      <c r="D2517" s="102"/>
      <c r="E2517" s="102"/>
      <c r="F2517" s="102"/>
      <c r="G2517" s="103"/>
    </row>
    <row r="2518" spans="1:7" x14ac:dyDescent="0.3">
      <c r="A2518" s="30"/>
      <c r="B2518" s="101"/>
      <c r="C2518" s="101"/>
      <c r="D2518" s="102"/>
      <c r="E2518" s="102"/>
      <c r="F2518" s="102"/>
      <c r="G2518" s="103"/>
    </row>
    <row r="2519" spans="1:7" x14ac:dyDescent="0.3">
      <c r="A2519" s="30"/>
      <c r="B2519" s="101"/>
      <c r="C2519" s="101"/>
      <c r="D2519" s="102"/>
      <c r="E2519" s="102"/>
      <c r="F2519" s="102"/>
      <c r="G2519" s="103"/>
    </row>
    <row r="2520" spans="1:7" x14ac:dyDescent="0.3">
      <c r="A2520" s="30"/>
      <c r="B2520" s="101"/>
      <c r="C2520" s="101"/>
      <c r="D2520" s="102"/>
      <c r="E2520" s="102"/>
      <c r="F2520" s="102"/>
      <c r="G2520" s="103"/>
    </row>
    <row r="2521" spans="1:7" x14ac:dyDescent="0.3">
      <c r="A2521" s="30"/>
      <c r="B2521" s="101"/>
      <c r="C2521" s="101"/>
      <c r="D2521" s="102"/>
      <c r="E2521" s="102"/>
      <c r="F2521" s="102"/>
      <c r="G2521" s="103"/>
    </row>
    <row r="2522" spans="1:7" x14ac:dyDescent="0.3">
      <c r="A2522" s="30"/>
      <c r="B2522" s="101"/>
      <c r="C2522" s="101"/>
      <c r="D2522" s="102"/>
      <c r="E2522" s="102"/>
      <c r="F2522" s="102"/>
      <c r="G2522" s="103"/>
    </row>
    <row r="2523" spans="1:7" x14ac:dyDescent="0.3">
      <c r="A2523" s="30"/>
      <c r="B2523" s="101"/>
      <c r="C2523" s="101"/>
      <c r="D2523" s="102"/>
      <c r="E2523" s="102"/>
      <c r="F2523" s="102"/>
      <c r="G2523" s="103"/>
    </row>
    <row r="2524" spans="1:7" x14ac:dyDescent="0.3">
      <c r="A2524" s="30"/>
      <c r="B2524" s="101"/>
      <c r="C2524" s="101"/>
      <c r="D2524" s="102"/>
      <c r="E2524" s="102"/>
      <c r="F2524" s="102"/>
      <c r="G2524" s="103"/>
    </row>
    <row r="2525" spans="1:7" x14ac:dyDescent="0.3">
      <c r="A2525" s="30"/>
      <c r="B2525" s="101"/>
      <c r="C2525" s="101"/>
      <c r="D2525" s="102"/>
      <c r="E2525" s="102"/>
      <c r="F2525" s="102"/>
      <c r="G2525" s="103"/>
    </row>
    <row r="2526" spans="1:7" x14ac:dyDescent="0.3">
      <c r="A2526" s="30"/>
      <c r="B2526" s="101"/>
      <c r="C2526" s="101"/>
      <c r="D2526" s="102"/>
      <c r="E2526" s="102"/>
      <c r="F2526" s="102"/>
      <c r="G2526" s="103"/>
    </row>
    <row r="2527" spans="1:7" x14ac:dyDescent="0.3">
      <c r="A2527" s="30"/>
      <c r="B2527" s="101"/>
      <c r="C2527" s="101"/>
      <c r="D2527" s="102"/>
      <c r="E2527" s="102"/>
      <c r="F2527" s="102"/>
      <c r="G2527" s="103"/>
    </row>
    <row r="2528" spans="1:7" x14ac:dyDescent="0.3">
      <c r="A2528" s="30"/>
      <c r="B2528" s="101"/>
      <c r="C2528" s="101"/>
      <c r="D2528" s="102"/>
      <c r="E2528" s="102"/>
      <c r="F2528" s="102"/>
      <c r="G2528" s="103"/>
    </row>
    <row r="2529" spans="1:7" x14ac:dyDescent="0.3">
      <c r="A2529" s="30"/>
      <c r="B2529" s="101"/>
      <c r="C2529" s="101"/>
      <c r="D2529" s="102"/>
      <c r="E2529" s="102"/>
      <c r="F2529" s="102"/>
      <c r="G2529" s="103"/>
    </row>
    <row r="2530" spans="1:7" x14ac:dyDescent="0.3">
      <c r="A2530" s="30"/>
      <c r="B2530" s="101"/>
      <c r="C2530" s="101"/>
      <c r="D2530" s="102"/>
      <c r="E2530" s="102"/>
      <c r="F2530" s="102"/>
      <c r="G2530" s="103"/>
    </row>
    <row r="2531" spans="1:7" x14ac:dyDescent="0.3">
      <c r="A2531" s="30"/>
      <c r="B2531" s="101"/>
      <c r="C2531" s="101"/>
      <c r="D2531" s="102"/>
      <c r="E2531" s="102"/>
      <c r="F2531" s="102"/>
      <c r="G2531" s="103"/>
    </row>
    <row r="2532" spans="1:7" x14ac:dyDescent="0.3">
      <c r="A2532" s="30"/>
      <c r="B2532" s="101"/>
      <c r="C2532" s="101"/>
      <c r="D2532" s="102"/>
      <c r="E2532" s="102"/>
      <c r="F2532" s="102"/>
      <c r="G2532" s="103"/>
    </row>
    <row r="2533" spans="1:7" x14ac:dyDescent="0.3">
      <c r="A2533" s="30"/>
      <c r="B2533" s="101"/>
      <c r="C2533" s="101"/>
      <c r="D2533" s="102"/>
      <c r="E2533" s="102"/>
      <c r="F2533" s="102"/>
      <c r="G2533" s="103"/>
    </row>
    <row r="2534" spans="1:7" x14ac:dyDescent="0.3">
      <c r="A2534" s="30"/>
      <c r="B2534" s="101"/>
      <c r="C2534" s="101"/>
      <c r="D2534" s="102"/>
      <c r="E2534" s="102"/>
      <c r="F2534" s="102"/>
      <c r="G2534" s="103"/>
    </row>
    <row r="2535" spans="1:7" x14ac:dyDescent="0.3">
      <c r="A2535" s="30"/>
      <c r="B2535" s="101"/>
      <c r="C2535" s="101"/>
      <c r="D2535" s="102"/>
      <c r="E2535" s="102"/>
      <c r="F2535" s="102"/>
      <c r="G2535" s="103"/>
    </row>
    <row r="2536" spans="1:7" x14ac:dyDescent="0.3">
      <c r="A2536" s="30"/>
      <c r="B2536" s="101"/>
      <c r="C2536" s="101"/>
      <c r="D2536" s="102"/>
      <c r="E2536" s="102"/>
      <c r="F2536" s="102"/>
      <c r="G2536" s="103"/>
    </row>
    <row r="2537" spans="1:7" x14ac:dyDescent="0.3">
      <c r="A2537" s="30"/>
      <c r="B2537" s="101"/>
      <c r="C2537" s="101"/>
      <c r="D2537" s="102"/>
      <c r="E2537" s="102"/>
      <c r="F2537" s="102"/>
      <c r="G2537" s="103"/>
    </row>
    <row r="2538" spans="1:7" x14ac:dyDescent="0.3">
      <c r="A2538" s="30"/>
      <c r="B2538" s="101"/>
      <c r="C2538" s="101"/>
      <c r="D2538" s="102"/>
      <c r="E2538" s="102"/>
      <c r="F2538" s="102"/>
      <c r="G2538" s="103"/>
    </row>
    <row r="2539" spans="1:7" x14ac:dyDescent="0.3">
      <c r="A2539" s="30"/>
      <c r="B2539" s="101"/>
      <c r="C2539" s="101"/>
      <c r="D2539" s="102"/>
      <c r="E2539" s="102"/>
      <c r="F2539" s="102"/>
      <c r="G2539" s="103"/>
    </row>
    <row r="2540" spans="1:7" x14ac:dyDescent="0.3">
      <c r="A2540" s="30"/>
      <c r="B2540" s="101"/>
      <c r="C2540" s="101"/>
      <c r="D2540" s="102"/>
      <c r="E2540" s="102"/>
      <c r="F2540" s="102"/>
      <c r="G2540" s="103"/>
    </row>
    <row r="2541" spans="1:7" x14ac:dyDescent="0.3">
      <c r="A2541" s="30"/>
      <c r="B2541" s="101"/>
      <c r="C2541" s="101"/>
      <c r="D2541" s="102"/>
      <c r="E2541" s="102"/>
      <c r="F2541" s="102"/>
      <c r="G2541" s="103"/>
    </row>
    <row r="2542" spans="1:7" x14ac:dyDescent="0.3">
      <c r="A2542" s="30"/>
      <c r="B2542" s="101"/>
      <c r="C2542" s="101"/>
      <c r="D2542" s="102"/>
      <c r="E2542" s="102"/>
      <c r="F2542" s="102"/>
      <c r="G2542" s="103"/>
    </row>
    <row r="2543" spans="1:7" x14ac:dyDescent="0.3">
      <c r="A2543" s="30"/>
      <c r="B2543" s="101"/>
      <c r="C2543" s="101"/>
      <c r="D2543" s="102"/>
      <c r="E2543" s="102"/>
      <c r="F2543" s="102"/>
      <c r="G2543" s="103"/>
    </row>
    <row r="2544" spans="1:7" x14ac:dyDescent="0.3">
      <c r="A2544" s="30"/>
      <c r="B2544" s="101"/>
      <c r="C2544" s="101"/>
      <c r="D2544" s="102"/>
      <c r="E2544" s="102"/>
      <c r="F2544" s="102"/>
      <c r="G2544" s="103"/>
    </row>
    <row r="2545" spans="1:7" x14ac:dyDescent="0.3">
      <c r="A2545" s="30"/>
      <c r="B2545" s="101"/>
      <c r="C2545" s="101"/>
      <c r="D2545" s="102"/>
      <c r="E2545" s="102"/>
      <c r="F2545" s="102"/>
      <c r="G2545" s="103"/>
    </row>
    <row r="2546" spans="1:7" x14ac:dyDescent="0.3">
      <c r="A2546" s="30"/>
      <c r="B2546" s="101"/>
      <c r="C2546" s="101"/>
      <c r="D2546" s="102"/>
      <c r="E2546" s="102"/>
      <c r="F2546" s="102"/>
      <c r="G2546" s="103"/>
    </row>
    <row r="2547" spans="1:7" x14ac:dyDescent="0.3">
      <c r="A2547" s="30"/>
      <c r="B2547" s="101"/>
      <c r="C2547" s="101"/>
      <c r="D2547" s="102"/>
      <c r="E2547" s="102"/>
      <c r="F2547" s="102"/>
      <c r="G2547" s="103"/>
    </row>
    <row r="2548" spans="1:7" x14ac:dyDescent="0.3">
      <c r="A2548" s="30"/>
      <c r="B2548" s="101"/>
      <c r="C2548" s="101"/>
      <c r="D2548" s="102"/>
      <c r="E2548" s="102"/>
      <c r="F2548" s="102"/>
      <c r="G2548" s="103"/>
    </row>
    <row r="2549" spans="1:7" x14ac:dyDescent="0.3">
      <c r="A2549" s="30"/>
      <c r="B2549" s="101"/>
      <c r="C2549" s="101"/>
      <c r="D2549" s="102"/>
      <c r="E2549" s="102"/>
      <c r="F2549" s="102"/>
      <c r="G2549" s="103"/>
    </row>
    <row r="2550" spans="1:7" x14ac:dyDescent="0.3">
      <c r="A2550" s="30"/>
      <c r="B2550" s="101"/>
      <c r="C2550" s="101"/>
      <c r="D2550" s="102"/>
      <c r="E2550" s="102"/>
      <c r="F2550" s="102"/>
      <c r="G2550" s="103"/>
    </row>
    <row r="2551" spans="1:7" x14ac:dyDescent="0.3">
      <c r="A2551" s="30"/>
      <c r="B2551" s="101"/>
      <c r="C2551" s="101"/>
      <c r="D2551" s="102"/>
      <c r="E2551" s="102"/>
      <c r="F2551" s="102"/>
      <c r="G2551" s="103"/>
    </row>
    <row r="2552" spans="1:7" x14ac:dyDescent="0.3">
      <c r="A2552" s="30"/>
      <c r="B2552" s="101"/>
      <c r="C2552" s="101"/>
      <c r="D2552" s="102"/>
      <c r="E2552" s="102"/>
      <c r="F2552" s="102"/>
      <c r="G2552" s="103"/>
    </row>
    <row r="2553" spans="1:7" x14ac:dyDescent="0.3">
      <c r="A2553" s="30"/>
      <c r="B2553" s="101"/>
      <c r="C2553" s="101"/>
      <c r="D2553" s="102"/>
      <c r="E2553" s="102"/>
      <c r="F2553" s="102"/>
      <c r="G2553" s="103"/>
    </row>
    <row r="2554" spans="1:7" x14ac:dyDescent="0.3">
      <c r="A2554" s="30"/>
      <c r="B2554" s="101"/>
      <c r="C2554" s="101"/>
      <c r="D2554" s="102"/>
      <c r="E2554" s="102"/>
      <c r="F2554" s="102"/>
      <c r="G2554" s="103"/>
    </row>
    <row r="2555" spans="1:7" x14ac:dyDescent="0.3">
      <c r="A2555" s="30"/>
      <c r="B2555" s="101"/>
      <c r="C2555" s="101"/>
      <c r="D2555" s="102"/>
      <c r="E2555" s="102"/>
      <c r="F2555" s="102"/>
      <c r="G2555" s="103"/>
    </row>
    <row r="2556" spans="1:7" x14ac:dyDescent="0.3">
      <c r="A2556" s="30"/>
      <c r="B2556" s="101"/>
      <c r="C2556" s="101"/>
      <c r="D2556" s="102"/>
      <c r="E2556" s="102"/>
      <c r="F2556" s="102"/>
      <c r="G2556" s="103"/>
    </row>
    <row r="2557" spans="1:7" x14ac:dyDescent="0.3">
      <c r="A2557" s="30"/>
      <c r="B2557" s="101"/>
      <c r="C2557" s="101"/>
      <c r="D2557" s="102"/>
      <c r="E2557" s="102"/>
      <c r="F2557" s="102"/>
      <c r="G2557" s="103"/>
    </row>
    <row r="2558" spans="1:7" x14ac:dyDescent="0.3">
      <c r="A2558" s="30"/>
      <c r="B2558" s="101"/>
      <c r="C2558" s="101"/>
      <c r="D2558" s="102"/>
      <c r="E2558" s="102"/>
      <c r="F2558" s="102"/>
      <c r="G2558" s="103"/>
    </row>
    <row r="2559" spans="1:7" x14ac:dyDescent="0.3">
      <c r="A2559" s="30"/>
      <c r="B2559" s="101"/>
      <c r="C2559" s="101"/>
      <c r="D2559" s="102"/>
      <c r="E2559" s="102"/>
      <c r="F2559" s="102"/>
      <c r="G2559" s="103"/>
    </row>
    <row r="2560" spans="1:7" x14ac:dyDescent="0.3">
      <c r="A2560" s="30"/>
      <c r="B2560" s="101"/>
      <c r="C2560" s="101"/>
      <c r="D2560" s="102"/>
      <c r="E2560" s="102"/>
      <c r="F2560" s="102"/>
      <c r="G2560" s="103"/>
    </row>
    <row r="2561" spans="1:7" x14ac:dyDescent="0.3">
      <c r="A2561" s="30"/>
      <c r="B2561" s="101"/>
      <c r="C2561" s="101"/>
      <c r="D2561" s="102"/>
      <c r="E2561" s="102"/>
      <c r="F2561" s="102"/>
      <c r="G2561" s="103"/>
    </row>
    <row r="2562" spans="1:7" x14ac:dyDescent="0.3">
      <c r="A2562" s="30"/>
      <c r="B2562" s="101"/>
      <c r="C2562" s="101"/>
      <c r="D2562" s="102"/>
      <c r="E2562" s="102"/>
      <c r="F2562" s="102"/>
      <c r="G2562" s="103"/>
    </row>
    <row r="2563" spans="1:7" x14ac:dyDescent="0.3">
      <c r="A2563" s="30"/>
      <c r="B2563" s="101"/>
      <c r="C2563" s="101"/>
      <c r="D2563" s="102"/>
      <c r="E2563" s="102"/>
      <c r="F2563" s="102"/>
      <c r="G2563" s="103"/>
    </row>
    <row r="2564" spans="1:7" x14ac:dyDescent="0.3">
      <c r="A2564" s="30"/>
      <c r="B2564" s="101"/>
      <c r="C2564" s="101"/>
      <c r="D2564" s="102"/>
      <c r="E2564" s="102"/>
      <c r="F2564" s="102"/>
      <c r="G2564" s="103"/>
    </row>
    <row r="2565" spans="1:7" x14ac:dyDescent="0.3">
      <c r="A2565" s="30"/>
      <c r="B2565" s="101"/>
      <c r="C2565" s="101"/>
      <c r="D2565" s="102"/>
      <c r="E2565" s="102"/>
      <c r="F2565" s="102"/>
      <c r="G2565" s="103"/>
    </row>
    <row r="2566" spans="1:7" x14ac:dyDescent="0.3">
      <c r="A2566" s="30"/>
      <c r="B2566" s="101"/>
      <c r="C2566" s="101"/>
      <c r="D2566" s="102"/>
      <c r="E2566" s="102"/>
      <c r="F2566" s="102"/>
      <c r="G2566" s="103"/>
    </row>
    <row r="2567" spans="1:7" x14ac:dyDescent="0.3">
      <c r="A2567" s="30"/>
      <c r="B2567" s="101"/>
      <c r="C2567" s="101"/>
      <c r="D2567" s="102"/>
      <c r="E2567" s="102"/>
      <c r="F2567" s="102"/>
      <c r="G2567" s="103"/>
    </row>
    <row r="2568" spans="1:7" x14ac:dyDescent="0.3">
      <c r="A2568" s="30"/>
      <c r="B2568" s="101"/>
      <c r="C2568" s="101"/>
      <c r="D2568" s="102"/>
      <c r="E2568" s="102"/>
      <c r="F2568" s="102"/>
      <c r="G2568" s="103"/>
    </row>
    <row r="2569" spans="1:7" x14ac:dyDescent="0.3">
      <c r="A2569" s="30"/>
      <c r="B2569" s="101"/>
      <c r="C2569" s="101"/>
      <c r="D2569" s="102"/>
      <c r="E2569" s="102"/>
      <c r="F2569" s="102"/>
      <c r="G2569" s="103"/>
    </row>
    <row r="2570" spans="1:7" x14ac:dyDescent="0.3">
      <c r="A2570" s="30"/>
      <c r="B2570" s="101"/>
      <c r="C2570" s="101"/>
      <c r="D2570" s="102"/>
      <c r="E2570" s="102"/>
      <c r="F2570" s="102"/>
      <c r="G2570" s="103"/>
    </row>
    <row r="2571" spans="1:7" x14ac:dyDescent="0.3">
      <c r="A2571" s="30"/>
      <c r="B2571" s="101"/>
      <c r="C2571" s="101"/>
      <c r="D2571" s="102"/>
      <c r="E2571" s="102"/>
      <c r="F2571" s="102"/>
      <c r="G2571" s="103"/>
    </row>
    <row r="2572" spans="1:7" x14ac:dyDescent="0.3">
      <c r="A2572" s="30"/>
      <c r="B2572" s="101"/>
      <c r="C2572" s="101"/>
      <c r="D2572" s="102"/>
      <c r="E2572" s="102"/>
      <c r="F2572" s="102"/>
      <c r="G2572" s="103"/>
    </row>
    <row r="2573" spans="1:7" x14ac:dyDescent="0.3">
      <c r="A2573" s="30"/>
      <c r="B2573" s="101"/>
      <c r="C2573" s="101"/>
      <c r="D2573" s="102"/>
      <c r="E2573" s="102"/>
      <c r="F2573" s="102"/>
      <c r="G2573" s="103"/>
    </row>
    <row r="2574" spans="1:7" x14ac:dyDescent="0.3">
      <c r="A2574" s="30"/>
      <c r="B2574" s="101"/>
      <c r="C2574" s="101"/>
      <c r="D2574" s="102"/>
      <c r="E2574" s="102"/>
      <c r="F2574" s="102"/>
      <c r="G2574" s="103"/>
    </row>
    <row r="2575" spans="1:7" x14ac:dyDescent="0.3">
      <c r="A2575" s="30"/>
      <c r="B2575" s="101"/>
      <c r="C2575" s="101"/>
      <c r="D2575" s="102"/>
      <c r="E2575" s="102"/>
      <c r="F2575" s="102"/>
      <c r="G2575" s="103"/>
    </row>
    <row r="2576" spans="1:7" x14ac:dyDescent="0.3">
      <c r="A2576" s="30"/>
      <c r="B2576" s="101"/>
      <c r="C2576" s="101"/>
      <c r="D2576" s="102"/>
      <c r="E2576" s="102"/>
      <c r="F2576" s="102"/>
      <c r="G2576" s="103"/>
    </row>
    <row r="2577" spans="1:7" x14ac:dyDescent="0.3">
      <c r="A2577" s="30"/>
      <c r="B2577" s="101"/>
      <c r="C2577" s="101"/>
      <c r="D2577" s="102"/>
      <c r="E2577" s="102"/>
      <c r="F2577" s="102"/>
      <c r="G2577" s="103"/>
    </row>
    <row r="2578" spans="1:7" x14ac:dyDescent="0.3">
      <c r="A2578" s="30"/>
      <c r="B2578" s="101"/>
      <c r="C2578" s="101"/>
      <c r="D2578" s="102"/>
      <c r="E2578" s="102"/>
      <c r="F2578" s="102"/>
      <c r="G2578" s="103"/>
    </row>
    <row r="2579" spans="1:7" x14ac:dyDescent="0.3">
      <c r="A2579" s="30"/>
      <c r="B2579" s="101"/>
      <c r="C2579" s="101"/>
      <c r="D2579" s="102"/>
      <c r="E2579" s="102"/>
      <c r="F2579" s="102"/>
      <c r="G2579" s="103"/>
    </row>
    <row r="2580" spans="1:7" x14ac:dyDescent="0.3">
      <c r="A2580" s="30"/>
      <c r="B2580" s="101"/>
      <c r="C2580" s="101"/>
      <c r="D2580" s="102"/>
      <c r="E2580" s="102"/>
      <c r="F2580" s="102"/>
      <c r="G2580" s="103"/>
    </row>
    <row r="2581" spans="1:7" x14ac:dyDescent="0.3">
      <c r="A2581" s="30"/>
      <c r="B2581" s="101"/>
      <c r="C2581" s="101"/>
      <c r="D2581" s="102"/>
      <c r="E2581" s="102"/>
      <c r="F2581" s="102"/>
      <c r="G2581" s="103"/>
    </row>
    <row r="2582" spans="1:7" x14ac:dyDescent="0.3">
      <c r="A2582" s="30"/>
      <c r="B2582" s="101"/>
      <c r="C2582" s="101"/>
      <c r="D2582" s="102"/>
      <c r="E2582" s="102"/>
      <c r="F2582" s="102"/>
      <c r="G2582" s="103"/>
    </row>
    <row r="2583" spans="1:7" x14ac:dyDescent="0.3">
      <c r="A2583" s="30"/>
      <c r="B2583" s="101"/>
      <c r="C2583" s="101"/>
      <c r="D2583" s="102"/>
      <c r="E2583" s="102"/>
      <c r="F2583" s="102"/>
      <c r="G2583" s="103"/>
    </row>
    <row r="2584" spans="1:7" x14ac:dyDescent="0.3">
      <c r="A2584" s="30"/>
      <c r="B2584" s="101"/>
      <c r="C2584" s="101"/>
      <c r="D2584" s="102"/>
      <c r="E2584" s="102"/>
      <c r="F2584" s="102"/>
      <c r="G2584" s="103"/>
    </row>
    <row r="2585" spans="1:7" x14ac:dyDescent="0.3">
      <c r="A2585" s="30"/>
      <c r="B2585" s="101"/>
      <c r="C2585" s="101"/>
      <c r="D2585" s="102"/>
      <c r="E2585" s="102"/>
      <c r="F2585" s="102"/>
      <c r="G2585" s="103"/>
    </row>
    <row r="2586" spans="1:7" x14ac:dyDescent="0.3">
      <c r="A2586" s="30"/>
      <c r="B2586" s="101"/>
      <c r="C2586" s="101"/>
      <c r="D2586" s="102"/>
      <c r="E2586" s="102"/>
      <c r="F2586" s="102"/>
      <c r="G2586" s="103"/>
    </row>
    <row r="2587" spans="1:7" x14ac:dyDescent="0.3">
      <c r="A2587" s="30"/>
      <c r="B2587" s="101"/>
      <c r="C2587" s="101"/>
      <c r="D2587" s="102"/>
      <c r="E2587" s="102"/>
      <c r="F2587" s="102"/>
      <c r="G2587" s="103"/>
    </row>
    <row r="2588" spans="1:7" x14ac:dyDescent="0.3">
      <c r="A2588" s="30"/>
      <c r="B2588" s="101"/>
      <c r="C2588" s="101"/>
      <c r="D2588" s="102"/>
      <c r="E2588" s="102"/>
      <c r="F2588" s="102"/>
      <c r="G2588" s="103"/>
    </row>
    <row r="2589" spans="1:7" x14ac:dyDescent="0.3">
      <c r="A2589" s="30"/>
      <c r="B2589" s="101"/>
      <c r="C2589" s="101"/>
      <c r="D2589" s="102"/>
      <c r="E2589" s="102"/>
      <c r="F2589" s="102"/>
      <c r="G2589" s="103"/>
    </row>
    <row r="2590" spans="1:7" x14ac:dyDescent="0.3">
      <c r="A2590" s="30"/>
      <c r="B2590" s="101"/>
      <c r="C2590" s="101"/>
      <c r="D2590" s="102"/>
      <c r="E2590" s="102"/>
      <c r="F2590" s="102"/>
      <c r="G2590" s="103"/>
    </row>
    <row r="2591" spans="1:7" x14ac:dyDescent="0.3">
      <c r="A2591" s="30"/>
      <c r="B2591" s="101"/>
      <c r="C2591" s="101"/>
      <c r="D2591" s="102"/>
      <c r="E2591" s="102"/>
      <c r="F2591" s="102"/>
      <c r="G2591" s="103"/>
    </row>
    <row r="2592" spans="1:7" x14ac:dyDescent="0.3">
      <c r="A2592" s="30"/>
      <c r="B2592" s="101"/>
      <c r="C2592" s="101"/>
      <c r="D2592" s="102"/>
      <c r="E2592" s="102"/>
      <c r="F2592" s="102"/>
      <c r="G2592" s="103"/>
    </row>
    <row r="2593" spans="1:7" x14ac:dyDescent="0.3">
      <c r="A2593" s="30"/>
      <c r="B2593" s="101"/>
      <c r="C2593" s="101"/>
      <c r="D2593" s="102"/>
      <c r="E2593" s="102"/>
      <c r="F2593" s="102"/>
      <c r="G2593" s="103"/>
    </row>
    <row r="2594" spans="1:7" x14ac:dyDescent="0.3">
      <c r="A2594" s="30"/>
      <c r="B2594" s="101"/>
      <c r="C2594" s="101"/>
      <c r="D2594" s="102"/>
      <c r="E2594" s="102"/>
      <c r="F2594" s="102"/>
      <c r="G2594" s="103"/>
    </row>
    <row r="2595" spans="1:7" x14ac:dyDescent="0.3">
      <c r="A2595" s="30"/>
      <c r="B2595" s="101"/>
      <c r="C2595" s="101"/>
      <c r="D2595" s="102"/>
      <c r="E2595" s="102"/>
      <c r="F2595" s="102"/>
      <c r="G2595" s="103"/>
    </row>
    <row r="2596" spans="1:7" x14ac:dyDescent="0.3">
      <c r="A2596" s="30"/>
      <c r="B2596" s="101"/>
      <c r="C2596" s="101"/>
      <c r="D2596" s="102"/>
      <c r="E2596" s="102"/>
      <c r="F2596" s="102"/>
      <c r="G2596" s="103"/>
    </row>
    <row r="2597" spans="1:7" x14ac:dyDescent="0.3">
      <c r="A2597" s="30"/>
      <c r="B2597" s="101"/>
      <c r="C2597" s="101"/>
      <c r="D2597" s="102"/>
      <c r="E2597" s="102"/>
      <c r="F2597" s="102"/>
      <c r="G2597" s="103"/>
    </row>
    <row r="2598" spans="1:7" x14ac:dyDescent="0.3">
      <c r="A2598" s="30"/>
      <c r="B2598" s="101"/>
      <c r="C2598" s="101"/>
      <c r="D2598" s="102"/>
      <c r="E2598" s="102"/>
      <c r="F2598" s="102"/>
      <c r="G2598" s="103"/>
    </row>
    <row r="2599" spans="1:7" x14ac:dyDescent="0.3">
      <c r="A2599" s="30"/>
      <c r="B2599" s="101"/>
      <c r="C2599" s="101"/>
      <c r="D2599" s="102"/>
      <c r="E2599" s="102"/>
      <c r="F2599" s="102"/>
      <c r="G2599" s="103"/>
    </row>
    <row r="2600" spans="1:7" x14ac:dyDescent="0.3">
      <c r="A2600" s="30"/>
      <c r="B2600" s="101"/>
      <c r="C2600" s="101"/>
      <c r="D2600" s="102"/>
      <c r="E2600" s="102"/>
      <c r="F2600" s="102"/>
      <c r="G2600" s="103"/>
    </row>
    <row r="2601" spans="1:7" x14ac:dyDescent="0.3">
      <c r="A2601" s="30"/>
      <c r="B2601" s="101"/>
      <c r="C2601" s="101"/>
      <c r="D2601" s="102"/>
      <c r="E2601" s="102"/>
      <c r="F2601" s="102"/>
      <c r="G2601" s="103"/>
    </row>
    <row r="2602" spans="1:7" x14ac:dyDescent="0.3">
      <c r="A2602" s="30"/>
      <c r="B2602" s="101"/>
      <c r="C2602" s="101"/>
      <c r="D2602" s="102"/>
      <c r="E2602" s="102"/>
      <c r="F2602" s="102"/>
      <c r="G2602" s="103"/>
    </row>
    <row r="2603" spans="1:7" x14ac:dyDescent="0.3">
      <c r="A2603" s="30"/>
      <c r="B2603" s="101"/>
      <c r="C2603" s="101"/>
      <c r="D2603" s="102"/>
      <c r="E2603" s="102"/>
      <c r="F2603" s="102"/>
      <c r="G2603" s="103"/>
    </row>
    <row r="2604" spans="1:7" x14ac:dyDescent="0.3">
      <c r="A2604" s="30"/>
      <c r="B2604" s="101"/>
      <c r="C2604" s="101"/>
      <c r="D2604" s="102"/>
      <c r="E2604" s="102"/>
      <c r="F2604" s="102"/>
      <c r="G2604" s="103"/>
    </row>
    <row r="2605" spans="1:7" x14ac:dyDescent="0.3">
      <c r="A2605" s="30"/>
      <c r="B2605" s="101"/>
      <c r="C2605" s="101"/>
      <c r="D2605" s="102"/>
      <c r="E2605" s="102"/>
      <c r="F2605" s="102"/>
      <c r="G2605" s="103"/>
    </row>
    <row r="2606" spans="1:7" x14ac:dyDescent="0.3">
      <c r="A2606" s="30"/>
      <c r="B2606" s="101"/>
      <c r="C2606" s="101"/>
      <c r="D2606" s="102"/>
      <c r="E2606" s="102"/>
      <c r="F2606" s="102"/>
      <c r="G2606" s="103"/>
    </row>
    <row r="2607" spans="1:7" x14ac:dyDescent="0.3">
      <c r="A2607" s="30"/>
      <c r="B2607" s="101"/>
      <c r="C2607" s="101"/>
      <c r="D2607" s="102"/>
      <c r="E2607" s="102"/>
      <c r="F2607" s="102"/>
      <c r="G2607" s="103"/>
    </row>
    <row r="2608" spans="1:7" x14ac:dyDescent="0.3">
      <c r="A2608" s="30"/>
      <c r="B2608" s="101"/>
      <c r="C2608" s="101"/>
      <c r="D2608" s="102"/>
      <c r="E2608" s="102"/>
      <c r="F2608" s="102"/>
      <c r="G2608" s="103"/>
    </row>
    <row r="2609" spans="1:7" x14ac:dyDescent="0.3">
      <c r="A2609" s="30"/>
      <c r="B2609" s="101"/>
      <c r="C2609" s="101"/>
      <c r="D2609" s="102"/>
      <c r="E2609" s="102"/>
      <c r="F2609" s="102"/>
      <c r="G2609" s="103"/>
    </row>
    <row r="2610" spans="1:7" x14ac:dyDescent="0.3">
      <c r="A2610" s="30"/>
      <c r="B2610" s="101"/>
      <c r="C2610" s="101"/>
      <c r="D2610" s="102"/>
      <c r="E2610" s="102"/>
      <c r="F2610" s="102"/>
      <c r="G2610" s="103"/>
    </row>
    <row r="2611" spans="1:7" x14ac:dyDescent="0.3">
      <c r="A2611" s="30"/>
      <c r="B2611" s="101"/>
      <c r="C2611" s="101"/>
      <c r="D2611" s="102"/>
      <c r="E2611" s="102"/>
      <c r="F2611" s="102"/>
      <c r="G2611" s="103"/>
    </row>
    <row r="2612" spans="1:7" x14ac:dyDescent="0.3">
      <c r="A2612" s="30"/>
      <c r="B2612" s="101"/>
      <c r="C2612" s="101"/>
      <c r="D2612" s="102"/>
      <c r="E2612" s="102"/>
      <c r="F2612" s="102"/>
      <c r="G2612" s="103"/>
    </row>
    <row r="2613" spans="1:7" x14ac:dyDescent="0.3">
      <c r="A2613" s="30"/>
      <c r="B2613" s="101"/>
      <c r="C2613" s="101"/>
      <c r="D2613" s="102"/>
      <c r="E2613" s="102"/>
      <c r="F2613" s="102"/>
      <c r="G2613" s="103"/>
    </row>
    <row r="2614" spans="1:7" x14ac:dyDescent="0.3">
      <c r="A2614" s="30"/>
      <c r="B2614" s="101"/>
      <c r="C2614" s="101"/>
      <c r="D2614" s="102"/>
      <c r="E2614" s="102"/>
      <c r="F2614" s="102"/>
      <c r="G2614" s="103"/>
    </row>
    <row r="2615" spans="1:7" x14ac:dyDescent="0.3">
      <c r="A2615" s="30"/>
      <c r="B2615" s="101"/>
      <c r="C2615" s="101"/>
      <c r="D2615" s="102"/>
      <c r="E2615" s="102"/>
      <c r="F2615" s="102"/>
      <c r="G2615" s="103"/>
    </row>
    <row r="2616" spans="1:7" x14ac:dyDescent="0.3">
      <c r="A2616" s="30"/>
      <c r="B2616" s="101"/>
      <c r="C2616" s="101"/>
      <c r="D2616" s="102"/>
      <c r="E2616" s="102"/>
      <c r="F2616" s="102"/>
      <c r="G2616" s="103"/>
    </row>
    <row r="2617" spans="1:7" x14ac:dyDescent="0.3">
      <c r="A2617" s="30"/>
      <c r="B2617" s="101"/>
      <c r="C2617" s="101"/>
      <c r="D2617" s="102"/>
      <c r="E2617" s="102"/>
      <c r="F2617" s="102"/>
      <c r="G2617" s="103"/>
    </row>
    <row r="2618" spans="1:7" x14ac:dyDescent="0.3">
      <c r="A2618" s="30"/>
      <c r="B2618" s="101"/>
      <c r="C2618" s="101"/>
      <c r="D2618" s="102"/>
      <c r="E2618" s="102"/>
      <c r="F2618" s="102"/>
      <c r="G2618" s="103"/>
    </row>
    <row r="2619" spans="1:7" x14ac:dyDescent="0.3">
      <c r="A2619" s="30"/>
      <c r="B2619" s="101"/>
      <c r="C2619" s="101"/>
      <c r="D2619" s="102"/>
      <c r="E2619" s="102"/>
      <c r="F2619" s="102"/>
      <c r="G2619" s="103"/>
    </row>
    <row r="2620" spans="1:7" x14ac:dyDescent="0.3">
      <c r="A2620" s="30"/>
      <c r="B2620" s="101"/>
      <c r="C2620" s="101"/>
      <c r="D2620" s="102"/>
      <c r="E2620" s="102"/>
      <c r="F2620" s="102"/>
      <c r="G2620" s="103"/>
    </row>
    <row r="2621" spans="1:7" x14ac:dyDescent="0.3">
      <c r="A2621" s="30"/>
      <c r="B2621" s="101"/>
      <c r="C2621" s="101"/>
      <c r="D2621" s="102"/>
      <c r="E2621" s="102"/>
      <c r="F2621" s="102"/>
      <c r="G2621" s="103"/>
    </row>
    <row r="2622" spans="1:7" x14ac:dyDescent="0.3">
      <c r="A2622" s="30"/>
      <c r="B2622" s="101"/>
      <c r="C2622" s="101"/>
      <c r="D2622" s="102"/>
      <c r="E2622" s="102"/>
      <c r="F2622" s="102"/>
      <c r="G2622" s="103"/>
    </row>
    <row r="2623" spans="1:7" x14ac:dyDescent="0.3">
      <c r="A2623" s="30"/>
      <c r="B2623" s="101"/>
      <c r="C2623" s="101"/>
      <c r="D2623" s="102"/>
      <c r="E2623" s="102"/>
      <c r="F2623" s="102"/>
      <c r="G2623" s="103"/>
    </row>
    <row r="2624" spans="1:7" x14ac:dyDescent="0.3">
      <c r="A2624" s="30"/>
      <c r="B2624" s="101"/>
      <c r="C2624" s="101"/>
      <c r="D2624" s="102"/>
      <c r="E2624" s="102"/>
      <c r="F2624" s="102"/>
      <c r="G2624" s="103"/>
    </row>
    <row r="2625" spans="1:7" x14ac:dyDescent="0.3">
      <c r="A2625" s="30"/>
      <c r="B2625" s="101"/>
      <c r="C2625" s="101"/>
      <c r="D2625" s="102"/>
      <c r="E2625" s="102"/>
      <c r="F2625" s="102"/>
      <c r="G2625" s="103"/>
    </row>
    <row r="2626" spans="1:7" x14ac:dyDescent="0.3">
      <c r="A2626" s="30"/>
      <c r="B2626" s="101"/>
      <c r="C2626" s="101"/>
      <c r="D2626" s="102"/>
      <c r="E2626" s="102"/>
      <c r="F2626" s="102"/>
      <c r="G2626" s="103"/>
    </row>
    <row r="2627" spans="1:7" x14ac:dyDescent="0.3">
      <c r="A2627" s="30"/>
      <c r="B2627" s="101"/>
      <c r="C2627" s="101"/>
      <c r="D2627" s="102"/>
      <c r="E2627" s="102"/>
      <c r="F2627" s="102"/>
      <c r="G2627" s="103"/>
    </row>
    <row r="2628" spans="1:7" x14ac:dyDescent="0.3">
      <c r="A2628" s="30"/>
      <c r="B2628" s="101"/>
      <c r="C2628" s="101"/>
      <c r="D2628" s="102"/>
      <c r="E2628" s="102"/>
      <c r="F2628" s="102"/>
      <c r="G2628" s="103"/>
    </row>
    <row r="2629" spans="1:7" x14ac:dyDescent="0.3">
      <c r="A2629" s="30"/>
      <c r="B2629" s="101"/>
      <c r="C2629" s="101"/>
      <c r="D2629" s="102"/>
      <c r="E2629" s="102"/>
      <c r="F2629" s="102"/>
      <c r="G2629" s="103"/>
    </row>
    <row r="2630" spans="1:7" x14ac:dyDescent="0.3">
      <c r="A2630" s="30"/>
      <c r="B2630" s="101"/>
      <c r="C2630" s="101"/>
      <c r="D2630" s="102"/>
      <c r="E2630" s="102"/>
      <c r="F2630" s="102"/>
      <c r="G2630" s="103"/>
    </row>
    <row r="2631" spans="1:7" x14ac:dyDescent="0.3">
      <c r="A2631" s="30"/>
      <c r="B2631" s="101"/>
      <c r="C2631" s="101"/>
      <c r="D2631" s="102"/>
      <c r="E2631" s="102"/>
      <c r="F2631" s="102"/>
      <c r="G2631" s="103"/>
    </row>
    <row r="2632" spans="1:7" x14ac:dyDescent="0.3">
      <c r="A2632" s="30"/>
      <c r="B2632" s="101"/>
      <c r="C2632" s="101"/>
      <c r="D2632" s="102"/>
      <c r="E2632" s="102"/>
      <c r="F2632" s="102"/>
      <c r="G2632" s="103"/>
    </row>
    <row r="2633" spans="1:7" x14ac:dyDescent="0.3">
      <c r="A2633" s="30"/>
      <c r="B2633" s="101"/>
      <c r="C2633" s="101"/>
      <c r="D2633" s="102"/>
      <c r="E2633" s="102"/>
      <c r="F2633" s="102"/>
      <c r="G2633" s="103"/>
    </row>
    <row r="2634" spans="1:7" x14ac:dyDescent="0.3">
      <c r="A2634" s="30"/>
      <c r="B2634" s="101"/>
      <c r="C2634" s="101"/>
      <c r="D2634" s="102"/>
      <c r="E2634" s="102"/>
      <c r="F2634" s="102"/>
      <c r="G2634" s="103"/>
    </row>
    <row r="2635" spans="1:7" x14ac:dyDescent="0.3">
      <c r="A2635" s="30"/>
      <c r="B2635" s="101"/>
      <c r="C2635" s="101"/>
      <c r="D2635" s="102"/>
      <c r="E2635" s="102"/>
      <c r="F2635" s="102"/>
      <c r="G2635" s="103"/>
    </row>
    <row r="2636" spans="1:7" x14ac:dyDescent="0.3">
      <c r="A2636" s="30"/>
      <c r="B2636" s="101"/>
      <c r="C2636" s="101"/>
      <c r="D2636" s="102"/>
      <c r="E2636" s="102"/>
      <c r="F2636" s="102"/>
      <c r="G2636" s="103"/>
    </row>
    <row r="2637" spans="1:7" x14ac:dyDescent="0.3">
      <c r="A2637" s="30"/>
      <c r="B2637" s="101"/>
      <c r="C2637" s="101"/>
      <c r="D2637" s="102"/>
      <c r="E2637" s="102"/>
      <c r="F2637" s="102"/>
      <c r="G2637" s="103"/>
    </row>
    <row r="2638" spans="1:7" x14ac:dyDescent="0.3">
      <c r="A2638" s="30"/>
      <c r="B2638" s="101"/>
      <c r="C2638" s="101"/>
      <c r="D2638" s="102"/>
      <c r="E2638" s="102"/>
      <c r="F2638" s="102"/>
      <c r="G2638" s="103"/>
    </row>
    <row r="2639" spans="1:7" x14ac:dyDescent="0.3">
      <c r="A2639" s="30"/>
      <c r="B2639" s="101"/>
      <c r="C2639" s="101"/>
      <c r="D2639" s="102"/>
      <c r="E2639" s="102"/>
      <c r="F2639" s="102"/>
      <c r="G2639" s="103"/>
    </row>
    <row r="2640" spans="1:7" x14ac:dyDescent="0.3">
      <c r="A2640" s="30"/>
      <c r="B2640" s="101"/>
      <c r="C2640" s="101"/>
      <c r="D2640" s="102"/>
      <c r="E2640" s="102"/>
      <c r="F2640" s="102"/>
      <c r="G2640" s="103"/>
    </row>
    <row r="2641" spans="1:7" x14ac:dyDescent="0.3">
      <c r="A2641" s="30"/>
      <c r="B2641" s="101"/>
      <c r="C2641" s="101"/>
      <c r="D2641" s="102"/>
      <c r="E2641" s="102"/>
      <c r="F2641" s="102"/>
      <c r="G2641" s="103"/>
    </row>
    <row r="2642" spans="1:7" x14ac:dyDescent="0.3">
      <c r="A2642" s="30"/>
      <c r="B2642" s="101"/>
      <c r="C2642" s="101"/>
      <c r="D2642" s="102"/>
      <c r="E2642" s="102"/>
      <c r="F2642" s="102"/>
      <c r="G2642" s="103"/>
    </row>
    <row r="2643" spans="1:7" x14ac:dyDescent="0.3">
      <c r="A2643" s="30"/>
      <c r="B2643" s="101"/>
      <c r="C2643" s="101"/>
      <c r="D2643" s="102"/>
      <c r="E2643" s="102"/>
      <c r="F2643" s="102"/>
      <c r="G2643" s="103"/>
    </row>
    <row r="2644" spans="1:7" x14ac:dyDescent="0.3">
      <c r="A2644" s="30"/>
      <c r="B2644" s="101"/>
      <c r="C2644" s="101"/>
      <c r="D2644" s="102"/>
      <c r="E2644" s="102"/>
      <c r="F2644" s="102"/>
      <c r="G2644" s="103"/>
    </row>
    <row r="2645" spans="1:7" x14ac:dyDescent="0.3">
      <c r="A2645" s="30"/>
      <c r="B2645" s="101"/>
      <c r="C2645" s="101"/>
      <c r="D2645" s="102"/>
      <c r="E2645" s="102"/>
      <c r="F2645" s="102"/>
      <c r="G2645" s="103"/>
    </row>
    <row r="2646" spans="1:7" x14ac:dyDescent="0.3">
      <c r="A2646" s="30"/>
      <c r="B2646" s="101"/>
      <c r="C2646" s="101"/>
      <c r="D2646" s="102"/>
      <c r="E2646" s="102"/>
      <c r="F2646" s="102"/>
      <c r="G2646" s="103"/>
    </row>
    <row r="2647" spans="1:7" x14ac:dyDescent="0.3">
      <c r="A2647" s="30"/>
      <c r="B2647" s="101"/>
      <c r="C2647" s="101"/>
      <c r="D2647" s="102"/>
      <c r="E2647" s="102"/>
      <c r="F2647" s="102"/>
      <c r="G2647" s="103"/>
    </row>
    <row r="2648" spans="1:7" x14ac:dyDescent="0.3">
      <c r="A2648" s="30"/>
      <c r="B2648" s="101"/>
      <c r="C2648" s="101"/>
      <c r="D2648" s="102"/>
      <c r="E2648" s="102"/>
      <c r="F2648" s="102"/>
      <c r="G2648" s="103"/>
    </row>
    <row r="2649" spans="1:7" x14ac:dyDescent="0.3">
      <c r="A2649" s="30"/>
      <c r="B2649" s="101"/>
      <c r="C2649" s="101"/>
      <c r="D2649" s="102"/>
      <c r="E2649" s="102"/>
      <c r="F2649" s="102"/>
      <c r="G2649" s="103"/>
    </row>
    <row r="2650" spans="1:7" x14ac:dyDescent="0.3">
      <c r="A2650" s="30"/>
      <c r="B2650" s="101"/>
      <c r="C2650" s="101"/>
      <c r="D2650" s="102"/>
      <c r="E2650" s="102"/>
      <c r="F2650" s="102"/>
      <c r="G2650" s="103"/>
    </row>
    <row r="2651" spans="1:7" x14ac:dyDescent="0.3">
      <c r="A2651" s="30"/>
      <c r="B2651" s="101"/>
      <c r="C2651" s="101"/>
      <c r="D2651" s="102"/>
      <c r="E2651" s="102"/>
      <c r="F2651" s="102"/>
      <c r="G2651" s="103"/>
    </row>
    <row r="2652" spans="1:7" x14ac:dyDescent="0.3">
      <c r="A2652" s="30"/>
      <c r="B2652" s="101"/>
      <c r="C2652" s="101"/>
      <c r="D2652" s="102"/>
      <c r="E2652" s="102"/>
      <c r="F2652" s="102"/>
      <c r="G2652" s="103"/>
    </row>
    <row r="2653" spans="1:7" x14ac:dyDescent="0.3">
      <c r="A2653" s="30"/>
      <c r="B2653" s="101"/>
      <c r="C2653" s="101"/>
      <c r="D2653" s="102"/>
      <c r="E2653" s="102"/>
      <c r="F2653" s="102"/>
      <c r="G2653" s="103"/>
    </row>
    <row r="2654" spans="1:7" x14ac:dyDescent="0.3">
      <c r="A2654" s="30"/>
      <c r="B2654" s="101"/>
      <c r="C2654" s="101"/>
      <c r="D2654" s="102"/>
      <c r="E2654" s="102"/>
      <c r="F2654" s="102"/>
      <c r="G2654" s="103"/>
    </row>
    <row r="2655" spans="1:7" x14ac:dyDescent="0.3">
      <c r="A2655" s="30"/>
      <c r="B2655" s="101"/>
      <c r="C2655" s="101"/>
      <c r="D2655" s="102"/>
      <c r="E2655" s="102"/>
      <c r="F2655" s="102"/>
      <c r="G2655" s="103"/>
    </row>
    <row r="2656" spans="1:7" x14ac:dyDescent="0.3">
      <c r="A2656" s="30"/>
      <c r="B2656" s="101"/>
      <c r="C2656" s="101"/>
      <c r="D2656" s="102"/>
      <c r="E2656" s="102"/>
      <c r="F2656" s="102"/>
      <c r="G2656" s="103"/>
    </row>
    <row r="2657" spans="1:7" x14ac:dyDescent="0.3">
      <c r="A2657" s="30"/>
      <c r="B2657" s="101"/>
      <c r="C2657" s="101"/>
      <c r="D2657" s="102"/>
      <c r="E2657" s="102"/>
      <c r="F2657" s="102"/>
      <c r="G2657" s="103"/>
    </row>
    <row r="2658" spans="1:7" x14ac:dyDescent="0.3">
      <c r="A2658" s="30"/>
      <c r="B2658" s="101"/>
      <c r="C2658" s="101"/>
      <c r="D2658" s="102"/>
      <c r="E2658" s="102"/>
      <c r="F2658" s="102"/>
      <c r="G2658" s="103"/>
    </row>
    <row r="2659" spans="1:7" x14ac:dyDescent="0.3">
      <c r="A2659" s="30"/>
      <c r="B2659" s="101"/>
      <c r="C2659" s="101"/>
      <c r="D2659" s="102"/>
      <c r="E2659" s="102"/>
      <c r="F2659" s="102"/>
      <c r="G2659" s="103"/>
    </row>
    <row r="2660" spans="1:7" x14ac:dyDescent="0.3">
      <c r="A2660" s="30"/>
      <c r="B2660" s="101"/>
      <c r="C2660" s="101"/>
      <c r="D2660" s="102"/>
      <c r="E2660" s="102"/>
      <c r="F2660" s="102"/>
      <c r="G2660" s="103"/>
    </row>
    <row r="2661" spans="1:7" x14ac:dyDescent="0.3">
      <c r="A2661" s="30"/>
      <c r="B2661" s="101"/>
      <c r="C2661" s="101"/>
      <c r="D2661" s="102"/>
      <c r="E2661" s="102"/>
      <c r="F2661" s="102"/>
      <c r="G2661" s="103"/>
    </row>
    <row r="2662" spans="1:7" x14ac:dyDescent="0.3">
      <c r="A2662" s="30"/>
      <c r="B2662" s="101"/>
      <c r="C2662" s="101"/>
      <c r="D2662" s="102"/>
      <c r="E2662" s="102"/>
      <c r="F2662" s="102"/>
      <c r="G2662" s="103"/>
    </row>
    <row r="2663" spans="1:7" x14ac:dyDescent="0.3">
      <c r="A2663" s="30"/>
      <c r="B2663" s="101"/>
      <c r="C2663" s="101"/>
      <c r="D2663" s="102"/>
      <c r="E2663" s="102"/>
      <c r="F2663" s="102"/>
      <c r="G2663" s="103"/>
    </row>
    <row r="2664" spans="1:7" x14ac:dyDescent="0.3">
      <c r="A2664" s="30"/>
      <c r="B2664" s="101"/>
      <c r="C2664" s="101"/>
      <c r="D2664" s="102"/>
      <c r="E2664" s="102"/>
      <c r="F2664" s="102"/>
      <c r="G2664" s="103"/>
    </row>
    <row r="2665" spans="1:7" x14ac:dyDescent="0.3">
      <c r="A2665" s="30"/>
      <c r="B2665" s="101"/>
      <c r="C2665" s="101"/>
      <c r="D2665" s="102"/>
      <c r="E2665" s="102"/>
      <c r="F2665" s="102"/>
      <c r="G2665" s="103"/>
    </row>
    <row r="2666" spans="1:7" x14ac:dyDescent="0.3">
      <c r="A2666" s="30"/>
      <c r="B2666" s="101"/>
      <c r="C2666" s="101"/>
      <c r="D2666" s="102"/>
      <c r="E2666" s="102"/>
      <c r="F2666" s="102"/>
      <c r="G2666" s="103"/>
    </row>
    <row r="2667" spans="1:7" x14ac:dyDescent="0.3">
      <c r="A2667" s="30"/>
      <c r="B2667" s="101"/>
      <c r="C2667" s="101"/>
      <c r="D2667" s="102"/>
      <c r="E2667" s="102"/>
      <c r="F2667" s="102"/>
      <c r="G2667" s="103"/>
    </row>
    <row r="2668" spans="1:7" x14ac:dyDescent="0.3">
      <c r="A2668" s="30"/>
      <c r="B2668" s="101"/>
      <c r="C2668" s="101"/>
      <c r="D2668" s="102"/>
      <c r="E2668" s="102"/>
      <c r="F2668" s="102"/>
      <c r="G2668" s="103"/>
    </row>
    <row r="2669" spans="1:7" x14ac:dyDescent="0.3">
      <c r="A2669" s="30"/>
      <c r="B2669" s="101"/>
      <c r="C2669" s="101"/>
      <c r="D2669" s="102"/>
      <c r="E2669" s="102"/>
      <c r="F2669" s="102"/>
      <c r="G2669" s="103"/>
    </row>
    <row r="2670" spans="1:7" x14ac:dyDescent="0.3">
      <c r="A2670" s="30"/>
      <c r="B2670" s="101"/>
      <c r="C2670" s="101"/>
      <c r="D2670" s="102"/>
      <c r="E2670" s="102"/>
      <c r="F2670" s="102"/>
      <c r="G2670" s="103"/>
    </row>
    <row r="2671" spans="1:7" x14ac:dyDescent="0.3">
      <c r="A2671" s="30"/>
      <c r="B2671" s="101"/>
      <c r="C2671" s="101"/>
      <c r="D2671" s="102"/>
      <c r="E2671" s="102"/>
      <c r="F2671" s="102"/>
      <c r="G2671" s="103"/>
    </row>
    <row r="2672" spans="1:7" x14ac:dyDescent="0.3">
      <c r="A2672" s="30"/>
      <c r="B2672" s="101"/>
      <c r="C2672" s="101"/>
      <c r="D2672" s="102"/>
      <c r="E2672" s="102"/>
      <c r="F2672" s="102"/>
      <c r="G2672" s="103"/>
    </row>
    <row r="2673" spans="1:7" x14ac:dyDescent="0.3">
      <c r="A2673" s="30"/>
      <c r="B2673" s="101"/>
      <c r="C2673" s="101"/>
      <c r="D2673" s="102"/>
      <c r="E2673" s="102"/>
      <c r="F2673" s="102"/>
      <c r="G2673" s="103"/>
    </row>
    <row r="2674" spans="1:7" x14ac:dyDescent="0.3">
      <c r="A2674" s="30"/>
      <c r="B2674" s="101"/>
      <c r="C2674" s="101"/>
      <c r="D2674" s="102"/>
      <c r="E2674" s="102"/>
      <c r="F2674" s="102"/>
      <c r="G2674" s="103"/>
    </row>
    <row r="2675" spans="1:7" x14ac:dyDescent="0.3">
      <c r="A2675" s="30"/>
      <c r="B2675" s="101"/>
      <c r="C2675" s="101"/>
      <c r="D2675" s="102"/>
      <c r="E2675" s="102"/>
      <c r="F2675" s="102"/>
      <c r="G2675" s="103"/>
    </row>
    <row r="2676" spans="1:7" x14ac:dyDescent="0.3">
      <c r="A2676" s="30"/>
      <c r="B2676" s="101"/>
      <c r="C2676" s="101"/>
      <c r="D2676" s="102"/>
      <c r="E2676" s="102"/>
      <c r="F2676" s="102"/>
      <c r="G2676" s="103"/>
    </row>
    <row r="2677" spans="1:7" x14ac:dyDescent="0.3">
      <c r="A2677" s="30"/>
      <c r="B2677" s="101"/>
      <c r="C2677" s="101"/>
      <c r="D2677" s="102"/>
      <c r="E2677" s="102"/>
      <c r="F2677" s="102"/>
      <c r="G2677" s="103"/>
    </row>
    <row r="2678" spans="1:7" x14ac:dyDescent="0.3">
      <c r="A2678" s="30"/>
      <c r="B2678" s="101"/>
      <c r="C2678" s="101"/>
      <c r="D2678" s="102"/>
      <c r="E2678" s="102"/>
      <c r="F2678" s="102"/>
      <c r="G2678" s="103"/>
    </row>
    <row r="2679" spans="1:7" x14ac:dyDescent="0.3">
      <c r="A2679" s="30"/>
      <c r="B2679" s="101"/>
      <c r="C2679" s="101"/>
      <c r="D2679" s="102"/>
      <c r="E2679" s="102"/>
      <c r="F2679" s="102"/>
      <c r="G2679" s="103"/>
    </row>
    <row r="2680" spans="1:7" x14ac:dyDescent="0.3">
      <c r="A2680" s="30"/>
      <c r="B2680" s="101"/>
      <c r="C2680" s="101"/>
      <c r="D2680" s="102"/>
      <c r="E2680" s="102"/>
      <c r="F2680" s="102"/>
      <c r="G2680" s="103"/>
    </row>
    <row r="2681" spans="1:7" x14ac:dyDescent="0.3">
      <c r="A2681" s="30"/>
      <c r="B2681" s="101"/>
      <c r="C2681" s="101"/>
      <c r="D2681" s="102"/>
      <c r="E2681" s="102"/>
      <c r="F2681" s="102"/>
      <c r="G2681" s="103"/>
    </row>
    <row r="2682" spans="1:7" x14ac:dyDescent="0.3">
      <c r="A2682" s="30"/>
      <c r="B2682" s="101"/>
      <c r="C2682" s="101"/>
      <c r="D2682" s="102"/>
      <c r="E2682" s="102"/>
      <c r="F2682" s="102"/>
      <c r="G2682" s="103"/>
    </row>
    <row r="2683" spans="1:7" x14ac:dyDescent="0.3">
      <c r="A2683" s="30"/>
      <c r="B2683" s="101"/>
      <c r="C2683" s="101"/>
      <c r="D2683" s="102"/>
      <c r="E2683" s="102"/>
      <c r="F2683" s="102"/>
      <c r="G2683" s="103"/>
    </row>
    <row r="2684" spans="1:7" x14ac:dyDescent="0.3">
      <c r="A2684" s="30"/>
      <c r="B2684" s="101"/>
      <c r="C2684" s="101"/>
      <c r="D2684" s="102"/>
      <c r="E2684" s="102"/>
      <c r="F2684" s="102"/>
      <c r="G2684" s="103"/>
    </row>
    <row r="2685" spans="1:7" x14ac:dyDescent="0.3">
      <c r="A2685" s="30"/>
      <c r="B2685" s="101"/>
      <c r="C2685" s="101"/>
      <c r="D2685" s="102"/>
      <c r="E2685" s="102"/>
      <c r="F2685" s="102"/>
      <c r="G2685" s="103"/>
    </row>
    <row r="2686" spans="1:7" x14ac:dyDescent="0.3">
      <c r="A2686" s="30"/>
      <c r="B2686" s="101"/>
      <c r="C2686" s="101"/>
      <c r="D2686" s="102"/>
      <c r="E2686" s="102"/>
      <c r="F2686" s="102"/>
      <c r="G2686" s="103"/>
    </row>
    <row r="2687" spans="1:7" x14ac:dyDescent="0.3">
      <c r="A2687" s="30"/>
      <c r="B2687" s="101"/>
      <c r="C2687" s="101"/>
      <c r="D2687" s="102"/>
      <c r="E2687" s="102"/>
      <c r="F2687" s="102"/>
      <c r="G2687" s="103"/>
    </row>
    <row r="2688" spans="1:7" x14ac:dyDescent="0.3">
      <c r="A2688" s="30"/>
      <c r="B2688" s="101"/>
      <c r="C2688" s="101"/>
      <c r="D2688" s="102"/>
      <c r="E2688" s="102"/>
      <c r="F2688" s="102"/>
      <c r="G2688" s="103"/>
    </row>
    <row r="2689" spans="1:7" x14ac:dyDescent="0.3">
      <c r="A2689" s="30"/>
      <c r="B2689" s="101"/>
      <c r="C2689" s="101"/>
      <c r="D2689" s="102"/>
      <c r="E2689" s="102"/>
      <c r="F2689" s="102"/>
      <c r="G2689" s="103"/>
    </row>
    <row r="2690" spans="1:7" x14ac:dyDescent="0.3">
      <c r="A2690" s="30"/>
      <c r="B2690" s="101"/>
      <c r="C2690" s="101"/>
      <c r="D2690" s="102"/>
      <c r="E2690" s="102"/>
      <c r="F2690" s="102"/>
      <c r="G2690" s="103"/>
    </row>
    <row r="2691" spans="1:7" x14ac:dyDescent="0.3">
      <c r="A2691" s="30"/>
      <c r="B2691" s="101"/>
      <c r="C2691" s="101"/>
      <c r="D2691" s="102"/>
      <c r="E2691" s="102"/>
      <c r="F2691" s="102"/>
      <c r="G2691" s="103"/>
    </row>
    <row r="2692" spans="1:7" x14ac:dyDescent="0.3">
      <c r="A2692" s="30"/>
      <c r="B2692" s="101"/>
      <c r="C2692" s="101"/>
      <c r="D2692" s="102"/>
      <c r="E2692" s="102"/>
      <c r="F2692" s="102"/>
      <c r="G2692" s="103"/>
    </row>
    <row r="2693" spans="1:7" x14ac:dyDescent="0.3">
      <c r="A2693" s="30"/>
      <c r="B2693" s="101"/>
      <c r="C2693" s="101"/>
      <c r="D2693" s="102"/>
      <c r="E2693" s="102"/>
      <c r="F2693" s="102"/>
      <c r="G2693" s="103"/>
    </row>
    <row r="2694" spans="1:7" x14ac:dyDescent="0.3">
      <c r="A2694" s="30"/>
      <c r="B2694" s="101"/>
      <c r="C2694" s="101"/>
      <c r="D2694" s="102"/>
      <c r="E2694" s="102"/>
      <c r="F2694" s="102"/>
      <c r="G2694" s="103"/>
    </row>
    <row r="2695" spans="1:7" x14ac:dyDescent="0.3">
      <c r="A2695" s="30"/>
      <c r="B2695" s="101"/>
      <c r="C2695" s="101"/>
      <c r="D2695" s="102"/>
      <c r="E2695" s="102"/>
      <c r="F2695" s="102"/>
      <c r="G2695" s="103"/>
    </row>
    <row r="2696" spans="1:7" x14ac:dyDescent="0.3">
      <c r="A2696" s="30"/>
      <c r="B2696" s="101"/>
      <c r="C2696" s="101"/>
      <c r="D2696" s="102"/>
      <c r="E2696" s="102"/>
      <c r="F2696" s="102"/>
      <c r="G2696" s="103"/>
    </row>
    <row r="2697" spans="1:7" x14ac:dyDescent="0.3">
      <c r="A2697" s="30"/>
      <c r="B2697" s="101"/>
      <c r="C2697" s="101"/>
      <c r="D2697" s="102"/>
      <c r="E2697" s="102"/>
      <c r="F2697" s="102"/>
      <c r="G2697" s="103"/>
    </row>
    <row r="2698" spans="1:7" x14ac:dyDescent="0.3">
      <c r="A2698" s="30"/>
      <c r="B2698" s="101"/>
      <c r="C2698" s="101"/>
      <c r="D2698" s="102"/>
      <c r="E2698" s="102"/>
      <c r="F2698" s="102"/>
      <c r="G2698" s="103"/>
    </row>
    <row r="2699" spans="1:7" x14ac:dyDescent="0.3">
      <c r="A2699" s="30"/>
      <c r="B2699" s="101"/>
      <c r="C2699" s="101"/>
      <c r="D2699" s="102"/>
      <c r="E2699" s="102"/>
      <c r="F2699" s="102"/>
      <c r="G2699" s="103"/>
    </row>
    <row r="2700" spans="1:7" x14ac:dyDescent="0.3">
      <c r="A2700" s="30"/>
      <c r="B2700" s="101"/>
      <c r="C2700" s="101"/>
      <c r="D2700" s="102"/>
      <c r="E2700" s="102"/>
      <c r="F2700" s="102"/>
      <c r="G2700" s="103"/>
    </row>
    <row r="2701" spans="1:7" x14ac:dyDescent="0.3">
      <c r="A2701" s="30"/>
      <c r="B2701" s="101"/>
      <c r="C2701" s="101"/>
      <c r="D2701" s="102"/>
      <c r="E2701" s="102"/>
      <c r="F2701" s="102"/>
      <c r="G2701" s="103"/>
    </row>
    <row r="2702" spans="1:7" x14ac:dyDescent="0.3">
      <c r="A2702" s="30"/>
      <c r="B2702" s="101"/>
      <c r="C2702" s="101"/>
      <c r="D2702" s="102"/>
      <c r="E2702" s="102"/>
      <c r="F2702" s="102"/>
      <c r="G2702" s="103"/>
    </row>
    <row r="2703" spans="1:7" x14ac:dyDescent="0.3">
      <c r="A2703" s="30"/>
      <c r="B2703" s="101"/>
      <c r="C2703" s="101"/>
      <c r="D2703" s="102"/>
      <c r="E2703" s="102"/>
      <c r="F2703" s="102"/>
      <c r="G2703" s="103"/>
    </row>
    <row r="2704" spans="1:7" x14ac:dyDescent="0.3">
      <c r="A2704" s="30"/>
      <c r="B2704" s="101"/>
      <c r="C2704" s="101"/>
      <c r="D2704" s="102"/>
      <c r="E2704" s="102"/>
      <c r="F2704" s="102"/>
      <c r="G2704" s="103"/>
    </row>
    <row r="2705" spans="1:7" x14ac:dyDescent="0.3">
      <c r="A2705" s="30"/>
      <c r="B2705" s="101"/>
      <c r="C2705" s="101"/>
      <c r="D2705" s="102"/>
      <c r="E2705" s="102"/>
      <c r="F2705" s="102"/>
      <c r="G2705" s="103"/>
    </row>
    <row r="2706" spans="1:7" x14ac:dyDescent="0.3">
      <c r="A2706" s="30"/>
      <c r="B2706" s="101"/>
      <c r="C2706" s="101"/>
      <c r="D2706" s="102"/>
      <c r="E2706" s="102"/>
      <c r="F2706" s="102"/>
      <c r="G2706" s="103"/>
    </row>
    <row r="2707" spans="1:7" x14ac:dyDescent="0.3">
      <c r="A2707" s="30"/>
      <c r="B2707" s="101"/>
      <c r="C2707" s="101"/>
      <c r="D2707" s="102"/>
      <c r="E2707" s="102"/>
      <c r="F2707" s="102"/>
      <c r="G2707" s="103"/>
    </row>
    <row r="2708" spans="1:7" x14ac:dyDescent="0.3">
      <c r="A2708" s="30"/>
      <c r="B2708" s="101"/>
      <c r="C2708" s="101"/>
      <c r="D2708" s="102"/>
      <c r="E2708" s="102"/>
      <c r="F2708" s="102"/>
      <c r="G2708" s="103"/>
    </row>
    <row r="2709" spans="1:7" x14ac:dyDescent="0.3">
      <c r="A2709" s="30"/>
      <c r="B2709" s="101"/>
      <c r="C2709" s="101"/>
      <c r="D2709" s="102"/>
      <c r="E2709" s="102"/>
      <c r="F2709" s="102"/>
      <c r="G2709" s="103"/>
    </row>
    <row r="2710" spans="1:7" x14ac:dyDescent="0.3">
      <c r="A2710" s="30"/>
      <c r="B2710" s="101"/>
      <c r="C2710" s="101"/>
      <c r="D2710" s="102"/>
      <c r="E2710" s="102"/>
      <c r="F2710" s="102"/>
      <c r="G2710" s="103"/>
    </row>
    <row r="2711" spans="1:7" x14ac:dyDescent="0.3">
      <c r="A2711" s="30"/>
      <c r="B2711" s="101"/>
      <c r="C2711" s="101"/>
      <c r="D2711" s="102"/>
      <c r="E2711" s="102"/>
      <c r="F2711" s="102"/>
      <c r="G2711" s="103"/>
    </row>
    <row r="2712" spans="1:7" x14ac:dyDescent="0.3">
      <c r="A2712" s="30"/>
      <c r="B2712" s="101"/>
      <c r="C2712" s="101"/>
      <c r="D2712" s="102"/>
      <c r="E2712" s="102"/>
      <c r="F2712" s="102"/>
      <c r="G2712" s="103"/>
    </row>
    <row r="2713" spans="1:7" x14ac:dyDescent="0.3">
      <c r="A2713" s="30"/>
      <c r="B2713" s="101"/>
      <c r="C2713" s="101"/>
      <c r="D2713" s="102"/>
      <c r="E2713" s="102"/>
      <c r="F2713" s="102"/>
      <c r="G2713" s="103"/>
    </row>
    <row r="2714" spans="1:7" x14ac:dyDescent="0.3">
      <c r="A2714" s="30"/>
      <c r="B2714" s="101"/>
      <c r="C2714" s="101"/>
      <c r="D2714" s="102"/>
      <c r="E2714" s="102"/>
      <c r="F2714" s="102"/>
      <c r="G2714" s="103"/>
    </row>
    <row r="2715" spans="1:7" x14ac:dyDescent="0.3">
      <c r="A2715" s="30"/>
      <c r="B2715" s="101"/>
      <c r="C2715" s="101"/>
      <c r="D2715" s="102"/>
      <c r="E2715" s="102"/>
      <c r="F2715" s="102"/>
      <c r="G2715" s="103"/>
    </row>
    <row r="2716" spans="1:7" x14ac:dyDescent="0.3">
      <c r="A2716" s="30"/>
      <c r="B2716" s="101"/>
      <c r="C2716" s="101"/>
      <c r="D2716" s="102"/>
      <c r="E2716" s="102"/>
      <c r="F2716" s="102"/>
      <c r="G2716" s="103"/>
    </row>
    <row r="2717" spans="1:7" x14ac:dyDescent="0.3">
      <c r="A2717" s="30"/>
      <c r="B2717" s="101"/>
      <c r="C2717" s="101"/>
      <c r="D2717" s="102"/>
      <c r="E2717" s="102"/>
      <c r="F2717" s="102"/>
      <c r="G2717" s="103"/>
    </row>
    <row r="2718" spans="1:7" x14ac:dyDescent="0.3">
      <c r="A2718" s="30"/>
      <c r="B2718" s="101"/>
      <c r="C2718" s="101"/>
      <c r="D2718" s="102"/>
      <c r="E2718" s="102"/>
      <c r="F2718" s="102"/>
      <c r="G2718" s="103"/>
    </row>
    <row r="2719" spans="1:7" x14ac:dyDescent="0.3">
      <c r="A2719" s="30"/>
      <c r="B2719" s="101"/>
      <c r="C2719" s="101"/>
      <c r="D2719" s="102"/>
      <c r="E2719" s="102"/>
      <c r="F2719" s="102"/>
      <c r="G2719" s="103"/>
    </row>
    <row r="2720" spans="1:7" x14ac:dyDescent="0.3">
      <c r="A2720" s="30"/>
      <c r="B2720" s="101"/>
      <c r="C2720" s="101"/>
      <c r="D2720" s="102"/>
      <c r="E2720" s="102"/>
      <c r="F2720" s="102"/>
      <c r="G2720" s="103"/>
    </row>
    <row r="2721" spans="1:7" x14ac:dyDescent="0.3">
      <c r="A2721" s="30"/>
      <c r="B2721" s="101"/>
      <c r="C2721" s="101"/>
      <c r="D2721" s="102"/>
      <c r="E2721" s="102"/>
      <c r="F2721" s="102"/>
      <c r="G2721" s="103"/>
    </row>
    <row r="2722" spans="1:7" x14ac:dyDescent="0.3">
      <c r="A2722" s="30"/>
      <c r="B2722" s="101"/>
      <c r="C2722" s="101"/>
      <c r="D2722" s="102"/>
      <c r="E2722" s="102"/>
      <c r="F2722" s="102"/>
      <c r="G2722" s="103"/>
    </row>
    <row r="2723" spans="1:7" x14ac:dyDescent="0.3">
      <c r="A2723" s="30"/>
      <c r="B2723" s="101"/>
      <c r="C2723" s="101"/>
      <c r="D2723" s="102"/>
      <c r="E2723" s="102"/>
      <c r="F2723" s="102"/>
      <c r="G2723" s="103"/>
    </row>
    <row r="2724" spans="1:7" x14ac:dyDescent="0.3">
      <c r="A2724" s="30"/>
      <c r="B2724" s="101"/>
      <c r="C2724" s="101"/>
      <c r="D2724" s="102"/>
      <c r="E2724" s="102"/>
      <c r="F2724" s="102"/>
      <c r="G2724" s="103"/>
    </row>
    <row r="2725" spans="1:7" x14ac:dyDescent="0.3">
      <c r="A2725" s="30"/>
      <c r="B2725" s="101"/>
      <c r="C2725" s="101"/>
      <c r="D2725" s="102"/>
      <c r="E2725" s="102"/>
      <c r="F2725" s="102"/>
      <c r="G2725" s="103"/>
    </row>
    <row r="2726" spans="1:7" x14ac:dyDescent="0.3">
      <c r="A2726" s="30"/>
      <c r="B2726" s="101"/>
      <c r="C2726" s="101"/>
      <c r="D2726" s="102"/>
      <c r="E2726" s="102"/>
      <c r="F2726" s="102"/>
      <c r="G2726" s="103"/>
    </row>
    <row r="2727" spans="1:7" x14ac:dyDescent="0.3">
      <c r="A2727" s="30"/>
      <c r="B2727" s="101"/>
      <c r="C2727" s="101"/>
      <c r="D2727" s="102"/>
      <c r="E2727" s="102"/>
      <c r="F2727" s="102"/>
      <c r="G2727" s="103"/>
    </row>
    <row r="2728" spans="1:7" x14ac:dyDescent="0.3">
      <c r="A2728" s="30"/>
      <c r="B2728" s="101"/>
      <c r="C2728" s="101"/>
      <c r="D2728" s="102"/>
      <c r="E2728" s="102"/>
      <c r="F2728" s="102"/>
      <c r="G2728" s="103"/>
    </row>
    <row r="2729" spans="1:7" x14ac:dyDescent="0.3">
      <c r="A2729" s="30"/>
      <c r="B2729" s="101"/>
      <c r="C2729" s="101"/>
      <c r="D2729" s="102"/>
      <c r="E2729" s="102"/>
      <c r="F2729" s="102"/>
      <c r="G2729" s="103"/>
    </row>
    <row r="2730" spans="1:7" x14ac:dyDescent="0.3">
      <c r="A2730" s="30"/>
      <c r="B2730" s="101"/>
      <c r="C2730" s="101"/>
      <c r="D2730" s="102"/>
      <c r="E2730" s="102"/>
      <c r="F2730" s="102"/>
      <c r="G2730" s="103"/>
    </row>
    <row r="2731" spans="1:7" x14ac:dyDescent="0.3">
      <c r="A2731" s="30"/>
      <c r="B2731" s="101"/>
      <c r="C2731" s="101"/>
      <c r="D2731" s="102"/>
      <c r="E2731" s="102"/>
      <c r="F2731" s="102"/>
      <c r="G2731" s="103"/>
    </row>
    <row r="2732" spans="1:7" x14ac:dyDescent="0.3">
      <c r="A2732" s="30"/>
      <c r="B2732" s="101"/>
      <c r="C2732" s="101"/>
      <c r="D2732" s="102"/>
      <c r="E2732" s="102"/>
      <c r="F2732" s="102"/>
      <c r="G2732" s="103"/>
    </row>
    <row r="2733" spans="1:7" x14ac:dyDescent="0.3">
      <c r="A2733" s="30"/>
      <c r="B2733" s="101"/>
      <c r="C2733" s="101"/>
      <c r="D2733" s="102"/>
      <c r="E2733" s="102"/>
      <c r="F2733" s="102"/>
      <c r="G2733" s="103"/>
    </row>
    <row r="2734" spans="1:7" x14ac:dyDescent="0.3">
      <c r="A2734" s="30"/>
      <c r="B2734" s="101"/>
      <c r="C2734" s="101"/>
      <c r="D2734" s="102"/>
      <c r="E2734" s="102"/>
      <c r="F2734" s="102"/>
      <c r="G2734" s="103"/>
    </row>
    <row r="2735" spans="1:7" x14ac:dyDescent="0.3">
      <c r="A2735" s="30"/>
      <c r="B2735" s="101"/>
      <c r="C2735" s="101"/>
      <c r="D2735" s="102"/>
      <c r="E2735" s="102"/>
      <c r="F2735" s="102"/>
      <c r="G2735" s="103"/>
    </row>
    <row r="2736" spans="1:7" x14ac:dyDescent="0.3">
      <c r="A2736" s="30"/>
      <c r="B2736" s="101"/>
      <c r="C2736" s="101"/>
      <c r="D2736" s="102"/>
      <c r="E2736" s="102"/>
      <c r="F2736" s="102"/>
      <c r="G2736" s="103"/>
    </row>
    <row r="2737" spans="1:7" x14ac:dyDescent="0.3">
      <c r="A2737" s="30"/>
      <c r="B2737" s="101"/>
      <c r="C2737" s="101"/>
      <c r="D2737" s="102"/>
      <c r="E2737" s="102"/>
      <c r="F2737" s="102"/>
      <c r="G2737" s="103"/>
    </row>
    <row r="2738" spans="1:7" x14ac:dyDescent="0.3">
      <c r="A2738" s="30"/>
      <c r="B2738" s="101"/>
      <c r="C2738" s="101"/>
      <c r="D2738" s="102"/>
      <c r="E2738" s="102"/>
      <c r="F2738" s="102"/>
      <c r="G2738" s="103"/>
    </row>
    <row r="2739" spans="1:7" x14ac:dyDescent="0.3">
      <c r="A2739" s="30"/>
      <c r="B2739" s="101"/>
      <c r="C2739" s="101"/>
      <c r="D2739" s="102"/>
      <c r="E2739" s="102"/>
      <c r="F2739" s="102"/>
      <c r="G2739" s="103"/>
    </row>
    <row r="2740" spans="1:7" x14ac:dyDescent="0.3">
      <c r="A2740" s="30"/>
      <c r="B2740" s="101"/>
      <c r="C2740" s="101"/>
      <c r="D2740" s="102"/>
      <c r="E2740" s="102"/>
      <c r="F2740" s="102"/>
      <c r="G2740" s="103"/>
    </row>
    <row r="2741" spans="1:7" x14ac:dyDescent="0.3">
      <c r="A2741" s="30"/>
      <c r="B2741" s="101"/>
      <c r="C2741" s="101"/>
      <c r="D2741" s="102"/>
      <c r="E2741" s="102"/>
      <c r="F2741" s="102"/>
      <c r="G2741" s="103"/>
    </row>
    <row r="2742" spans="1:7" x14ac:dyDescent="0.3">
      <c r="A2742" s="30"/>
      <c r="B2742" s="101"/>
      <c r="C2742" s="101"/>
      <c r="D2742" s="102"/>
      <c r="E2742" s="102"/>
      <c r="F2742" s="102"/>
      <c r="G2742" s="103"/>
    </row>
    <row r="2743" spans="1:7" x14ac:dyDescent="0.3">
      <c r="A2743" s="30"/>
      <c r="B2743" s="101"/>
      <c r="C2743" s="101"/>
      <c r="D2743" s="102"/>
      <c r="E2743" s="102"/>
      <c r="F2743" s="102"/>
      <c r="G2743" s="103"/>
    </row>
    <row r="2744" spans="1:7" x14ac:dyDescent="0.3">
      <c r="A2744" s="30"/>
      <c r="B2744" s="101"/>
      <c r="C2744" s="101"/>
      <c r="D2744" s="102"/>
      <c r="E2744" s="102"/>
      <c r="F2744" s="102"/>
      <c r="G2744" s="103"/>
    </row>
    <row r="2745" spans="1:7" x14ac:dyDescent="0.3">
      <c r="A2745" s="30"/>
      <c r="B2745" s="101"/>
      <c r="C2745" s="101"/>
      <c r="D2745" s="102"/>
      <c r="E2745" s="102"/>
      <c r="F2745" s="102"/>
      <c r="G2745" s="103"/>
    </row>
    <row r="2746" spans="1:7" x14ac:dyDescent="0.3">
      <c r="A2746" s="30"/>
      <c r="B2746" s="101"/>
      <c r="C2746" s="101"/>
      <c r="D2746" s="102"/>
      <c r="E2746" s="102"/>
      <c r="F2746" s="102"/>
      <c r="G2746" s="103"/>
    </row>
    <row r="2747" spans="1:7" x14ac:dyDescent="0.3">
      <c r="A2747" s="30"/>
      <c r="B2747" s="101"/>
      <c r="C2747" s="101"/>
      <c r="D2747" s="102"/>
      <c r="E2747" s="102"/>
      <c r="F2747" s="102"/>
      <c r="G2747" s="103"/>
    </row>
    <row r="2748" spans="1:7" x14ac:dyDescent="0.3">
      <c r="A2748" s="30"/>
      <c r="B2748" s="101"/>
      <c r="C2748" s="101"/>
      <c r="D2748" s="102"/>
      <c r="E2748" s="102"/>
      <c r="F2748" s="102"/>
      <c r="G2748" s="103"/>
    </row>
    <row r="2749" spans="1:7" x14ac:dyDescent="0.3">
      <c r="A2749" s="30"/>
      <c r="B2749" s="101"/>
      <c r="C2749" s="101"/>
      <c r="D2749" s="102"/>
      <c r="E2749" s="102"/>
      <c r="F2749" s="102"/>
      <c r="G2749" s="103"/>
    </row>
    <row r="2750" spans="1:7" x14ac:dyDescent="0.3">
      <c r="A2750" s="30"/>
      <c r="B2750" s="101"/>
      <c r="C2750" s="101"/>
      <c r="D2750" s="102"/>
      <c r="E2750" s="102"/>
      <c r="F2750" s="102"/>
      <c r="G2750" s="103"/>
    </row>
    <row r="2751" spans="1:7" x14ac:dyDescent="0.3">
      <c r="A2751" s="30"/>
      <c r="B2751" s="101"/>
      <c r="C2751" s="101"/>
      <c r="D2751" s="102"/>
      <c r="E2751" s="102"/>
      <c r="F2751" s="102"/>
      <c r="G2751" s="103"/>
    </row>
    <row r="2752" spans="1:7" x14ac:dyDescent="0.3">
      <c r="A2752" s="30"/>
      <c r="B2752" s="101"/>
      <c r="C2752" s="101"/>
      <c r="D2752" s="102"/>
      <c r="E2752" s="102"/>
      <c r="F2752" s="102"/>
      <c r="G2752" s="103"/>
    </row>
    <row r="2753" spans="1:7" x14ac:dyDescent="0.3">
      <c r="A2753" s="30"/>
      <c r="B2753" s="101"/>
      <c r="C2753" s="101"/>
      <c r="D2753" s="102"/>
      <c r="E2753" s="102"/>
      <c r="F2753" s="102"/>
      <c r="G2753" s="103"/>
    </row>
    <row r="2754" spans="1:7" x14ac:dyDescent="0.3">
      <c r="A2754" s="30"/>
      <c r="B2754" s="101"/>
      <c r="C2754" s="101"/>
      <c r="D2754" s="102"/>
      <c r="E2754" s="102"/>
      <c r="F2754" s="102"/>
      <c r="G2754" s="103"/>
    </row>
    <row r="2755" spans="1:7" x14ac:dyDescent="0.3">
      <c r="A2755" s="30"/>
      <c r="B2755" s="101"/>
      <c r="C2755" s="101"/>
      <c r="D2755" s="102"/>
      <c r="E2755" s="102"/>
      <c r="F2755" s="102"/>
      <c r="G2755" s="103"/>
    </row>
    <row r="2756" spans="1:7" x14ac:dyDescent="0.3">
      <c r="A2756" s="30"/>
      <c r="B2756" s="101"/>
      <c r="C2756" s="101"/>
      <c r="D2756" s="102"/>
      <c r="E2756" s="102"/>
      <c r="F2756" s="102"/>
      <c r="G2756" s="103"/>
    </row>
    <row r="2757" spans="1:7" x14ac:dyDescent="0.3">
      <c r="A2757" s="30"/>
      <c r="B2757" s="101"/>
      <c r="C2757" s="101"/>
      <c r="D2757" s="102"/>
      <c r="E2757" s="102"/>
      <c r="F2757" s="102"/>
      <c r="G2757" s="103"/>
    </row>
    <row r="2758" spans="1:7" x14ac:dyDescent="0.3">
      <c r="A2758" s="30"/>
      <c r="B2758" s="101"/>
      <c r="C2758" s="101"/>
      <c r="D2758" s="102"/>
      <c r="E2758" s="102"/>
      <c r="F2758" s="102"/>
      <c r="G2758" s="103"/>
    </row>
    <row r="2759" spans="1:7" x14ac:dyDescent="0.3">
      <c r="A2759" s="30"/>
      <c r="B2759" s="101"/>
      <c r="C2759" s="101"/>
      <c r="D2759" s="102"/>
      <c r="E2759" s="102"/>
      <c r="F2759" s="102"/>
      <c r="G2759" s="103"/>
    </row>
    <row r="2760" spans="1:7" x14ac:dyDescent="0.3">
      <c r="A2760" s="30"/>
      <c r="B2760" s="101"/>
      <c r="C2760" s="101"/>
      <c r="D2760" s="102"/>
      <c r="E2760" s="102"/>
      <c r="F2760" s="102"/>
      <c r="G2760" s="103"/>
    </row>
    <row r="2761" spans="1:7" x14ac:dyDescent="0.3">
      <c r="A2761" s="30"/>
      <c r="B2761" s="101"/>
      <c r="C2761" s="101"/>
      <c r="D2761" s="102"/>
      <c r="E2761" s="102"/>
      <c r="F2761" s="102"/>
      <c r="G2761" s="103"/>
    </row>
    <row r="2762" spans="1:7" x14ac:dyDescent="0.3">
      <c r="A2762" s="30"/>
      <c r="B2762" s="101"/>
      <c r="C2762" s="101"/>
      <c r="D2762" s="102"/>
      <c r="E2762" s="102"/>
      <c r="F2762" s="102"/>
      <c r="G2762" s="103"/>
    </row>
    <row r="2763" spans="1:7" x14ac:dyDescent="0.3">
      <c r="A2763" s="30"/>
      <c r="B2763" s="101"/>
      <c r="C2763" s="101"/>
      <c r="D2763" s="102"/>
      <c r="E2763" s="102"/>
      <c r="F2763" s="102"/>
      <c r="G2763" s="103"/>
    </row>
    <row r="2764" spans="1:7" x14ac:dyDescent="0.3">
      <c r="A2764" s="30"/>
      <c r="B2764" s="101"/>
      <c r="C2764" s="101"/>
      <c r="D2764" s="102"/>
      <c r="E2764" s="102"/>
      <c r="F2764" s="102"/>
      <c r="G2764" s="103"/>
    </row>
    <row r="2765" spans="1:7" x14ac:dyDescent="0.3">
      <c r="A2765" s="30"/>
      <c r="B2765" s="101"/>
      <c r="C2765" s="101"/>
      <c r="D2765" s="102"/>
      <c r="E2765" s="102"/>
      <c r="F2765" s="102"/>
      <c r="G2765" s="103"/>
    </row>
    <row r="2766" spans="1:7" x14ac:dyDescent="0.3">
      <c r="A2766" s="30"/>
      <c r="B2766" s="101"/>
      <c r="C2766" s="101"/>
      <c r="D2766" s="102"/>
      <c r="E2766" s="102"/>
      <c r="F2766" s="102"/>
      <c r="G2766" s="103"/>
    </row>
    <row r="2767" spans="1:7" x14ac:dyDescent="0.3">
      <c r="A2767" s="30"/>
      <c r="B2767" s="101"/>
      <c r="C2767" s="101"/>
      <c r="D2767" s="102"/>
      <c r="E2767" s="102"/>
      <c r="F2767" s="102"/>
      <c r="G2767" s="103"/>
    </row>
    <row r="2768" spans="1:7" x14ac:dyDescent="0.3">
      <c r="A2768" s="30"/>
      <c r="B2768" s="101"/>
      <c r="C2768" s="101"/>
      <c r="D2768" s="102"/>
      <c r="E2768" s="102"/>
      <c r="F2768" s="102"/>
      <c r="G2768" s="103"/>
    </row>
    <row r="2769" spans="1:7" x14ac:dyDescent="0.3">
      <c r="A2769" s="30"/>
      <c r="B2769" s="101"/>
      <c r="C2769" s="101"/>
      <c r="D2769" s="102"/>
      <c r="E2769" s="102"/>
      <c r="F2769" s="102"/>
      <c r="G2769" s="103"/>
    </row>
    <row r="2770" spans="1:7" x14ac:dyDescent="0.3">
      <c r="A2770" s="30"/>
      <c r="B2770" s="101"/>
      <c r="C2770" s="101"/>
      <c r="D2770" s="102"/>
      <c r="E2770" s="102"/>
      <c r="F2770" s="102"/>
      <c r="G2770" s="103"/>
    </row>
    <row r="2771" spans="1:7" x14ac:dyDescent="0.3">
      <c r="A2771" s="30"/>
      <c r="B2771" s="101"/>
      <c r="C2771" s="101"/>
      <c r="D2771" s="102"/>
      <c r="E2771" s="102"/>
      <c r="F2771" s="102"/>
      <c r="G2771" s="103"/>
    </row>
    <row r="2772" spans="1:7" x14ac:dyDescent="0.3">
      <c r="A2772" s="30"/>
      <c r="B2772" s="101"/>
      <c r="C2772" s="101"/>
      <c r="D2772" s="102"/>
      <c r="E2772" s="102"/>
      <c r="F2772" s="102"/>
      <c r="G2772" s="103"/>
    </row>
    <row r="2773" spans="1:7" x14ac:dyDescent="0.3">
      <c r="A2773" s="30"/>
      <c r="B2773" s="101"/>
      <c r="C2773" s="101"/>
      <c r="D2773" s="102"/>
      <c r="E2773" s="102"/>
      <c r="F2773" s="102"/>
      <c r="G2773" s="103"/>
    </row>
    <row r="2774" spans="1:7" x14ac:dyDescent="0.3">
      <c r="A2774" s="30"/>
      <c r="B2774" s="101"/>
      <c r="C2774" s="101"/>
      <c r="D2774" s="102"/>
      <c r="E2774" s="102"/>
      <c r="F2774" s="102"/>
      <c r="G2774" s="103"/>
    </row>
    <row r="2775" spans="1:7" x14ac:dyDescent="0.3">
      <c r="A2775" s="30"/>
      <c r="B2775" s="101"/>
      <c r="C2775" s="101"/>
      <c r="D2775" s="102"/>
      <c r="E2775" s="102"/>
      <c r="F2775" s="102"/>
      <c r="G2775" s="103"/>
    </row>
    <row r="2776" spans="1:7" x14ac:dyDescent="0.3">
      <c r="A2776" s="30"/>
      <c r="B2776" s="101"/>
      <c r="C2776" s="101"/>
      <c r="D2776" s="102"/>
      <c r="E2776" s="102"/>
      <c r="F2776" s="102"/>
      <c r="G2776" s="103"/>
    </row>
    <row r="2777" spans="1:7" x14ac:dyDescent="0.3">
      <c r="A2777" s="30"/>
      <c r="B2777" s="101"/>
      <c r="C2777" s="101"/>
      <c r="D2777" s="102"/>
      <c r="E2777" s="102"/>
      <c r="F2777" s="102"/>
      <c r="G2777" s="103"/>
    </row>
    <row r="2778" spans="1:7" x14ac:dyDescent="0.3">
      <c r="A2778" s="30"/>
      <c r="B2778" s="101"/>
      <c r="C2778" s="101"/>
      <c r="D2778" s="102"/>
      <c r="E2778" s="102"/>
      <c r="F2778" s="102"/>
      <c r="G2778" s="103"/>
    </row>
    <row r="2779" spans="1:7" x14ac:dyDescent="0.3">
      <c r="A2779" s="30"/>
      <c r="B2779" s="101"/>
      <c r="C2779" s="101"/>
      <c r="D2779" s="102"/>
      <c r="E2779" s="102"/>
      <c r="F2779" s="102"/>
      <c r="G2779" s="103"/>
    </row>
    <row r="2780" spans="1:7" x14ac:dyDescent="0.3">
      <c r="A2780" s="30"/>
      <c r="B2780" s="101"/>
      <c r="C2780" s="101"/>
      <c r="D2780" s="102"/>
      <c r="E2780" s="102"/>
      <c r="F2780" s="102"/>
      <c r="G2780" s="103"/>
    </row>
    <row r="2781" spans="1:7" x14ac:dyDescent="0.3">
      <c r="A2781" s="30"/>
      <c r="B2781" s="101"/>
      <c r="C2781" s="101"/>
      <c r="D2781" s="102"/>
      <c r="E2781" s="102"/>
      <c r="F2781" s="102"/>
      <c r="G2781" s="103"/>
    </row>
    <row r="2782" spans="1:7" x14ac:dyDescent="0.3">
      <c r="A2782" s="30"/>
      <c r="B2782" s="101"/>
      <c r="C2782" s="101"/>
      <c r="D2782" s="102"/>
      <c r="E2782" s="102"/>
      <c r="F2782" s="102"/>
      <c r="G2782" s="103"/>
    </row>
    <row r="2783" spans="1:7" x14ac:dyDescent="0.3">
      <c r="A2783" s="30"/>
      <c r="B2783" s="101"/>
      <c r="C2783" s="101"/>
      <c r="D2783" s="102"/>
      <c r="E2783" s="102"/>
      <c r="F2783" s="102"/>
      <c r="G2783" s="103"/>
    </row>
    <row r="2784" spans="1:7" x14ac:dyDescent="0.3">
      <c r="A2784" s="30"/>
      <c r="B2784" s="101"/>
      <c r="C2784" s="101"/>
      <c r="D2784" s="102"/>
      <c r="E2784" s="102"/>
      <c r="F2784" s="102"/>
      <c r="G2784" s="103"/>
    </row>
    <row r="2785" spans="1:7" x14ac:dyDescent="0.3">
      <c r="A2785" s="30"/>
      <c r="B2785" s="101"/>
      <c r="C2785" s="101"/>
      <c r="D2785" s="102"/>
      <c r="E2785" s="102"/>
      <c r="F2785" s="102"/>
      <c r="G2785" s="103"/>
    </row>
    <row r="2786" spans="1:7" x14ac:dyDescent="0.3">
      <c r="A2786" s="30"/>
      <c r="B2786" s="101"/>
      <c r="C2786" s="101"/>
      <c r="D2786" s="102"/>
      <c r="E2786" s="102"/>
      <c r="F2786" s="102"/>
      <c r="G2786" s="103"/>
    </row>
    <row r="2787" spans="1:7" x14ac:dyDescent="0.3">
      <c r="A2787" s="30"/>
      <c r="B2787" s="101"/>
      <c r="C2787" s="101"/>
      <c r="D2787" s="102"/>
      <c r="E2787" s="102"/>
      <c r="F2787" s="102"/>
      <c r="G2787" s="103"/>
    </row>
    <row r="2788" spans="1:7" x14ac:dyDescent="0.3">
      <c r="A2788" s="30"/>
      <c r="B2788" s="101"/>
      <c r="C2788" s="101"/>
      <c r="D2788" s="102"/>
      <c r="E2788" s="102"/>
      <c r="F2788" s="102"/>
      <c r="G2788" s="103"/>
    </row>
    <row r="2789" spans="1:7" x14ac:dyDescent="0.3">
      <c r="A2789" s="30"/>
      <c r="B2789" s="101"/>
      <c r="C2789" s="101"/>
      <c r="D2789" s="102"/>
      <c r="E2789" s="102"/>
      <c r="F2789" s="102"/>
      <c r="G2789" s="103"/>
    </row>
    <row r="2790" spans="1:7" x14ac:dyDescent="0.3">
      <c r="A2790" s="30"/>
      <c r="B2790" s="101"/>
      <c r="C2790" s="101"/>
      <c r="D2790" s="102"/>
      <c r="E2790" s="102"/>
      <c r="F2790" s="102"/>
      <c r="G2790" s="103"/>
    </row>
    <row r="2791" spans="1:7" x14ac:dyDescent="0.3">
      <c r="A2791" s="30"/>
      <c r="B2791" s="101"/>
      <c r="C2791" s="101"/>
      <c r="D2791" s="102"/>
      <c r="E2791" s="102"/>
      <c r="F2791" s="102"/>
      <c r="G2791" s="103"/>
    </row>
    <row r="2792" spans="1:7" x14ac:dyDescent="0.3">
      <c r="A2792" s="30"/>
      <c r="B2792" s="101"/>
      <c r="C2792" s="101"/>
      <c r="D2792" s="102"/>
      <c r="E2792" s="102"/>
      <c r="F2792" s="102"/>
      <c r="G2792" s="103"/>
    </row>
    <row r="2793" spans="1:7" x14ac:dyDescent="0.3">
      <c r="A2793" s="30"/>
      <c r="B2793" s="101"/>
      <c r="C2793" s="101"/>
      <c r="D2793" s="102"/>
      <c r="E2793" s="102"/>
      <c r="F2793" s="102"/>
      <c r="G2793" s="103"/>
    </row>
    <row r="2794" spans="1:7" x14ac:dyDescent="0.3">
      <c r="A2794" s="30"/>
      <c r="B2794" s="101"/>
      <c r="C2794" s="101"/>
      <c r="D2794" s="102"/>
      <c r="E2794" s="102"/>
      <c r="F2794" s="102"/>
      <c r="G2794" s="103"/>
    </row>
    <row r="2795" spans="1:7" x14ac:dyDescent="0.3">
      <c r="A2795" s="30"/>
      <c r="B2795" s="101"/>
      <c r="C2795" s="101"/>
      <c r="D2795" s="102"/>
      <c r="E2795" s="102"/>
      <c r="F2795" s="102"/>
      <c r="G2795" s="103"/>
    </row>
    <row r="2796" spans="1:7" x14ac:dyDescent="0.3">
      <c r="A2796" s="30"/>
      <c r="B2796" s="101"/>
      <c r="C2796" s="101"/>
      <c r="D2796" s="102"/>
      <c r="E2796" s="102"/>
      <c r="F2796" s="102"/>
      <c r="G2796" s="103"/>
    </row>
    <row r="2797" spans="1:7" x14ac:dyDescent="0.3">
      <c r="A2797" s="30"/>
      <c r="B2797" s="101"/>
      <c r="C2797" s="101"/>
      <c r="D2797" s="102"/>
      <c r="E2797" s="102"/>
      <c r="F2797" s="102"/>
      <c r="G2797" s="103"/>
    </row>
    <row r="2798" spans="1:7" x14ac:dyDescent="0.3">
      <c r="A2798" s="30"/>
      <c r="B2798" s="101"/>
      <c r="C2798" s="101"/>
      <c r="D2798" s="102"/>
      <c r="E2798" s="102"/>
      <c r="F2798" s="102"/>
      <c r="G2798" s="103"/>
    </row>
    <row r="2799" spans="1:7" x14ac:dyDescent="0.3">
      <c r="A2799" s="30"/>
      <c r="B2799" s="101"/>
      <c r="C2799" s="101"/>
      <c r="D2799" s="102"/>
      <c r="E2799" s="102"/>
      <c r="F2799" s="102"/>
      <c r="G2799" s="103"/>
    </row>
    <row r="2800" spans="1:7" x14ac:dyDescent="0.3">
      <c r="A2800" s="30"/>
      <c r="B2800" s="101"/>
      <c r="C2800" s="101"/>
      <c r="D2800" s="102"/>
      <c r="E2800" s="102"/>
      <c r="F2800" s="102"/>
      <c r="G2800" s="103"/>
    </row>
    <row r="2801" spans="1:7" x14ac:dyDescent="0.3">
      <c r="A2801" s="30"/>
      <c r="B2801" s="101"/>
      <c r="C2801" s="101"/>
      <c r="D2801" s="102"/>
      <c r="E2801" s="102"/>
      <c r="F2801" s="102"/>
      <c r="G2801" s="103"/>
    </row>
    <row r="2802" spans="1:7" x14ac:dyDescent="0.3">
      <c r="A2802" s="30"/>
      <c r="B2802" s="101"/>
      <c r="C2802" s="101"/>
      <c r="D2802" s="102"/>
      <c r="E2802" s="102"/>
      <c r="F2802" s="102"/>
      <c r="G2802" s="103"/>
    </row>
    <row r="2803" spans="1:7" x14ac:dyDescent="0.3">
      <c r="A2803" s="30"/>
      <c r="B2803" s="101"/>
      <c r="C2803" s="101"/>
      <c r="D2803" s="102"/>
      <c r="E2803" s="102"/>
      <c r="F2803" s="102"/>
      <c r="G2803" s="103"/>
    </row>
    <row r="2804" spans="1:7" x14ac:dyDescent="0.3">
      <c r="A2804" s="30"/>
      <c r="B2804" s="101"/>
      <c r="C2804" s="101"/>
      <c r="D2804" s="102"/>
      <c r="E2804" s="102"/>
      <c r="F2804" s="102"/>
      <c r="G2804" s="103"/>
    </row>
    <row r="2805" spans="1:7" x14ac:dyDescent="0.3">
      <c r="A2805" s="30"/>
      <c r="B2805" s="101"/>
      <c r="C2805" s="101"/>
      <c r="D2805" s="102"/>
      <c r="E2805" s="102"/>
      <c r="F2805" s="102"/>
      <c r="G2805" s="103"/>
    </row>
    <row r="2806" spans="1:7" x14ac:dyDescent="0.3">
      <c r="A2806" s="30"/>
      <c r="B2806" s="101"/>
      <c r="C2806" s="101"/>
      <c r="D2806" s="102"/>
      <c r="E2806" s="102"/>
      <c r="F2806" s="102"/>
      <c r="G2806" s="103"/>
    </row>
    <row r="2807" spans="1:7" x14ac:dyDescent="0.3">
      <c r="A2807" s="30"/>
      <c r="B2807" s="101"/>
      <c r="C2807" s="101"/>
      <c r="D2807" s="102"/>
      <c r="E2807" s="102"/>
      <c r="F2807" s="102"/>
      <c r="G2807" s="103"/>
    </row>
    <row r="2808" spans="1:7" x14ac:dyDescent="0.3">
      <c r="A2808" s="30"/>
      <c r="B2808" s="101"/>
      <c r="C2808" s="101"/>
      <c r="D2808" s="102"/>
      <c r="E2808" s="102"/>
      <c r="F2808" s="102"/>
      <c r="G2808" s="103"/>
    </row>
    <row r="2809" spans="1:7" x14ac:dyDescent="0.3">
      <c r="A2809" s="30"/>
      <c r="B2809" s="101"/>
      <c r="C2809" s="101"/>
      <c r="D2809" s="102"/>
      <c r="E2809" s="102"/>
      <c r="F2809" s="102"/>
      <c r="G2809" s="103"/>
    </row>
    <row r="2810" spans="1:7" x14ac:dyDescent="0.3">
      <c r="A2810" s="30"/>
      <c r="B2810" s="101"/>
      <c r="C2810" s="101"/>
      <c r="D2810" s="102"/>
      <c r="E2810" s="102"/>
      <c r="F2810" s="102"/>
      <c r="G2810" s="103"/>
    </row>
    <row r="2811" spans="1:7" x14ac:dyDescent="0.3">
      <c r="A2811" s="30"/>
      <c r="B2811" s="101"/>
      <c r="C2811" s="101"/>
      <c r="D2811" s="102"/>
      <c r="E2811" s="102"/>
      <c r="F2811" s="102"/>
      <c r="G2811" s="103"/>
    </row>
    <row r="2812" spans="1:7" x14ac:dyDescent="0.3">
      <c r="A2812" s="30"/>
      <c r="B2812" s="101"/>
      <c r="C2812" s="101"/>
      <c r="D2812" s="102"/>
      <c r="E2812" s="102"/>
      <c r="F2812" s="102"/>
      <c r="G2812" s="103"/>
    </row>
    <row r="2813" spans="1:7" x14ac:dyDescent="0.3">
      <c r="A2813" s="30"/>
      <c r="B2813" s="101"/>
      <c r="C2813" s="101"/>
      <c r="D2813" s="102"/>
      <c r="E2813" s="102"/>
      <c r="F2813" s="102"/>
      <c r="G2813" s="103"/>
    </row>
    <row r="2814" spans="1:7" x14ac:dyDescent="0.3">
      <c r="A2814" s="30"/>
      <c r="B2814" s="101"/>
      <c r="C2814" s="101"/>
      <c r="D2814" s="102"/>
      <c r="E2814" s="102"/>
      <c r="F2814" s="102"/>
      <c r="G2814" s="103"/>
    </row>
    <row r="2815" spans="1:7" x14ac:dyDescent="0.3">
      <c r="A2815" s="30"/>
      <c r="B2815" s="101"/>
      <c r="C2815" s="101"/>
      <c r="D2815" s="102"/>
      <c r="E2815" s="102"/>
      <c r="F2815" s="102"/>
      <c r="G2815" s="103"/>
    </row>
    <row r="2816" spans="1:7" x14ac:dyDescent="0.3">
      <c r="A2816" s="30"/>
      <c r="B2816" s="101"/>
      <c r="C2816" s="101"/>
      <c r="D2816" s="102"/>
      <c r="E2816" s="102"/>
      <c r="F2816" s="102"/>
      <c r="G2816" s="103"/>
    </row>
    <row r="2817" spans="1:7" x14ac:dyDescent="0.3">
      <c r="A2817" s="30"/>
      <c r="B2817" s="101"/>
      <c r="C2817" s="101"/>
      <c r="D2817" s="102"/>
      <c r="E2817" s="102"/>
      <c r="F2817" s="102"/>
      <c r="G2817" s="103"/>
    </row>
    <row r="2818" spans="1:7" x14ac:dyDescent="0.3">
      <c r="A2818" s="30"/>
      <c r="B2818" s="101"/>
      <c r="C2818" s="101"/>
      <c r="D2818" s="102"/>
      <c r="E2818" s="102"/>
      <c r="F2818" s="102"/>
      <c r="G2818" s="103"/>
    </row>
    <row r="2819" spans="1:7" x14ac:dyDescent="0.3">
      <c r="A2819" s="30"/>
      <c r="B2819" s="101"/>
      <c r="C2819" s="101"/>
      <c r="D2819" s="102"/>
      <c r="E2819" s="102"/>
      <c r="F2819" s="102"/>
      <c r="G2819" s="103"/>
    </row>
    <row r="2820" spans="1:7" x14ac:dyDescent="0.3">
      <c r="A2820" s="30"/>
      <c r="B2820" s="101"/>
      <c r="C2820" s="101"/>
      <c r="D2820" s="102"/>
      <c r="E2820" s="102"/>
      <c r="F2820" s="102"/>
      <c r="G2820" s="103"/>
    </row>
    <row r="2821" spans="1:7" x14ac:dyDescent="0.3">
      <c r="A2821" s="30"/>
      <c r="B2821" s="101"/>
      <c r="C2821" s="101"/>
      <c r="D2821" s="102"/>
      <c r="E2821" s="102"/>
      <c r="F2821" s="102"/>
      <c r="G2821" s="103"/>
    </row>
    <row r="2822" spans="1:7" x14ac:dyDescent="0.3">
      <c r="A2822" s="30"/>
      <c r="B2822" s="101"/>
      <c r="C2822" s="101"/>
      <c r="D2822" s="102"/>
      <c r="E2822" s="102"/>
      <c r="F2822" s="102"/>
      <c r="G2822" s="103"/>
    </row>
    <row r="2823" spans="1:7" x14ac:dyDescent="0.3">
      <c r="A2823" s="30"/>
      <c r="B2823" s="101"/>
      <c r="C2823" s="101"/>
      <c r="D2823" s="102"/>
      <c r="E2823" s="102"/>
      <c r="F2823" s="102"/>
      <c r="G2823" s="103"/>
    </row>
    <row r="2824" spans="1:7" x14ac:dyDescent="0.3">
      <c r="A2824" s="30"/>
      <c r="B2824" s="101"/>
      <c r="C2824" s="101"/>
      <c r="D2824" s="102"/>
      <c r="E2824" s="102"/>
      <c r="F2824" s="102"/>
      <c r="G2824" s="103"/>
    </row>
    <row r="2825" spans="1:7" x14ac:dyDescent="0.3">
      <c r="A2825" s="30"/>
      <c r="B2825" s="101"/>
      <c r="C2825" s="101"/>
      <c r="D2825" s="102"/>
      <c r="E2825" s="102"/>
      <c r="F2825" s="102"/>
      <c r="G2825" s="103"/>
    </row>
    <row r="2826" spans="1:7" x14ac:dyDescent="0.3">
      <c r="A2826" s="30"/>
      <c r="B2826" s="101"/>
      <c r="C2826" s="101"/>
      <c r="D2826" s="102"/>
      <c r="E2826" s="102"/>
      <c r="F2826" s="102"/>
      <c r="G2826" s="103"/>
    </row>
    <row r="2827" spans="1:7" x14ac:dyDescent="0.3">
      <c r="A2827" s="30"/>
      <c r="B2827" s="101"/>
      <c r="C2827" s="101"/>
      <c r="D2827" s="102"/>
      <c r="E2827" s="102"/>
      <c r="F2827" s="102"/>
      <c r="G2827" s="103"/>
    </row>
    <row r="2828" spans="1:7" x14ac:dyDescent="0.3">
      <c r="A2828" s="30"/>
      <c r="B2828" s="101"/>
      <c r="C2828" s="101"/>
      <c r="D2828" s="102"/>
      <c r="E2828" s="102"/>
      <c r="F2828" s="102"/>
      <c r="G2828" s="103"/>
    </row>
    <row r="2829" spans="1:7" x14ac:dyDescent="0.3">
      <c r="A2829" s="30"/>
      <c r="B2829" s="101"/>
      <c r="C2829" s="101"/>
      <c r="D2829" s="102"/>
      <c r="E2829" s="102"/>
      <c r="F2829" s="102"/>
      <c r="G2829" s="103"/>
    </row>
    <row r="2830" spans="1:7" x14ac:dyDescent="0.3">
      <c r="A2830" s="30"/>
      <c r="B2830" s="101"/>
      <c r="C2830" s="101"/>
      <c r="D2830" s="102"/>
      <c r="E2830" s="102"/>
      <c r="F2830" s="102"/>
      <c r="G2830" s="103"/>
    </row>
    <row r="2831" spans="1:7" x14ac:dyDescent="0.3">
      <c r="A2831" s="30"/>
      <c r="B2831" s="101"/>
      <c r="C2831" s="101"/>
      <c r="D2831" s="102"/>
      <c r="E2831" s="102"/>
      <c r="F2831" s="102"/>
      <c r="G2831" s="103"/>
    </row>
    <row r="2832" spans="1:7" x14ac:dyDescent="0.3">
      <c r="A2832" s="30"/>
      <c r="B2832" s="101"/>
      <c r="C2832" s="101"/>
      <c r="D2832" s="102"/>
      <c r="E2832" s="102"/>
      <c r="F2832" s="102"/>
      <c r="G2832" s="103"/>
    </row>
    <row r="2833" spans="1:7" x14ac:dyDescent="0.3">
      <c r="A2833" s="30"/>
      <c r="B2833" s="101"/>
      <c r="C2833" s="101"/>
      <c r="D2833" s="102"/>
      <c r="E2833" s="102"/>
      <c r="F2833" s="102"/>
      <c r="G2833" s="103"/>
    </row>
    <row r="2834" spans="1:7" x14ac:dyDescent="0.3">
      <c r="A2834" s="30"/>
      <c r="B2834" s="101"/>
      <c r="C2834" s="101"/>
      <c r="D2834" s="102"/>
      <c r="E2834" s="102"/>
      <c r="F2834" s="102"/>
      <c r="G2834" s="103"/>
    </row>
    <row r="2835" spans="1:7" x14ac:dyDescent="0.3">
      <c r="A2835" s="30"/>
      <c r="B2835" s="101"/>
      <c r="C2835" s="101"/>
      <c r="D2835" s="102"/>
      <c r="E2835" s="102"/>
      <c r="F2835" s="102"/>
      <c r="G2835" s="103"/>
    </row>
    <row r="2836" spans="1:7" x14ac:dyDescent="0.3">
      <c r="A2836" s="30"/>
      <c r="B2836" s="101"/>
      <c r="C2836" s="101"/>
      <c r="D2836" s="102"/>
      <c r="E2836" s="102"/>
      <c r="F2836" s="102"/>
      <c r="G2836" s="103"/>
    </row>
    <row r="2837" spans="1:7" x14ac:dyDescent="0.3">
      <c r="A2837" s="30"/>
      <c r="B2837" s="101"/>
      <c r="C2837" s="101"/>
      <c r="D2837" s="102"/>
      <c r="E2837" s="102"/>
      <c r="F2837" s="102"/>
      <c r="G2837" s="103"/>
    </row>
    <row r="2838" spans="1:7" x14ac:dyDescent="0.3">
      <c r="A2838" s="30"/>
      <c r="B2838" s="101"/>
      <c r="C2838" s="101"/>
      <c r="D2838" s="102"/>
      <c r="E2838" s="102"/>
      <c r="F2838" s="102"/>
      <c r="G2838" s="103"/>
    </row>
    <row r="2839" spans="1:7" x14ac:dyDescent="0.3">
      <c r="A2839" s="30"/>
      <c r="B2839" s="101"/>
      <c r="C2839" s="101"/>
      <c r="D2839" s="102"/>
      <c r="E2839" s="102"/>
      <c r="F2839" s="102"/>
      <c r="G2839" s="103"/>
    </row>
    <row r="2840" spans="1:7" x14ac:dyDescent="0.3">
      <c r="A2840" s="30"/>
      <c r="B2840" s="101"/>
      <c r="C2840" s="101"/>
      <c r="D2840" s="102"/>
      <c r="E2840" s="102"/>
      <c r="F2840" s="102"/>
      <c r="G2840" s="103"/>
    </row>
    <row r="2841" spans="1:7" x14ac:dyDescent="0.3">
      <c r="A2841" s="30"/>
      <c r="B2841" s="101"/>
      <c r="C2841" s="101"/>
      <c r="D2841" s="102"/>
      <c r="E2841" s="102"/>
      <c r="F2841" s="102"/>
      <c r="G2841" s="103"/>
    </row>
    <row r="2842" spans="1:7" x14ac:dyDescent="0.3">
      <c r="A2842" s="30"/>
      <c r="B2842" s="101"/>
      <c r="C2842" s="101"/>
      <c r="D2842" s="102"/>
      <c r="E2842" s="102"/>
      <c r="F2842" s="102"/>
      <c r="G2842" s="103"/>
    </row>
    <row r="2843" spans="1:7" x14ac:dyDescent="0.3">
      <c r="A2843" s="30"/>
      <c r="B2843" s="101"/>
      <c r="C2843" s="101"/>
      <c r="D2843" s="102"/>
      <c r="E2843" s="102"/>
      <c r="F2843" s="102"/>
      <c r="G2843" s="103"/>
    </row>
    <row r="2844" spans="1:7" x14ac:dyDescent="0.3">
      <c r="A2844" s="30"/>
      <c r="B2844" s="101"/>
      <c r="C2844" s="101"/>
      <c r="D2844" s="102"/>
      <c r="E2844" s="102"/>
      <c r="F2844" s="102"/>
      <c r="G2844" s="103"/>
    </row>
    <row r="2845" spans="1:7" x14ac:dyDescent="0.3">
      <c r="A2845" s="30"/>
      <c r="B2845" s="101"/>
      <c r="C2845" s="101"/>
      <c r="D2845" s="102"/>
      <c r="E2845" s="102"/>
      <c r="F2845" s="102"/>
      <c r="G2845" s="103"/>
    </row>
    <row r="2846" spans="1:7" x14ac:dyDescent="0.3">
      <c r="A2846" s="30"/>
      <c r="B2846" s="101"/>
      <c r="C2846" s="101"/>
      <c r="D2846" s="102"/>
      <c r="E2846" s="102"/>
      <c r="F2846" s="102"/>
      <c r="G2846" s="103"/>
    </row>
    <row r="2847" spans="1:7" x14ac:dyDescent="0.3">
      <c r="A2847" s="30"/>
      <c r="B2847" s="101"/>
      <c r="C2847" s="101"/>
      <c r="D2847" s="102"/>
      <c r="E2847" s="102"/>
      <c r="F2847" s="102"/>
      <c r="G2847" s="103"/>
    </row>
    <row r="2848" spans="1:7" x14ac:dyDescent="0.3">
      <c r="A2848" s="30"/>
      <c r="B2848" s="101"/>
      <c r="C2848" s="101"/>
      <c r="D2848" s="102"/>
      <c r="E2848" s="102"/>
      <c r="F2848" s="102"/>
      <c r="G2848" s="103"/>
    </row>
    <row r="2849" spans="1:7" x14ac:dyDescent="0.3">
      <c r="A2849" s="30"/>
      <c r="B2849" s="101"/>
      <c r="C2849" s="101"/>
      <c r="D2849" s="102"/>
      <c r="E2849" s="102"/>
      <c r="F2849" s="102"/>
      <c r="G2849" s="103"/>
    </row>
    <row r="2850" spans="1:7" x14ac:dyDescent="0.3">
      <c r="A2850" s="30"/>
      <c r="B2850" s="101"/>
      <c r="C2850" s="101"/>
      <c r="D2850" s="102"/>
      <c r="E2850" s="102"/>
      <c r="F2850" s="102"/>
      <c r="G2850" s="103"/>
    </row>
    <row r="2851" spans="1:7" x14ac:dyDescent="0.3">
      <c r="A2851" s="30"/>
      <c r="B2851" s="101"/>
      <c r="C2851" s="101"/>
      <c r="D2851" s="102"/>
      <c r="E2851" s="102"/>
      <c r="F2851" s="102"/>
      <c r="G2851" s="103"/>
    </row>
    <row r="2852" spans="1:7" x14ac:dyDescent="0.3">
      <c r="A2852" s="30"/>
      <c r="B2852" s="101"/>
      <c r="C2852" s="101"/>
      <c r="D2852" s="102"/>
      <c r="E2852" s="102"/>
      <c r="F2852" s="102"/>
      <c r="G2852" s="103"/>
    </row>
    <row r="2853" spans="1:7" x14ac:dyDescent="0.3">
      <c r="A2853" s="30"/>
      <c r="B2853" s="101"/>
      <c r="C2853" s="101"/>
      <c r="D2853" s="102"/>
      <c r="E2853" s="102"/>
      <c r="F2853" s="102"/>
      <c r="G2853" s="103"/>
    </row>
    <row r="2854" spans="1:7" x14ac:dyDescent="0.3">
      <c r="A2854" s="30"/>
      <c r="B2854" s="101"/>
      <c r="C2854" s="101"/>
      <c r="D2854" s="102"/>
      <c r="E2854" s="102"/>
      <c r="F2854" s="102"/>
      <c r="G2854" s="103"/>
    </row>
    <row r="2855" spans="1:7" x14ac:dyDescent="0.3">
      <c r="A2855" s="30"/>
      <c r="B2855" s="101"/>
      <c r="C2855" s="101"/>
      <c r="D2855" s="102"/>
      <c r="E2855" s="102"/>
      <c r="F2855" s="102"/>
      <c r="G2855" s="103"/>
    </row>
    <row r="2856" spans="1:7" x14ac:dyDescent="0.3">
      <c r="A2856" s="30"/>
      <c r="B2856" s="101"/>
      <c r="C2856" s="101"/>
      <c r="D2856" s="102"/>
      <c r="E2856" s="102"/>
      <c r="F2856" s="102"/>
      <c r="G2856" s="103"/>
    </row>
    <row r="2857" spans="1:7" x14ac:dyDescent="0.3">
      <c r="A2857" s="30"/>
      <c r="B2857" s="101"/>
      <c r="C2857" s="101"/>
      <c r="D2857" s="102"/>
      <c r="E2857" s="102"/>
      <c r="F2857" s="102"/>
      <c r="G2857" s="103"/>
    </row>
    <row r="2858" spans="1:7" x14ac:dyDescent="0.3">
      <c r="A2858" s="30"/>
      <c r="B2858" s="101"/>
      <c r="C2858" s="101"/>
      <c r="D2858" s="102"/>
      <c r="E2858" s="102"/>
      <c r="F2858" s="102"/>
      <c r="G2858" s="103"/>
    </row>
    <row r="2859" spans="1:7" x14ac:dyDescent="0.3">
      <c r="A2859" s="30"/>
      <c r="B2859" s="101"/>
      <c r="C2859" s="101"/>
      <c r="D2859" s="102"/>
      <c r="E2859" s="102"/>
      <c r="F2859" s="102"/>
      <c r="G2859" s="103"/>
    </row>
    <row r="2860" spans="1:7" x14ac:dyDescent="0.3">
      <c r="A2860" s="30"/>
      <c r="B2860" s="101"/>
      <c r="C2860" s="101"/>
      <c r="D2860" s="102"/>
      <c r="E2860" s="102"/>
      <c r="F2860" s="102"/>
      <c r="G2860" s="103"/>
    </row>
    <row r="2861" spans="1:7" x14ac:dyDescent="0.3">
      <c r="A2861" s="30"/>
      <c r="B2861" s="101"/>
      <c r="C2861" s="101"/>
      <c r="D2861" s="102"/>
      <c r="E2861" s="102"/>
      <c r="F2861" s="102"/>
      <c r="G2861" s="103"/>
    </row>
    <row r="2862" spans="1:7" x14ac:dyDescent="0.3">
      <c r="A2862" s="30"/>
      <c r="B2862" s="101"/>
      <c r="C2862" s="101"/>
      <c r="D2862" s="102"/>
      <c r="E2862" s="102"/>
      <c r="F2862" s="102"/>
      <c r="G2862" s="103"/>
    </row>
    <row r="2863" spans="1:7" x14ac:dyDescent="0.3">
      <c r="A2863" s="30"/>
      <c r="B2863" s="101"/>
      <c r="C2863" s="101"/>
      <c r="D2863" s="102"/>
      <c r="E2863" s="102"/>
      <c r="F2863" s="102"/>
      <c r="G2863" s="103"/>
    </row>
    <row r="2864" spans="1:7" x14ac:dyDescent="0.3">
      <c r="A2864" s="30"/>
      <c r="B2864" s="101"/>
      <c r="C2864" s="101"/>
      <c r="D2864" s="102"/>
      <c r="E2864" s="102"/>
      <c r="F2864" s="102"/>
      <c r="G2864" s="103"/>
    </row>
    <row r="2865" spans="1:7" x14ac:dyDescent="0.3">
      <c r="A2865" s="30"/>
      <c r="B2865" s="101"/>
      <c r="C2865" s="101"/>
      <c r="D2865" s="102"/>
      <c r="E2865" s="102"/>
      <c r="F2865" s="102"/>
      <c r="G2865" s="103"/>
    </row>
    <row r="2866" spans="1:7" x14ac:dyDescent="0.3">
      <c r="A2866" s="30"/>
      <c r="B2866" s="101"/>
      <c r="C2866" s="101"/>
      <c r="D2866" s="102"/>
      <c r="E2866" s="102"/>
      <c r="F2866" s="102"/>
      <c r="G2866" s="103"/>
    </row>
    <row r="2867" spans="1:7" x14ac:dyDescent="0.3">
      <c r="A2867" s="30"/>
      <c r="B2867" s="101"/>
      <c r="C2867" s="101"/>
      <c r="D2867" s="102"/>
      <c r="E2867" s="102"/>
      <c r="F2867" s="102"/>
      <c r="G2867" s="103"/>
    </row>
    <row r="2868" spans="1:7" x14ac:dyDescent="0.3">
      <c r="A2868" s="30"/>
      <c r="B2868" s="101"/>
      <c r="C2868" s="101"/>
      <c r="D2868" s="102"/>
      <c r="E2868" s="102"/>
      <c r="F2868" s="102"/>
      <c r="G2868" s="103"/>
    </row>
    <row r="2869" spans="1:7" x14ac:dyDescent="0.3">
      <c r="A2869" s="30"/>
      <c r="B2869" s="101"/>
      <c r="C2869" s="101"/>
      <c r="D2869" s="102"/>
      <c r="E2869" s="102"/>
      <c r="F2869" s="102"/>
      <c r="G2869" s="103"/>
    </row>
    <row r="2870" spans="1:7" x14ac:dyDescent="0.3">
      <c r="A2870" s="30"/>
      <c r="B2870" s="101"/>
      <c r="C2870" s="101"/>
      <c r="D2870" s="102"/>
      <c r="E2870" s="102"/>
      <c r="F2870" s="102"/>
      <c r="G2870" s="103"/>
    </row>
    <row r="2871" spans="1:7" x14ac:dyDescent="0.3">
      <c r="A2871" s="30"/>
      <c r="B2871" s="101"/>
      <c r="C2871" s="101"/>
      <c r="D2871" s="102"/>
      <c r="E2871" s="102"/>
      <c r="F2871" s="102"/>
      <c r="G2871" s="103"/>
    </row>
    <row r="2872" spans="1:7" x14ac:dyDescent="0.3">
      <c r="A2872" s="30"/>
      <c r="B2872" s="101"/>
      <c r="C2872" s="101"/>
      <c r="D2872" s="102"/>
      <c r="E2872" s="102"/>
      <c r="F2872" s="102"/>
      <c r="G2872" s="103"/>
    </row>
    <row r="2873" spans="1:7" x14ac:dyDescent="0.3">
      <c r="A2873" s="30"/>
      <c r="B2873" s="101"/>
      <c r="C2873" s="101"/>
      <c r="D2873" s="102"/>
      <c r="E2873" s="102"/>
      <c r="F2873" s="102"/>
      <c r="G2873" s="103"/>
    </row>
    <row r="2874" spans="1:7" x14ac:dyDescent="0.3">
      <c r="A2874" s="30"/>
      <c r="B2874" s="101"/>
      <c r="C2874" s="101"/>
      <c r="D2874" s="102"/>
      <c r="E2874" s="102"/>
      <c r="F2874" s="102"/>
      <c r="G2874" s="103"/>
    </row>
    <row r="2875" spans="1:7" x14ac:dyDescent="0.3">
      <c r="A2875" s="30"/>
      <c r="B2875" s="101"/>
      <c r="C2875" s="101"/>
      <c r="D2875" s="102"/>
      <c r="E2875" s="102"/>
      <c r="F2875" s="102"/>
      <c r="G2875" s="103"/>
    </row>
    <row r="2876" spans="1:7" x14ac:dyDescent="0.3">
      <c r="A2876" s="30"/>
      <c r="B2876" s="101"/>
      <c r="C2876" s="101"/>
      <c r="D2876" s="102"/>
      <c r="E2876" s="102"/>
      <c r="F2876" s="102"/>
      <c r="G2876" s="103"/>
    </row>
    <row r="2877" spans="1:7" x14ac:dyDescent="0.3">
      <c r="A2877" s="30"/>
      <c r="B2877" s="101"/>
      <c r="C2877" s="101"/>
      <c r="D2877" s="102"/>
      <c r="E2877" s="102"/>
      <c r="F2877" s="102"/>
      <c r="G2877" s="103"/>
    </row>
    <row r="2878" spans="1:7" x14ac:dyDescent="0.3">
      <c r="A2878" s="30"/>
      <c r="B2878" s="101"/>
      <c r="C2878" s="101"/>
      <c r="D2878" s="102"/>
      <c r="E2878" s="102"/>
      <c r="F2878" s="102"/>
      <c r="G2878" s="103"/>
    </row>
    <row r="2879" spans="1:7" x14ac:dyDescent="0.3">
      <c r="A2879" s="30"/>
      <c r="B2879" s="101"/>
      <c r="C2879" s="101"/>
      <c r="D2879" s="102"/>
      <c r="E2879" s="102"/>
      <c r="F2879" s="102"/>
      <c r="G2879" s="103"/>
    </row>
    <row r="2880" spans="1:7" x14ac:dyDescent="0.3">
      <c r="A2880" s="30"/>
      <c r="B2880" s="101"/>
      <c r="C2880" s="101"/>
      <c r="D2880" s="102"/>
      <c r="E2880" s="102"/>
      <c r="F2880" s="102"/>
      <c r="G2880" s="103"/>
    </row>
    <row r="2881" spans="1:7" x14ac:dyDescent="0.3">
      <c r="A2881" s="30"/>
      <c r="B2881" s="101"/>
      <c r="C2881" s="101"/>
      <c r="D2881" s="102"/>
      <c r="E2881" s="102"/>
      <c r="F2881" s="102"/>
      <c r="G2881" s="103"/>
    </row>
    <row r="2882" spans="1:7" x14ac:dyDescent="0.3">
      <c r="A2882" s="30"/>
      <c r="B2882" s="101"/>
      <c r="C2882" s="101"/>
      <c r="D2882" s="102"/>
      <c r="E2882" s="102"/>
      <c r="F2882" s="102"/>
      <c r="G2882" s="103"/>
    </row>
    <row r="2883" spans="1:7" x14ac:dyDescent="0.3">
      <c r="A2883" s="30"/>
      <c r="B2883" s="101"/>
      <c r="C2883" s="101"/>
      <c r="D2883" s="102"/>
      <c r="E2883" s="102"/>
      <c r="F2883" s="102"/>
      <c r="G2883" s="103"/>
    </row>
    <row r="2884" spans="1:7" x14ac:dyDescent="0.3">
      <c r="A2884" s="30"/>
      <c r="B2884" s="101"/>
      <c r="C2884" s="101"/>
      <c r="D2884" s="102"/>
      <c r="E2884" s="102"/>
      <c r="F2884" s="102"/>
      <c r="G2884" s="103"/>
    </row>
    <row r="2885" spans="1:7" x14ac:dyDescent="0.3">
      <c r="A2885" s="30"/>
      <c r="B2885" s="101"/>
      <c r="C2885" s="101"/>
      <c r="D2885" s="102"/>
      <c r="E2885" s="102"/>
      <c r="F2885" s="102"/>
      <c r="G2885" s="103"/>
    </row>
    <row r="2886" spans="1:7" x14ac:dyDescent="0.3">
      <c r="A2886" s="30"/>
      <c r="B2886" s="101"/>
      <c r="C2886" s="101"/>
      <c r="D2886" s="102"/>
      <c r="E2886" s="102"/>
      <c r="F2886" s="102"/>
      <c r="G2886" s="103"/>
    </row>
    <row r="2887" spans="1:7" x14ac:dyDescent="0.3">
      <c r="A2887" s="30"/>
      <c r="B2887" s="101"/>
      <c r="C2887" s="101"/>
      <c r="D2887" s="102"/>
      <c r="E2887" s="102"/>
      <c r="F2887" s="102"/>
      <c r="G2887" s="103"/>
    </row>
    <row r="2888" spans="1:7" x14ac:dyDescent="0.3">
      <c r="A2888" s="30"/>
      <c r="B2888" s="101"/>
      <c r="C2888" s="101"/>
      <c r="D2888" s="102"/>
      <c r="E2888" s="102"/>
      <c r="F2888" s="102"/>
      <c r="G2888" s="103"/>
    </row>
    <row r="2889" spans="1:7" x14ac:dyDescent="0.3">
      <c r="A2889" s="30"/>
      <c r="B2889" s="101"/>
      <c r="C2889" s="101"/>
      <c r="D2889" s="102"/>
      <c r="E2889" s="102"/>
      <c r="F2889" s="102"/>
      <c r="G2889" s="103"/>
    </row>
    <row r="2890" spans="1:7" x14ac:dyDescent="0.3">
      <c r="A2890" s="30"/>
      <c r="B2890" s="101"/>
      <c r="C2890" s="101"/>
      <c r="D2890" s="102"/>
      <c r="E2890" s="102"/>
      <c r="F2890" s="102"/>
      <c r="G2890" s="103"/>
    </row>
    <row r="2891" spans="1:7" x14ac:dyDescent="0.3">
      <c r="A2891" s="30"/>
      <c r="B2891" s="101"/>
      <c r="C2891" s="101"/>
      <c r="D2891" s="102"/>
      <c r="E2891" s="102"/>
      <c r="F2891" s="102"/>
      <c r="G2891" s="103"/>
    </row>
    <row r="2892" spans="1:7" x14ac:dyDescent="0.3">
      <c r="A2892" s="30"/>
      <c r="B2892" s="101"/>
      <c r="C2892" s="101"/>
      <c r="D2892" s="102"/>
      <c r="E2892" s="102"/>
      <c r="F2892" s="102"/>
      <c r="G2892" s="103"/>
    </row>
    <row r="2893" spans="1:7" x14ac:dyDescent="0.3">
      <c r="A2893" s="30"/>
      <c r="B2893" s="101"/>
      <c r="C2893" s="101"/>
      <c r="D2893" s="102"/>
      <c r="E2893" s="102"/>
      <c r="F2893" s="102"/>
      <c r="G2893" s="103"/>
    </row>
    <row r="2894" spans="1:7" x14ac:dyDescent="0.3">
      <c r="A2894" s="30"/>
      <c r="B2894" s="101"/>
      <c r="C2894" s="101"/>
      <c r="D2894" s="102"/>
      <c r="E2894" s="102"/>
      <c r="F2894" s="102"/>
      <c r="G2894" s="103"/>
    </row>
    <row r="2895" spans="1:7" x14ac:dyDescent="0.3">
      <c r="A2895" s="30"/>
      <c r="B2895" s="101"/>
      <c r="C2895" s="101"/>
      <c r="D2895" s="102"/>
      <c r="E2895" s="102"/>
      <c r="F2895" s="102"/>
      <c r="G2895" s="103"/>
    </row>
    <row r="2896" spans="1:7" x14ac:dyDescent="0.3">
      <c r="A2896" s="30"/>
      <c r="B2896" s="101"/>
      <c r="C2896" s="101"/>
      <c r="D2896" s="102"/>
      <c r="E2896" s="102"/>
      <c r="F2896" s="102"/>
      <c r="G2896" s="103"/>
    </row>
    <row r="2897" spans="1:7" x14ac:dyDescent="0.3">
      <c r="A2897" s="30"/>
      <c r="B2897" s="101"/>
      <c r="C2897" s="101"/>
      <c r="D2897" s="102"/>
      <c r="E2897" s="102"/>
      <c r="F2897" s="102"/>
      <c r="G2897" s="103"/>
    </row>
    <row r="2898" spans="1:7" x14ac:dyDescent="0.3">
      <c r="A2898" s="30"/>
      <c r="B2898" s="101"/>
      <c r="C2898" s="101"/>
      <c r="D2898" s="102"/>
      <c r="E2898" s="102"/>
      <c r="F2898" s="102"/>
      <c r="G2898" s="103"/>
    </row>
    <row r="2899" spans="1:7" x14ac:dyDescent="0.3">
      <c r="A2899" s="30"/>
      <c r="B2899" s="101"/>
      <c r="C2899" s="101"/>
      <c r="D2899" s="102"/>
      <c r="E2899" s="102"/>
      <c r="F2899" s="102"/>
      <c r="G2899" s="103"/>
    </row>
    <row r="2900" spans="1:7" x14ac:dyDescent="0.3">
      <c r="A2900" s="30"/>
      <c r="B2900" s="101"/>
      <c r="C2900" s="101"/>
      <c r="D2900" s="102"/>
      <c r="E2900" s="102"/>
      <c r="F2900" s="102"/>
      <c r="G2900" s="103"/>
    </row>
    <row r="2901" spans="1:7" x14ac:dyDescent="0.3">
      <c r="A2901" s="30"/>
      <c r="B2901" s="101"/>
      <c r="C2901" s="101"/>
      <c r="D2901" s="102"/>
      <c r="E2901" s="102"/>
      <c r="F2901" s="102"/>
      <c r="G2901" s="103"/>
    </row>
    <row r="2902" spans="1:7" x14ac:dyDescent="0.3">
      <c r="A2902" s="30"/>
      <c r="B2902" s="101"/>
      <c r="C2902" s="101"/>
      <c r="D2902" s="102"/>
      <c r="E2902" s="102"/>
      <c r="F2902" s="102"/>
      <c r="G2902" s="103"/>
    </row>
    <row r="2903" spans="1:7" x14ac:dyDescent="0.3">
      <c r="A2903" s="30"/>
      <c r="B2903" s="101"/>
      <c r="C2903" s="101"/>
      <c r="D2903" s="102"/>
      <c r="E2903" s="102"/>
      <c r="F2903" s="102"/>
      <c r="G2903" s="103"/>
    </row>
    <row r="2904" spans="1:7" x14ac:dyDescent="0.3">
      <c r="A2904" s="30"/>
      <c r="B2904" s="101"/>
      <c r="C2904" s="101"/>
      <c r="D2904" s="102"/>
      <c r="E2904" s="102"/>
      <c r="F2904" s="102"/>
      <c r="G2904" s="103"/>
    </row>
    <row r="2905" spans="1:7" x14ac:dyDescent="0.3">
      <c r="A2905" s="30"/>
      <c r="B2905" s="101"/>
      <c r="C2905" s="101"/>
      <c r="D2905" s="102"/>
      <c r="E2905" s="102"/>
      <c r="F2905" s="102"/>
      <c r="G2905" s="103"/>
    </row>
    <row r="2906" spans="1:7" x14ac:dyDescent="0.3">
      <c r="A2906" s="30"/>
      <c r="B2906" s="101"/>
      <c r="C2906" s="101"/>
      <c r="D2906" s="102"/>
      <c r="E2906" s="102"/>
      <c r="F2906" s="102"/>
      <c r="G2906" s="103"/>
    </row>
    <row r="2907" spans="1:7" x14ac:dyDescent="0.3">
      <c r="A2907" s="30"/>
      <c r="B2907" s="101"/>
      <c r="C2907" s="101"/>
      <c r="D2907" s="102"/>
      <c r="E2907" s="102"/>
      <c r="F2907" s="102"/>
      <c r="G2907" s="103"/>
    </row>
    <row r="2908" spans="1:7" x14ac:dyDescent="0.3">
      <c r="A2908" s="30"/>
      <c r="B2908" s="101"/>
      <c r="C2908" s="101"/>
      <c r="D2908" s="102"/>
      <c r="E2908" s="102"/>
      <c r="F2908" s="102"/>
      <c r="G2908" s="103"/>
    </row>
    <row r="2909" spans="1:7" x14ac:dyDescent="0.3">
      <c r="A2909" s="30"/>
      <c r="B2909" s="101"/>
      <c r="C2909" s="101"/>
      <c r="D2909" s="102"/>
      <c r="E2909" s="102"/>
      <c r="F2909" s="102"/>
      <c r="G2909" s="103"/>
    </row>
    <row r="2910" spans="1:7" x14ac:dyDescent="0.3">
      <c r="A2910" s="30"/>
      <c r="B2910" s="101"/>
      <c r="C2910" s="101"/>
      <c r="D2910" s="102"/>
      <c r="E2910" s="102"/>
      <c r="F2910" s="102"/>
      <c r="G2910" s="103"/>
    </row>
    <row r="2911" spans="1:7" x14ac:dyDescent="0.3">
      <c r="A2911" s="30"/>
      <c r="B2911" s="101"/>
      <c r="C2911" s="101"/>
      <c r="D2911" s="102"/>
      <c r="E2911" s="102"/>
      <c r="F2911" s="102"/>
      <c r="G2911" s="103"/>
    </row>
    <row r="2912" spans="1:7" x14ac:dyDescent="0.3">
      <c r="A2912" s="30"/>
      <c r="B2912" s="101"/>
      <c r="C2912" s="101"/>
      <c r="D2912" s="102"/>
      <c r="E2912" s="102"/>
      <c r="F2912" s="102"/>
      <c r="G2912" s="103"/>
    </row>
    <row r="2913" spans="1:7" x14ac:dyDescent="0.3">
      <c r="A2913" s="30"/>
      <c r="B2913" s="101"/>
      <c r="C2913" s="101"/>
      <c r="D2913" s="102"/>
      <c r="E2913" s="102"/>
      <c r="F2913" s="102"/>
      <c r="G2913" s="103"/>
    </row>
    <row r="2914" spans="1:7" x14ac:dyDescent="0.3">
      <c r="A2914" s="30"/>
      <c r="B2914" s="101"/>
      <c r="C2914" s="101"/>
      <c r="D2914" s="102"/>
      <c r="E2914" s="102"/>
      <c r="F2914" s="102"/>
      <c r="G2914" s="103"/>
    </row>
    <row r="2915" spans="1:7" x14ac:dyDescent="0.3">
      <c r="A2915" s="30"/>
      <c r="B2915" s="101"/>
      <c r="C2915" s="101"/>
      <c r="D2915" s="102"/>
      <c r="E2915" s="102"/>
      <c r="F2915" s="102"/>
      <c r="G2915" s="103"/>
    </row>
    <row r="2916" spans="1:7" x14ac:dyDescent="0.3">
      <c r="A2916" s="30"/>
      <c r="B2916" s="101"/>
      <c r="C2916" s="101"/>
      <c r="D2916" s="102"/>
      <c r="E2916" s="102"/>
      <c r="F2916" s="102"/>
      <c r="G2916" s="103"/>
    </row>
    <row r="2917" spans="1:7" x14ac:dyDescent="0.3">
      <c r="A2917" s="30"/>
      <c r="B2917" s="101"/>
      <c r="C2917" s="101"/>
      <c r="D2917" s="102"/>
      <c r="E2917" s="102"/>
      <c r="F2917" s="102"/>
      <c r="G2917" s="103"/>
    </row>
    <row r="2918" spans="1:7" x14ac:dyDescent="0.3">
      <c r="A2918" s="30"/>
      <c r="B2918" s="101"/>
      <c r="C2918" s="101"/>
      <c r="D2918" s="102"/>
      <c r="E2918" s="102"/>
      <c r="F2918" s="102"/>
      <c r="G2918" s="103"/>
    </row>
    <row r="2919" spans="1:7" x14ac:dyDescent="0.3">
      <c r="A2919" s="30"/>
      <c r="B2919" s="101"/>
      <c r="C2919" s="101"/>
      <c r="D2919" s="102"/>
      <c r="E2919" s="102"/>
      <c r="F2919" s="102"/>
      <c r="G2919" s="103"/>
    </row>
    <row r="2920" spans="1:7" x14ac:dyDescent="0.3">
      <c r="A2920" s="30"/>
      <c r="B2920" s="101"/>
      <c r="C2920" s="101"/>
      <c r="D2920" s="102"/>
      <c r="E2920" s="102"/>
      <c r="F2920" s="102"/>
      <c r="G2920" s="103"/>
    </row>
    <row r="2921" spans="1:7" x14ac:dyDescent="0.3">
      <c r="A2921" s="30"/>
      <c r="B2921" s="101"/>
      <c r="C2921" s="101"/>
      <c r="D2921" s="102"/>
      <c r="E2921" s="102"/>
      <c r="F2921" s="102"/>
      <c r="G2921" s="103"/>
    </row>
    <row r="2922" spans="1:7" x14ac:dyDescent="0.3">
      <c r="A2922" s="30"/>
      <c r="B2922" s="101"/>
      <c r="C2922" s="101"/>
      <c r="D2922" s="102"/>
      <c r="E2922" s="102"/>
      <c r="F2922" s="102"/>
      <c r="G2922" s="103"/>
    </row>
    <row r="2923" spans="1:7" x14ac:dyDescent="0.3">
      <c r="A2923" s="30"/>
      <c r="B2923" s="101"/>
      <c r="C2923" s="101"/>
      <c r="D2923" s="102"/>
      <c r="E2923" s="102"/>
      <c r="F2923" s="102"/>
      <c r="G2923" s="103"/>
    </row>
    <row r="2924" spans="1:7" x14ac:dyDescent="0.3">
      <c r="A2924" s="30"/>
      <c r="B2924" s="101"/>
      <c r="C2924" s="101"/>
      <c r="D2924" s="102"/>
      <c r="E2924" s="102"/>
      <c r="F2924" s="102"/>
      <c r="G2924" s="103"/>
    </row>
    <row r="2925" spans="1:7" x14ac:dyDescent="0.3">
      <c r="A2925" s="30"/>
      <c r="B2925" s="101"/>
      <c r="C2925" s="101"/>
      <c r="D2925" s="102"/>
      <c r="E2925" s="102"/>
      <c r="F2925" s="102"/>
      <c r="G2925" s="103"/>
    </row>
    <row r="2926" spans="1:7" x14ac:dyDescent="0.3">
      <c r="A2926" s="30"/>
      <c r="B2926" s="101"/>
      <c r="C2926" s="101"/>
      <c r="D2926" s="102"/>
      <c r="E2926" s="102"/>
      <c r="F2926" s="102"/>
      <c r="G2926" s="103"/>
    </row>
    <row r="2927" spans="1:7" x14ac:dyDescent="0.3">
      <c r="A2927" s="30"/>
      <c r="B2927" s="101"/>
      <c r="C2927" s="101"/>
      <c r="D2927" s="102"/>
      <c r="E2927" s="102"/>
      <c r="F2927" s="102"/>
      <c r="G2927" s="103"/>
    </row>
    <row r="2928" spans="1:7" x14ac:dyDescent="0.3">
      <c r="A2928" s="30"/>
      <c r="B2928" s="101"/>
      <c r="C2928" s="101"/>
      <c r="D2928" s="102"/>
      <c r="E2928" s="102"/>
      <c r="F2928" s="102"/>
      <c r="G2928" s="103"/>
    </row>
    <row r="2929" spans="1:7" x14ac:dyDescent="0.3">
      <c r="A2929" s="30"/>
      <c r="B2929" s="101"/>
      <c r="C2929" s="101"/>
      <c r="D2929" s="102"/>
      <c r="E2929" s="102"/>
      <c r="F2929" s="102"/>
      <c r="G2929" s="103"/>
    </row>
    <row r="2930" spans="1:7" x14ac:dyDescent="0.3">
      <c r="A2930" s="30"/>
      <c r="B2930" s="101"/>
      <c r="C2930" s="101"/>
      <c r="D2930" s="102"/>
      <c r="E2930" s="102"/>
      <c r="F2930" s="102"/>
      <c r="G2930" s="103"/>
    </row>
    <row r="2931" spans="1:7" x14ac:dyDescent="0.3">
      <c r="A2931" s="30"/>
      <c r="B2931" s="101"/>
      <c r="C2931" s="101"/>
      <c r="D2931" s="102"/>
      <c r="E2931" s="102"/>
      <c r="F2931" s="102"/>
      <c r="G2931" s="103"/>
    </row>
    <row r="2932" spans="1:7" x14ac:dyDescent="0.3">
      <c r="A2932" s="30"/>
      <c r="B2932" s="101"/>
      <c r="C2932" s="101"/>
      <c r="D2932" s="102"/>
      <c r="E2932" s="102"/>
      <c r="F2932" s="102"/>
      <c r="G2932" s="103"/>
    </row>
    <row r="2933" spans="1:7" x14ac:dyDescent="0.3">
      <c r="A2933" s="30"/>
      <c r="B2933" s="101"/>
      <c r="C2933" s="101"/>
      <c r="D2933" s="102"/>
      <c r="E2933" s="102"/>
      <c r="F2933" s="102"/>
      <c r="G2933" s="103"/>
    </row>
    <row r="2934" spans="1:7" x14ac:dyDescent="0.3">
      <c r="A2934" s="30"/>
      <c r="B2934" s="101"/>
      <c r="C2934" s="101"/>
      <c r="D2934" s="102"/>
      <c r="E2934" s="102"/>
      <c r="F2934" s="102"/>
      <c r="G2934" s="103"/>
    </row>
    <row r="2935" spans="1:7" x14ac:dyDescent="0.3">
      <c r="A2935" s="30"/>
      <c r="B2935" s="101"/>
      <c r="C2935" s="101"/>
      <c r="D2935" s="102"/>
      <c r="E2935" s="102"/>
      <c r="F2935" s="102"/>
      <c r="G2935" s="103"/>
    </row>
    <row r="2936" spans="1:7" x14ac:dyDescent="0.3">
      <c r="A2936" s="30"/>
      <c r="B2936" s="101"/>
      <c r="C2936" s="101"/>
      <c r="D2936" s="102"/>
      <c r="E2936" s="102"/>
      <c r="F2936" s="102"/>
      <c r="G2936" s="103"/>
    </row>
    <row r="2937" spans="1:7" x14ac:dyDescent="0.3">
      <c r="A2937" s="30"/>
      <c r="B2937" s="101"/>
      <c r="C2937" s="101"/>
      <c r="D2937" s="102"/>
      <c r="E2937" s="102"/>
      <c r="F2937" s="102"/>
      <c r="G2937" s="103"/>
    </row>
    <row r="2938" spans="1:7" x14ac:dyDescent="0.3">
      <c r="A2938" s="30"/>
      <c r="B2938" s="101"/>
      <c r="C2938" s="101"/>
      <c r="D2938" s="102"/>
      <c r="E2938" s="102"/>
      <c r="F2938" s="102"/>
      <c r="G2938" s="103"/>
    </row>
    <row r="2939" spans="1:7" x14ac:dyDescent="0.3">
      <c r="A2939" s="30"/>
      <c r="B2939" s="101"/>
      <c r="C2939" s="101"/>
      <c r="D2939" s="102"/>
      <c r="E2939" s="102"/>
      <c r="F2939" s="102"/>
      <c r="G2939" s="103"/>
    </row>
    <row r="2940" spans="1:7" x14ac:dyDescent="0.3">
      <c r="A2940" s="30"/>
      <c r="B2940" s="101"/>
      <c r="C2940" s="101"/>
      <c r="D2940" s="102"/>
      <c r="E2940" s="102"/>
      <c r="F2940" s="102"/>
      <c r="G2940" s="103"/>
    </row>
    <row r="2941" spans="1:7" x14ac:dyDescent="0.3">
      <c r="A2941" s="30"/>
      <c r="B2941" s="101"/>
      <c r="C2941" s="101"/>
      <c r="D2941" s="102"/>
      <c r="E2941" s="102"/>
      <c r="F2941" s="102"/>
      <c r="G2941" s="103"/>
    </row>
    <row r="2942" spans="1:7" x14ac:dyDescent="0.3">
      <c r="A2942" s="30"/>
      <c r="B2942" s="101"/>
      <c r="C2942" s="101"/>
      <c r="D2942" s="102"/>
      <c r="E2942" s="102"/>
      <c r="F2942" s="102"/>
      <c r="G2942" s="103"/>
    </row>
    <row r="2943" spans="1:7" x14ac:dyDescent="0.3">
      <c r="A2943" s="30"/>
      <c r="B2943" s="101"/>
      <c r="C2943" s="101"/>
      <c r="D2943" s="102"/>
      <c r="E2943" s="102"/>
      <c r="F2943" s="102"/>
      <c r="G2943" s="103"/>
    </row>
    <row r="2944" spans="1:7" x14ac:dyDescent="0.3">
      <c r="A2944" s="30"/>
      <c r="B2944" s="101"/>
      <c r="C2944" s="101"/>
      <c r="D2944" s="102"/>
      <c r="E2944" s="102"/>
      <c r="F2944" s="102"/>
      <c r="G2944" s="103"/>
    </row>
    <row r="2945" spans="1:7" x14ac:dyDescent="0.3">
      <c r="A2945" s="30"/>
      <c r="B2945" s="101"/>
      <c r="C2945" s="101"/>
      <c r="D2945" s="102"/>
      <c r="E2945" s="102"/>
      <c r="F2945" s="102"/>
      <c r="G2945" s="103"/>
    </row>
    <row r="2946" spans="1:7" x14ac:dyDescent="0.3">
      <c r="A2946" s="30"/>
      <c r="B2946" s="101"/>
      <c r="C2946" s="101"/>
      <c r="D2946" s="102"/>
      <c r="E2946" s="102"/>
      <c r="F2946" s="102"/>
      <c r="G2946" s="103"/>
    </row>
    <row r="2947" spans="1:7" x14ac:dyDescent="0.3">
      <c r="A2947" s="30"/>
      <c r="B2947" s="101"/>
      <c r="C2947" s="101"/>
      <c r="D2947" s="102"/>
      <c r="E2947" s="102"/>
      <c r="F2947" s="102"/>
      <c r="G2947" s="103"/>
    </row>
    <row r="2948" spans="1:7" x14ac:dyDescent="0.3">
      <c r="A2948" s="30"/>
      <c r="B2948" s="101"/>
      <c r="C2948" s="101"/>
      <c r="D2948" s="102"/>
      <c r="E2948" s="102"/>
      <c r="F2948" s="102"/>
      <c r="G2948" s="103"/>
    </row>
    <row r="2949" spans="1:7" x14ac:dyDescent="0.3">
      <c r="A2949" s="30"/>
      <c r="B2949" s="101"/>
      <c r="C2949" s="101"/>
      <c r="D2949" s="102"/>
      <c r="E2949" s="102"/>
      <c r="F2949" s="102"/>
      <c r="G2949" s="103"/>
    </row>
    <row r="2950" spans="1:7" x14ac:dyDescent="0.3">
      <c r="A2950" s="30"/>
      <c r="B2950" s="101"/>
      <c r="C2950" s="101"/>
      <c r="D2950" s="102"/>
      <c r="E2950" s="102"/>
      <c r="F2950" s="102"/>
      <c r="G2950" s="103"/>
    </row>
    <row r="2951" spans="1:7" x14ac:dyDescent="0.3">
      <c r="A2951" s="30"/>
      <c r="B2951" s="101"/>
      <c r="C2951" s="101"/>
      <c r="D2951" s="102"/>
      <c r="E2951" s="102"/>
      <c r="F2951" s="102"/>
      <c r="G2951" s="103"/>
    </row>
    <row r="2952" spans="1:7" x14ac:dyDescent="0.3">
      <c r="A2952" s="30"/>
      <c r="B2952" s="101"/>
      <c r="C2952" s="101"/>
      <c r="D2952" s="102"/>
      <c r="E2952" s="102"/>
      <c r="F2952" s="102"/>
      <c r="G2952" s="103"/>
    </row>
    <row r="2953" spans="1:7" x14ac:dyDescent="0.3">
      <c r="A2953" s="30"/>
      <c r="B2953" s="101"/>
      <c r="C2953" s="101"/>
      <c r="D2953" s="102"/>
      <c r="E2953" s="102"/>
      <c r="F2953" s="102"/>
      <c r="G2953" s="103"/>
    </row>
    <row r="2954" spans="1:7" x14ac:dyDescent="0.3">
      <c r="A2954" s="30"/>
      <c r="B2954" s="101"/>
      <c r="C2954" s="101"/>
      <c r="D2954" s="102"/>
      <c r="E2954" s="102"/>
      <c r="F2954" s="102"/>
      <c r="G2954" s="103"/>
    </row>
    <row r="2955" spans="1:7" x14ac:dyDescent="0.3">
      <c r="A2955" s="30"/>
      <c r="B2955" s="101"/>
      <c r="C2955" s="101"/>
      <c r="D2955" s="102"/>
      <c r="E2955" s="102"/>
      <c r="F2955" s="102"/>
      <c r="G2955" s="103"/>
    </row>
    <row r="2956" spans="1:7" x14ac:dyDescent="0.3">
      <c r="A2956" s="30"/>
      <c r="B2956" s="101"/>
      <c r="C2956" s="101"/>
      <c r="D2956" s="102"/>
      <c r="E2956" s="102"/>
      <c r="F2956" s="102"/>
      <c r="G2956" s="103"/>
    </row>
    <row r="2957" spans="1:7" x14ac:dyDescent="0.3">
      <c r="A2957" s="30"/>
      <c r="B2957" s="101"/>
      <c r="C2957" s="101"/>
      <c r="D2957" s="102"/>
      <c r="E2957" s="102"/>
      <c r="F2957" s="102"/>
      <c r="G2957" s="103"/>
    </row>
    <row r="2958" spans="1:7" x14ac:dyDescent="0.3">
      <c r="A2958" s="30"/>
      <c r="B2958" s="101"/>
      <c r="C2958" s="101"/>
      <c r="D2958" s="102"/>
      <c r="E2958" s="102"/>
      <c r="F2958" s="102"/>
      <c r="G2958" s="103"/>
    </row>
    <row r="2959" spans="1:7" x14ac:dyDescent="0.3">
      <c r="A2959" s="30"/>
      <c r="B2959" s="101"/>
      <c r="C2959" s="101"/>
      <c r="D2959" s="102"/>
      <c r="E2959" s="102"/>
      <c r="F2959" s="102"/>
      <c r="G2959" s="103"/>
    </row>
    <row r="2960" spans="1:7" x14ac:dyDescent="0.3">
      <c r="A2960" s="30"/>
      <c r="B2960" s="101"/>
      <c r="C2960" s="101"/>
      <c r="D2960" s="102"/>
      <c r="E2960" s="102"/>
      <c r="F2960" s="102"/>
      <c r="G2960" s="103"/>
    </row>
    <row r="2961" spans="1:7" x14ac:dyDescent="0.3">
      <c r="A2961" s="30"/>
      <c r="B2961" s="101"/>
      <c r="C2961" s="101"/>
      <c r="D2961" s="102"/>
      <c r="E2961" s="102"/>
      <c r="F2961" s="102"/>
      <c r="G2961" s="103"/>
    </row>
    <row r="2962" spans="1:7" x14ac:dyDescent="0.3">
      <c r="A2962" s="30"/>
      <c r="B2962" s="101"/>
      <c r="C2962" s="101"/>
      <c r="D2962" s="102"/>
      <c r="E2962" s="102"/>
      <c r="F2962" s="102"/>
      <c r="G2962" s="103"/>
    </row>
    <row r="2963" spans="1:7" x14ac:dyDescent="0.3">
      <c r="A2963" s="30"/>
      <c r="B2963" s="101"/>
      <c r="C2963" s="101"/>
      <c r="D2963" s="102"/>
      <c r="E2963" s="102"/>
      <c r="F2963" s="102"/>
      <c r="G2963" s="103"/>
    </row>
    <row r="2964" spans="1:7" x14ac:dyDescent="0.3">
      <c r="A2964" s="30"/>
      <c r="B2964" s="101"/>
      <c r="C2964" s="101"/>
      <c r="D2964" s="102"/>
      <c r="E2964" s="102"/>
      <c r="F2964" s="102"/>
      <c r="G2964" s="103"/>
    </row>
    <row r="2965" spans="1:7" x14ac:dyDescent="0.3">
      <c r="A2965" s="30"/>
      <c r="B2965" s="101"/>
      <c r="C2965" s="101"/>
      <c r="D2965" s="102"/>
      <c r="E2965" s="102"/>
      <c r="F2965" s="102"/>
      <c r="G2965" s="103"/>
    </row>
    <row r="2966" spans="1:7" x14ac:dyDescent="0.3">
      <c r="A2966" s="30"/>
      <c r="B2966" s="101"/>
      <c r="C2966" s="101"/>
      <c r="D2966" s="102"/>
      <c r="E2966" s="102"/>
      <c r="F2966" s="102"/>
      <c r="G2966" s="103"/>
    </row>
    <row r="2967" spans="1:7" x14ac:dyDescent="0.3">
      <c r="A2967" s="30"/>
      <c r="B2967" s="101"/>
      <c r="C2967" s="101"/>
      <c r="D2967" s="102"/>
      <c r="E2967" s="102"/>
      <c r="F2967" s="102"/>
      <c r="G2967" s="103"/>
    </row>
    <row r="2968" spans="1:7" x14ac:dyDescent="0.3">
      <c r="A2968" s="30"/>
      <c r="B2968" s="101"/>
      <c r="C2968" s="101"/>
      <c r="D2968" s="102"/>
      <c r="E2968" s="102"/>
      <c r="F2968" s="102"/>
      <c r="G2968" s="103"/>
    </row>
    <row r="2969" spans="1:7" x14ac:dyDescent="0.3">
      <c r="A2969" s="30"/>
      <c r="B2969" s="101"/>
      <c r="C2969" s="101"/>
      <c r="D2969" s="102"/>
      <c r="E2969" s="102"/>
      <c r="F2969" s="102"/>
      <c r="G2969" s="103"/>
    </row>
    <row r="2970" spans="1:7" x14ac:dyDescent="0.3">
      <c r="A2970" s="30"/>
      <c r="B2970" s="101"/>
      <c r="C2970" s="101"/>
      <c r="D2970" s="102"/>
      <c r="E2970" s="102"/>
      <c r="F2970" s="102"/>
      <c r="G2970" s="103"/>
    </row>
    <row r="2971" spans="1:7" x14ac:dyDescent="0.3">
      <c r="A2971" s="30"/>
      <c r="B2971" s="101"/>
      <c r="C2971" s="101"/>
      <c r="D2971" s="102"/>
      <c r="E2971" s="102"/>
      <c r="F2971" s="102"/>
      <c r="G2971" s="103"/>
    </row>
    <row r="2972" spans="1:7" x14ac:dyDescent="0.3">
      <c r="A2972" s="30"/>
      <c r="B2972" s="101"/>
      <c r="C2972" s="101"/>
      <c r="D2972" s="102"/>
      <c r="E2972" s="102"/>
      <c r="F2972" s="102"/>
      <c r="G2972" s="103"/>
    </row>
    <row r="2973" spans="1:7" x14ac:dyDescent="0.3">
      <c r="A2973" s="30"/>
      <c r="B2973" s="101"/>
      <c r="C2973" s="101"/>
      <c r="D2973" s="102"/>
      <c r="E2973" s="102"/>
      <c r="F2973" s="102"/>
      <c r="G2973" s="103"/>
    </row>
    <row r="2974" spans="1:7" x14ac:dyDescent="0.3">
      <c r="A2974" s="30"/>
      <c r="B2974" s="101"/>
      <c r="C2974" s="101"/>
      <c r="D2974" s="102"/>
      <c r="E2974" s="102"/>
      <c r="F2974" s="102"/>
      <c r="G2974" s="103"/>
    </row>
    <row r="2975" spans="1:7" x14ac:dyDescent="0.3">
      <c r="A2975" s="30"/>
      <c r="B2975" s="101"/>
      <c r="C2975" s="101"/>
      <c r="D2975" s="102"/>
      <c r="E2975" s="102"/>
      <c r="F2975" s="102"/>
      <c r="G2975" s="103"/>
    </row>
    <row r="2976" spans="1:7" x14ac:dyDescent="0.3">
      <c r="A2976" s="30"/>
      <c r="B2976" s="101"/>
      <c r="C2976" s="101"/>
      <c r="D2976" s="102"/>
      <c r="E2976" s="102"/>
      <c r="F2976" s="102"/>
      <c r="G2976" s="103"/>
    </row>
    <row r="2977" spans="1:7" x14ac:dyDescent="0.3">
      <c r="A2977" s="30"/>
      <c r="B2977" s="101"/>
      <c r="C2977" s="101"/>
      <c r="D2977" s="102"/>
      <c r="E2977" s="102"/>
      <c r="F2977" s="102"/>
      <c r="G2977" s="103"/>
    </row>
    <row r="2978" spans="1:7" x14ac:dyDescent="0.3">
      <c r="A2978" s="30"/>
      <c r="B2978" s="101"/>
      <c r="C2978" s="101"/>
      <c r="D2978" s="102"/>
      <c r="E2978" s="102"/>
      <c r="F2978" s="102"/>
      <c r="G2978" s="103"/>
    </row>
    <row r="2979" spans="1:7" x14ac:dyDescent="0.3">
      <c r="A2979" s="30"/>
      <c r="B2979" s="101"/>
      <c r="C2979" s="101"/>
      <c r="D2979" s="102"/>
      <c r="E2979" s="102"/>
      <c r="F2979" s="102"/>
      <c r="G2979" s="103"/>
    </row>
    <row r="2980" spans="1:7" x14ac:dyDescent="0.3">
      <c r="A2980" s="30"/>
      <c r="B2980" s="101"/>
      <c r="C2980" s="101"/>
      <c r="D2980" s="102"/>
      <c r="E2980" s="102"/>
      <c r="F2980" s="102"/>
      <c r="G2980" s="103"/>
    </row>
    <row r="2981" spans="1:7" x14ac:dyDescent="0.3">
      <c r="A2981" s="30"/>
      <c r="B2981" s="101"/>
      <c r="C2981" s="101"/>
      <c r="D2981" s="102"/>
      <c r="E2981" s="102"/>
      <c r="F2981" s="102"/>
      <c r="G2981" s="103"/>
    </row>
    <row r="2982" spans="1:7" x14ac:dyDescent="0.3">
      <c r="A2982" s="30"/>
      <c r="B2982" s="101"/>
      <c r="C2982" s="101"/>
      <c r="D2982" s="102"/>
      <c r="E2982" s="102"/>
      <c r="F2982" s="102"/>
      <c r="G2982" s="103"/>
    </row>
    <row r="2983" spans="1:7" x14ac:dyDescent="0.3">
      <c r="A2983" s="30"/>
      <c r="B2983" s="101"/>
      <c r="C2983" s="101"/>
      <c r="D2983" s="102"/>
      <c r="E2983" s="102"/>
      <c r="F2983" s="102"/>
      <c r="G2983" s="103"/>
    </row>
    <row r="2984" spans="1:7" x14ac:dyDescent="0.3">
      <c r="A2984" s="30"/>
      <c r="B2984" s="101"/>
      <c r="C2984" s="101"/>
      <c r="D2984" s="102"/>
      <c r="E2984" s="102"/>
      <c r="F2984" s="102"/>
      <c r="G2984" s="103"/>
    </row>
    <row r="2985" spans="1:7" x14ac:dyDescent="0.3">
      <c r="A2985" s="30"/>
      <c r="B2985" s="101"/>
      <c r="C2985" s="101"/>
      <c r="D2985" s="102"/>
      <c r="E2985" s="102"/>
      <c r="F2985" s="102"/>
      <c r="G2985" s="103"/>
    </row>
    <row r="2986" spans="1:7" x14ac:dyDescent="0.3">
      <c r="A2986" s="30"/>
      <c r="B2986" s="101"/>
      <c r="C2986" s="101"/>
      <c r="D2986" s="102"/>
      <c r="E2986" s="102"/>
      <c r="F2986" s="102"/>
      <c r="G2986" s="103"/>
    </row>
    <row r="2987" spans="1:7" x14ac:dyDescent="0.3">
      <c r="A2987" s="30"/>
      <c r="B2987" s="101"/>
      <c r="C2987" s="101"/>
      <c r="D2987" s="102"/>
      <c r="E2987" s="102"/>
      <c r="F2987" s="102"/>
      <c r="G2987" s="103"/>
    </row>
    <row r="2988" spans="1:7" x14ac:dyDescent="0.3">
      <c r="A2988" s="30"/>
      <c r="B2988" s="101"/>
      <c r="C2988" s="101"/>
      <c r="D2988" s="102"/>
      <c r="E2988" s="102"/>
      <c r="F2988" s="102"/>
      <c r="G2988" s="103"/>
    </row>
    <row r="2989" spans="1:7" x14ac:dyDescent="0.3">
      <c r="A2989" s="30"/>
      <c r="B2989" s="101"/>
      <c r="C2989" s="101"/>
      <c r="D2989" s="102"/>
      <c r="E2989" s="102"/>
      <c r="F2989" s="102"/>
      <c r="G2989" s="103"/>
    </row>
    <row r="2990" spans="1:7" x14ac:dyDescent="0.3">
      <c r="A2990" s="30"/>
      <c r="B2990" s="101"/>
      <c r="C2990" s="101"/>
      <c r="D2990" s="102"/>
      <c r="E2990" s="102"/>
      <c r="F2990" s="102"/>
      <c r="G2990" s="103"/>
    </row>
    <row r="2991" spans="1:7" x14ac:dyDescent="0.3">
      <c r="A2991" s="30"/>
      <c r="B2991" s="101"/>
      <c r="C2991" s="101"/>
      <c r="D2991" s="102"/>
      <c r="E2991" s="102"/>
      <c r="F2991" s="102"/>
      <c r="G2991" s="103"/>
    </row>
    <row r="2992" spans="1:7" x14ac:dyDescent="0.3">
      <c r="A2992" s="30"/>
      <c r="B2992" s="101"/>
      <c r="C2992" s="101"/>
      <c r="D2992" s="102"/>
      <c r="E2992" s="102"/>
      <c r="F2992" s="102"/>
      <c r="G2992" s="103"/>
    </row>
    <row r="2993" spans="1:7" x14ac:dyDescent="0.3">
      <c r="A2993" s="30"/>
      <c r="B2993" s="101"/>
      <c r="C2993" s="101"/>
      <c r="D2993" s="102"/>
      <c r="E2993" s="102"/>
      <c r="F2993" s="102"/>
      <c r="G2993" s="103"/>
    </row>
    <row r="2994" spans="1:7" x14ac:dyDescent="0.3">
      <c r="A2994" s="30"/>
      <c r="B2994" s="101"/>
      <c r="C2994" s="101"/>
      <c r="D2994" s="102"/>
      <c r="E2994" s="102"/>
      <c r="F2994" s="102"/>
      <c r="G2994" s="103"/>
    </row>
    <row r="2995" spans="1:7" x14ac:dyDescent="0.3">
      <c r="A2995" s="30"/>
      <c r="B2995" s="101"/>
      <c r="C2995" s="101"/>
      <c r="D2995" s="102"/>
      <c r="E2995" s="102"/>
      <c r="F2995" s="102"/>
      <c r="G2995" s="103"/>
    </row>
    <row r="2996" spans="1:7" x14ac:dyDescent="0.3">
      <c r="A2996" s="30"/>
      <c r="B2996" s="101"/>
      <c r="C2996" s="101"/>
      <c r="D2996" s="102"/>
      <c r="E2996" s="102"/>
      <c r="F2996" s="102"/>
      <c r="G2996" s="103"/>
    </row>
    <row r="2997" spans="1:7" x14ac:dyDescent="0.3">
      <c r="A2997" s="30"/>
      <c r="B2997" s="101"/>
      <c r="C2997" s="101"/>
      <c r="D2997" s="102"/>
      <c r="E2997" s="102"/>
      <c r="F2997" s="102"/>
      <c r="G2997" s="103"/>
    </row>
    <row r="2998" spans="1:7" x14ac:dyDescent="0.3">
      <c r="A2998" s="30"/>
      <c r="B2998" s="101"/>
      <c r="C2998" s="101"/>
      <c r="D2998" s="102"/>
      <c r="E2998" s="102"/>
      <c r="F2998" s="102"/>
      <c r="G2998" s="103"/>
    </row>
    <row r="2999" spans="1:7" x14ac:dyDescent="0.3">
      <c r="A2999" s="30"/>
      <c r="B2999" s="101"/>
      <c r="C2999" s="101"/>
      <c r="D2999" s="102"/>
      <c r="E2999" s="102"/>
      <c r="F2999" s="102"/>
      <c r="G2999" s="103"/>
    </row>
    <row r="3000" spans="1:7" x14ac:dyDescent="0.3">
      <c r="A3000" s="30"/>
      <c r="B3000" s="101"/>
      <c r="C3000" s="101"/>
      <c r="D3000" s="102"/>
      <c r="E3000" s="102"/>
      <c r="F3000" s="102"/>
      <c r="G3000" s="103"/>
    </row>
    <row r="3001" spans="1:7" x14ac:dyDescent="0.3">
      <c r="A3001" s="30"/>
      <c r="B3001" s="101"/>
      <c r="C3001" s="101"/>
      <c r="D3001" s="102"/>
      <c r="E3001" s="102"/>
      <c r="F3001" s="102"/>
      <c r="G3001" s="103"/>
    </row>
    <row r="3002" spans="1:7" x14ac:dyDescent="0.3">
      <c r="A3002" s="30"/>
      <c r="B3002" s="101"/>
      <c r="C3002" s="101"/>
      <c r="D3002" s="102"/>
      <c r="E3002" s="102"/>
      <c r="F3002" s="102"/>
      <c r="G3002" s="103"/>
    </row>
    <row r="3003" spans="1:7" x14ac:dyDescent="0.3">
      <c r="A3003" s="30"/>
      <c r="B3003" s="101"/>
      <c r="C3003" s="101"/>
      <c r="D3003" s="102"/>
      <c r="E3003" s="102"/>
      <c r="F3003" s="102"/>
      <c r="G3003" s="103"/>
    </row>
    <row r="3004" spans="1:7" x14ac:dyDescent="0.3">
      <c r="A3004" s="30"/>
      <c r="B3004" s="101"/>
      <c r="C3004" s="101"/>
      <c r="D3004" s="102"/>
      <c r="E3004" s="102"/>
      <c r="F3004" s="102"/>
      <c r="G3004" s="103"/>
    </row>
    <row r="3005" spans="1:7" x14ac:dyDescent="0.3">
      <c r="A3005" s="30"/>
      <c r="B3005" s="101"/>
      <c r="C3005" s="101"/>
      <c r="D3005" s="102"/>
      <c r="E3005" s="102"/>
      <c r="F3005" s="102"/>
      <c r="G3005" s="103"/>
    </row>
    <row r="3006" spans="1:7" x14ac:dyDescent="0.3">
      <c r="A3006" s="30"/>
      <c r="B3006" s="101"/>
      <c r="C3006" s="101"/>
      <c r="D3006" s="102"/>
      <c r="E3006" s="102"/>
      <c r="F3006" s="102"/>
      <c r="G3006" s="103"/>
    </row>
    <row r="3007" spans="1:7" x14ac:dyDescent="0.3">
      <c r="A3007" s="30"/>
      <c r="B3007" s="101"/>
      <c r="C3007" s="101"/>
      <c r="D3007" s="102"/>
      <c r="E3007" s="102"/>
      <c r="F3007" s="102"/>
      <c r="G3007" s="103"/>
    </row>
    <row r="3008" spans="1:7" x14ac:dyDescent="0.3">
      <c r="A3008" s="30"/>
      <c r="B3008" s="101"/>
      <c r="C3008" s="101"/>
      <c r="D3008" s="102"/>
      <c r="E3008" s="102"/>
      <c r="F3008" s="102"/>
      <c r="G3008" s="103"/>
    </row>
    <row r="3009" spans="1:7" x14ac:dyDescent="0.3">
      <c r="A3009" s="30"/>
      <c r="B3009" s="101"/>
      <c r="C3009" s="101"/>
      <c r="D3009" s="102"/>
      <c r="E3009" s="102"/>
      <c r="F3009" s="102"/>
      <c r="G3009" s="103"/>
    </row>
    <row r="3010" spans="1:7" x14ac:dyDescent="0.3">
      <c r="A3010" s="30"/>
      <c r="B3010" s="101"/>
      <c r="C3010" s="101"/>
      <c r="D3010" s="102"/>
      <c r="E3010" s="102"/>
      <c r="F3010" s="102"/>
      <c r="G3010" s="103"/>
    </row>
    <row r="3011" spans="1:7" x14ac:dyDescent="0.3">
      <c r="A3011" s="30"/>
      <c r="B3011" s="101"/>
      <c r="C3011" s="101"/>
      <c r="D3011" s="102"/>
      <c r="E3011" s="102"/>
      <c r="F3011" s="102"/>
      <c r="G3011" s="103"/>
    </row>
    <row r="3012" spans="1:7" x14ac:dyDescent="0.3">
      <c r="A3012" s="30"/>
      <c r="B3012" s="101"/>
      <c r="C3012" s="101"/>
      <c r="D3012" s="102"/>
      <c r="E3012" s="102"/>
      <c r="F3012" s="102"/>
      <c r="G3012" s="103"/>
    </row>
  </sheetData>
  <mergeCells count="5">
    <mergeCell ref="A16:A17"/>
    <mergeCell ref="K75:L75"/>
    <mergeCell ref="S91:T91"/>
    <mergeCell ref="A1:J2"/>
    <mergeCell ref="E8:F8"/>
  </mergeCells>
  <conditionalFormatting sqref="B18:B1642">
    <cfRule type="cellIs" dxfId="10" priority="1" operator="lessThan">
      <formula>$J$67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E4EFE-7B6D-4D02-9040-B81B879FC6D9}">
  <dimension ref="A1:AG3012"/>
  <sheetViews>
    <sheetView zoomScaleNormal="100" workbookViewId="0">
      <selection activeCell="D4" sqref="D4:E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3" t="s">
        <v>35</v>
      </c>
      <c r="B1" s="174"/>
      <c r="C1" s="174"/>
      <c r="D1" s="174"/>
      <c r="E1" s="174"/>
      <c r="F1" s="174"/>
      <c r="G1" s="174"/>
      <c r="H1" s="174"/>
      <c r="I1" s="174"/>
      <c r="J1" s="175"/>
    </row>
    <row r="2" spans="1:33" ht="14.4" thickBot="1" x14ac:dyDescent="0.35">
      <c r="A2" s="176"/>
      <c r="B2" s="177"/>
      <c r="C2" s="178"/>
      <c r="D2" s="178"/>
      <c r="E2" s="178"/>
      <c r="F2" s="178"/>
      <c r="G2" s="178"/>
      <c r="H2" s="178"/>
      <c r="I2" s="178"/>
      <c r="J2" s="179"/>
      <c r="AG2" s="8" t="s">
        <v>0</v>
      </c>
    </row>
    <row r="3" spans="1:33" ht="15" thickBot="1" x14ac:dyDescent="0.35">
      <c r="A3" s="109" t="s">
        <v>1</v>
      </c>
      <c r="B3" s="47" t="s">
        <v>54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0" t="s">
        <v>47</v>
      </c>
      <c r="B4" s="32">
        <v>13010</v>
      </c>
      <c r="C4" s="12"/>
      <c r="D4" s="121" t="s">
        <v>36</v>
      </c>
      <c r="E4" s="77">
        <f>C117</f>
        <v>201.11699999999999</v>
      </c>
      <c r="H4" s="17"/>
      <c r="I4" s="10"/>
      <c r="J4" s="10"/>
      <c r="K4" s="10"/>
      <c r="L4" s="10"/>
      <c r="M4" s="10"/>
    </row>
    <row r="5" spans="1:33" ht="15.6" x14ac:dyDescent="0.3">
      <c r="A5" s="110" t="s">
        <v>2</v>
      </c>
      <c r="B5" s="48" t="s">
        <v>5</v>
      </c>
      <c r="C5" s="9"/>
      <c r="D5" s="120" t="s">
        <v>37</v>
      </c>
      <c r="E5" s="50">
        <f>D117*1000</f>
        <v>2227</v>
      </c>
      <c r="H5" s="45"/>
      <c r="J5" s="10"/>
      <c r="K5" s="10"/>
      <c r="L5" s="10"/>
      <c r="M5" s="10"/>
    </row>
    <row r="6" spans="1:33" ht="15.6" x14ac:dyDescent="0.3">
      <c r="A6" s="111" t="s">
        <v>30</v>
      </c>
      <c r="B6" s="49" t="s">
        <v>31</v>
      </c>
      <c r="C6" s="9"/>
      <c r="D6" s="122" t="s">
        <v>8</v>
      </c>
      <c r="E6" s="32">
        <f>J68</f>
        <v>84140</v>
      </c>
      <c r="H6" s="10"/>
      <c r="J6" s="10"/>
      <c r="K6" s="10"/>
      <c r="L6" s="10"/>
      <c r="M6" s="10"/>
    </row>
    <row r="7" spans="1:33" ht="16.2" thickBot="1" x14ac:dyDescent="0.35">
      <c r="A7" s="110" t="s">
        <v>38</v>
      </c>
      <c r="B7" s="48">
        <v>200</v>
      </c>
      <c r="D7" s="123" t="s">
        <v>16</v>
      </c>
      <c r="E7" s="46">
        <f>J74</f>
        <v>91202</v>
      </c>
    </row>
    <row r="8" spans="1:33" ht="14.4" x14ac:dyDescent="0.3">
      <c r="A8" s="112" t="s">
        <v>32</v>
      </c>
      <c r="B8" s="78">
        <v>20</v>
      </c>
      <c r="E8" s="180"/>
      <c r="F8" s="180"/>
      <c r="G8" s="79"/>
    </row>
    <row r="9" spans="1:33" ht="14.4" x14ac:dyDescent="0.3">
      <c r="A9" s="112" t="s">
        <v>33</v>
      </c>
      <c r="B9" s="78">
        <v>10</v>
      </c>
    </row>
    <row r="10" spans="1:33" ht="15" thickBot="1" x14ac:dyDescent="0.35">
      <c r="A10" s="113" t="s">
        <v>34</v>
      </c>
      <c r="B10" s="80">
        <v>100</v>
      </c>
    </row>
    <row r="11" spans="1:33" x14ac:dyDescent="0.3">
      <c r="I11" s="14"/>
    </row>
    <row r="12" spans="1:33" ht="14.4" x14ac:dyDescent="0.3">
      <c r="A12" s="16"/>
      <c r="B12" s="44"/>
    </row>
    <row r="13" spans="1:33" ht="14.4" x14ac:dyDescent="0.3">
      <c r="A13" s="16"/>
      <c r="B13" s="44"/>
      <c r="E13" s="15"/>
    </row>
    <row r="14" spans="1:33" ht="14.4" x14ac:dyDescent="0.3">
      <c r="A14" s="16"/>
      <c r="B14" s="17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0" t="s">
        <v>3</v>
      </c>
      <c r="B16" s="21" t="s">
        <v>39</v>
      </c>
      <c r="C16" s="21" t="s">
        <v>40</v>
      </c>
      <c r="D16" s="21" t="s">
        <v>41</v>
      </c>
      <c r="E16" s="81" t="s">
        <v>42</v>
      </c>
      <c r="F16" s="21" t="s">
        <v>43</v>
      </c>
      <c r="G16" s="82" t="s">
        <v>44</v>
      </c>
      <c r="H16" s="9"/>
      <c r="I16" s="44"/>
    </row>
    <row r="17" spans="1:10" ht="16.8" thickBot="1" x14ac:dyDescent="0.35">
      <c r="A17" s="171"/>
      <c r="B17" s="26" t="s">
        <v>15</v>
      </c>
      <c r="C17" s="27" t="s">
        <v>14</v>
      </c>
      <c r="D17" s="83" t="s">
        <v>15</v>
      </c>
      <c r="E17" s="26" t="s">
        <v>45</v>
      </c>
      <c r="F17" s="83" t="s">
        <v>46</v>
      </c>
      <c r="G17" s="84" t="s">
        <v>10</v>
      </c>
      <c r="H17" s="9"/>
      <c r="I17" s="44"/>
    </row>
    <row r="18" spans="1:10" x14ac:dyDescent="0.3">
      <c r="A18" s="73">
        <v>1</v>
      </c>
      <c r="B18" s="86">
        <v>10772.349</v>
      </c>
      <c r="C18" s="86">
        <v>58.433</v>
      </c>
      <c r="D18" s="86">
        <v>0.629</v>
      </c>
      <c r="E18" s="114">
        <v>11.1</v>
      </c>
      <c r="F18" s="87">
        <v>1.4999999999999999E-2</v>
      </c>
      <c r="G18" s="88">
        <f>B18*A18</f>
        <v>10772.349</v>
      </c>
      <c r="J18" s="43"/>
    </row>
    <row r="19" spans="1:10" x14ac:dyDescent="0.3">
      <c r="A19" s="74">
        <v>2</v>
      </c>
      <c r="B19" s="90">
        <v>11276.057000000001</v>
      </c>
      <c r="C19" s="90">
        <v>75.968000000000004</v>
      </c>
      <c r="D19" s="90">
        <v>0.85699999999999998</v>
      </c>
      <c r="E19" s="115">
        <v>6.3</v>
      </c>
      <c r="F19" s="91">
        <v>1.7000000000000001E-2</v>
      </c>
      <c r="G19" s="92">
        <f t="shared" ref="G19:G82" si="0">B19*A19</f>
        <v>22552.114000000001</v>
      </c>
      <c r="J19" s="43"/>
    </row>
    <row r="20" spans="1:10" x14ac:dyDescent="0.3">
      <c r="A20" s="74">
        <v>3</v>
      </c>
      <c r="B20" s="90">
        <v>14477.23</v>
      </c>
      <c r="C20" s="90">
        <v>91.676000000000002</v>
      </c>
      <c r="D20" s="90">
        <v>1.327</v>
      </c>
      <c r="E20" s="115">
        <v>-16.05</v>
      </c>
      <c r="F20" s="91">
        <v>6.8000000000000005E-2</v>
      </c>
      <c r="G20" s="92">
        <f t="shared" si="0"/>
        <v>43431.69</v>
      </c>
      <c r="J20" s="43"/>
    </row>
    <row r="21" spans="1:10" x14ac:dyDescent="0.3">
      <c r="A21" s="74">
        <v>4</v>
      </c>
      <c r="B21" s="90">
        <v>17696.190999999999</v>
      </c>
      <c r="C21" s="90">
        <v>87.391999999999996</v>
      </c>
      <c r="D21" s="90">
        <v>1.5469999999999999</v>
      </c>
      <c r="E21" s="115">
        <v>-32.29</v>
      </c>
      <c r="F21" s="91">
        <v>0.19500000000000001</v>
      </c>
      <c r="G21" s="92">
        <f t="shared" si="0"/>
        <v>70784.763999999996</v>
      </c>
      <c r="J21" s="43"/>
    </row>
    <row r="22" spans="1:10" x14ac:dyDescent="0.3">
      <c r="A22" s="74">
        <v>5</v>
      </c>
      <c r="B22" s="90">
        <v>17571.964</v>
      </c>
      <c r="C22" s="90">
        <v>99.33</v>
      </c>
      <c r="D22" s="90">
        <v>1.7450000000000001</v>
      </c>
      <c r="E22" s="115">
        <v>-10.94</v>
      </c>
      <c r="F22" s="91">
        <v>9.1999999999999998E-2</v>
      </c>
      <c r="G22" s="92">
        <f t="shared" si="0"/>
        <v>87859.82</v>
      </c>
      <c r="J22" s="43"/>
    </row>
    <row r="23" spans="1:10" x14ac:dyDescent="0.3">
      <c r="A23" s="74">
        <v>6</v>
      </c>
      <c r="B23" s="90">
        <v>14374.436</v>
      </c>
      <c r="C23" s="90">
        <v>132.51599999999999</v>
      </c>
      <c r="D23" s="90">
        <v>1.905</v>
      </c>
      <c r="E23" s="115">
        <v>-14.27</v>
      </c>
      <c r="F23" s="91">
        <v>0.17899999999999999</v>
      </c>
      <c r="G23" s="92">
        <f t="shared" si="0"/>
        <v>86246.615999999995</v>
      </c>
      <c r="J23" s="43"/>
    </row>
    <row r="24" spans="1:10" x14ac:dyDescent="0.3">
      <c r="A24" s="74">
        <v>7</v>
      </c>
      <c r="B24" s="90">
        <v>16146.35</v>
      </c>
      <c r="C24" s="90">
        <v>129.88900000000001</v>
      </c>
      <c r="D24" s="90">
        <v>2.097</v>
      </c>
      <c r="E24" s="115">
        <v>-17.57</v>
      </c>
      <c r="F24" s="91">
        <v>0.23499999999999999</v>
      </c>
      <c r="G24" s="92">
        <f t="shared" si="0"/>
        <v>113024.45</v>
      </c>
      <c r="J24" s="43"/>
    </row>
    <row r="25" spans="1:10" x14ac:dyDescent="0.3">
      <c r="A25" s="74">
        <v>8</v>
      </c>
      <c r="B25" s="90">
        <v>16493.048999999999</v>
      </c>
      <c r="C25" s="90">
        <v>135.14400000000001</v>
      </c>
      <c r="D25" s="90">
        <v>2.2290000000000001</v>
      </c>
      <c r="E25" s="115">
        <v>8.74</v>
      </c>
      <c r="F25" s="91">
        <v>0.13500000000000001</v>
      </c>
      <c r="G25" s="92">
        <f t="shared" si="0"/>
        <v>131944.39199999999</v>
      </c>
      <c r="J25" s="43"/>
    </row>
    <row r="26" spans="1:10" x14ac:dyDescent="0.3">
      <c r="A26" s="74">
        <v>9</v>
      </c>
      <c r="B26" s="90">
        <v>15601.459000000001</v>
      </c>
      <c r="C26" s="90">
        <v>146.054</v>
      </c>
      <c r="D26" s="90">
        <v>2.2789999999999999</v>
      </c>
      <c r="E26" s="115">
        <v>7.86</v>
      </c>
      <c r="F26" s="91">
        <v>0.14000000000000001</v>
      </c>
      <c r="G26" s="92">
        <f t="shared" si="0"/>
        <v>140413.13099999999</v>
      </c>
      <c r="J26" s="43"/>
    </row>
    <row r="27" spans="1:10" x14ac:dyDescent="0.3">
      <c r="A27" s="74">
        <v>10</v>
      </c>
      <c r="B27" s="90">
        <v>17127.371999999999</v>
      </c>
      <c r="C27" s="90">
        <v>142.96899999999999</v>
      </c>
      <c r="D27" s="90">
        <v>2.4489999999999998</v>
      </c>
      <c r="E27" s="115">
        <v>-1.31</v>
      </c>
      <c r="F27" s="91">
        <v>2.3E-2</v>
      </c>
      <c r="G27" s="92">
        <f t="shared" si="0"/>
        <v>171273.72</v>
      </c>
      <c r="J27" s="43"/>
    </row>
    <row r="28" spans="1:10" x14ac:dyDescent="0.3">
      <c r="A28" s="74">
        <v>11</v>
      </c>
      <c r="B28" s="90">
        <v>16385.294000000002</v>
      </c>
      <c r="C28" s="90">
        <v>152.851</v>
      </c>
      <c r="D28" s="90">
        <v>2.5049999999999999</v>
      </c>
      <c r="E28" s="115">
        <v>-4.1500000000000004</v>
      </c>
      <c r="F28" s="91">
        <v>-8.5000000000000006E-2</v>
      </c>
      <c r="G28" s="92">
        <f t="shared" si="0"/>
        <v>180238.23400000003</v>
      </c>
      <c r="J28" s="43"/>
    </row>
    <row r="29" spans="1:10" x14ac:dyDescent="0.3">
      <c r="A29" s="74">
        <v>12</v>
      </c>
      <c r="B29" s="90">
        <v>16423.968000000001</v>
      </c>
      <c r="C29" s="90">
        <v>156.678</v>
      </c>
      <c r="D29" s="90">
        <v>2.573</v>
      </c>
      <c r="E29" s="115">
        <v>-2.56</v>
      </c>
      <c r="F29" s="91">
        <v>-5.5E-2</v>
      </c>
      <c r="G29" s="92">
        <f t="shared" si="0"/>
        <v>197087.61600000001</v>
      </c>
      <c r="J29" s="43"/>
    </row>
    <row r="30" spans="1:10" x14ac:dyDescent="0.3">
      <c r="A30" s="74">
        <v>13</v>
      </c>
      <c r="B30" s="90">
        <v>15462.708000000001</v>
      </c>
      <c r="C30" s="90">
        <v>170.72900000000001</v>
      </c>
      <c r="D30" s="90">
        <v>2.64</v>
      </c>
      <c r="E30" s="115">
        <v>-1.61</v>
      </c>
      <c r="F30" s="91">
        <v>-3.9E-2</v>
      </c>
      <c r="G30" s="92">
        <f t="shared" si="0"/>
        <v>201015.204</v>
      </c>
      <c r="J30" s="43"/>
    </row>
    <row r="31" spans="1:10" x14ac:dyDescent="0.3">
      <c r="A31" s="74">
        <v>14</v>
      </c>
      <c r="B31" s="90">
        <v>15115.813</v>
      </c>
      <c r="C31" s="90">
        <v>177.012</v>
      </c>
      <c r="D31" s="90">
        <v>2.6760000000000002</v>
      </c>
      <c r="E31" s="115">
        <v>-1.08</v>
      </c>
      <c r="F31" s="91">
        <v>-2.8000000000000001E-2</v>
      </c>
      <c r="G31" s="92">
        <f t="shared" si="0"/>
        <v>211621.38200000001</v>
      </c>
      <c r="J31" s="43"/>
    </row>
    <row r="32" spans="1:10" x14ac:dyDescent="0.3">
      <c r="A32" s="74">
        <v>15</v>
      </c>
      <c r="B32" s="90">
        <v>14555.86</v>
      </c>
      <c r="C32" s="90">
        <v>189.179</v>
      </c>
      <c r="D32" s="90">
        <v>2.754</v>
      </c>
      <c r="E32" s="115">
        <v>0.47</v>
      </c>
      <c r="F32" s="91">
        <v>1.2999999999999999E-2</v>
      </c>
      <c r="G32" s="92">
        <f t="shared" si="0"/>
        <v>218337.90000000002</v>
      </c>
      <c r="J32" s="43"/>
    </row>
    <row r="33" spans="1:10" x14ac:dyDescent="0.3">
      <c r="A33" s="74">
        <v>16</v>
      </c>
      <c r="B33" s="90">
        <v>14215.93</v>
      </c>
      <c r="C33" s="90">
        <v>194.94800000000001</v>
      </c>
      <c r="D33" s="90">
        <v>2.7709999999999999</v>
      </c>
      <c r="E33" s="115">
        <v>1.42</v>
      </c>
      <c r="F33" s="91">
        <v>4.2000000000000003E-2</v>
      </c>
      <c r="G33" s="92">
        <f t="shared" si="0"/>
        <v>227454.88</v>
      </c>
      <c r="J33" s="43"/>
    </row>
    <row r="34" spans="1:10" x14ac:dyDescent="0.3">
      <c r="A34" s="74">
        <v>17</v>
      </c>
      <c r="B34" s="90">
        <v>13810.376</v>
      </c>
      <c r="C34" s="90">
        <v>201.85900000000001</v>
      </c>
      <c r="D34" s="90">
        <v>2.7879999999999998</v>
      </c>
      <c r="E34" s="115">
        <v>4.6399999999999997</v>
      </c>
      <c r="F34" s="91">
        <v>0.14199999999999999</v>
      </c>
      <c r="G34" s="92">
        <f t="shared" si="0"/>
        <v>234776.39199999999</v>
      </c>
      <c r="J34" s="43"/>
    </row>
    <row r="35" spans="1:10" x14ac:dyDescent="0.3">
      <c r="A35" s="74">
        <v>18</v>
      </c>
      <c r="B35" s="90">
        <v>13358.388000000001</v>
      </c>
      <c r="C35" s="90">
        <v>208.999</v>
      </c>
      <c r="D35" s="90">
        <v>2.7919999999999998</v>
      </c>
      <c r="E35" s="115">
        <v>6.21</v>
      </c>
      <c r="F35" s="91">
        <v>0.19800000000000001</v>
      </c>
      <c r="G35" s="92">
        <f t="shared" si="0"/>
        <v>240450.98400000003</v>
      </c>
      <c r="J35" s="43"/>
    </row>
    <row r="36" spans="1:10" x14ac:dyDescent="0.3">
      <c r="A36" s="74">
        <v>19</v>
      </c>
      <c r="B36" s="90">
        <v>13248.797</v>
      </c>
      <c r="C36" s="90">
        <v>208.999</v>
      </c>
      <c r="D36" s="90">
        <v>2.7690000000000001</v>
      </c>
      <c r="E36" s="115">
        <v>5.68</v>
      </c>
      <c r="F36" s="91">
        <v>0.18099999999999999</v>
      </c>
      <c r="G36" s="92">
        <f t="shared" si="0"/>
        <v>251727.14300000001</v>
      </c>
      <c r="J36" s="43"/>
    </row>
    <row r="37" spans="1:10" x14ac:dyDescent="0.3">
      <c r="A37" s="74">
        <v>20</v>
      </c>
      <c r="B37" s="90">
        <v>13100.152</v>
      </c>
      <c r="C37" s="90">
        <v>211.74100000000001</v>
      </c>
      <c r="D37" s="90">
        <v>2.774</v>
      </c>
      <c r="E37" s="115">
        <v>5</v>
      </c>
      <c r="F37" s="91">
        <v>0.161</v>
      </c>
      <c r="G37" s="92">
        <f t="shared" si="0"/>
        <v>262003.04</v>
      </c>
      <c r="J37" s="43"/>
    </row>
    <row r="38" spans="1:10" x14ac:dyDescent="0.3">
      <c r="A38" s="74">
        <v>21</v>
      </c>
      <c r="B38" s="90">
        <v>12831.121999999999</v>
      </c>
      <c r="C38" s="90">
        <v>215.39599999999999</v>
      </c>
      <c r="D38" s="90">
        <v>2.7639999999999998</v>
      </c>
      <c r="E38" s="115">
        <v>7.48</v>
      </c>
      <c r="F38" s="91">
        <v>0.245</v>
      </c>
      <c r="G38" s="92">
        <f t="shared" si="0"/>
        <v>269453.56199999998</v>
      </c>
      <c r="J38" s="43"/>
    </row>
    <row r="39" spans="1:10" x14ac:dyDescent="0.3">
      <c r="A39" s="74">
        <v>22</v>
      </c>
      <c r="B39" s="90">
        <v>12709.416999999999</v>
      </c>
      <c r="C39" s="90">
        <v>216.25299999999999</v>
      </c>
      <c r="D39" s="90">
        <v>2.7480000000000002</v>
      </c>
      <c r="E39" s="115">
        <v>7.04</v>
      </c>
      <c r="F39" s="91">
        <v>0.23</v>
      </c>
      <c r="G39" s="92">
        <f t="shared" si="0"/>
        <v>279607.174</v>
      </c>
      <c r="J39" s="43"/>
    </row>
    <row r="40" spans="1:10" x14ac:dyDescent="0.3">
      <c r="A40" s="74">
        <v>23</v>
      </c>
      <c r="B40" s="90">
        <v>12447.215</v>
      </c>
      <c r="C40" s="90">
        <v>217.624</v>
      </c>
      <c r="D40" s="90">
        <v>2.7090000000000001</v>
      </c>
      <c r="E40" s="115">
        <v>9.1300000000000008</v>
      </c>
      <c r="F40" s="91">
        <v>0.29899999999999999</v>
      </c>
      <c r="G40" s="92">
        <f t="shared" si="0"/>
        <v>286285.94500000001</v>
      </c>
      <c r="J40" s="43"/>
    </row>
    <row r="41" spans="1:10" x14ac:dyDescent="0.3">
      <c r="A41" s="74">
        <v>24</v>
      </c>
      <c r="B41" s="90">
        <v>12443.814</v>
      </c>
      <c r="C41" s="90">
        <v>216.881</v>
      </c>
      <c r="D41" s="90">
        <v>2.6989999999999998</v>
      </c>
      <c r="E41" s="115">
        <v>8.86</v>
      </c>
      <c r="F41" s="91">
        <v>0.28499999999999998</v>
      </c>
      <c r="G41" s="92">
        <f t="shared" si="0"/>
        <v>298651.53600000002</v>
      </c>
      <c r="J41" s="43"/>
    </row>
    <row r="42" spans="1:10" x14ac:dyDescent="0.3">
      <c r="A42" s="74">
        <v>25</v>
      </c>
      <c r="B42" s="90">
        <v>12423.884</v>
      </c>
      <c r="C42" s="90">
        <v>214.482</v>
      </c>
      <c r="D42" s="90">
        <v>2.665</v>
      </c>
      <c r="E42" s="115">
        <v>8.77</v>
      </c>
      <c r="F42" s="91">
        <v>0.27800000000000002</v>
      </c>
      <c r="G42" s="92">
        <f t="shared" si="0"/>
        <v>310597.09999999998</v>
      </c>
      <c r="J42" s="43"/>
    </row>
    <row r="43" spans="1:10" x14ac:dyDescent="0.3">
      <c r="A43" s="74">
        <v>26</v>
      </c>
      <c r="B43" s="90">
        <v>12560.643</v>
      </c>
      <c r="C43" s="90">
        <v>212.31200000000001</v>
      </c>
      <c r="D43" s="90">
        <v>2.6669999999999998</v>
      </c>
      <c r="E43" s="115">
        <v>9.93</v>
      </c>
      <c r="F43" s="91">
        <v>0.307</v>
      </c>
      <c r="G43" s="92">
        <f t="shared" si="0"/>
        <v>326576.71799999999</v>
      </c>
      <c r="J43" s="43"/>
    </row>
    <row r="44" spans="1:10" x14ac:dyDescent="0.3">
      <c r="A44" s="74">
        <v>27</v>
      </c>
      <c r="B44" s="90">
        <v>12408.638999999999</v>
      </c>
      <c r="C44" s="90">
        <v>212.369</v>
      </c>
      <c r="D44" s="90">
        <v>2.6349999999999998</v>
      </c>
      <c r="E44" s="115">
        <v>9.49</v>
      </c>
      <c r="F44" s="91">
        <v>0.29299999999999998</v>
      </c>
      <c r="G44" s="92">
        <f t="shared" si="0"/>
        <v>335033.25299999997</v>
      </c>
      <c r="J44" s="43"/>
    </row>
    <row r="45" spans="1:10" x14ac:dyDescent="0.3">
      <c r="A45" s="74">
        <v>28</v>
      </c>
      <c r="B45" s="90">
        <v>12337.540999999999</v>
      </c>
      <c r="C45" s="90">
        <v>212.19800000000001</v>
      </c>
      <c r="D45" s="90">
        <v>2.6179999999999999</v>
      </c>
      <c r="E45" s="115">
        <v>9.9700000000000006</v>
      </c>
      <c r="F45" s="91">
        <v>0.30399999999999999</v>
      </c>
      <c r="G45" s="92">
        <f t="shared" si="0"/>
        <v>345451.14799999999</v>
      </c>
      <c r="J45" s="43"/>
    </row>
    <row r="46" spans="1:10" x14ac:dyDescent="0.3">
      <c r="A46" s="74">
        <v>29</v>
      </c>
      <c r="B46" s="90">
        <v>12420.432000000001</v>
      </c>
      <c r="C46" s="90">
        <v>210.084</v>
      </c>
      <c r="D46" s="90">
        <v>2.609</v>
      </c>
      <c r="E46" s="115">
        <v>10.55</v>
      </c>
      <c r="F46" s="91">
        <v>0.317</v>
      </c>
      <c r="G46" s="92">
        <f t="shared" si="0"/>
        <v>360192.52800000005</v>
      </c>
      <c r="J46" s="43"/>
    </row>
    <row r="47" spans="1:10" x14ac:dyDescent="0.3">
      <c r="A47" s="74">
        <v>30</v>
      </c>
      <c r="B47" s="90">
        <v>12466.415999999999</v>
      </c>
      <c r="C47" s="90">
        <v>209.85599999999999</v>
      </c>
      <c r="D47" s="90">
        <v>2.6160000000000001</v>
      </c>
      <c r="E47" s="115">
        <v>10.7</v>
      </c>
      <c r="F47" s="91">
        <v>0.32</v>
      </c>
      <c r="G47" s="92">
        <f t="shared" si="0"/>
        <v>373992.48</v>
      </c>
      <c r="J47" s="43"/>
    </row>
    <row r="48" spans="1:10" x14ac:dyDescent="0.3">
      <c r="A48" s="74">
        <v>31</v>
      </c>
      <c r="B48" s="90">
        <v>12425.963</v>
      </c>
      <c r="C48" s="90">
        <v>209.34200000000001</v>
      </c>
      <c r="D48" s="90">
        <v>2.601</v>
      </c>
      <c r="E48" s="115">
        <v>10.93</v>
      </c>
      <c r="F48" s="91">
        <v>0.32600000000000001</v>
      </c>
      <c r="G48" s="92">
        <f t="shared" si="0"/>
        <v>385204.853</v>
      </c>
      <c r="J48" s="43"/>
    </row>
    <row r="49" spans="1:10" x14ac:dyDescent="0.3">
      <c r="A49" s="74">
        <v>32</v>
      </c>
      <c r="B49" s="90">
        <v>12212.793</v>
      </c>
      <c r="C49" s="90">
        <v>209.45599999999999</v>
      </c>
      <c r="D49" s="90">
        <v>2.5579999999999998</v>
      </c>
      <c r="E49" s="115">
        <v>10.79</v>
      </c>
      <c r="F49" s="91">
        <v>0.32100000000000001</v>
      </c>
      <c r="G49" s="92">
        <f t="shared" si="0"/>
        <v>390809.37599999999</v>
      </c>
      <c r="J49" s="43"/>
    </row>
    <row r="50" spans="1:10" x14ac:dyDescent="0.3">
      <c r="A50" s="74">
        <v>33</v>
      </c>
      <c r="B50" s="90">
        <v>12201.772000000001</v>
      </c>
      <c r="C50" s="90">
        <v>211.45500000000001</v>
      </c>
      <c r="D50" s="90">
        <v>2.58</v>
      </c>
      <c r="E50" s="115">
        <v>11.32</v>
      </c>
      <c r="F50" s="91">
        <v>0.33400000000000002</v>
      </c>
      <c r="G50" s="92">
        <f t="shared" si="0"/>
        <v>402658.47600000002</v>
      </c>
      <c r="J50" s="43"/>
    </row>
    <row r="51" spans="1:10" x14ac:dyDescent="0.3">
      <c r="A51" s="74">
        <v>34</v>
      </c>
      <c r="B51" s="90">
        <v>12180.543</v>
      </c>
      <c r="C51" s="90">
        <v>208.71299999999999</v>
      </c>
      <c r="D51" s="90">
        <v>2.5419999999999998</v>
      </c>
      <c r="E51" s="115">
        <v>10.92</v>
      </c>
      <c r="F51" s="91">
        <v>0.32100000000000001</v>
      </c>
      <c r="G51" s="92">
        <f t="shared" si="0"/>
        <v>414138.462</v>
      </c>
      <c r="J51" s="43"/>
    </row>
    <row r="52" spans="1:10" x14ac:dyDescent="0.3">
      <c r="A52" s="74">
        <v>35</v>
      </c>
      <c r="B52" s="90">
        <v>12023.406000000001</v>
      </c>
      <c r="C52" s="90">
        <v>210.77</v>
      </c>
      <c r="D52" s="90">
        <v>2.5339999999999998</v>
      </c>
      <c r="E52" s="115">
        <v>10.88</v>
      </c>
      <c r="F52" s="91">
        <v>0.318</v>
      </c>
      <c r="G52" s="92">
        <f t="shared" si="0"/>
        <v>420819.21</v>
      </c>
      <c r="J52" s="43"/>
    </row>
    <row r="53" spans="1:10" x14ac:dyDescent="0.3">
      <c r="A53" s="74">
        <v>36</v>
      </c>
      <c r="B53" s="90">
        <v>12055.849</v>
      </c>
      <c r="C53" s="90">
        <v>208.71299999999999</v>
      </c>
      <c r="D53" s="90">
        <v>2.516</v>
      </c>
      <c r="E53" s="115">
        <v>11.44</v>
      </c>
      <c r="F53" s="91">
        <v>0.33</v>
      </c>
      <c r="G53" s="92">
        <f t="shared" si="0"/>
        <v>434010.56400000001</v>
      </c>
      <c r="J53" s="43"/>
    </row>
    <row r="54" spans="1:10" x14ac:dyDescent="0.3">
      <c r="A54" s="74">
        <v>37</v>
      </c>
      <c r="B54" s="90">
        <v>12072.137000000001</v>
      </c>
      <c r="C54" s="90">
        <v>209.85599999999999</v>
      </c>
      <c r="D54" s="90">
        <v>2.5329999999999999</v>
      </c>
      <c r="E54" s="115">
        <v>11.26</v>
      </c>
      <c r="F54" s="91">
        <v>0.32400000000000001</v>
      </c>
      <c r="G54" s="92">
        <f t="shared" si="0"/>
        <v>446669.06900000002</v>
      </c>
      <c r="J54" s="43"/>
    </row>
    <row r="55" spans="1:10" x14ac:dyDescent="0.3">
      <c r="A55" s="74">
        <v>38</v>
      </c>
      <c r="B55" s="90">
        <v>12009.402</v>
      </c>
      <c r="C55" s="90">
        <v>208.65600000000001</v>
      </c>
      <c r="D55" s="90">
        <v>2.5059999999999998</v>
      </c>
      <c r="E55" s="115">
        <v>11.81</v>
      </c>
      <c r="F55" s="91">
        <v>0.34</v>
      </c>
      <c r="G55" s="92">
        <f t="shared" si="0"/>
        <v>456357.27600000001</v>
      </c>
      <c r="J55" s="43"/>
    </row>
    <row r="56" spans="1:10" x14ac:dyDescent="0.3">
      <c r="A56" s="74">
        <v>39</v>
      </c>
      <c r="B56" s="90">
        <v>12037.058999999999</v>
      </c>
      <c r="C56" s="90">
        <v>207.685</v>
      </c>
      <c r="D56" s="90">
        <v>2.5</v>
      </c>
      <c r="E56" s="115">
        <v>11.74</v>
      </c>
      <c r="F56" s="91">
        <v>0.33300000000000002</v>
      </c>
      <c r="G56" s="92">
        <f t="shared" si="0"/>
        <v>469445.30099999998</v>
      </c>
      <c r="J56" s="43"/>
    </row>
    <row r="57" spans="1:10" x14ac:dyDescent="0.3">
      <c r="A57" s="74">
        <v>40</v>
      </c>
      <c r="B57" s="90">
        <v>12007.001</v>
      </c>
      <c r="C57" s="90">
        <v>207.34299999999999</v>
      </c>
      <c r="D57" s="90">
        <v>2.4900000000000002</v>
      </c>
      <c r="E57" s="115">
        <v>12.54</v>
      </c>
      <c r="F57" s="91">
        <v>0.35399999999999998</v>
      </c>
      <c r="G57" s="92">
        <f t="shared" si="0"/>
        <v>480280.04000000004</v>
      </c>
      <c r="J57" s="43"/>
    </row>
    <row r="58" spans="1:10" x14ac:dyDescent="0.3">
      <c r="A58" s="74">
        <v>41</v>
      </c>
      <c r="B58" s="90">
        <v>12044.177</v>
      </c>
      <c r="C58" s="90">
        <v>206.029</v>
      </c>
      <c r="D58" s="90">
        <v>2.4809999999999999</v>
      </c>
      <c r="E58" s="115">
        <v>12.87</v>
      </c>
      <c r="F58" s="91">
        <v>0.35899999999999999</v>
      </c>
      <c r="G58" s="92">
        <f t="shared" si="0"/>
        <v>493811.25699999998</v>
      </c>
      <c r="J58" s="43"/>
    </row>
    <row r="59" spans="1:10" x14ac:dyDescent="0.3">
      <c r="A59" s="74">
        <v>42</v>
      </c>
      <c r="B59" s="90">
        <v>12115.201999999999</v>
      </c>
      <c r="C59" s="90">
        <v>206.08600000000001</v>
      </c>
      <c r="D59" s="90">
        <v>2.4969999999999999</v>
      </c>
      <c r="E59" s="115">
        <v>12.82</v>
      </c>
      <c r="F59" s="91">
        <v>0.35699999999999998</v>
      </c>
      <c r="G59" s="92">
        <f t="shared" si="0"/>
        <v>508838.484</v>
      </c>
      <c r="J59" s="43"/>
    </row>
    <row r="60" spans="1:10" x14ac:dyDescent="0.3">
      <c r="A60" s="74">
        <v>43</v>
      </c>
      <c r="B60" s="90">
        <v>12149.463</v>
      </c>
      <c r="C60" s="90">
        <v>204.429</v>
      </c>
      <c r="D60" s="90">
        <v>2.484</v>
      </c>
      <c r="E60" s="115">
        <v>12.53</v>
      </c>
      <c r="F60" s="91">
        <v>0.34799999999999998</v>
      </c>
      <c r="G60" s="92">
        <f t="shared" si="0"/>
        <v>522426.90899999999</v>
      </c>
      <c r="J60" s="43"/>
    </row>
    <row r="61" spans="1:10" x14ac:dyDescent="0.3">
      <c r="A61" s="74">
        <v>44</v>
      </c>
      <c r="B61" s="90">
        <v>12157.888000000001</v>
      </c>
      <c r="C61" s="90">
        <v>203.68700000000001</v>
      </c>
      <c r="D61" s="90">
        <v>2.476</v>
      </c>
      <c r="E61" s="115">
        <v>12.69</v>
      </c>
      <c r="F61" s="91">
        <v>0.34899999999999998</v>
      </c>
      <c r="G61" s="92">
        <f t="shared" si="0"/>
        <v>534947.07200000004</v>
      </c>
      <c r="J61" s="43"/>
    </row>
    <row r="62" spans="1:10" x14ac:dyDescent="0.3">
      <c r="A62" s="74">
        <v>45</v>
      </c>
      <c r="B62" s="90">
        <v>12030.236999999999</v>
      </c>
      <c r="C62" s="90">
        <v>205.172</v>
      </c>
      <c r="D62" s="90">
        <v>2.468</v>
      </c>
      <c r="E62" s="115">
        <v>12.97</v>
      </c>
      <c r="F62" s="91">
        <v>0.35799999999999998</v>
      </c>
      <c r="G62" s="92">
        <f t="shared" si="0"/>
        <v>541360.66499999992</v>
      </c>
      <c r="J62" s="43"/>
    </row>
    <row r="63" spans="1:10" ht="14.4" thickBot="1" x14ac:dyDescent="0.35">
      <c r="A63" s="74">
        <v>46</v>
      </c>
      <c r="B63" s="90">
        <v>12149.745999999999</v>
      </c>
      <c r="C63" s="90">
        <v>202.94399999999999</v>
      </c>
      <c r="D63" s="90">
        <v>2.4660000000000002</v>
      </c>
      <c r="E63" s="115">
        <v>13.32</v>
      </c>
      <c r="F63" s="91">
        <v>0.36299999999999999</v>
      </c>
      <c r="G63" s="92">
        <f t="shared" si="0"/>
        <v>558888.31599999999</v>
      </c>
      <c r="J63" s="43"/>
    </row>
    <row r="64" spans="1:10" ht="15" thickBot="1" x14ac:dyDescent="0.35">
      <c r="A64" s="74">
        <v>47</v>
      </c>
      <c r="B64" s="90">
        <v>12177.444</v>
      </c>
      <c r="C64" s="90">
        <v>203.00200000000001</v>
      </c>
      <c r="D64" s="90">
        <v>2.472</v>
      </c>
      <c r="E64" s="115">
        <v>12.6</v>
      </c>
      <c r="F64" s="91">
        <v>0.34300000000000003</v>
      </c>
      <c r="G64" s="92">
        <f t="shared" si="0"/>
        <v>572339.86800000002</v>
      </c>
      <c r="I64" s="60" t="s">
        <v>6</v>
      </c>
      <c r="J64" s="52"/>
    </row>
    <row r="65" spans="1:24" ht="15" thickBot="1" x14ac:dyDescent="0.35">
      <c r="A65" s="74">
        <v>48</v>
      </c>
      <c r="B65" s="90">
        <v>12107.322</v>
      </c>
      <c r="C65" s="90">
        <v>203.51599999999999</v>
      </c>
      <c r="D65" s="90">
        <v>2.464</v>
      </c>
      <c r="E65" s="115">
        <v>12.62</v>
      </c>
      <c r="F65" s="91">
        <v>0.34599999999999997</v>
      </c>
      <c r="G65" s="92">
        <f t="shared" si="0"/>
        <v>581151.45600000001</v>
      </c>
      <c r="I65" s="51"/>
      <c r="J65" s="52"/>
    </row>
    <row r="66" spans="1:24" ht="15.6" x14ac:dyDescent="0.3">
      <c r="A66" s="74">
        <v>49</v>
      </c>
      <c r="B66" s="90">
        <v>12116.928</v>
      </c>
      <c r="C66" s="90">
        <v>202.08799999999999</v>
      </c>
      <c r="D66" s="90">
        <v>2.4489999999999998</v>
      </c>
      <c r="E66" s="115">
        <v>13.52</v>
      </c>
      <c r="F66" s="91">
        <v>0.36599999999999999</v>
      </c>
      <c r="G66" s="92">
        <f t="shared" si="0"/>
        <v>593729.47199999995</v>
      </c>
      <c r="I66" s="53" t="s">
        <v>17</v>
      </c>
      <c r="J66" s="54">
        <f>B117</f>
        <v>11071.071</v>
      </c>
      <c r="X66"/>
    </row>
    <row r="67" spans="1:24" ht="15.6" x14ac:dyDescent="0.3">
      <c r="A67" s="74">
        <v>50</v>
      </c>
      <c r="B67" s="90">
        <v>12005.485000000001</v>
      </c>
      <c r="C67" s="90">
        <v>203.91499999999999</v>
      </c>
      <c r="D67" s="90">
        <v>2.448</v>
      </c>
      <c r="E67" s="115">
        <v>13.88</v>
      </c>
      <c r="F67" s="91">
        <v>0.377</v>
      </c>
      <c r="G67" s="92">
        <f t="shared" si="0"/>
        <v>600274.25</v>
      </c>
      <c r="I67" s="55" t="s">
        <v>18</v>
      </c>
      <c r="J67" s="56">
        <f>J66/2</f>
        <v>5535.5355</v>
      </c>
    </row>
    <row r="68" spans="1:24" ht="16.2" thickBot="1" x14ac:dyDescent="0.35">
      <c r="A68" s="74">
        <v>51</v>
      </c>
      <c r="B68" s="90">
        <v>11953.913</v>
      </c>
      <c r="C68" s="90">
        <v>205.22900000000001</v>
      </c>
      <c r="D68" s="90">
        <v>2.4529999999999998</v>
      </c>
      <c r="E68" s="115">
        <v>14.67</v>
      </c>
      <c r="F68" s="91">
        <v>0.4</v>
      </c>
      <c r="G68" s="92">
        <f t="shared" si="0"/>
        <v>609649.56300000008</v>
      </c>
      <c r="I68" s="57" t="s">
        <v>19</v>
      </c>
      <c r="J68" s="46">
        <v>84140</v>
      </c>
    </row>
    <row r="69" spans="1:24" x14ac:dyDescent="0.3">
      <c r="A69" s="74">
        <v>52</v>
      </c>
      <c r="B69" s="90">
        <v>12056.093999999999</v>
      </c>
      <c r="C69" s="90">
        <v>201.85900000000001</v>
      </c>
      <c r="D69" s="90">
        <v>2.4340000000000002</v>
      </c>
      <c r="E69" s="115">
        <v>13.82</v>
      </c>
      <c r="F69" s="91">
        <v>0.372</v>
      </c>
      <c r="G69" s="92">
        <f t="shared" si="0"/>
        <v>626916.88799999992</v>
      </c>
    </row>
    <row r="70" spans="1:24" ht="15" thickBot="1" x14ac:dyDescent="0.35">
      <c r="A70" s="74">
        <v>53</v>
      </c>
      <c r="B70" s="90">
        <v>11969.407999999999</v>
      </c>
      <c r="C70" s="90">
        <v>203.00200000000001</v>
      </c>
      <c r="D70" s="90">
        <v>2.4300000000000002</v>
      </c>
      <c r="E70" s="115">
        <v>14.34</v>
      </c>
      <c r="F70" s="91">
        <v>0.38500000000000001</v>
      </c>
      <c r="G70" s="92">
        <f t="shared" si="0"/>
        <v>634378.62399999995</v>
      </c>
      <c r="I70" s="13"/>
      <c r="J70" s="52"/>
    </row>
    <row r="71" spans="1:24" ht="15" thickBot="1" x14ac:dyDescent="0.35">
      <c r="A71" s="74">
        <v>54</v>
      </c>
      <c r="B71" s="90">
        <v>11917.87</v>
      </c>
      <c r="C71" s="90">
        <v>203.744</v>
      </c>
      <c r="D71" s="90">
        <v>2.4279999999999999</v>
      </c>
      <c r="E71" s="115">
        <v>14.91</v>
      </c>
      <c r="F71" s="91">
        <v>0.4</v>
      </c>
      <c r="G71" s="92">
        <f t="shared" si="0"/>
        <v>643564.9800000001</v>
      </c>
      <c r="I71" s="60" t="s">
        <v>7</v>
      </c>
      <c r="J71" s="52"/>
    </row>
    <row r="72" spans="1:24" ht="15" thickBot="1" x14ac:dyDescent="0.35">
      <c r="A72" s="74">
        <v>55</v>
      </c>
      <c r="B72" s="90">
        <v>11910.588</v>
      </c>
      <c r="C72" s="90">
        <v>203.458</v>
      </c>
      <c r="D72" s="90">
        <v>2.423</v>
      </c>
      <c r="E72" s="115">
        <v>14.75</v>
      </c>
      <c r="F72" s="91">
        <v>0.39600000000000002</v>
      </c>
      <c r="G72" s="92">
        <f t="shared" si="0"/>
        <v>655082.34</v>
      </c>
      <c r="I72" s="13"/>
      <c r="J72" s="13"/>
    </row>
    <row r="73" spans="1:24" ht="15.6" x14ac:dyDescent="0.3">
      <c r="A73" s="74">
        <v>56</v>
      </c>
      <c r="B73" s="90">
        <v>11952.31</v>
      </c>
      <c r="C73" s="90">
        <v>201.916</v>
      </c>
      <c r="D73" s="90">
        <v>2.4129999999999998</v>
      </c>
      <c r="E73" s="115">
        <v>15.16</v>
      </c>
      <c r="F73" s="91">
        <v>0.40200000000000002</v>
      </c>
      <c r="G73" s="92">
        <f t="shared" si="0"/>
        <v>669329.36</v>
      </c>
      <c r="I73" s="40" t="s">
        <v>20</v>
      </c>
      <c r="J73" s="58">
        <f>MAX(G18:G1531)</f>
        <v>474713614.958</v>
      </c>
    </row>
    <row r="74" spans="1:24" ht="16.2" thickBot="1" x14ac:dyDescent="0.35">
      <c r="A74" s="74">
        <v>57</v>
      </c>
      <c r="B74" s="90">
        <v>11975.175999999999</v>
      </c>
      <c r="C74" s="90">
        <v>201.85900000000001</v>
      </c>
      <c r="D74" s="90">
        <v>2.4169999999999998</v>
      </c>
      <c r="E74" s="115">
        <v>14.9</v>
      </c>
      <c r="F74" s="91">
        <v>0.39400000000000002</v>
      </c>
      <c r="G74" s="92">
        <f t="shared" si="0"/>
        <v>682585.03200000001</v>
      </c>
      <c r="I74" s="59" t="s">
        <v>19</v>
      </c>
      <c r="J74" s="31">
        <f>INDEX(A18:A1531,MATCH(MAX(G18:G1531),G18:G1531,0))</f>
        <v>91202</v>
      </c>
    </row>
    <row r="75" spans="1:24" ht="14.4" x14ac:dyDescent="0.3">
      <c r="A75" s="74">
        <v>58</v>
      </c>
      <c r="B75" s="90">
        <v>11876.427</v>
      </c>
      <c r="C75" s="90">
        <v>201.345</v>
      </c>
      <c r="D75" s="90">
        <v>2.391</v>
      </c>
      <c r="E75" s="115">
        <v>14.31</v>
      </c>
      <c r="F75" s="91">
        <v>0.378</v>
      </c>
      <c r="G75" s="92">
        <f t="shared" si="0"/>
        <v>688832.76599999995</v>
      </c>
      <c r="I75" s="13"/>
      <c r="J75" s="52"/>
      <c r="K75" s="172"/>
      <c r="L75" s="172"/>
    </row>
    <row r="76" spans="1:24" ht="14.4" x14ac:dyDescent="0.3">
      <c r="A76" s="74">
        <v>59</v>
      </c>
      <c r="B76" s="90">
        <v>11783.148999999999</v>
      </c>
      <c r="C76" s="90">
        <v>203.97300000000001</v>
      </c>
      <c r="D76" s="90">
        <v>2.403</v>
      </c>
      <c r="E76" s="115">
        <v>14.9</v>
      </c>
      <c r="F76" s="91">
        <v>0.39400000000000002</v>
      </c>
      <c r="G76" s="92">
        <f t="shared" si="0"/>
        <v>695205.79099999997</v>
      </c>
      <c r="I76" s="108"/>
      <c r="J76" s="52"/>
    </row>
    <row r="77" spans="1:24" ht="14.4" x14ac:dyDescent="0.3">
      <c r="A77" s="74">
        <v>60</v>
      </c>
      <c r="B77" s="90">
        <v>11858.204</v>
      </c>
      <c r="C77" s="90">
        <v>201.85900000000001</v>
      </c>
      <c r="D77" s="90">
        <v>2.3940000000000001</v>
      </c>
      <c r="E77" s="115">
        <v>15.17</v>
      </c>
      <c r="F77" s="91">
        <v>0.39900000000000002</v>
      </c>
      <c r="G77" s="92">
        <f t="shared" si="0"/>
        <v>711492.24</v>
      </c>
      <c r="I77" s="51"/>
      <c r="J77" s="52"/>
      <c r="K77" s="30"/>
      <c r="L77" s="30"/>
    </row>
    <row r="78" spans="1:24" ht="14.4" x14ac:dyDescent="0.3">
      <c r="A78" s="74">
        <v>61</v>
      </c>
      <c r="B78" s="90">
        <v>11815.293</v>
      </c>
      <c r="C78" s="90">
        <v>202.773</v>
      </c>
      <c r="D78" s="90">
        <v>2.3959999999999999</v>
      </c>
      <c r="E78" s="115">
        <v>15.22</v>
      </c>
      <c r="F78" s="91">
        <v>0.40100000000000002</v>
      </c>
      <c r="G78" s="92">
        <f t="shared" si="0"/>
        <v>720732.87300000002</v>
      </c>
      <c r="I78" s="44"/>
      <c r="J78" s="12"/>
      <c r="K78" s="29"/>
      <c r="L78" s="23"/>
    </row>
    <row r="79" spans="1:24" x14ac:dyDescent="0.3">
      <c r="A79" s="74">
        <v>62</v>
      </c>
      <c r="B79" s="90">
        <v>11833.415000000001</v>
      </c>
      <c r="C79" s="90">
        <v>201.40199999999999</v>
      </c>
      <c r="D79" s="90">
        <v>2.383</v>
      </c>
      <c r="E79" s="115">
        <v>15.53</v>
      </c>
      <c r="F79" s="91">
        <v>0.40600000000000003</v>
      </c>
      <c r="G79" s="92">
        <f t="shared" si="0"/>
        <v>733671.7300000001</v>
      </c>
      <c r="K79" s="29"/>
      <c r="L79" s="23"/>
    </row>
    <row r="80" spans="1:24" x14ac:dyDescent="0.3">
      <c r="A80" s="74">
        <v>63</v>
      </c>
      <c r="B80" s="90">
        <v>11782.503000000001</v>
      </c>
      <c r="C80" s="90">
        <v>202.08799999999999</v>
      </c>
      <c r="D80" s="90">
        <v>2.3809999999999998</v>
      </c>
      <c r="E80" s="115">
        <v>15.9</v>
      </c>
      <c r="F80" s="91">
        <v>0.41499999999999998</v>
      </c>
      <c r="G80" s="92">
        <f t="shared" si="0"/>
        <v>742297.68900000001</v>
      </c>
      <c r="J80" s="43"/>
    </row>
    <row r="81" spans="1:22" x14ac:dyDescent="0.3">
      <c r="A81" s="74">
        <v>64</v>
      </c>
      <c r="B81" s="90">
        <v>11746.32</v>
      </c>
      <c r="C81" s="90">
        <v>201.459</v>
      </c>
      <c r="D81" s="90">
        <v>2.3660000000000001</v>
      </c>
      <c r="E81" s="115">
        <v>14.82</v>
      </c>
      <c r="F81" s="91">
        <v>0.38600000000000001</v>
      </c>
      <c r="G81" s="92">
        <f t="shared" si="0"/>
        <v>751764.47999999998</v>
      </c>
      <c r="J81" s="43"/>
    </row>
    <row r="82" spans="1:22" x14ac:dyDescent="0.3">
      <c r="A82" s="74">
        <v>65</v>
      </c>
      <c r="B82" s="90">
        <v>11748.728999999999</v>
      </c>
      <c r="C82" s="90">
        <v>202.54499999999999</v>
      </c>
      <c r="D82" s="90">
        <v>2.38</v>
      </c>
      <c r="E82" s="115">
        <v>15.91</v>
      </c>
      <c r="F82" s="91">
        <v>0.41299999999999998</v>
      </c>
      <c r="G82" s="92">
        <f t="shared" si="0"/>
        <v>763667.38500000001</v>
      </c>
      <c r="J82" s="43"/>
    </row>
    <row r="83" spans="1:22" x14ac:dyDescent="0.3">
      <c r="A83" s="74">
        <v>66</v>
      </c>
      <c r="B83" s="90">
        <v>11711.235000000001</v>
      </c>
      <c r="C83" s="90">
        <v>201.51599999999999</v>
      </c>
      <c r="D83" s="90">
        <v>2.36</v>
      </c>
      <c r="E83" s="115">
        <v>15.42</v>
      </c>
      <c r="F83" s="91">
        <v>0.40100000000000002</v>
      </c>
      <c r="G83" s="92">
        <f t="shared" ref="G83:G146" si="1">B83*A83</f>
        <v>772941.51</v>
      </c>
      <c r="J83" s="43"/>
    </row>
    <row r="84" spans="1:22" x14ac:dyDescent="0.3">
      <c r="A84" s="74">
        <v>67</v>
      </c>
      <c r="B84" s="90">
        <v>11742.168</v>
      </c>
      <c r="C84" s="90">
        <v>201.745</v>
      </c>
      <c r="D84" s="90">
        <v>2.3690000000000002</v>
      </c>
      <c r="E84" s="115">
        <v>15.17</v>
      </c>
      <c r="F84" s="91">
        <v>0.39200000000000002</v>
      </c>
      <c r="G84" s="92">
        <f t="shared" si="1"/>
        <v>786725.25599999994</v>
      </c>
      <c r="J84" s="43"/>
    </row>
    <row r="85" spans="1:22" x14ac:dyDescent="0.3">
      <c r="A85" s="74">
        <v>68</v>
      </c>
      <c r="B85" s="90">
        <v>11724.86</v>
      </c>
      <c r="C85" s="90">
        <v>202.08799999999999</v>
      </c>
      <c r="D85" s="90">
        <v>2.3690000000000002</v>
      </c>
      <c r="E85" s="115">
        <v>15.47</v>
      </c>
      <c r="F85" s="91">
        <v>0.40100000000000002</v>
      </c>
      <c r="G85" s="92">
        <f t="shared" si="1"/>
        <v>797290.48</v>
      </c>
      <c r="J85" s="43"/>
    </row>
    <row r="86" spans="1:22" x14ac:dyDescent="0.3">
      <c r="A86" s="74">
        <v>69</v>
      </c>
      <c r="B86" s="90">
        <v>11716.819</v>
      </c>
      <c r="C86" s="90">
        <v>201.00200000000001</v>
      </c>
      <c r="D86" s="90">
        <v>2.355</v>
      </c>
      <c r="E86" s="115">
        <v>15.14</v>
      </c>
      <c r="F86" s="91">
        <v>0.39100000000000001</v>
      </c>
      <c r="G86" s="92">
        <f t="shared" si="1"/>
        <v>808460.51099999994</v>
      </c>
      <c r="J86" s="43"/>
    </row>
    <row r="87" spans="1:22" x14ac:dyDescent="0.3">
      <c r="A87" s="74">
        <v>70</v>
      </c>
      <c r="B87" s="90">
        <v>11598.532999999999</v>
      </c>
      <c r="C87" s="90">
        <v>201.85900000000001</v>
      </c>
      <c r="D87" s="90">
        <v>2.3410000000000002</v>
      </c>
      <c r="E87" s="115">
        <v>15.13</v>
      </c>
      <c r="F87" s="91">
        <v>0.39</v>
      </c>
      <c r="G87" s="92">
        <f t="shared" si="1"/>
        <v>811897.30999999994</v>
      </c>
      <c r="J87" s="43"/>
    </row>
    <row r="88" spans="1:22" x14ac:dyDescent="0.3">
      <c r="A88" s="74">
        <v>71</v>
      </c>
      <c r="B88" s="90">
        <v>11606.674999999999</v>
      </c>
      <c r="C88" s="90">
        <v>202.83</v>
      </c>
      <c r="D88" s="90">
        <v>2.3540000000000001</v>
      </c>
      <c r="E88" s="115">
        <v>15.39</v>
      </c>
      <c r="F88" s="91">
        <v>0.39600000000000002</v>
      </c>
      <c r="G88" s="92">
        <f t="shared" si="1"/>
        <v>824073.92499999993</v>
      </c>
      <c r="J88" s="43"/>
    </row>
    <row r="89" spans="1:22" x14ac:dyDescent="0.3">
      <c r="A89" s="74">
        <v>72</v>
      </c>
      <c r="B89" s="90">
        <v>11725.317999999999</v>
      </c>
      <c r="C89" s="90">
        <v>200.03100000000001</v>
      </c>
      <c r="D89" s="90">
        <v>2.3450000000000002</v>
      </c>
      <c r="E89" s="115">
        <v>15.93</v>
      </c>
      <c r="F89" s="91">
        <v>0.40600000000000003</v>
      </c>
      <c r="G89" s="92">
        <f t="shared" si="1"/>
        <v>844222.89599999995</v>
      </c>
      <c r="J89" s="43"/>
    </row>
    <row r="90" spans="1:22" x14ac:dyDescent="0.3">
      <c r="A90" s="74">
        <v>73</v>
      </c>
      <c r="B90" s="90">
        <v>11627.199000000001</v>
      </c>
      <c r="C90" s="90">
        <v>201.745</v>
      </c>
      <c r="D90" s="90">
        <v>2.3460000000000001</v>
      </c>
      <c r="E90" s="115">
        <v>16.34</v>
      </c>
      <c r="F90" s="91">
        <v>0.41899999999999998</v>
      </c>
      <c r="G90" s="92">
        <f t="shared" si="1"/>
        <v>848785.527</v>
      </c>
      <c r="J90" s="43"/>
    </row>
    <row r="91" spans="1:22" x14ac:dyDescent="0.3">
      <c r="A91" s="74">
        <v>74</v>
      </c>
      <c r="B91" s="90">
        <v>11673.582</v>
      </c>
      <c r="C91" s="90">
        <v>200.374</v>
      </c>
      <c r="D91" s="90">
        <v>2.339</v>
      </c>
      <c r="E91" s="115">
        <v>16.25</v>
      </c>
      <c r="F91" s="91">
        <v>0.41299999999999998</v>
      </c>
      <c r="G91" s="92">
        <f t="shared" si="1"/>
        <v>863845.06799999997</v>
      </c>
      <c r="J91" s="43"/>
      <c r="S91" s="172"/>
      <c r="T91" s="172"/>
    </row>
    <row r="92" spans="1:22" x14ac:dyDescent="0.3">
      <c r="A92" s="74">
        <v>75</v>
      </c>
      <c r="B92" s="90">
        <v>11508.602999999999</v>
      </c>
      <c r="C92" s="90">
        <v>203.40100000000001</v>
      </c>
      <c r="D92" s="90">
        <v>2.3410000000000002</v>
      </c>
      <c r="E92" s="115">
        <v>16.55</v>
      </c>
      <c r="F92" s="91">
        <v>0.42599999999999999</v>
      </c>
      <c r="G92" s="92">
        <f t="shared" si="1"/>
        <v>863145.22499999998</v>
      </c>
      <c r="J92" s="43"/>
    </row>
    <row r="93" spans="1:22" x14ac:dyDescent="0.3">
      <c r="A93" s="74">
        <v>76</v>
      </c>
      <c r="B93" s="90">
        <v>11596.49</v>
      </c>
      <c r="C93" s="90">
        <v>201.57400000000001</v>
      </c>
      <c r="D93" s="90">
        <v>2.3380000000000001</v>
      </c>
      <c r="E93" s="115">
        <v>16.760000000000002</v>
      </c>
      <c r="F93" s="91">
        <v>0.42799999999999999</v>
      </c>
      <c r="G93" s="92">
        <f t="shared" si="1"/>
        <v>881333.24</v>
      </c>
      <c r="J93" s="43"/>
      <c r="S93" s="30"/>
      <c r="T93" s="30"/>
    </row>
    <row r="94" spans="1:22" x14ac:dyDescent="0.3">
      <c r="A94" s="74">
        <v>77</v>
      </c>
      <c r="B94" s="90">
        <v>11553.882</v>
      </c>
      <c r="C94" s="90">
        <v>201.00200000000001</v>
      </c>
      <c r="D94" s="90">
        <v>2.3220000000000001</v>
      </c>
      <c r="E94" s="115">
        <v>17.260000000000002</v>
      </c>
      <c r="F94" s="91">
        <v>0.438</v>
      </c>
      <c r="G94" s="92">
        <f t="shared" si="1"/>
        <v>889648.91399999999</v>
      </c>
      <c r="J94" s="43"/>
      <c r="S94" s="29"/>
      <c r="T94" s="23"/>
      <c r="V94" s="23"/>
    </row>
    <row r="95" spans="1:22" x14ac:dyDescent="0.3">
      <c r="A95" s="74">
        <v>78</v>
      </c>
      <c r="B95" s="90">
        <v>11472.888000000001</v>
      </c>
      <c r="C95" s="90">
        <v>203.23</v>
      </c>
      <c r="D95" s="90">
        <v>2.3319999999999999</v>
      </c>
      <c r="E95" s="115">
        <v>17.149999999999999</v>
      </c>
      <c r="F95" s="91">
        <v>0.437</v>
      </c>
      <c r="G95" s="92">
        <f t="shared" si="1"/>
        <v>894885.26400000008</v>
      </c>
      <c r="J95" s="43"/>
      <c r="S95" s="29"/>
      <c r="T95" s="23"/>
      <c r="V95" s="23"/>
    </row>
    <row r="96" spans="1:22" x14ac:dyDescent="0.3">
      <c r="A96" s="74">
        <v>79</v>
      </c>
      <c r="B96" s="90">
        <v>11566.102999999999</v>
      </c>
      <c r="C96" s="90">
        <v>200.94499999999999</v>
      </c>
      <c r="D96" s="90">
        <v>2.3239999999999998</v>
      </c>
      <c r="E96" s="115">
        <v>16.57</v>
      </c>
      <c r="F96" s="91">
        <v>0.42</v>
      </c>
      <c r="G96" s="92">
        <f t="shared" si="1"/>
        <v>913722.13699999999</v>
      </c>
      <c r="J96" s="43"/>
      <c r="K96" s="25"/>
      <c r="P96" s="29"/>
      <c r="Q96" s="23"/>
      <c r="S96" s="29"/>
      <c r="T96" s="23"/>
      <c r="V96" s="23"/>
    </row>
    <row r="97" spans="1:22" x14ac:dyDescent="0.3">
      <c r="A97" s="74">
        <v>80</v>
      </c>
      <c r="B97" s="90">
        <v>11544.236000000001</v>
      </c>
      <c r="C97" s="90">
        <v>200.602</v>
      </c>
      <c r="D97" s="90">
        <v>2.3159999999999998</v>
      </c>
      <c r="E97" s="115">
        <v>16.28</v>
      </c>
      <c r="F97" s="91">
        <v>0.41099999999999998</v>
      </c>
      <c r="G97" s="92">
        <f t="shared" si="1"/>
        <v>923538.88000000012</v>
      </c>
      <c r="J97" s="43"/>
      <c r="P97" s="29"/>
      <c r="Q97" s="23"/>
      <c r="S97" s="29"/>
      <c r="T97" s="23"/>
      <c r="V97" s="23"/>
    </row>
    <row r="98" spans="1:22" x14ac:dyDescent="0.3">
      <c r="A98" s="74">
        <v>81</v>
      </c>
      <c r="B98" s="90">
        <v>11364.928</v>
      </c>
      <c r="C98" s="90">
        <v>203.458</v>
      </c>
      <c r="D98" s="90">
        <v>2.3119999999999998</v>
      </c>
      <c r="E98" s="115">
        <v>16.420000000000002</v>
      </c>
      <c r="F98" s="91">
        <v>0.41899999999999998</v>
      </c>
      <c r="G98" s="92">
        <f t="shared" si="1"/>
        <v>920559.16799999995</v>
      </c>
      <c r="J98" s="43"/>
      <c r="P98" s="29"/>
      <c r="Q98" s="23"/>
      <c r="S98" s="29"/>
      <c r="T98" s="23"/>
      <c r="V98" s="23"/>
    </row>
    <row r="99" spans="1:22" x14ac:dyDescent="0.3">
      <c r="A99" s="74">
        <v>82</v>
      </c>
      <c r="B99" s="90">
        <v>11403.022999999999</v>
      </c>
      <c r="C99" s="90">
        <v>202.37299999999999</v>
      </c>
      <c r="D99" s="90">
        <v>2.3079999999999998</v>
      </c>
      <c r="E99" s="115">
        <v>17.190000000000001</v>
      </c>
      <c r="F99" s="91">
        <v>0.435</v>
      </c>
      <c r="G99" s="92">
        <f t="shared" si="1"/>
        <v>935047.88599999994</v>
      </c>
      <c r="J99" s="43"/>
      <c r="P99" s="29"/>
      <c r="Q99" s="23"/>
      <c r="S99" s="29"/>
      <c r="T99" s="23"/>
      <c r="V99" s="23"/>
    </row>
    <row r="100" spans="1:22" x14ac:dyDescent="0.3">
      <c r="A100" s="74">
        <v>83</v>
      </c>
      <c r="B100" s="90">
        <v>11352.458000000001</v>
      </c>
      <c r="C100" s="90">
        <v>202.602</v>
      </c>
      <c r="D100" s="90">
        <v>2.2999999999999998</v>
      </c>
      <c r="E100" s="115">
        <v>17.399999999999999</v>
      </c>
      <c r="F100" s="91">
        <v>0.439</v>
      </c>
      <c r="G100" s="92">
        <f t="shared" si="1"/>
        <v>942254.01400000008</v>
      </c>
      <c r="J100" s="43"/>
    </row>
    <row r="101" spans="1:22" x14ac:dyDescent="0.3">
      <c r="A101" s="74">
        <v>84</v>
      </c>
      <c r="B101" s="90">
        <v>11390.4</v>
      </c>
      <c r="C101" s="90">
        <v>202.887</v>
      </c>
      <c r="D101" s="90">
        <v>2.3109999999999999</v>
      </c>
      <c r="E101" s="115">
        <v>18.53</v>
      </c>
      <c r="F101" s="91">
        <v>0.46600000000000003</v>
      </c>
      <c r="G101" s="92">
        <f t="shared" si="1"/>
        <v>956793.6</v>
      </c>
      <c r="J101" s="43"/>
      <c r="S101" s="30"/>
      <c r="T101" s="23"/>
    </row>
    <row r="102" spans="1:22" x14ac:dyDescent="0.3">
      <c r="A102" s="74">
        <v>85</v>
      </c>
      <c r="B102" s="90">
        <v>11532.370999999999</v>
      </c>
      <c r="C102" s="90">
        <v>200.774</v>
      </c>
      <c r="D102" s="90">
        <v>2.3149999999999999</v>
      </c>
      <c r="E102" s="115">
        <v>18.87</v>
      </c>
      <c r="F102" s="91">
        <v>0.47199999999999998</v>
      </c>
      <c r="G102" s="92">
        <f t="shared" si="1"/>
        <v>980251.53499999992</v>
      </c>
      <c r="J102" s="43"/>
    </row>
    <row r="103" spans="1:22" x14ac:dyDescent="0.3">
      <c r="A103" s="74">
        <v>86</v>
      </c>
      <c r="B103" s="90">
        <v>11353.598</v>
      </c>
      <c r="C103" s="90">
        <v>202.71600000000001</v>
      </c>
      <c r="D103" s="90">
        <v>2.302</v>
      </c>
      <c r="E103" s="115">
        <v>17.88</v>
      </c>
      <c r="F103" s="91">
        <v>0.45300000000000001</v>
      </c>
      <c r="G103" s="92">
        <f t="shared" si="1"/>
        <v>976409.42799999996</v>
      </c>
      <c r="J103" s="43"/>
    </row>
    <row r="104" spans="1:22" x14ac:dyDescent="0.3">
      <c r="A104" s="74">
        <v>87</v>
      </c>
      <c r="B104" s="90">
        <v>11346.156000000001</v>
      </c>
      <c r="C104" s="90">
        <v>201.345</v>
      </c>
      <c r="D104" s="90">
        <v>2.2839999999999998</v>
      </c>
      <c r="E104" s="115">
        <v>18.23</v>
      </c>
      <c r="F104" s="91">
        <v>0.45600000000000002</v>
      </c>
      <c r="G104" s="92">
        <f t="shared" si="1"/>
        <v>987115.57200000004</v>
      </c>
      <c r="J104" s="43"/>
      <c r="R104" s="22"/>
    </row>
    <row r="105" spans="1:22" x14ac:dyDescent="0.3">
      <c r="A105" s="74">
        <v>88</v>
      </c>
      <c r="B105" s="90">
        <v>11388.928</v>
      </c>
      <c r="C105" s="90">
        <v>201.17400000000001</v>
      </c>
      <c r="D105" s="90">
        <v>2.2909999999999999</v>
      </c>
      <c r="E105" s="115">
        <v>18.34</v>
      </c>
      <c r="F105" s="91">
        <v>0.45500000000000002</v>
      </c>
      <c r="G105" s="92">
        <f t="shared" si="1"/>
        <v>1002225.664</v>
      </c>
      <c r="J105" s="43"/>
    </row>
    <row r="106" spans="1:22" x14ac:dyDescent="0.3">
      <c r="A106" s="74">
        <v>89</v>
      </c>
      <c r="B106" s="90">
        <v>11297.703</v>
      </c>
      <c r="C106" s="90">
        <v>202.71600000000001</v>
      </c>
      <c r="D106" s="90">
        <v>2.29</v>
      </c>
      <c r="E106" s="115">
        <v>18.13</v>
      </c>
      <c r="F106" s="91">
        <v>0.45400000000000001</v>
      </c>
      <c r="G106" s="92">
        <f t="shared" si="1"/>
        <v>1005495.5669999999</v>
      </c>
      <c r="J106" s="43"/>
    </row>
    <row r="107" spans="1:22" x14ac:dyDescent="0.3">
      <c r="A107" s="74">
        <v>90</v>
      </c>
      <c r="B107" s="90">
        <v>11226.432000000001</v>
      </c>
      <c r="C107" s="90">
        <v>202.202</v>
      </c>
      <c r="D107" s="90">
        <v>2.27</v>
      </c>
      <c r="E107" s="115">
        <v>18.309999999999999</v>
      </c>
      <c r="F107" s="91">
        <v>0.45700000000000002</v>
      </c>
      <c r="G107" s="92">
        <f t="shared" si="1"/>
        <v>1010378.8800000001</v>
      </c>
      <c r="J107" s="43"/>
    </row>
    <row r="108" spans="1:22" x14ac:dyDescent="0.3">
      <c r="A108" s="74">
        <v>91</v>
      </c>
      <c r="B108" s="90">
        <v>11200.736000000001</v>
      </c>
      <c r="C108" s="90">
        <v>203.00200000000001</v>
      </c>
      <c r="D108" s="90">
        <v>2.274</v>
      </c>
      <c r="E108" s="115">
        <v>19.22</v>
      </c>
      <c r="F108" s="91">
        <v>0.47699999999999998</v>
      </c>
      <c r="G108" s="92">
        <f t="shared" si="1"/>
        <v>1019266.976</v>
      </c>
      <c r="J108" s="43"/>
    </row>
    <row r="109" spans="1:22" x14ac:dyDescent="0.3">
      <c r="A109" s="74">
        <v>92</v>
      </c>
      <c r="B109" s="90">
        <v>11243.742</v>
      </c>
      <c r="C109" s="90">
        <v>202.602</v>
      </c>
      <c r="D109" s="90">
        <v>2.278</v>
      </c>
      <c r="E109" s="115">
        <v>19.38</v>
      </c>
      <c r="F109" s="91">
        <v>0.48099999999999998</v>
      </c>
      <c r="G109" s="92">
        <f t="shared" si="1"/>
        <v>1034424.264</v>
      </c>
      <c r="J109" s="43"/>
    </row>
    <row r="110" spans="1:22" x14ac:dyDescent="0.3">
      <c r="A110" s="74">
        <v>93</v>
      </c>
      <c r="B110" s="90">
        <v>11253.923000000001</v>
      </c>
      <c r="C110" s="90">
        <v>201.17400000000001</v>
      </c>
      <c r="D110" s="90">
        <v>2.2639999999999998</v>
      </c>
      <c r="E110" s="115">
        <v>19.54</v>
      </c>
      <c r="F110" s="91">
        <v>0.48199999999999998</v>
      </c>
      <c r="G110" s="92">
        <f t="shared" si="1"/>
        <v>1046614.839</v>
      </c>
      <c r="J110" s="43"/>
    </row>
    <row r="111" spans="1:22" x14ac:dyDescent="0.3">
      <c r="A111" s="74">
        <v>94</v>
      </c>
      <c r="B111" s="90">
        <v>11190.627</v>
      </c>
      <c r="C111" s="90">
        <v>202.65899999999999</v>
      </c>
      <c r="D111" s="90">
        <v>2.2679999999999998</v>
      </c>
      <c r="E111" s="115">
        <v>19.899999999999999</v>
      </c>
      <c r="F111" s="91">
        <v>0.49099999999999999</v>
      </c>
      <c r="G111" s="92">
        <f t="shared" si="1"/>
        <v>1051918.9380000001</v>
      </c>
      <c r="J111" s="43"/>
    </row>
    <row r="112" spans="1:22" x14ac:dyDescent="0.3">
      <c r="A112" s="74">
        <v>95</v>
      </c>
      <c r="B112" s="90">
        <v>11186.618</v>
      </c>
      <c r="C112" s="90">
        <v>203.173</v>
      </c>
      <c r="D112" s="90">
        <v>2.2730000000000001</v>
      </c>
      <c r="E112" s="115">
        <v>19.47</v>
      </c>
      <c r="F112" s="91">
        <v>0.48299999999999998</v>
      </c>
      <c r="G112" s="92">
        <f t="shared" si="1"/>
        <v>1062728.71</v>
      </c>
      <c r="J112" s="43"/>
    </row>
    <row r="113" spans="1:10" x14ac:dyDescent="0.3">
      <c r="A113" s="74">
        <v>96</v>
      </c>
      <c r="B113" s="90">
        <v>11106.587</v>
      </c>
      <c r="C113" s="90">
        <v>202.602</v>
      </c>
      <c r="D113" s="90">
        <v>2.25</v>
      </c>
      <c r="E113" s="115">
        <v>20.43</v>
      </c>
      <c r="F113" s="91">
        <v>0.505</v>
      </c>
      <c r="G113" s="92">
        <f t="shared" si="1"/>
        <v>1066232.352</v>
      </c>
      <c r="J113" s="43"/>
    </row>
    <row r="114" spans="1:10" x14ac:dyDescent="0.3">
      <c r="A114" s="74">
        <v>97</v>
      </c>
      <c r="B114" s="90">
        <v>11224.348</v>
      </c>
      <c r="C114" s="90">
        <v>201.17400000000001</v>
      </c>
      <c r="D114" s="90">
        <v>2.258</v>
      </c>
      <c r="E114" s="115">
        <v>19.64</v>
      </c>
      <c r="F114" s="91">
        <v>0.47799999999999998</v>
      </c>
      <c r="G114" s="92">
        <f t="shared" si="1"/>
        <v>1088761.7560000001</v>
      </c>
      <c r="J114" s="43"/>
    </row>
    <row r="115" spans="1:10" x14ac:dyDescent="0.3">
      <c r="A115" s="74">
        <v>98</v>
      </c>
      <c r="B115" s="90">
        <v>11039.194</v>
      </c>
      <c r="C115" s="90">
        <v>202.83</v>
      </c>
      <c r="D115" s="90">
        <v>2.2389999999999999</v>
      </c>
      <c r="E115" s="115">
        <v>19.66</v>
      </c>
      <c r="F115" s="91">
        <v>0.48399999999999999</v>
      </c>
      <c r="G115" s="92">
        <f t="shared" si="1"/>
        <v>1081841.0119999999</v>
      </c>
      <c r="J115" s="43"/>
    </row>
    <row r="116" spans="1:10" x14ac:dyDescent="0.3">
      <c r="A116" s="74">
        <v>99</v>
      </c>
      <c r="B116" s="90">
        <v>11107.547</v>
      </c>
      <c r="C116" s="90">
        <v>202.773</v>
      </c>
      <c r="D116" s="90">
        <v>2.2519999999999998</v>
      </c>
      <c r="E116" s="115">
        <v>20.48</v>
      </c>
      <c r="F116" s="91">
        <v>0.499</v>
      </c>
      <c r="G116" s="92">
        <f t="shared" si="1"/>
        <v>1099647.1529999999</v>
      </c>
      <c r="J116" s="43"/>
    </row>
    <row r="117" spans="1:10" x14ac:dyDescent="0.3">
      <c r="A117" s="72">
        <v>100</v>
      </c>
      <c r="B117" s="94">
        <v>11071.071</v>
      </c>
      <c r="C117" s="94">
        <v>201.11699999999999</v>
      </c>
      <c r="D117" s="94">
        <v>2.2269999999999999</v>
      </c>
      <c r="E117" s="116">
        <v>20.61</v>
      </c>
      <c r="F117" s="95">
        <v>0.501</v>
      </c>
      <c r="G117" s="96">
        <f t="shared" si="1"/>
        <v>1107107.1000000001</v>
      </c>
      <c r="J117" s="43"/>
    </row>
    <row r="118" spans="1:10" x14ac:dyDescent="0.3">
      <c r="A118" s="74">
        <v>101</v>
      </c>
      <c r="B118" s="90">
        <v>11125.705</v>
      </c>
      <c r="C118" s="90">
        <v>201.631</v>
      </c>
      <c r="D118" s="90">
        <v>2.2429999999999999</v>
      </c>
      <c r="E118" s="115">
        <v>20.64</v>
      </c>
      <c r="F118" s="91">
        <v>0.498</v>
      </c>
      <c r="G118" s="92">
        <f t="shared" si="1"/>
        <v>1123696.2050000001</v>
      </c>
      <c r="J118" s="43"/>
    </row>
    <row r="119" spans="1:10" x14ac:dyDescent="0.3">
      <c r="A119" s="74">
        <v>102</v>
      </c>
      <c r="B119" s="90">
        <v>11050.412</v>
      </c>
      <c r="C119" s="90">
        <v>201.631</v>
      </c>
      <c r="D119" s="90">
        <v>2.2280000000000002</v>
      </c>
      <c r="E119" s="115">
        <v>20.16</v>
      </c>
      <c r="F119" s="91">
        <v>0.49</v>
      </c>
      <c r="G119" s="92">
        <f t="shared" si="1"/>
        <v>1127142.024</v>
      </c>
      <c r="J119" s="43"/>
    </row>
    <row r="120" spans="1:10" x14ac:dyDescent="0.3">
      <c r="A120" s="74">
        <v>103</v>
      </c>
      <c r="B120" s="90">
        <v>11000</v>
      </c>
      <c r="C120" s="90">
        <v>202.773</v>
      </c>
      <c r="D120" s="90">
        <v>2.2309999999999999</v>
      </c>
      <c r="E120" s="115">
        <v>20.45</v>
      </c>
      <c r="F120" s="91">
        <v>0.496</v>
      </c>
      <c r="G120" s="92">
        <f t="shared" si="1"/>
        <v>1133000</v>
      </c>
      <c r="J120" s="43"/>
    </row>
    <row r="121" spans="1:10" x14ac:dyDescent="0.3">
      <c r="A121" s="74">
        <v>104</v>
      </c>
      <c r="B121" s="90">
        <v>11040.647999999999</v>
      </c>
      <c r="C121" s="90">
        <v>201.17400000000001</v>
      </c>
      <c r="D121" s="90">
        <v>2.2210000000000001</v>
      </c>
      <c r="E121" s="115">
        <v>20</v>
      </c>
      <c r="F121" s="91">
        <v>0.48199999999999998</v>
      </c>
      <c r="G121" s="92">
        <f t="shared" si="1"/>
        <v>1148227.392</v>
      </c>
      <c r="J121" s="43"/>
    </row>
    <row r="122" spans="1:10" x14ac:dyDescent="0.3">
      <c r="A122" s="74">
        <v>105</v>
      </c>
      <c r="B122" s="90">
        <v>10970.454</v>
      </c>
      <c r="C122" s="90">
        <v>201.745</v>
      </c>
      <c r="D122" s="90">
        <v>2.2130000000000001</v>
      </c>
      <c r="E122" s="115">
        <v>19.899999999999999</v>
      </c>
      <c r="F122" s="91">
        <v>0.48</v>
      </c>
      <c r="G122" s="92">
        <f t="shared" si="1"/>
        <v>1151897.67</v>
      </c>
      <c r="J122" s="43"/>
    </row>
    <row r="123" spans="1:10" x14ac:dyDescent="0.3">
      <c r="A123" s="74">
        <v>106</v>
      </c>
      <c r="B123" s="90">
        <v>10867.44</v>
      </c>
      <c r="C123" s="90">
        <v>203.68700000000001</v>
      </c>
      <c r="D123" s="90">
        <v>2.214</v>
      </c>
      <c r="E123" s="115">
        <v>19.690000000000001</v>
      </c>
      <c r="F123" s="91">
        <v>0.47699999999999998</v>
      </c>
      <c r="G123" s="92">
        <f t="shared" si="1"/>
        <v>1151948.6400000001</v>
      </c>
      <c r="J123" s="43"/>
    </row>
    <row r="124" spans="1:10" x14ac:dyDescent="0.3">
      <c r="A124" s="74">
        <v>107</v>
      </c>
      <c r="B124" s="90">
        <v>10974.923000000001</v>
      </c>
      <c r="C124" s="90">
        <v>200.774</v>
      </c>
      <c r="D124" s="90">
        <v>2.2029999999999998</v>
      </c>
      <c r="E124" s="115">
        <v>20.49</v>
      </c>
      <c r="F124" s="91">
        <v>0.48899999999999999</v>
      </c>
      <c r="G124" s="92">
        <f t="shared" si="1"/>
        <v>1174316.7610000002</v>
      </c>
      <c r="J124" s="43"/>
    </row>
    <row r="125" spans="1:10" x14ac:dyDescent="0.3">
      <c r="A125" s="74">
        <v>108</v>
      </c>
      <c r="B125" s="90">
        <v>10878.634</v>
      </c>
      <c r="C125" s="90">
        <v>202.65899999999999</v>
      </c>
      <c r="D125" s="90">
        <v>2.2050000000000001</v>
      </c>
      <c r="E125" s="115">
        <v>20.65</v>
      </c>
      <c r="F125" s="91">
        <v>0.495</v>
      </c>
      <c r="G125" s="92">
        <f t="shared" si="1"/>
        <v>1174892.4720000001</v>
      </c>
      <c r="J125" s="43"/>
    </row>
    <row r="126" spans="1:10" x14ac:dyDescent="0.3">
      <c r="A126" s="74">
        <v>109</v>
      </c>
      <c r="B126" s="90">
        <v>10861.279</v>
      </c>
      <c r="C126" s="90">
        <v>202.773</v>
      </c>
      <c r="D126" s="90">
        <v>2.202</v>
      </c>
      <c r="E126" s="115">
        <v>20.71</v>
      </c>
      <c r="F126" s="91">
        <v>0.497</v>
      </c>
      <c r="G126" s="92">
        <f t="shared" si="1"/>
        <v>1183879.4110000001</v>
      </c>
      <c r="J126" s="43"/>
    </row>
    <row r="127" spans="1:10" x14ac:dyDescent="0.3">
      <c r="A127" s="74">
        <v>110</v>
      </c>
      <c r="B127" s="90">
        <v>10888.825000000001</v>
      </c>
      <c r="C127" s="90">
        <v>201.345</v>
      </c>
      <c r="D127" s="90">
        <v>2.1920000000000002</v>
      </c>
      <c r="E127" s="115">
        <v>21.02</v>
      </c>
      <c r="F127" s="91">
        <v>0.5</v>
      </c>
      <c r="G127" s="92">
        <f t="shared" si="1"/>
        <v>1197770.75</v>
      </c>
      <c r="J127" s="43"/>
    </row>
    <row r="128" spans="1:10" x14ac:dyDescent="0.3">
      <c r="A128" s="74">
        <v>111</v>
      </c>
      <c r="B128" s="90">
        <v>10849.332</v>
      </c>
      <c r="C128" s="90">
        <v>201.631</v>
      </c>
      <c r="D128" s="90">
        <v>2.1880000000000002</v>
      </c>
      <c r="E128" s="115">
        <v>20.86</v>
      </c>
      <c r="F128" s="91">
        <v>0.495</v>
      </c>
      <c r="G128" s="92">
        <f t="shared" si="1"/>
        <v>1204275.852</v>
      </c>
      <c r="J128" s="43"/>
    </row>
    <row r="129" spans="1:16" x14ac:dyDescent="0.3">
      <c r="A129" s="74">
        <v>112</v>
      </c>
      <c r="B129" s="90">
        <v>10848.880999999999</v>
      </c>
      <c r="C129" s="90">
        <v>201.11699999999999</v>
      </c>
      <c r="D129" s="90">
        <v>2.1819999999999999</v>
      </c>
      <c r="E129" s="115">
        <v>21.27</v>
      </c>
      <c r="F129" s="91">
        <v>0.502</v>
      </c>
      <c r="G129" s="92">
        <f t="shared" si="1"/>
        <v>1215074.672</v>
      </c>
      <c r="J129" s="43"/>
    </row>
    <row r="130" spans="1:16" x14ac:dyDescent="0.3">
      <c r="A130" s="74">
        <v>113</v>
      </c>
      <c r="B130" s="90">
        <v>10823.382</v>
      </c>
      <c r="C130" s="90">
        <v>201.40199999999999</v>
      </c>
      <c r="D130" s="90">
        <v>2.1800000000000002</v>
      </c>
      <c r="E130" s="115">
        <v>21.15</v>
      </c>
      <c r="F130" s="91">
        <v>0.498</v>
      </c>
      <c r="G130" s="92">
        <f t="shared" si="1"/>
        <v>1223042.166</v>
      </c>
      <c r="J130" s="43"/>
    </row>
    <row r="131" spans="1:16" x14ac:dyDescent="0.3">
      <c r="A131" s="74">
        <v>114</v>
      </c>
      <c r="B131" s="90">
        <v>10796.197</v>
      </c>
      <c r="C131" s="90">
        <v>202.08799999999999</v>
      </c>
      <c r="D131" s="90">
        <v>2.1819999999999999</v>
      </c>
      <c r="E131" s="115">
        <v>21.37</v>
      </c>
      <c r="F131" s="91">
        <v>0.505</v>
      </c>
      <c r="G131" s="92">
        <f t="shared" si="1"/>
        <v>1230766.4580000001</v>
      </c>
      <c r="J131" s="43"/>
    </row>
    <row r="132" spans="1:16" x14ac:dyDescent="0.3">
      <c r="A132" s="74">
        <v>115</v>
      </c>
      <c r="B132" s="90">
        <v>10774.017</v>
      </c>
      <c r="C132" s="90">
        <v>202.65899999999999</v>
      </c>
      <c r="D132" s="90">
        <v>2.1829999999999998</v>
      </c>
      <c r="E132" s="115">
        <v>21.18</v>
      </c>
      <c r="F132" s="91">
        <v>0.502</v>
      </c>
      <c r="G132" s="92">
        <f t="shared" si="1"/>
        <v>1239011.9550000001</v>
      </c>
      <c r="J132" s="43"/>
      <c r="P132" s="19"/>
    </row>
    <row r="133" spans="1:16" x14ac:dyDescent="0.3">
      <c r="A133" s="74">
        <v>116</v>
      </c>
      <c r="B133" s="90">
        <v>10789.278</v>
      </c>
      <c r="C133" s="90">
        <v>201.85900000000001</v>
      </c>
      <c r="D133" s="90">
        <v>2.1779999999999999</v>
      </c>
      <c r="E133" s="115">
        <v>21.64</v>
      </c>
      <c r="F133" s="91">
        <v>0.51100000000000001</v>
      </c>
      <c r="G133" s="92">
        <f t="shared" si="1"/>
        <v>1251556.2480000001</v>
      </c>
      <c r="J133" s="43"/>
      <c r="P133" s="19"/>
    </row>
    <row r="134" spans="1:16" x14ac:dyDescent="0.3">
      <c r="A134" s="74">
        <v>117</v>
      </c>
      <c r="B134" s="90">
        <v>10674.395</v>
      </c>
      <c r="C134" s="90">
        <v>203.34399999999999</v>
      </c>
      <c r="D134" s="90">
        <v>2.1709999999999998</v>
      </c>
      <c r="E134" s="115">
        <v>21</v>
      </c>
      <c r="F134" s="91">
        <v>0.499</v>
      </c>
      <c r="G134" s="92">
        <f t="shared" si="1"/>
        <v>1248904.2150000001</v>
      </c>
      <c r="J134" s="43"/>
      <c r="P134" s="19"/>
    </row>
    <row r="135" spans="1:16" x14ac:dyDescent="0.3">
      <c r="A135" s="74">
        <v>118</v>
      </c>
      <c r="B135" s="90">
        <v>10668.001</v>
      </c>
      <c r="C135" s="90">
        <v>202.83</v>
      </c>
      <c r="D135" s="90">
        <v>2.1640000000000001</v>
      </c>
      <c r="E135" s="115">
        <v>21.17</v>
      </c>
      <c r="F135" s="91">
        <v>0.5</v>
      </c>
      <c r="G135" s="92">
        <f t="shared" si="1"/>
        <v>1258824.118</v>
      </c>
      <c r="J135" s="43"/>
      <c r="P135" s="19"/>
    </row>
    <row r="136" spans="1:16" x14ac:dyDescent="0.3">
      <c r="A136" s="74">
        <v>119</v>
      </c>
      <c r="B136" s="90">
        <v>10683.449000000001</v>
      </c>
      <c r="C136" s="90">
        <v>202.316</v>
      </c>
      <c r="D136" s="90">
        <v>2.161</v>
      </c>
      <c r="E136" s="115">
        <v>20.38</v>
      </c>
      <c r="F136" s="91">
        <v>0.47899999999999998</v>
      </c>
      <c r="G136" s="92">
        <f t="shared" si="1"/>
        <v>1271330.4310000001</v>
      </c>
      <c r="J136" s="43"/>
      <c r="P136" s="19"/>
    </row>
    <row r="137" spans="1:16" x14ac:dyDescent="0.3">
      <c r="A137" s="74">
        <v>120</v>
      </c>
      <c r="B137" s="90">
        <v>10680.967000000001</v>
      </c>
      <c r="C137" s="90">
        <v>202.316</v>
      </c>
      <c r="D137" s="90">
        <v>2.161</v>
      </c>
      <c r="E137" s="115">
        <v>20.66</v>
      </c>
      <c r="F137" s="91">
        <v>0.48499999999999999</v>
      </c>
      <c r="G137" s="92">
        <f t="shared" si="1"/>
        <v>1281716.04</v>
      </c>
      <c r="J137" s="43"/>
      <c r="P137" s="19"/>
    </row>
    <row r="138" spans="1:16" x14ac:dyDescent="0.3">
      <c r="A138" s="74">
        <v>121</v>
      </c>
      <c r="B138" s="90">
        <v>10734.464</v>
      </c>
      <c r="C138" s="90">
        <v>200.88800000000001</v>
      </c>
      <c r="D138" s="90">
        <v>2.1560000000000001</v>
      </c>
      <c r="E138" s="115">
        <v>20.74</v>
      </c>
      <c r="F138" s="91">
        <v>0.48299999999999998</v>
      </c>
      <c r="G138" s="92">
        <f t="shared" si="1"/>
        <v>1298870.1440000001</v>
      </c>
      <c r="J138" s="43"/>
      <c r="P138" s="19"/>
    </row>
    <row r="139" spans="1:16" x14ac:dyDescent="0.3">
      <c r="A139" s="74">
        <v>122</v>
      </c>
      <c r="B139" s="90">
        <v>10722.874</v>
      </c>
      <c r="C139" s="90">
        <v>200.54499999999999</v>
      </c>
      <c r="D139" s="90">
        <v>2.15</v>
      </c>
      <c r="E139" s="115">
        <v>20.420000000000002</v>
      </c>
      <c r="F139" s="91">
        <v>0.47399999999999998</v>
      </c>
      <c r="G139" s="92">
        <f t="shared" si="1"/>
        <v>1308190.628</v>
      </c>
      <c r="J139" s="43"/>
      <c r="P139" s="19"/>
    </row>
    <row r="140" spans="1:16" x14ac:dyDescent="0.3">
      <c r="A140" s="74">
        <v>123</v>
      </c>
      <c r="B140" s="90">
        <v>10651.862999999999</v>
      </c>
      <c r="C140" s="90">
        <v>202.08799999999999</v>
      </c>
      <c r="D140" s="90">
        <v>2.153</v>
      </c>
      <c r="E140" s="115">
        <v>20.420000000000002</v>
      </c>
      <c r="F140" s="91">
        <v>0.47699999999999998</v>
      </c>
      <c r="G140" s="92">
        <f t="shared" si="1"/>
        <v>1310179.149</v>
      </c>
      <c r="J140" s="43"/>
      <c r="P140" s="19"/>
    </row>
    <row r="141" spans="1:16" x14ac:dyDescent="0.3">
      <c r="A141" s="74">
        <v>124</v>
      </c>
      <c r="B141" s="90">
        <v>10742.648999999999</v>
      </c>
      <c r="C141" s="90">
        <v>200.03100000000001</v>
      </c>
      <c r="D141" s="90">
        <v>2.149</v>
      </c>
      <c r="E141" s="115">
        <v>20.91</v>
      </c>
      <c r="F141" s="91">
        <v>0.48299999999999998</v>
      </c>
      <c r="G141" s="92">
        <f t="shared" si="1"/>
        <v>1332088.476</v>
      </c>
      <c r="J141" s="43"/>
      <c r="P141" s="19"/>
    </row>
    <row r="142" spans="1:16" x14ac:dyDescent="0.3">
      <c r="A142" s="74">
        <v>125</v>
      </c>
      <c r="B142" s="90">
        <v>10648.896000000001</v>
      </c>
      <c r="C142" s="90">
        <v>202.54499999999999</v>
      </c>
      <c r="D142" s="90">
        <v>2.157</v>
      </c>
      <c r="E142" s="115">
        <v>21.51</v>
      </c>
      <c r="F142" s="91">
        <v>0.502</v>
      </c>
      <c r="G142" s="92">
        <f t="shared" si="1"/>
        <v>1331112</v>
      </c>
      <c r="J142" s="43"/>
      <c r="P142" s="19"/>
    </row>
    <row r="143" spans="1:16" x14ac:dyDescent="0.3">
      <c r="A143" s="74">
        <v>126</v>
      </c>
      <c r="B143" s="90">
        <v>10686.198</v>
      </c>
      <c r="C143" s="90">
        <v>201.51599999999999</v>
      </c>
      <c r="D143" s="90">
        <v>2.153</v>
      </c>
      <c r="E143" s="115">
        <v>19.36</v>
      </c>
      <c r="F143" s="91">
        <v>0.45300000000000001</v>
      </c>
      <c r="G143" s="92">
        <f t="shared" si="1"/>
        <v>1346460.9480000001</v>
      </c>
      <c r="J143" s="43"/>
      <c r="P143" s="19"/>
    </row>
    <row r="144" spans="1:16" x14ac:dyDescent="0.3">
      <c r="A144" s="74">
        <v>127</v>
      </c>
      <c r="B144" s="90">
        <v>10677.593999999999</v>
      </c>
      <c r="C144" s="90">
        <v>200.94499999999999</v>
      </c>
      <c r="D144" s="90">
        <v>2.1459999999999999</v>
      </c>
      <c r="E144" s="115">
        <v>19.809999999999999</v>
      </c>
      <c r="F144" s="91">
        <v>0.46100000000000002</v>
      </c>
      <c r="G144" s="92">
        <f t="shared" si="1"/>
        <v>1356054.4379999998</v>
      </c>
      <c r="J144" s="43"/>
      <c r="P144" s="19"/>
    </row>
    <row r="145" spans="1:16" x14ac:dyDescent="0.3">
      <c r="A145" s="74">
        <v>128</v>
      </c>
      <c r="B145" s="90">
        <v>10660.606</v>
      </c>
      <c r="C145" s="90">
        <v>200.83099999999999</v>
      </c>
      <c r="D145" s="90">
        <v>2.141</v>
      </c>
      <c r="E145" s="115">
        <v>20.83</v>
      </c>
      <c r="F145" s="91">
        <v>0.48199999999999998</v>
      </c>
      <c r="G145" s="92">
        <f t="shared" si="1"/>
        <v>1364557.568</v>
      </c>
      <c r="J145" s="43"/>
      <c r="P145" s="19"/>
    </row>
    <row r="146" spans="1:16" x14ac:dyDescent="0.3">
      <c r="A146" s="74">
        <v>129</v>
      </c>
      <c r="B146" s="90">
        <v>10677.789000000001</v>
      </c>
      <c r="C146" s="90">
        <v>200.71700000000001</v>
      </c>
      <c r="D146" s="90">
        <v>2.1429999999999998</v>
      </c>
      <c r="E146" s="115">
        <v>20.38</v>
      </c>
      <c r="F146" s="91">
        <v>0.47099999999999997</v>
      </c>
      <c r="G146" s="92">
        <f t="shared" si="1"/>
        <v>1377434.7810000002</v>
      </c>
      <c r="J146" s="43"/>
      <c r="P146" s="19"/>
    </row>
    <row r="147" spans="1:16" x14ac:dyDescent="0.3">
      <c r="A147" s="74">
        <v>130</v>
      </c>
      <c r="B147" s="90">
        <v>10671.009</v>
      </c>
      <c r="C147" s="90">
        <v>200.26</v>
      </c>
      <c r="D147" s="90">
        <v>2.137</v>
      </c>
      <c r="E147" s="115">
        <v>20.61</v>
      </c>
      <c r="F147" s="91">
        <v>0.47499999999999998</v>
      </c>
      <c r="G147" s="92">
        <f t="shared" ref="G147:G210" si="2">B147*A147</f>
        <v>1387231.17</v>
      </c>
      <c r="J147" s="43"/>
      <c r="P147" s="19"/>
    </row>
    <row r="148" spans="1:16" x14ac:dyDescent="0.3">
      <c r="A148" s="74">
        <v>131</v>
      </c>
      <c r="B148" s="90">
        <v>10524.281000000001</v>
      </c>
      <c r="C148" s="90">
        <v>202.54499999999999</v>
      </c>
      <c r="D148" s="90">
        <v>2.1320000000000001</v>
      </c>
      <c r="E148" s="115">
        <v>20.75</v>
      </c>
      <c r="F148" s="91">
        <v>0.48199999999999998</v>
      </c>
      <c r="G148" s="92">
        <f t="shared" si="2"/>
        <v>1378680.8110000002</v>
      </c>
      <c r="J148" s="43"/>
      <c r="P148" s="19"/>
    </row>
    <row r="149" spans="1:16" x14ac:dyDescent="0.3">
      <c r="A149" s="74">
        <v>132</v>
      </c>
      <c r="B149" s="90">
        <v>10626.731</v>
      </c>
      <c r="C149" s="90">
        <v>200.488</v>
      </c>
      <c r="D149" s="90">
        <v>2.1309999999999998</v>
      </c>
      <c r="E149" s="115">
        <v>20.99</v>
      </c>
      <c r="F149" s="91">
        <v>0.48099999999999998</v>
      </c>
      <c r="G149" s="92">
        <f t="shared" si="2"/>
        <v>1402728.4920000001</v>
      </c>
      <c r="J149" s="43"/>
      <c r="P149" s="19"/>
    </row>
    <row r="150" spans="1:16" x14ac:dyDescent="0.3">
      <c r="A150" s="74">
        <v>133</v>
      </c>
      <c r="B150" s="90">
        <v>10527.507</v>
      </c>
      <c r="C150" s="90">
        <v>201.916</v>
      </c>
      <c r="D150" s="90">
        <v>2.1259999999999999</v>
      </c>
      <c r="E150" s="115">
        <v>20.83</v>
      </c>
      <c r="F150" s="91">
        <v>0.48099999999999998</v>
      </c>
      <c r="G150" s="92">
        <f t="shared" si="2"/>
        <v>1400158.4309999999</v>
      </c>
      <c r="J150" s="43"/>
      <c r="P150" s="19"/>
    </row>
    <row r="151" spans="1:16" x14ac:dyDescent="0.3">
      <c r="A151" s="74">
        <v>134</v>
      </c>
      <c r="B151" s="90">
        <v>10550.985000000001</v>
      </c>
      <c r="C151" s="90">
        <v>201.17400000000001</v>
      </c>
      <c r="D151" s="90">
        <v>2.1230000000000002</v>
      </c>
      <c r="E151" s="115">
        <v>20.51</v>
      </c>
      <c r="F151" s="91">
        <v>0.47099999999999997</v>
      </c>
      <c r="G151" s="92">
        <f t="shared" si="2"/>
        <v>1413831.99</v>
      </c>
      <c r="J151" s="43"/>
      <c r="P151" s="19"/>
    </row>
    <row r="152" spans="1:16" x14ac:dyDescent="0.3">
      <c r="A152" s="74">
        <v>135</v>
      </c>
      <c r="B152" s="90">
        <v>10557.870999999999</v>
      </c>
      <c r="C152" s="90">
        <v>201.11699999999999</v>
      </c>
      <c r="D152" s="90">
        <v>2.1230000000000002</v>
      </c>
      <c r="E152" s="115">
        <v>21.53</v>
      </c>
      <c r="F152" s="91">
        <v>0.49199999999999999</v>
      </c>
      <c r="G152" s="92">
        <f t="shared" si="2"/>
        <v>1425312.585</v>
      </c>
      <c r="J152" s="43"/>
      <c r="P152" s="19"/>
    </row>
    <row r="153" spans="1:16" x14ac:dyDescent="0.3">
      <c r="A153" s="74">
        <v>136</v>
      </c>
      <c r="B153" s="90">
        <v>10560.463</v>
      </c>
      <c r="C153" s="90">
        <v>200.26</v>
      </c>
      <c r="D153" s="90">
        <v>2.1150000000000002</v>
      </c>
      <c r="E153" s="115">
        <v>19.93</v>
      </c>
      <c r="F153" s="91">
        <v>0.45600000000000002</v>
      </c>
      <c r="G153" s="92">
        <f t="shared" si="2"/>
        <v>1436222.9679999999</v>
      </c>
      <c r="J153" s="43"/>
      <c r="P153" s="19"/>
    </row>
    <row r="154" spans="1:16" x14ac:dyDescent="0.3">
      <c r="A154" s="74">
        <v>137</v>
      </c>
      <c r="B154" s="90">
        <v>10552.446</v>
      </c>
      <c r="C154" s="90">
        <v>201.17400000000001</v>
      </c>
      <c r="D154" s="90">
        <v>2.1230000000000002</v>
      </c>
      <c r="E154" s="115">
        <v>20.350000000000001</v>
      </c>
      <c r="F154" s="91">
        <v>0.46500000000000002</v>
      </c>
      <c r="G154" s="92">
        <f t="shared" si="2"/>
        <v>1445685.102</v>
      </c>
      <c r="J154" s="43"/>
      <c r="P154" s="19"/>
    </row>
    <row r="155" spans="1:16" x14ac:dyDescent="0.3">
      <c r="A155" s="74">
        <v>138</v>
      </c>
      <c r="B155" s="90">
        <v>10494.918</v>
      </c>
      <c r="C155" s="90">
        <v>201.745</v>
      </c>
      <c r="D155" s="90">
        <v>2.117</v>
      </c>
      <c r="E155" s="115">
        <v>20.62</v>
      </c>
      <c r="F155" s="91">
        <v>0.47399999999999998</v>
      </c>
      <c r="G155" s="92">
        <f t="shared" si="2"/>
        <v>1448298.6839999999</v>
      </c>
      <c r="J155" s="43"/>
      <c r="P155" s="19"/>
    </row>
    <row r="156" spans="1:16" x14ac:dyDescent="0.3">
      <c r="A156" s="74">
        <v>139</v>
      </c>
      <c r="B156" s="90">
        <v>10487.837</v>
      </c>
      <c r="C156" s="90">
        <v>201.85900000000001</v>
      </c>
      <c r="D156" s="90">
        <v>2.117</v>
      </c>
      <c r="E156" s="115">
        <v>21.25</v>
      </c>
      <c r="F156" s="91">
        <v>0.48699999999999999</v>
      </c>
      <c r="G156" s="92">
        <f t="shared" si="2"/>
        <v>1457809.3429999999</v>
      </c>
      <c r="J156" s="43"/>
      <c r="P156" s="19"/>
    </row>
    <row r="157" spans="1:16" x14ac:dyDescent="0.3">
      <c r="A157" s="74">
        <v>140</v>
      </c>
      <c r="B157" s="90">
        <v>10532.736000000001</v>
      </c>
      <c r="C157" s="90">
        <v>200.83099999999999</v>
      </c>
      <c r="D157" s="90">
        <v>2.1150000000000002</v>
      </c>
      <c r="E157" s="115">
        <v>20.51</v>
      </c>
      <c r="F157" s="91">
        <v>0.46800000000000003</v>
      </c>
      <c r="G157" s="92">
        <f t="shared" si="2"/>
        <v>1474583.04</v>
      </c>
      <c r="J157" s="43"/>
      <c r="P157" s="19"/>
    </row>
    <row r="158" spans="1:16" x14ac:dyDescent="0.3">
      <c r="A158" s="74">
        <v>141</v>
      </c>
      <c r="B158" s="90">
        <v>10534.387000000001</v>
      </c>
      <c r="C158" s="90">
        <v>201.059</v>
      </c>
      <c r="D158" s="90">
        <v>2.1179999999999999</v>
      </c>
      <c r="E158" s="115">
        <v>19.739999999999998</v>
      </c>
      <c r="F158" s="91">
        <v>0.45200000000000001</v>
      </c>
      <c r="G158" s="92">
        <f t="shared" si="2"/>
        <v>1485348.567</v>
      </c>
      <c r="J158" s="43"/>
      <c r="P158" s="19"/>
    </row>
    <row r="159" spans="1:16" x14ac:dyDescent="0.3">
      <c r="A159" s="74">
        <v>142</v>
      </c>
      <c r="B159" s="90">
        <v>10488.118</v>
      </c>
      <c r="C159" s="90">
        <v>200.488</v>
      </c>
      <c r="D159" s="90">
        <v>2.1030000000000002</v>
      </c>
      <c r="E159" s="115">
        <v>20.61</v>
      </c>
      <c r="F159" s="91">
        <v>0.47</v>
      </c>
      <c r="G159" s="92">
        <f t="shared" si="2"/>
        <v>1489312.7560000001</v>
      </c>
      <c r="J159" s="43"/>
      <c r="P159" s="19"/>
    </row>
    <row r="160" spans="1:16" x14ac:dyDescent="0.3">
      <c r="A160" s="74">
        <v>143</v>
      </c>
      <c r="B160" s="90">
        <v>10548.82</v>
      </c>
      <c r="C160" s="90">
        <v>199.517</v>
      </c>
      <c r="D160" s="90">
        <v>2.105</v>
      </c>
      <c r="E160" s="115">
        <v>20.34</v>
      </c>
      <c r="F160" s="91">
        <v>0.45900000000000002</v>
      </c>
      <c r="G160" s="92">
        <f t="shared" si="2"/>
        <v>1508481.26</v>
      </c>
      <c r="J160" s="43"/>
      <c r="P160" s="19"/>
    </row>
    <row r="161" spans="1:16" x14ac:dyDescent="0.3">
      <c r="A161" s="74">
        <v>144</v>
      </c>
      <c r="B161" s="90">
        <v>10499.071</v>
      </c>
      <c r="C161" s="90">
        <v>199.917</v>
      </c>
      <c r="D161" s="90">
        <v>2.0990000000000002</v>
      </c>
      <c r="E161" s="115">
        <v>20.28</v>
      </c>
      <c r="F161" s="91">
        <v>0.45900000000000002</v>
      </c>
      <c r="G161" s="92">
        <f t="shared" si="2"/>
        <v>1511866.2239999999</v>
      </c>
      <c r="J161" s="43"/>
      <c r="P161" s="19"/>
    </row>
    <row r="162" spans="1:16" x14ac:dyDescent="0.3">
      <c r="A162" s="74">
        <v>145</v>
      </c>
      <c r="B162" s="90">
        <v>10477.232</v>
      </c>
      <c r="C162" s="90">
        <v>199.917</v>
      </c>
      <c r="D162" s="90">
        <v>2.0950000000000002</v>
      </c>
      <c r="E162" s="115">
        <v>19.149999999999999</v>
      </c>
      <c r="F162" s="91">
        <v>0.433</v>
      </c>
      <c r="G162" s="92">
        <f t="shared" si="2"/>
        <v>1519198.64</v>
      </c>
      <c r="J162" s="43"/>
      <c r="P162" s="19"/>
    </row>
    <row r="163" spans="1:16" x14ac:dyDescent="0.3">
      <c r="A163" s="74">
        <v>146</v>
      </c>
      <c r="B163" s="90">
        <v>10463.614</v>
      </c>
      <c r="C163" s="90">
        <v>201.97300000000001</v>
      </c>
      <c r="D163" s="90">
        <v>2.113</v>
      </c>
      <c r="E163" s="115">
        <v>18.3</v>
      </c>
      <c r="F163" s="91">
        <v>0.41799999999999998</v>
      </c>
      <c r="G163" s="92">
        <f t="shared" si="2"/>
        <v>1527687.6439999999</v>
      </c>
      <c r="J163" s="43"/>
      <c r="P163" s="19"/>
    </row>
    <row r="164" spans="1:16" x14ac:dyDescent="0.3">
      <c r="A164" s="74">
        <v>147</v>
      </c>
      <c r="B164" s="90">
        <v>10358.780000000001</v>
      </c>
      <c r="C164" s="90">
        <v>201.57400000000001</v>
      </c>
      <c r="D164" s="90">
        <v>2.0880000000000001</v>
      </c>
      <c r="E164" s="115">
        <v>19.11</v>
      </c>
      <c r="F164" s="91">
        <v>0.438</v>
      </c>
      <c r="G164" s="92">
        <f t="shared" si="2"/>
        <v>1522740.6600000001</v>
      </c>
      <c r="J164" s="43"/>
      <c r="P164" s="19"/>
    </row>
    <row r="165" spans="1:16" x14ac:dyDescent="0.3">
      <c r="A165" s="74">
        <v>148</v>
      </c>
      <c r="B165" s="90">
        <v>10453.665000000001</v>
      </c>
      <c r="C165" s="90">
        <v>200.374</v>
      </c>
      <c r="D165" s="90">
        <v>2.0950000000000002</v>
      </c>
      <c r="E165" s="115">
        <v>19</v>
      </c>
      <c r="F165" s="91">
        <v>0.42799999999999999</v>
      </c>
      <c r="G165" s="92">
        <f t="shared" si="2"/>
        <v>1547142.4200000002</v>
      </c>
      <c r="J165" s="43"/>
      <c r="P165" s="19"/>
    </row>
    <row r="166" spans="1:16" x14ac:dyDescent="0.3">
      <c r="A166" s="74">
        <v>149</v>
      </c>
      <c r="B166" s="90">
        <v>10395.312</v>
      </c>
      <c r="C166" s="90">
        <v>200.374</v>
      </c>
      <c r="D166" s="90">
        <v>2.0830000000000002</v>
      </c>
      <c r="E166" s="115">
        <v>18.57</v>
      </c>
      <c r="F166" s="91">
        <v>0.42</v>
      </c>
      <c r="G166" s="92">
        <f t="shared" si="2"/>
        <v>1548901.4879999999</v>
      </c>
      <c r="J166" s="43"/>
      <c r="P166" s="19"/>
    </row>
    <row r="167" spans="1:16" x14ac:dyDescent="0.3">
      <c r="A167" s="74">
        <v>150</v>
      </c>
      <c r="B167" s="90">
        <v>10395.177</v>
      </c>
      <c r="C167" s="90">
        <v>201.28800000000001</v>
      </c>
      <c r="D167" s="90">
        <v>2.0920000000000001</v>
      </c>
      <c r="E167" s="115">
        <v>19.11</v>
      </c>
      <c r="F167" s="91">
        <v>0.432</v>
      </c>
      <c r="G167" s="92">
        <f t="shared" si="2"/>
        <v>1559276.55</v>
      </c>
      <c r="J167" s="43"/>
      <c r="P167" s="19"/>
    </row>
    <row r="168" spans="1:16" x14ac:dyDescent="0.3">
      <c r="A168" s="74">
        <v>151</v>
      </c>
      <c r="B168" s="90">
        <v>10342.741</v>
      </c>
      <c r="C168" s="90">
        <v>200.54499999999999</v>
      </c>
      <c r="D168" s="90">
        <v>2.0739999999999998</v>
      </c>
      <c r="E168" s="115">
        <v>17.829999999999998</v>
      </c>
      <c r="F168" s="91">
        <v>0.40400000000000003</v>
      </c>
      <c r="G168" s="92">
        <f t="shared" si="2"/>
        <v>1561753.8910000001</v>
      </c>
      <c r="J168" s="43"/>
      <c r="P168" s="19"/>
    </row>
    <row r="169" spans="1:16" x14ac:dyDescent="0.3">
      <c r="A169" s="74">
        <v>152</v>
      </c>
      <c r="B169" s="90">
        <v>10413.121999999999</v>
      </c>
      <c r="C169" s="90">
        <v>200.03100000000001</v>
      </c>
      <c r="D169" s="90">
        <v>2.0830000000000002</v>
      </c>
      <c r="E169" s="115">
        <v>17.399999999999999</v>
      </c>
      <c r="F169" s="91">
        <v>0.39</v>
      </c>
      <c r="G169" s="92">
        <f t="shared" si="2"/>
        <v>1582794.544</v>
      </c>
      <c r="J169" s="43"/>
      <c r="P169" s="19"/>
    </row>
    <row r="170" spans="1:16" x14ac:dyDescent="0.3">
      <c r="A170" s="74">
        <v>153</v>
      </c>
      <c r="B170" s="90">
        <v>10251.929</v>
      </c>
      <c r="C170" s="90">
        <v>202.03</v>
      </c>
      <c r="D170" s="90">
        <v>2.0710000000000002</v>
      </c>
      <c r="E170" s="115">
        <v>18.39</v>
      </c>
      <c r="F170" s="91">
        <v>0.41699999999999998</v>
      </c>
      <c r="G170" s="92">
        <f t="shared" si="2"/>
        <v>1568545.1370000001</v>
      </c>
      <c r="J170" s="43"/>
      <c r="P170" s="19"/>
    </row>
    <row r="171" spans="1:16" x14ac:dyDescent="0.3">
      <c r="A171" s="74">
        <v>154</v>
      </c>
      <c r="B171" s="90">
        <v>10317.877</v>
      </c>
      <c r="C171" s="90">
        <v>200.88800000000001</v>
      </c>
      <c r="D171" s="90">
        <v>2.073</v>
      </c>
      <c r="E171" s="115">
        <v>18.53</v>
      </c>
      <c r="F171" s="91">
        <v>0.41599999999999998</v>
      </c>
      <c r="G171" s="92">
        <f t="shared" si="2"/>
        <v>1588953.058</v>
      </c>
      <c r="J171" s="43"/>
      <c r="P171" s="19"/>
    </row>
    <row r="172" spans="1:16" x14ac:dyDescent="0.3">
      <c r="A172" s="74">
        <v>155</v>
      </c>
      <c r="B172" s="90">
        <v>10384.682000000001</v>
      </c>
      <c r="C172" s="90">
        <v>199.68899999999999</v>
      </c>
      <c r="D172" s="90">
        <v>2.0739999999999998</v>
      </c>
      <c r="E172" s="115">
        <v>18.010000000000002</v>
      </c>
      <c r="F172" s="91">
        <v>0.40200000000000002</v>
      </c>
      <c r="G172" s="92">
        <f t="shared" si="2"/>
        <v>1609625.7100000002</v>
      </c>
      <c r="J172" s="43"/>
      <c r="P172" s="19"/>
    </row>
    <row r="173" spans="1:16" x14ac:dyDescent="0.3">
      <c r="A173" s="74">
        <v>156</v>
      </c>
      <c r="B173" s="90">
        <v>10165.626</v>
      </c>
      <c r="C173" s="90">
        <v>202.14500000000001</v>
      </c>
      <c r="D173" s="90">
        <v>2.0550000000000002</v>
      </c>
      <c r="E173" s="115">
        <v>18.13</v>
      </c>
      <c r="F173" s="91">
        <v>0.41</v>
      </c>
      <c r="G173" s="92">
        <f t="shared" si="2"/>
        <v>1585837.656</v>
      </c>
      <c r="J173" s="43"/>
      <c r="P173" s="19"/>
    </row>
    <row r="174" spans="1:16" x14ac:dyDescent="0.3">
      <c r="A174" s="74">
        <v>157</v>
      </c>
      <c r="B174" s="90">
        <v>10244.651</v>
      </c>
      <c r="C174" s="90">
        <v>200.03100000000001</v>
      </c>
      <c r="D174" s="90">
        <v>2.0489999999999999</v>
      </c>
      <c r="E174" s="115">
        <v>16.87</v>
      </c>
      <c r="F174" s="91">
        <v>0.375</v>
      </c>
      <c r="G174" s="92">
        <f t="shared" si="2"/>
        <v>1608410.2069999999</v>
      </c>
      <c r="J174" s="43"/>
      <c r="P174" s="19"/>
    </row>
    <row r="175" spans="1:16" x14ac:dyDescent="0.3">
      <c r="A175" s="74">
        <v>158</v>
      </c>
      <c r="B175" s="90">
        <v>10208.315000000001</v>
      </c>
      <c r="C175" s="90">
        <v>201.17400000000001</v>
      </c>
      <c r="D175" s="90">
        <v>2.0539999999999998</v>
      </c>
      <c r="E175" s="115">
        <v>16.37</v>
      </c>
      <c r="F175" s="91">
        <v>0.36499999999999999</v>
      </c>
      <c r="G175" s="92">
        <f t="shared" si="2"/>
        <v>1612913.77</v>
      </c>
      <c r="J175" s="43"/>
      <c r="P175" s="19"/>
    </row>
    <row r="176" spans="1:16" x14ac:dyDescent="0.3">
      <c r="A176" s="74">
        <v>159</v>
      </c>
      <c r="B176" s="90">
        <v>10281.406000000001</v>
      </c>
      <c r="C176" s="90">
        <v>199.86</v>
      </c>
      <c r="D176" s="90">
        <v>2.0550000000000002</v>
      </c>
      <c r="E176" s="115">
        <v>16.059999999999999</v>
      </c>
      <c r="F176" s="91">
        <v>0.35699999999999998</v>
      </c>
      <c r="G176" s="92">
        <f t="shared" si="2"/>
        <v>1634743.5540000002</v>
      </c>
      <c r="J176" s="43"/>
      <c r="P176" s="19"/>
    </row>
    <row r="177" spans="1:16" x14ac:dyDescent="0.3">
      <c r="A177" s="74">
        <v>160</v>
      </c>
      <c r="B177" s="90">
        <v>10116.486000000001</v>
      </c>
      <c r="C177" s="90">
        <v>201.68799999999999</v>
      </c>
      <c r="D177" s="90">
        <v>2.04</v>
      </c>
      <c r="E177" s="115">
        <v>16.21</v>
      </c>
      <c r="F177" s="91">
        <v>0.36399999999999999</v>
      </c>
      <c r="G177" s="92">
        <f t="shared" si="2"/>
        <v>1618637.7600000002</v>
      </c>
      <c r="J177" s="43"/>
      <c r="P177" s="19"/>
    </row>
    <row r="178" spans="1:16" x14ac:dyDescent="0.3">
      <c r="A178" s="74">
        <v>161</v>
      </c>
      <c r="B178" s="90">
        <v>10166.842000000001</v>
      </c>
      <c r="C178" s="90">
        <v>200.66</v>
      </c>
      <c r="D178" s="90">
        <v>2.04</v>
      </c>
      <c r="E178" s="115">
        <v>16.59</v>
      </c>
      <c r="F178" s="91">
        <v>0.36699999999999999</v>
      </c>
      <c r="G178" s="92">
        <f t="shared" si="2"/>
        <v>1636861.5620000002</v>
      </c>
      <c r="J178" s="43"/>
      <c r="P178" s="19"/>
    </row>
    <row r="179" spans="1:16" x14ac:dyDescent="0.3">
      <c r="A179" s="74">
        <v>162</v>
      </c>
      <c r="B179" s="90">
        <v>10200.664000000001</v>
      </c>
      <c r="C179" s="90">
        <v>200.03100000000001</v>
      </c>
      <c r="D179" s="90">
        <v>2.04</v>
      </c>
      <c r="E179" s="115">
        <v>16.29</v>
      </c>
      <c r="F179" s="91">
        <v>0.36</v>
      </c>
      <c r="G179" s="92">
        <f t="shared" si="2"/>
        <v>1652507.5680000002</v>
      </c>
      <c r="J179" s="43"/>
      <c r="P179" s="19"/>
    </row>
    <row r="180" spans="1:16" x14ac:dyDescent="0.3">
      <c r="A180" s="74">
        <v>163</v>
      </c>
      <c r="B180" s="90">
        <v>10189.446</v>
      </c>
      <c r="C180" s="90">
        <v>200.774</v>
      </c>
      <c r="D180" s="90">
        <v>2.0459999999999998</v>
      </c>
      <c r="E180" s="115">
        <v>6.6</v>
      </c>
      <c r="F180" s="91">
        <v>0.14799999999999999</v>
      </c>
      <c r="G180" s="92">
        <f t="shared" si="2"/>
        <v>1660879.6980000001</v>
      </c>
      <c r="J180" s="43"/>
      <c r="P180" s="19"/>
    </row>
    <row r="181" spans="1:16" x14ac:dyDescent="0.3">
      <c r="A181" s="74">
        <v>164</v>
      </c>
      <c r="B181" s="90">
        <v>10173.689</v>
      </c>
      <c r="C181" s="90">
        <v>200.71700000000001</v>
      </c>
      <c r="D181" s="90">
        <v>2.0419999999999998</v>
      </c>
      <c r="E181" s="115">
        <v>16.399999999999999</v>
      </c>
      <c r="F181" s="91">
        <v>0.36499999999999999</v>
      </c>
      <c r="G181" s="92">
        <f t="shared" si="2"/>
        <v>1668484.996</v>
      </c>
      <c r="J181" s="43"/>
      <c r="P181" s="19"/>
    </row>
    <row r="182" spans="1:16" x14ac:dyDescent="0.3">
      <c r="A182" s="74">
        <v>165</v>
      </c>
      <c r="B182" s="90">
        <v>10131.785</v>
      </c>
      <c r="C182" s="90">
        <v>201.51599999999999</v>
      </c>
      <c r="D182" s="90">
        <v>2.0419999999999998</v>
      </c>
      <c r="E182" s="115">
        <v>16.07</v>
      </c>
      <c r="F182" s="91">
        <v>0.35799999999999998</v>
      </c>
      <c r="G182" s="92">
        <f t="shared" si="2"/>
        <v>1671744.5249999999</v>
      </c>
      <c r="J182" s="43"/>
      <c r="P182" s="19"/>
    </row>
    <row r="183" spans="1:16" x14ac:dyDescent="0.3">
      <c r="A183" s="74">
        <v>166</v>
      </c>
      <c r="B183" s="90">
        <v>10051.553</v>
      </c>
      <c r="C183" s="90">
        <v>202.03</v>
      </c>
      <c r="D183" s="90">
        <v>2.0310000000000001</v>
      </c>
      <c r="E183" s="115">
        <v>15.95</v>
      </c>
      <c r="F183" s="91">
        <v>0.35599999999999998</v>
      </c>
      <c r="G183" s="92">
        <f t="shared" si="2"/>
        <v>1668557.798</v>
      </c>
      <c r="J183" s="43"/>
      <c r="P183" s="19"/>
    </row>
    <row r="184" spans="1:16" x14ac:dyDescent="0.3">
      <c r="A184" s="74">
        <v>167</v>
      </c>
      <c r="B184" s="90">
        <v>10173.339</v>
      </c>
      <c r="C184" s="90">
        <v>199.17500000000001</v>
      </c>
      <c r="D184" s="90">
        <v>2.0259999999999998</v>
      </c>
      <c r="E184" s="115">
        <v>17.48</v>
      </c>
      <c r="F184" s="91">
        <v>0.38200000000000001</v>
      </c>
      <c r="G184" s="92">
        <f t="shared" si="2"/>
        <v>1698947.6129999999</v>
      </c>
      <c r="J184" s="43"/>
      <c r="P184" s="19"/>
    </row>
    <row r="185" spans="1:16" x14ac:dyDescent="0.3">
      <c r="A185" s="74">
        <v>168</v>
      </c>
      <c r="B185" s="90">
        <v>10133.823</v>
      </c>
      <c r="C185" s="90">
        <v>199.68899999999999</v>
      </c>
      <c r="D185" s="90">
        <v>2.024</v>
      </c>
      <c r="E185" s="115">
        <v>17.21</v>
      </c>
      <c r="F185" s="91">
        <v>0.376</v>
      </c>
      <c r="G185" s="92">
        <f t="shared" si="2"/>
        <v>1702482.264</v>
      </c>
      <c r="J185" s="43"/>
      <c r="P185" s="19"/>
    </row>
    <row r="186" spans="1:16" x14ac:dyDescent="0.3">
      <c r="A186" s="74">
        <v>169</v>
      </c>
      <c r="B186" s="90">
        <v>10172.871999999999</v>
      </c>
      <c r="C186" s="90">
        <v>200.43100000000001</v>
      </c>
      <c r="D186" s="90">
        <v>2.0390000000000001</v>
      </c>
      <c r="E186" s="115">
        <v>18.2</v>
      </c>
      <c r="F186" s="91">
        <v>0.39800000000000002</v>
      </c>
      <c r="G186" s="92">
        <f t="shared" si="2"/>
        <v>1719215.3679999998</v>
      </c>
      <c r="J186" s="43"/>
      <c r="P186" s="19"/>
    </row>
    <row r="187" spans="1:16" x14ac:dyDescent="0.3">
      <c r="A187" s="74">
        <v>170</v>
      </c>
      <c r="B187" s="90">
        <v>10184.898999999999</v>
      </c>
      <c r="C187" s="90">
        <v>199.68899999999999</v>
      </c>
      <c r="D187" s="90">
        <v>2.0339999999999998</v>
      </c>
      <c r="E187" s="115">
        <v>17.21</v>
      </c>
      <c r="F187" s="91">
        <v>0.379</v>
      </c>
      <c r="G187" s="92">
        <f t="shared" si="2"/>
        <v>1731432.8299999998</v>
      </c>
      <c r="J187" s="43"/>
      <c r="P187" s="19"/>
    </row>
    <row r="188" spans="1:16" x14ac:dyDescent="0.3">
      <c r="A188" s="74">
        <v>171</v>
      </c>
      <c r="B188" s="90">
        <v>10228.598</v>
      </c>
      <c r="C188" s="90">
        <v>199.11699999999999</v>
      </c>
      <c r="D188" s="90">
        <v>2.0369999999999999</v>
      </c>
      <c r="E188" s="115">
        <v>17.190000000000001</v>
      </c>
      <c r="F188" s="91">
        <v>0.376</v>
      </c>
      <c r="G188" s="92">
        <f t="shared" si="2"/>
        <v>1749090.2579999999</v>
      </c>
      <c r="J188" s="43"/>
      <c r="P188" s="19"/>
    </row>
    <row r="189" spans="1:16" x14ac:dyDescent="0.3">
      <c r="A189" s="74">
        <v>172</v>
      </c>
      <c r="B189" s="90">
        <v>10164.32</v>
      </c>
      <c r="C189" s="90">
        <v>198.88900000000001</v>
      </c>
      <c r="D189" s="90">
        <v>2.0219999999999998</v>
      </c>
      <c r="E189" s="115">
        <v>17.3</v>
      </c>
      <c r="F189" s="91">
        <v>0.379</v>
      </c>
      <c r="G189" s="92">
        <f t="shared" si="2"/>
        <v>1748263.04</v>
      </c>
      <c r="J189" s="43"/>
      <c r="P189" s="19"/>
    </row>
    <row r="190" spans="1:16" x14ac:dyDescent="0.3">
      <c r="A190" s="74">
        <v>173</v>
      </c>
      <c r="B190" s="90">
        <v>10121.603999999999</v>
      </c>
      <c r="C190" s="90">
        <v>200.88800000000001</v>
      </c>
      <c r="D190" s="90">
        <v>2.0329999999999999</v>
      </c>
      <c r="E190" s="115">
        <v>16.920000000000002</v>
      </c>
      <c r="F190" s="91">
        <v>0.372</v>
      </c>
      <c r="G190" s="92">
        <f t="shared" si="2"/>
        <v>1751037.4919999999</v>
      </c>
      <c r="J190" s="43"/>
      <c r="P190" s="19"/>
    </row>
    <row r="191" spans="1:16" x14ac:dyDescent="0.3">
      <c r="A191" s="74">
        <v>174</v>
      </c>
      <c r="B191" s="90">
        <v>10177.790999999999</v>
      </c>
      <c r="C191" s="90">
        <v>199.68899999999999</v>
      </c>
      <c r="D191" s="90">
        <v>2.032</v>
      </c>
      <c r="E191" s="115">
        <v>17.66</v>
      </c>
      <c r="F191" s="91">
        <v>0.38700000000000001</v>
      </c>
      <c r="G191" s="92">
        <f t="shared" si="2"/>
        <v>1770935.6339999998</v>
      </c>
      <c r="J191" s="43"/>
      <c r="P191" s="19"/>
    </row>
    <row r="192" spans="1:16" x14ac:dyDescent="0.3">
      <c r="A192" s="74">
        <v>175</v>
      </c>
      <c r="B192" s="90">
        <v>10196.99</v>
      </c>
      <c r="C192" s="90">
        <v>199.86</v>
      </c>
      <c r="D192" s="90">
        <v>2.0379999999999998</v>
      </c>
      <c r="E192" s="115">
        <v>17.510000000000002</v>
      </c>
      <c r="F192" s="91">
        <v>0.38400000000000001</v>
      </c>
      <c r="G192" s="92">
        <f t="shared" si="2"/>
        <v>1784473.25</v>
      </c>
      <c r="J192" s="43"/>
      <c r="P192" s="19"/>
    </row>
    <row r="193" spans="1:16" x14ac:dyDescent="0.3">
      <c r="A193" s="74">
        <v>176</v>
      </c>
      <c r="B193" s="90">
        <v>10072.473</v>
      </c>
      <c r="C193" s="90">
        <v>200.08799999999999</v>
      </c>
      <c r="D193" s="90">
        <v>2.0150000000000001</v>
      </c>
      <c r="E193" s="115">
        <v>15.65</v>
      </c>
      <c r="F193" s="91">
        <v>0.34599999999999997</v>
      </c>
      <c r="G193" s="92">
        <f t="shared" si="2"/>
        <v>1772755.2479999999</v>
      </c>
      <c r="J193" s="43"/>
      <c r="P193" s="19"/>
    </row>
    <row r="194" spans="1:16" x14ac:dyDescent="0.3">
      <c r="A194" s="74">
        <v>177</v>
      </c>
      <c r="B194" s="90">
        <v>10040.869000000001</v>
      </c>
      <c r="C194" s="90">
        <v>201.00200000000001</v>
      </c>
      <c r="D194" s="90">
        <v>2.0179999999999998</v>
      </c>
      <c r="E194" s="115">
        <v>17.059999999999999</v>
      </c>
      <c r="F194" s="91">
        <v>0.374</v>
      </c>
      <c r="G194" s="92">
        <f t="shared" si="2"/>
        <v>1777233.8130000001</v>
      </c>
      <c r="J194" s="43"/>
      <c r="P194" s="19"/>
    </row>
    <row r="195" spans="1:16" x14ac:dyDescent="0.3">
      <c r="A195" s="74">
        <v>178</v>
      </c>
      <c r="B195" s="90">
        <v>10036.35</v>
      </c>
      <c r="C195" s="90">
        <v>200.602</v>
      </c>
      <c r="D195" s="90">
        <v>2.0129999999999999</v>
      </c>
      <c r="E195" s="115">
        <v>17.579999999999998</v>
      </c>
      <c r="F195" s="91">
        <v>0.38400000000000001</v>
      </c>
      <c r="G195" s="92">
        <f t="shared" si="2"/>
        <v>1786470.3</v>
      </c>
      <c r="J195" s="43"/>
      <c r="P195" s="19"/>
    </row>
    <row r="196" spans="1:16" x14ac:dyDescent="0.3">
      <c r="A196" s="74">
        <v>179</v>
      </c>
      <c r="B196" s="90">
        <v>10047.124</v>
      </c>
      <c r="C196" s="90">
        <v>200.774</v>
      </c>
      <c r="D196" s="90">
        <v>2.0169999999999999</v>
      </c>
      <c r="E196" s="115">
        <v>17.72</v>
      </c>
      <c r="F196" s="91">
        <v>0.38700000000000001</v>
      </c>
      <c r="G196" s="92">
        <f t="shared" si="2"/>
        <v>1798435.196</v>
      </c>
      <c r="J196" s="43"/>
      <c r="P196" s="19"/>
    </row>
    <row r="197" spans="1:16" x14ac:dyDescent="0.3">
      <c r="A197" s="74">
        <v>180</v>
      </c>
      <c r="B197" s="90">
        <v>10112.821</v>
      </c>
      <c r="C197" s="90">
        <v>199.917</v>
      </c>
      <c r="D197" s="90">
        <v>2.0219999999999998</v>
      </c>
      <c r="E197" s="115">
        <v>16.48</v>
      </c>
      <c r="F197" s="91">
        <v>0.36</v>
      </c>
      <c r="G197" s="92">
        <f t="shared" si="2"/>
        <v>1820307.78</v>
      </c>
      <c r="J197" s="43"/>
      <c r="P197" s="19"/>
    </row>
    <row r="198" spans="1:16" x14ac:dyDescent="0.3">
      <c r="A198" s="74">
        <v>181</v>
      </c>
      <c r="B198" s="90">
        <v>10041.403</v>
      </c>
      <c r="C198" s="90">
        <v>199.917</v>
      </c>
      <c r="D198" s="90">
        <v>2.0070000000000001</v>
      </c>
      <c r="E198" s="115">
        <v>15.99</v>
      </c>
      <c r="F198" s="91">
        <v>0.35</v>
      </c>
      <c r="G198" s="92">
        <f t="shared" si="2"/>
        <v>1817493.943</v>
      </c>
      <c r="J198" s="43"/>
      <c r="P198" s="19"/>
    </row>
    <row r="199" spans="1:16" x14ac:dyDescent="0.3">
      <c r="A199" s="74">
        <v>182</v>
      </c>
      <c r="B199" s="90">
        <v>10048.333000000001</v>
      </c>
      <c r="C199" s="90">
        <v>201.23099999999999</v>
      </c>
      <c r="D199" s="90">
        <v>2.0219999999999998</v>
      </c>
      <c r="E199" s="115">
        <v>17.149999999999999</v>
      </c>
      <c r="F199" s="91">
        <v>0.374</v>
      </c>
      <c r="G199" s="92">
        <f t="shared" si="2"/>
        <v>1828796.6060000001</v>
      </c>
      <c r="J199" s="43"/>
      <c r="P199" s="19"/>
    </row>
    <row r="200" spans="1:16" x14ac:dyDescent="0.3">
      <c r="A200" s="74">
        <v>183</v>
      </c>
      <c r="B200" s="90">
        <v>10070.550999999999</v>
      </c>
      <c r="C200" s="90">
        <v>200.43100000000001</v>
      </c>
      <c r="D200" s="90">
        <v>2.0179999999999998</v>
      </c>
      <c r="E200" s="115">
        <v>16.12</v>
      </c>
      <c r="F200" s="91">
        <v>0.35399999999999998</v>
      </c>
      <c r="G200" s="92">
        <f t="shared" si="2"/>
        <v>1842910.8329999999</v>
      </c>
      <c r="J200" s="43"/>
      <c r="P200" s="19"/>
    </row>
    <row r="201" spans="1:16" x14ac:dyDescent="0.3">
      <c r="A201" s="74">
        <v>184</v>
      </c>
      <c r="B201" s="90">
        <v>10040.297</v>
      </c>
      <c r="C201" s="90">
        <v>200.66</v>
      </c>
      <c r="D201" s="90">
        <v>2.0150000000000001</v>
      </c>
      <c r="E201" s="115">
        <v>15.89</v>
      </c>
      <c r="F201" s="91">
        <v>0.34899999999999998</v>
      </c>
      <c r="G201" s="92">
        <f t="shared" si="2"/>
        <v>1847414.648</v>
      </c>
      <c r="J201" s="43"/>
      <c r="P201" s="19"/>
    </row>
    <row r="202" spans="1:16" x14ac:dyDescent="0.3">
      <c r="A202" s="74">
        <v>185</v>
      </c>
      <c r="B202" s="90">
        <v>10035.027</v>
      </c>
      <c r="C202" s="90">
        <v>199.803</v>
      </c>
      <c r="D202" s="90">
        <v>2.0049999999999999</v>
      </c>
      <c r="E202" s="115">
        <v>17</v>
      </c>
      <c r="F202" s="91">
        <v>0.37</v>
      </c>
      <c r="G202" s="92">
        <f t="shared" si="2"/>
        <v>1856479.9950000001</v>
      </c>
      <c r="J202" s="43"/>
      <c r="P202" s="19"/>
    </row>
    <row r="203" spans="1:16" x14ac:dyDescent="0.3">
      <c r="A203" s="74">
        <v>186</v>
      </c>
      <c r="B203" s="90">
        <v>10003.08</v>
      </c>
      <c r="C203" s="90">
        <v>201.11699999999999</v>
      </c>
      <c r="D203" s="90">
        <v>2.012</v>
      </c>
      <c r="E203" s="115">
        <v>16.670000000000002</v>
      </c>
      <c r="F203" s="91">
        <v>0.36399999999999999</v>
      </c>
      <c r="G203" s="92">
        <f t="shared" si="2"/>
        <v>1860572.88</v>
      </c>
      <c r="J203" s="43"/>
      <c r="P203" s="19"/>
    </row>
    <row r="204" spans="1:16" x14ac:dyDescent="0.3">
      <c r="A204" s="74">
        <v>187</v>
      </c>
      <c r="B204" s="90">
        <v>10111.954</v>
      </c>
      <c r="C204" s="90">
        <v>199.232</v>
      </c>
      <c r="D204" s="90">
        <v>2.0150000000000001</v>
      </c>
      <c r="E204" s="115">
        <v>17.489999999999998</v>
      </c>
      <c r="F204" s="91">
        <v>0.379</v>
      </c>
      <c r="G204" s="92">
        <f t="shared" si="2"/>
        <v>1890935.398</v>
      </c>
      <c r="J204" s="43"/>
      <c r="P204" s="19"/>
    </row>
    <row r="205" spans="1:16" x14ac:dyDescent="0.3">
      <c r="A205" s="74">
        <v>188</v>
      </c>
      <c r="B205" s="90">
        <v>10077.851000000001</v>
      </c>
      <c r="C205" s="90">
        <v>198.83199999999999</v>
      </c>
      <c r="D205" s="90">
        <v>2.004</v>
      </c>
      <c r="E205" s="115">
        <v>15.95</v>
      </c>
      <c r="F205" s="91">
        <v>0.34599999999999997</v>
      </c>
      <c r="G205" s="92">
        <f t="shared" si="2"/>
        <v>1894635.9880000001</v>
      </c>
      <c r="J205" s="43"/>
      <c r="P205" s="19"/>
    </row>
    <row r="206" spans="1:16" x14ac:dyDescent="0.3">
      <c r="A206" s="74">
        <v>189</v>
      </c>
      <c r="B206" s="90">
        <v>10112.562</v>
      </c>
      <c r="C206" s="90">
        <v>198.71799999999999</v>
      </c>
      <c r="D206" s="90">
        <v>2.0099999999999998</v>
      </c>
      <c r="E206" s="115">
        <v>7.61</v>
      </c>
      <c r="F206" s="91">
        <v>0.16600000000000001</v>
      </c>
      <c r="G206" s="92">
        <f t="shared" si="2"/>
        <v>1911274.2179999999</v>
      </c>
      <c r="J206" s="43"/>
      <c r="P206" s="19"/>
    </row>
    <row r="207" spans="1:16" x14ac:dyDescent="0.3">
      <c r="A207" s="74">
        <v>190</v>
      </c>
      <c r="B207" s="90">
        <v>10044.933000000001</v>
      </c>
      <c r="C207" s="90">
        <v>199.86</v>
      </c>
      <c r="D207" s="90">
        <v>2.008</v>
      </c>
      <c r="E207" s="115">
        <v>16.18</v>
      </c>
      <c r="F207" s="91">
        <v>0.35199999999999998</v>
      </c>
      <c r="G207" s="92">
        <f t="shared" si="2"/>
        <v>1908537.2700000003</v>
      </c>
      <c r="J207" s="43"/>
      <c r="P207" s="19"/>
    </row>
    <row r="208" spans="1:16" x14ac:dyDescent="0.3">
      <c r="A208" s="74">
        <v>191</v>
      </c>
      <c r="B208" s="90">
        <v>10017.607</v>
      </c>
      <c r="C208" s="90">
        <v>199.517</v>
      </c>
      <c r="D208" s="90">
        <v>1.9990000000000001</v>
      </c>
      <c r="E208" s="115">
        <v>15.94</v>
      </c>
      <c r="F208" s="91">
        <v>0.34599999999999997</v>
      </c>
      <c r="G208" s="92">
        <f t="shared" si="2"/>
        <v>1913362.9369999999</v>
      </c>
      <c r="J208" s="43"/>
      <c r="P208" s="19"/>
    </row>
    <row r="209" spans="1:16" x14ac:dyDescent="0.3">
      <c r="A209" s="74">
        <v>192</v>
      </c>
      <c r="B209" s="90">
        <v>9998.4169999999995</v>
      </c>
      <c r="C209" s="90">
        <v>201.059</v>
      </c>
      <c r="D209" s="90">
        <v>2.0099999999999998</v>
      </c>
      <c r="E209" s="115">
        <v>15.73</v>
      </c>
      <c r="F209" s="91">
        <v>0.34200000000000003</v>
      </c>
      <c r="G209" s="92">
        <f t="shared" si="2"/>
        <v>1919696.0639999998</v>
      </c>
      <c r="J209" s="43"/>
      <c r="P209" s="19"/>
    </row>
    <row r="210" spans="1:16" x14ac:dyDescent="0.3">
      <c r="A210" s="74">
        <v>193</v>
      </c>
      <c r="B210" s="90">
        <v>10001.74</v>
      </c>
      <c r="C210" s="90">
        <v>199.68899999999999</v>
      </c>
      <c r="D210" s="90">
        <v>1.9970000000000001</v>
      </c>
      <c r="E210" s="115">
        <v>15.95</v>
      </c>
      <c r="F210" s="91">
        <v>0.34699999999999998</v>
      </c>
      <c r="G210" s="92">
        <f t="shared" si="2"/>
        <v>1930335.82</v>
      </c>
      <c r="J210" s="43"/>
      <c r="P210" s="19"/>
    </row>
    <row r="211" spans="1:16" x14ac:dyDescent="0.3">
      <c r="A211" s="74">
        <v>194</v>
      </c>
      <c r="B211" s="90">
        <v>10119.477000000001</v>
      </c>
      <c r="C211" s="90">
        <v>197.74700000000001</v>
      </c>
      <c r="D211" s="90">
        <v>2.0009999999999999</v>
      </c>
      <c r="E211" s="115">
        <v>15.14</v>
      </c>
      <c r="F211" s="91">
        <v>0.32400000000000001</v>
      </c>
      <c r="G211" s="92">
        <f t="shared" ref="G211:G274" si="3">B211*A211</f>
        <v>1963178.5380000002</v>
      </c>
      <c r="J211" s="43"/>
      <c r="P211" s="19"/>
    </row>
    <row r="212" spans="1:16" x14ac:dyDescent="0.3">
      <c r="A212" s="74">
        <v>195</v>
      </c>
      <c r="B212" s="90">
        <v>10122.413</v>
      </c>
      <c r="C212" s="90">
        <v>198.31800000000001</v>
      </c>
      <c r="D212" s="90">
        <v>2.0070000000000001</v>
      </c>
      <c r="E212" s="115">
        <v>14.7</v>
      </c>
      <c r="F212" s="91">
        <v>0.317</v>
      </c>
      <c r="G212" s="92">
        <f t="shared" si="3"/>
        <v>1973870.5350000001</v>
      </c>
      <c r="J212" s="43"/>
      <c r="P212" s="19"/>
    </row>
    <row r="213" spans="1:16" x14ac:dyDescent="0.3">
      <c r="A213" s="74">
        <v>196</v>
      </c>
      <c r="B213" s="90">
        <v>10039.999</v>
      </c>
      <c r="C213" s="90">
        <v>199.517</v>
      </c>
      <c r="D213" s="90">
        <v>2.0030000000000001</v>
      </c>
      <c r="E213" s="115">
        <v>14.65</v>
      </c>
      <c r="F213" s="91">
        <v>0.318</v>
      </c>
      <c r="G213" s="92">
        <f t="shared" si="3"/>
        <v>1967839.804</v>
      </c>
      <c r="J213" s="43"/>
      <c r="P213" s="19"/>
    </row>
    <row r="214" spans="1:16" x14ac:dyDescent="0.3">
      <c r="A214" s="74">
        <v>197</v>
      </c>
      <c r="B214" s="90">
        <v>9982.5580000000009</v>
      </c>
      <c r="C214" s="90">
        <v>199.631</v>
      </c>
      <c r="D214" s="90">
        <v>1.9930000000000001</v>
      </c>
      <c r="E214" s="115">
        <v>15.52</v>
      </c>
      <c r="F214" s="91">
        <v>0.33600000000000002</v>
      </c>
      <c r="G214" s="92">
        <f t="shared" si="3"/>
        <v>1966563.9260000002</v>
      </c>
      <c r="J214" s="43"/>
      <c r="P214" s="19"/>
    </row>
    <row r="215" spans="1:16" x14ac:dyDescent="0.3">
      <c r="A215" s="74">
        <v>198</v>
      </c>
      <c r="B215" s="90">
        <v>10029.392</v>
      </c>
      <c r="C215" s="90">
        <v>199.46</v>
      </c>
      <c r="D215" s="90">
        <v>2</v>
      </c>
      <c r="E215" s="115">
        <v>15.03</v>
      </c>
      <c r="F215" s="91">
        <v>0.32400000000000001</v>
      </c>
      <c r="G215" s="92">
        <f t="shared" si="3"/>
        <v>1985819.6159999999</v>
      </c>
      <c r="J215" s="43"/>
      <c r="P215" s="19"/>
    </row>
    <row r="216" spans="1:16" x14ac:dyDescent="0.3">
      <c r="A216" s="74">
        <v>199</v>
      </c>
      <c r="B216" s="90">
        <v>10066.6</v>
      </c>
      <c r="C216" s="90">
        <v>198.43199999999999</v>
      </c>
      <c r="D216" s="90">
        <v>1.998</v>
      </c>
      <c r="E216" s="115">
        <v>15.05</v>
      </c>
      <c r="F216" s="91">
        <v>0.32400000000000001</v>
      </c>
      <c r="G216" s="92">
        <f t="shared" si="3"/>
        <v>2003253.4000000001</v>
      </c>
      <c r="J216" s="43"/>
      <c r="P216" s="19"/>
    </row>
    <row r="217" spans="1:16" x14ac:dyDescent="0.3">
      <c r="A217" s="74">
        <v>200</v>
      </c>
      <c r="B217" s="90">
        <v>10130.279</v>
      </c>
      <c r="C217" s="90">
        <v>198.03200000000001</v>
      </c>
      <c r="D217" s="90">
        <v>2.0059999999999998</v>
      </c>
      <c r="E217" s="115">
        <v>14.18</v>
      </c>
      <c r="F217" s="91">
        <v>0.30499999999999999</v>
      </c>
      <c r="G217" s="92">
        <f t="shared" si="3"/>
        <v>2026055.8</v>
      </c>
      <c r="J217" s="43"/>
      <c r="P217" s="19"/>
    </row>
    <row r="218" spans="1:16" x14ac:dyDescent="0.3">
      <c r="A218" s="74">
        <v>201</v>
      </c>
      <c r="B218" s="90">
        <v>10064.768</v>
      </c>
      <c r="C218" s="90">
        <v>198.31800000000001</v>
      </c>
      <c r="D218" s="90">
        <v>1.996</v>
      </c>
      <c r="E218" s="115">
        <v>14.55</v>
      </c>
      <c r="F218" s="91">
        <v>0.314</v>
      </c>
      <c r="G218" s="92">
        <f t="shared" si="3"/>
        <v>2023018.368</v>
      </c>
      <c r="J218" s="43"/>
      <c r="P218" s="19"/>
    </row>
    <row r="219" spans="1:16" x14ac:dyDescent="0.3">
      <c r="A219" s="74">
        <v>202</v>
      </c>
      <c r="B219" s="90">
        <v>10025.495999999999</v>
      </c>
      <c r="C219" s="90">
        <v>199.68899999999999</v>
      </c>
      <c r="D219" s="90">
        <v>2.0019999999999998</v>
      </c>
      <c r="E219" s="115">
        <v>14.47</v>
      </c>
      <c r="F219" s="91">
        <v>0.313</v>
      </c>
      <c r="G219" s="92">
        <f t="shared" si="3"/>
        <v>2025150.1919999998</v>
      </c>
      <c r="J219" s="43"/>
      <c r="P219" s="19"/>
    </row>
    <row r="220" spans="1:16" x14ac:dyDescent="0.3">
      <c r="A220" s="74">
        <v>203</v>
      </c>
      <c r="B220" s="90">
        <v>10028.472</v>
      </c>
      <c r="C220" s="90">
        <v>199.68899999999999</v>
      </c>
      <c r="D220" s="90">
        <v>2.0030000000000001</v>
      </c>
      <c r="E220" s="115">
        <v>14.13</v>
      </c>
      <c r="F220" s="91">
        <v>0.307</v>
      </c>
      <c r="G220" s="92">
        <f t="shared" si="3"/>
        <v>2035779.8159999999</v>
      </c>
      <c r="J220" s="43"/>
      <c r="P220" s="19"/>
    </row>
    <row r="221" spans="1:16" x14ac:dyDescent="0.3">
      <c r="A221" s="74">
        <v>204</v>
      </c>
      <c r="B221" s="90">
        <v>10061.581</v>
      </c>
      <c r="C221" s="90">
        <v>198.88900000000001</v>
      </c>
      <c r="D221" s="90">
        <v>2.0009999999999999</v>
      </c>
      <c r="E221" s="115">
        <v>14.11</v>
      </c>
      <c r="F221" s="91">
        <v>0.30499999999999999</v>
      </c>
      <c r="G221" s="92">
        <f t="shared" si="3"/>
        <v>2052562.524</v>
      </c>
      <c r="J221" s="43"/>
      <c r="P221" s="19"/>
    </row>
    <row r="222" spans="1:16" x14ac:dyDescent="0.3">
      <c r="A222" s="74">
        <v>205</v>
      </c>
      <c r="B222" s="90">
        <v>10038.307000000001</v>
      </c>
      <c r="C222" s="90">
        <v>199.17500000000001</v>
      </c>
      <c r="D222" s="90">
        <v>1.9990000000000001</v>
      </c>
      <c r="E222" s="115">
        <v>13.39</v>
      </c>
      <c r="F222" s="91">
        <v>0.28999999999999998</v>
      </c>
      <c r="G222" s="92">
        <f t="shared" si="3"/>
        <v>2057852.9350000001</v>
      </c>
      <c r="J222" s="43"/>
      <c r="P222" s="19"/>
    </row>
    <row r="223" spans="1:16" x14ac:dyDescent="0.3">
      <c r="A223" s="74">
        <v>206</v>
      </c>
      <c r="B223" s="90">
        <v>10006.732</v>
      </c>
      <c r="C223" s="90">
        <v>197.518</v>
      </c>
      <c r="D223" s="90">
        <v>1.9770000000000001</v>
      </c>
      <c r="E223" s="115">
        <v>14.97</v>
      </c>
      <c r="F223" s="91">
        <v>0.32100000000000001</v>
      </c>
      <c r="G223" s="92">
        <f t="shared" si="3"/>
        <v>2061386.7919999999</v>
      </c>
      <c r="J223" s="43"/>
      <c r="P223" s="19"/>
    </row>
    <row r="224" spans="1:16" x14ac:dyDescent="0.3">
      <c r="A224" s="74">
        <v>207</v>
      </c>
      <c r="B224" s="90">
        <v>9956.5259999999998</v>
      </c>
      <c r="C224" s="90">
        <v>199.97399999999999</v>
      </c>
      <c r="D224" s="90">
        <v>1.9910000000000001</v>
      </c>
      <c r="E224" s="115">
        <v>14.05</v>
      </c>
      <c r="F224" s="91">
        <v>0.30199999999999999</v>
      </c>
      <c r="G224" s="92">
        <f t="shared" si="3"/>
        <v>2061000.882</v>
      </c>
      <c r="J224" s="43"/>
      <c r="P224" s="19"/>
    </row>
    <row r="225" spans="1:16" x14ac:dyDescent="0.3">
      <c r="A225" s="74">
        <v>208</v>
      </c>
      <c r="B225" s="90">
        <v>9911.32</v>
      </c>
      <c r="C225" s="90">
        <v>200.14599999999999</v>
      </c>
      <c r="D225" s="90">
        <v>1.984</v>
      </c>
      <c r="E225" s="115">
        <v>14.08</v>
      </c>
      <c r="F225" s="91">
        <v>0.30499999999999999</v>
      </c>
      <c r="G225" s="92">
        <f t="shared" si="3"/>
        <v>2061554.56</v>
      </c>
      <c r="J225" s="43"/>
      <c r="P225" s="19"/>
    </row>
    <row r="226" spans="1:16" x14ac:dyDescent="0.3">
      <c r="A226" s="74">
        <v>209</v>
      </c>
      <c r="B226" s="90">
        <v>9882.6239999999998</v>
      </c>
      <c r="C226" s="90">
        <v>199.803</v>
      </c>
      <c r="D226" s="90">
        <v>1.9750000000000001</v>
      </c>
      <c r="E226" s="115">
        <v>14.31</v>
      </c>
      <c r="F226" s="91">
        <v>0.308</v>
      </c>
      <c r="G226" s="92">
        <f t="shared" si="3"/>
        <v>2065468.416</v>
      </c>
      <c r="J226" s="43"/>
      <c r="P226" s="19"/>
    </row>
    <row r="227" spans="1:16" x14ac:dyDescent="0.3">
      <c r="A227" s="74">
        <v>210</v>
      </c>
      <c r="B227" s="90">
        <v>9929.0830000000005</v>
      </c>
      <c r="C227" s="90">
        <v>200.26</v>
      </c>
      <c r="D227" s="90">
        <v>1.988</v>
      </c>
      <c r="E227" s="115">
        <v>13.9</v>
      </c>
      <c r="F227" s="91">
        <v>0.29899999999999999</v>
      </c>
      <c r="G227" s="92">
        <f t="shared" si="3"/>
        <v>2085107.4300000002</v>
      </c>
      <c r="J227" s="43"/>
      <c r="P227" s="19"/>
    </row>
    <row r="228" spans="1:16" x14ac:dyDescent="0.3">
      <c r="A228" s="74">
        <v>211</v>
      </c>
      <c r="B228" s="90">
        <v>10008.254999999999</v>
      </c>
      <c r="C228" s="90">
        <v>198.66</v>
      </c>
      <c r="D228" s="90">
        <v>1.988</v>
      </c>
      <c r="E228" s="115">
        <v>6.03</v>
      </c>
      <c r="F228" s="91">
        <v>0.13100000000000001</v>
      </c>
      <c r="G228" s="92">
        <f t="shared" si="3"/>
        <v>2111741.8049999997</v>
      </c>
      <c r="J228" s="43"/>
      <c r="P228" s="19"/>
    </row>
    <row r="229" spans="1:16" x14ac:dyDescent="0.3">
      <c r="A229" s="74">
        <v>212</v>
      </c>
      <c r="B229" s="90">
        <v>9941.51</v>
      </c>
      <c r="C229" s="90">
        <v>199.28899999999999</v>
      </c>
      <c r="D229" s="90">
        <v>1.9810000000000001</v>
      </c>
      <c r="E229" s="115">
        <v>15.39</v>
      </c>
      <c r="F229" s="91">
        <v>0.33100000000000002</v>
      </c>
      <c r="G229" s="92">
        <f t="shared" si="3"/>
        <v>2107600.12</v>
      </c>
      <c r="J229" s="43"/>
      <c r="P229" s="19"/>
    </row>
    <row r="230" spans="1:16" x14ac:dyDescent="0.3">
      <c r="A230" s="74">
        <v>213</v>
      </c>
      <c r="B230" s="90">
        <v>9945.8040000000001</v>
      </c>
      <c r="C230" s="90">
        <v>198.66</v>
      </c>
      <c r="D230" s="90">
        <v>1.976</v>
      </c>
      <c r="E230" s="115">
        <v>14.91</v>
      </c>
      <c r="F230" s="91">
        <v>0.318</v>
      </c>
      <c r="G230" s="92">
        <f t="shared" si="3"/>
        <v>2118456.2519999999</v>
      </c>
      <c r="J230" s="43"/>
      <c r="P230" s="19"/>
    </row>
    <row r="231" spans="1:16" x14ac:dyDescent="0.3">
      <c r="A231" s="74">
        <v>214</v>
      </c>
      <c r="B231" s="90">
        <v>9949.4619999999995</v>
      </c>
      <c r="C231" s="90">
        <v>199.97399999999999</v>
      </c>
      <c r="D231" s="90">
        <v>1.99</v>
      </c>
      <c r="E231" s="115">
        <v>14.94</v>
      </c>
      <c r="F231" s="91">
        <v>0.32</v>
      </c>
      <c r="G231" s="92">
        <f t="shared" si="3"/>
        <v>2129184.8679999998</v>
      </c>
      <c r="J231" s="43"/>
      <c r="P231" s="19"/>
    </row>
    <row r="232" spans="1:16" x14ac:dyDescent="0.3">
      <c r="A232" s="74">
        <v>215</v>
      </c>
      <c r="B232" s="90">
        <v>9917.8330000000005</v>
      </c>
      <c r="C232" s="90">
        <v>200.26</v>
      </c>
      <c r="D232" s="90">
        <v>1.986</v>
      </c>
      <c r="E232" s="115">
        <v>14.82</v>
      </c>
      <c r="F232" s="91">
        <v>0.32100000000000001</v>
      </c>
      <c r="G232" s="92">
        <f t="shared" si="3"/>
        <v>2132334.0950000002</v>
      </c>
      <c r="J232" s="43"/>
      <c r="P232" s="19"/>
    </row>
    <row r="233" spans="1:16" x14ac:dyDescent="0.3">
      <c r="A233" s="74">
        <v>216</v>
      </c>
      <c r="B233" s="90">
        <v>9915.1990000000005</v>
      </c>
      <c r="C233" s="90">
        <v>201.51599999999999</v>
      </c>
      <c r="D233" s="90">
        <v>1.998</v>
      </c>
      <c r="E233" s="115">
        <v>15.23</v>
      </c>
      <c r="F233" s="91">
        <v>0.33100000000000002</v>
      </c>
      <c r="G233" s="92">
        <f t="shared" si="3"/>
        <v>2141682.9840000002</v>
      </c>
      <c r="J233" s="43"/>
      <c r="P233" s="19"/>
    </row>
    <row r="234" spans="1:16" x14ac:dyDescent="0.3">
      <c r="A234" s="74">
        <v>217</v>
      </c>
      <c r="B234" s="90">
        <v>9930.4480000000003</v>
      </c>
      <c r="C234" s="90">
        <v>199.346</v>
      </c>
      <c r="D234" s="90">
        <v>1.98</v>
      </c>
      <c r="E234" s="115">
        <v>16.57</v>
      </c>
      <c r="F234" s="91">
        <v>0.35699999999999998</v>
      </c>
      <c r="G234" s="92">
        <f t="shared" si="3"/>
        <v>2154907.216</v>
      </c>
      <c r="J234" s="43"/>
      <c r="P234" s="19"/>
    </row>
    <row r="235" spans="1:16" x14ac:dyDescent="0.3">
      <c r="A235" s="74">
        <v>218</v>
      </c>
      <c r="B235" s="90">
        <v>10004.058000000001</v>
      </c>
      <c r="C235" s="90">
        <v>199.57400000000001</v>
      </c>
      <c r="D235" s="90">
        <v>1.9970000000000001</v>
      </c>
      <c r="E235" s="115">
        <v>15.35</v>
      </c>
      <c r="F235" s="91">
        <v>0.32900000000000001</v>
      </c>
      <c r="G235" s="92">
        <f t="shared" si="3"/>
        <v>2180884.6440000003</v>
      </c>
      <c r="J235" s="43"/>
      <c r="P235" s="19"/>
    </row>
    <row r="236" spans="1:16" x14ac:dyDescent="0.3">
      <c r="A236" s="74">
        <v>219</v>
      </c>
      <c r="B236" s="90">
        <v>10003.316000000001</v>
      </c>
      <c r="C236" s="90">
        <v>199.28899999999999</v>
      </c>
      <c r="D236" s="90">
        <v>1.994</v>
      </c>
      <c r="E236" s="115">
        <v>15.58</v>
      </c>
      <c r="F236" s="91">
        <v>0.33600000000000002</v>
      </c>
      <c r="G236" s="92">
        <f t="shared" si="3"/>
        <v>2190726.2040000004</v>
      </c>
      <c r="J236" s="43"/>
      <c r="P236" s="19"/>
    </row>
    <row r="237" spans="1:16" x14ac:dyDescent="0.3">
      <c r="A237" s="74">
        <v>220</v>
      </c>
      <c r="B237" s="90">
        <v>10065.394</v>
      </c>
      <c r="C237" s="90">
        <v>197.91800000000001</v>
      </c>
      <c r="D237" s="90">
        <v>1.992</v>
      </c>
      <c r="E237" s="115">
        <v>15.51</v>
      </c>
      <c r="F237" s="91">
        <v>0.33200000000000002</v>
      </c>
      <c r="G237" s="92">
        <f t="shared" si="3"/>
        <v>2214386.6800000002</v>
      </c>
      <c r="J237" s="43"/>
      <c r="P237" s="19"/>
    </row>
    <row r="238" spans="1:16" x14ac:dyDescent="0.3">
      <c r="A238" s="74">
        <v>221</v>
      </c>
      <c r="B238" s="90">
        <v>9972.0419999999995</v>
      </c>
      <c r="C238" s="90">
        <v>198.03200000000001</v>
      </c>
      <c r="D238" s="90">
        <v>1.9750000000000001</v>
      </c>
      <c r="E238" s="115">
        <v>16.760000000000002</v>
      </c>
      <c r="F238" s="91">
        <v>0.35799999999999998</v>
      </c>
      <c r="G238" s="92">
        <f t="shared" si="3"/>
        <v>2203821.2819999997</v>
      </c>
      <c r="J238" s="43"/>
      <c r="P238" s="19"/>
    </row>
    <row r="239" spans="1:16" x14ac:dyDescent="0.3">
      <c r="A239" s="74">
        <v>222</v>
      </c>
      <c r="B239" s="90">
        <v>10030.43</v>
      </c>
      <c r="C239" s="90">
        <v>198.203</v>
      </c>
      <c r="D239" s="90">
        <v>1.988</v>
      </c>
      <c r="E239" s="115">
        <v>6.79</v>
      </c>
      <c r="F239" s="91">
        <v>0.14599999999999999</v>
      </c>
      <c r="G239" s="92">
        <f t="shared" si="3"/>
        <v>2226755.46</v>
      </c>
      <c r="J239" s="43"/>
      <c r="P239" s="19"/>
    </row>
    <row r="240" spans="1:16" x14ac:dyDescent="0.3">
      <c r="A240" s="74">
        <v>223</v>
      </c>
      <c r="B240" s="90">
        <v>9966.2849999999999</v>
      </c>
      <c r="C240" s="90">
        <v>199.232</v>
      </c>
      <c r="D240" s="90">
        <v>1.986</v>
      </c>
      <c r="E240" s="115">
        <v>15.99</v>
      </c>
      <c r="F240" s="91">
        <v>0.34300000000000003</v>
      </c>
      <c r="G240" s="92">
        <f t="shared" si="3"/>
        <v>2222481.5550000002</v>
      </c>
      <c r="J240" s="43"/>
      <c r="P240" s="19"/>
    </row>
    <row r="241" spans="1:16" x14ac:dyDescent="0.3">
      <c r="A241" s="74">
        <v>224</v>
      </c>
      <c r="B241" s="90">
        <v>9954.0759999999991</v>
      </c>
      <c r="C241" s="90">
        <v>200.88800000000001</v>
      </c>
      <c r="D241" s="90">
        <v>2</v>
      </c>
      <c r="E241" s="115">
        <v>15.1</v>
      </c>
      <c r="F241" s="91">
        <v>0.32700000000000001</v>
      </c>
      <c r="G241" s="92">
        <f t="shared" si="3"/>
        <v>2229713.0239999997</v>
      </c>
      <c r="J241" s="43"/>
      <c r="P241" s="19"/>
    </row>
    <row r="242" spans="1:16" x14ac:dyDescent="0.3">
      <c r="A242" s="74">
        <v>225</v>
      </c>
      <c r="B242" s="90">
        <v>9979.7950000000001</v>
      </c>
      <c r="C242" s="90">
        <v>199.74600000000001</v>
      </c>
      <c r="D242" s="90">
        <v>1.9930000000000001</v>
      </c>
      <c r="E242" s="115">
        <v>13.94</v>
      </c>
      <c r="F242" s="91">
        <v>0.30299999999999999</v>
      </c>
      <c r="G242" s="92">
        <f t="shared" si="3"/>
        <v>2245453.875</v>
      </c>
      <c r="J242" s="43"/>
      <c r="P242" s="19"/>
    </row>
    <row r="243" spans="1:16" x14ac:dyDescent="0.3">
      <c r="A243" s="74">
        <v>226</v>
      </c>
      <c r="B243" s="90">
        <v>10043.133</v>
      </c>
      <c r="C243" s="90">
        <v>198.88900000000001</v>
      </c>
      <c r="D243" s="90">
        <v>1.9970000000000001</v>
      </c>
      <c r="E243" s="115">
        <v>15.12</v>
      </c>
      <c r="F243" s="91">
        <v>0.32500000000000001</v>
      </c>
      <c r="G243" s="92">
        <f t="shared" si="3"/>
        <v>2269748.0579999997</v>
      </c>
      <c r="J243" s="43"/>
      <c r="P243" s="19"/>
    </row>
    <row r="244" spans="1:16" x14ac:dyDescent="0.3">
      <c r="A244" s="74">
        <v>227</v>
      </c>
      <c r="B244" s="90">
        <v>9997.7119999999995</v>
      </c>
      <c r="C244" s="90">
        <v>198.71799999999999</v>
      </c>
      <c r="D244" s="90">
        <v>1.9870000000000001</v>
      </c>
      <c r="E244" s="115">
        <v>14.45</v>
      </c>
      <c r="F244" s="91">
        <v>0.311</v>
      </c>
      <c r="G244" s="92">
        <f t="shared" si="3"/>
        <v>2269480.6239999998</v>
      </c>
      <c r="J244" s="43"/>
      <c r="P244" s="19"/>
    </row>
    <row r="245" spans="1:16" x14ac:dyDescent="0.3">
      <c r="A245" s="74">
        <v>228</v>
      </c>
      <c r="B245" s="90">
        <v>9891.098</v>
      </c>
      <c r="C245" s="90">
        <v>199.86</v>
      </c>
      <c r="D245" s="90">
        <v>1.9770000000000001</v>
      </c>
      <c r="E245" s="115">
        <v>13.85</v>
      </c>
      <c r="F245" s="91">
        <v>0.29899999999999999</v>
      </c>
      <c r="G245" s="92">
        <f t="shared" si="3"/>
        <v>2255170.344</v>
      </c>
      <c r="J245" s="43"/>
      <c r="P245" s="19"/>
    </row>
    <row r="246" spans="1:16" x14ac:dyDescent="0.3">
      <c r="A246" s="74">
        <v>229</v>
      </c>
      <c r="B246" s="90">
        <v>9909.07</v>
      </c>
      <c r="C246" s="90">
        <v>200.66</v>
      </c>
      <c r="D246" s="90">
        <v>1.988</v>
      </c>
      <c r="E246" s="115">
        <v>14.81</v>
      </c>
      <c r="F246" s="91">
        <v>0.31900000000000001</v>
      </c>
      <c r="G246" s="92">
        <f t="shared" si="3"/>
        <v>2269177.0299999998</v>
      </c>
      <c r="J246" s="43"/>
      <c r="P246" s="19"/>
    </row>
    <row r="247" spans="1:16" x14ac:dyDescent="0.3">
      <c r="A247" s="74">
        <v>230</v>
      </c>
      <c r="B247" s="90">
        <v>9974.8439999999991</v>
      </c>
      <c r="C247" s="90">
        <v>199.06</v>
      </c>
      <c r="D247" s="90">
        <v>1.986</v>
      </c>
      <c r="E247" s="115">
        <v>14.7</v>
      </c>
      <c r="F247" s="91">
        <v>0.316</v>
      </c>
      <c r="G247" s="92">
        <f t="shared" si="3"/>
        <v>2294214.1199999996</v>
      </c>
      <c r="J247" s="43"/>
      <c r="P247" s="19"/>
    </row>
    <row r="248" spans="1:16" x14ac:dyDescent="0.3">
      <c r="A248" s="74">
        <v>231</v>
      </c>
      <c r="B248" s="90">
        <v>9909.2489999999998</v>
      </c>
      <c r="C248" s="90">
        <v>199.57400000000001</v>
      </c>
      <c r="D248" s="90">
        <v>1.978</v>
      </c>
      <c r="E248" s="115">
        <v>14.22</v>
      </c>
      <c r="F248" s="91">
        <v>0.30599999999999999</v>
      </c>
      <c r="G248" s="92">
        <f t="shared" si="3"/>
        <v>2289036.5189999999</v>
      </c>
      <c r="J248" s="43"/>
      <c r="P248" s="19"/>
    </row>
    <row r="249" spans="1:16" x14ac:dyDescent="0.3">
      <c r="A249" s="74">
        <v>232</v>
      </c>
      <c r="B249" s="90">
        <v>9974.9060000000009</v>
      </c>
      <c r="C249" s="90">
        <v>198.71799999999999</v>
      </c>
      <c r="D249" s="90">
        <v>1.982</v>
      </c>
      <c r="E249" s="115">
        <v>14.55</v>
      </c>
      <c r="F249" s="91">
        <v>0.31</v>
      </c>
      <c r="G249" s="92">
        <f t="shared" si="3"/>
        <v>2314178.1920000003</v>
      </c>
      <c r="J249" s="43"/>
      <c r="P249" s="19"/>
    </row>
    <row r="250" spans="1:16" x14ac:dyDescent="0.3">
      <c r="A250" s="74">
        <v>233</v>
      </c>
      <c r="B250" s="90">
        <v>9876.3739999999998</v>
      </c>
      <c r="C250" s="90">
        <v>200.88800000000001</v>
      </c>
      <c r="D250" s="90">
        <v>1.984</v>
      </c>
      <c r="E250" s="115">
        <v>13.42</v>
      </c>
      <c r="F250" s="91">
        <v>0.29099999999999998</v>
      </c>
      <c r="G250" s="92">
        <f t="shared" si="3"/>
        <v>2301195.142</v>
      </c>
      <c r="J250" s="43"/>
      <c r="P250" s="19"/>
    </row>
    <row r="251" spans="1:16" x14ac:dyDescent="0.3">
      <c r="A251" s="74">
        <v>234</v>
      </c>
      <c r="B251" s="90">
        <v>9962.5849999999991</v>
      </c>
      <c r="C251" s="90">
        <v>198.83199999999999</v>
      </c>
      <c r="D251" s="90">
        <v>1.9810000000000001</v>
      </c>
      <c r="E251" s="115">
        <v>6.67</v>
      </c>
      <c r="F251" s="91">
        <v>0.14399999999999999</v>
      </c>
      <c r="G251" s="92">
        <f t="shared" si="3"/>
        <v>2331244.8899999997</v>
      </c>
      <c r="J251" s="43"/>
      <c r="P251" s="19"/>
    </row>
    <row r="252" spans="1:16" x14ac:dyDescent="0.3">
      <c r="A252" s="74">
        <v>235</v>
      </c>
      <c r="B252" s="90">
        <v>9915.0889999999999</v>
      </c>
      <c r="C252" s="90">
        <v>199.803</v>
      </c>
      <c r="D252" s="90">
        <v>1.9810000000000001</v>
      </c>
      <c r="E252" s="115">
        <v>14.35</v>
      </c>
      <c r="F252" s="91">
        <v>0.308</v>
      </c>
      <c r="G252" s="92">
        <f t="shared" si="3"/>
        <v>2330045.915</v>
      </c>
      <c r="J252" s="43"/>
      <c r="P252" s="19"/>
    </row>
    <row r="253" spans="1:16" x14ac:dyDescent="0.3">
      <c r="A253" s="74">
        <v>236</v>
      </c>
      <c r="B253" s="90">
        <v>9866.0059999999994</v>
      </c>
      <c r="C253" s="90">
        <v>200.488</v>
      </c>
      <c r="D253" s="90">
        <v>1.978</v>
      </c>
      <c r="E253" s="115">
        <v>14.91</v>
      </c>
      <c r="F253" s="91">
        <v>0.32100000000000001</v>
      </c>
      <c r="G253" s="92">
        <f t="shared" si="3"/>
        <v>2328377.4159999997</v>
      </c>
      <c r="J253" s="43"/>
      <c r="P253" s="19"/>
    </row>
    <row r="254" spans="1:16" x14ac:dyDescent="0.3">
      <c r="A254" s="74">
        <v>237</v>
      </c>
      <c r="B254" s="90">
        <v>9816.9709999999995</v>
      </c>
      <c r="C254" s="90">
        <v>200.26</v>
      </c>
      <c r="D254" s="90">
        <v>1.966</v>
      </c>
      <c r="E254" s="115">
        <v>15.36</v>
      </c>
      <c r="F254" s="91">
        <v>0.33</v>
      </c>
      <c r="G254" s="92">
        <f t="shared" si="3"/>
        <v>2326622.1269999999</v>
      </c>
      <c r="J254" s="43"/>
      <c r="P254" s="19"/>
    </row>
    <row r="255" spans="1:16" x14ac:dyDescent="0.3">
      <c r="A255" s="74">
        <v>238</v>
      </c>
      <c r="B255" s="90">
        <v>9932.1640000000007</v>
      </c>
      <c r="C255" s="90">
        <v>198.203</v>
      </c>
      <c r="D255" s="90">
        <v>1.9690000000000001</v>
      </c>
      <c r="E255" s="115">
        <v>6.08</v>
      </c>
      <c r="F255" s="91">
        <v>0.13</v>
      </c>
      <c r="G255" s="92">
        <f t="shared" si="3"/>
        <v>2363855.0320000001</v>
      </c>
      <c r="J255" s="43"/>
      <c r="P255" s="19"/>
    </row>
    <row r="256" spans="1:16" x14ac:dyDescent="0.3">
      <c r="A256" s="74">
        <v>239</v>
      </c>
      <c r="B256" s="90">
        <v>9903.491</v>
      </c>
      <c r="C256" s="90">
        <v>199.46</v>
      </c>
      <c r="D256" s="90">
        <v>1.9750000000000001</v>
      </c>
      <c r="E256" s="115">
        <v>14.28</v>
      </c>
      <c r="F256" s="91">
        <v>0.30499999999999999</v>
      </c>
      <c r="G256" s="92">
        <f t="shared" si="3"/>
        <v>2366934.3489999999</v>
      </c>
      <c r="J256" s="43"/>
      <c r="P256" s="19"/>
    </row>
    <row r="257" spans="1:16" x14ac:dyDescent="0.3">
      <c r="A257" s="74">
        <v>240</v>
      </c>
      <c r="B257" s="90">
        <v>9958.1149999999998</v>
      </c>
      <c r="C257" s="90">
        <v>197.518</v>
      </c>
      <c r="D257" s="90">
        <v>1.9670000000000001</v>
      </c>
      <c r="E257" s="115">
        <v>14.54</v>
      </c>
      <c r="F257" s="91">
        <v>0.308</v>
      </c>
      <c r="G257" s="92">
        <f t="shared" si="3"/>
        <v>2389947.6</v>
      </c>
      <c r="J257" s="43"/>
      <c r="P257" s="19"/>
    </row>
    <row r="258" spans="1:16" x14ac:dyDescent="0.3">
      <c r="A258" s="74">
        <v>241</v>
      </c>
      <c r="B258" s="90">
        <v>9901.0540000000001</v>
      </c>
      <c r="C258" s="90">
        <v>198.77500000000001</v>
      </c>
      <c r="D258" s="90">
        <v>1.968</v>
      </c>
      <c r="E258" s="115">
        <v>14.72</v>
      </c>
      <c r="F258" s="91">
        <v>0.312</v>
      </c>
      <c r="G258" s="92">
        <f t="shared" si="3"/>
        <v>2386154.014</v>
      </c>
      <c r="J258" s="43"/>
      <c r="P258" s="19"/>
    </row>
    <row r="259" spans="1:16" x14ac:dyDescent="0.3">
      <c r="A259" s="74">
        <v>242</v>
      </c>
      <c r="B259" s="90">
        <v>9955.0450000000001</v>
      </c>
      <c r="C259" s="90">
        <v>198.203</v>
      </c>
      <c r="D259" s="90">
        <v>1.9730000000000001</v>
      </c>
      <c r="E259" s="115">
        <v>14.76</v>
      </c>
      <c r="F259" s="91">
        <v>0.313</v>
      </c>
      <c r="G259" s="92">
        <f t="shared" si="3"/>
        <v>2409120.89</v>
      </c>
      <c r="J259" s="43"/>
      <c r="P259" s="19"/>
    </row>
    <row r="260" spans="1:16" x14ac:dyDescent="0.3">
      <c r="A260" s="74">
        <v>243</v>
      </c>
      <c r="B260" s="90">
        <v>9965.7379999999994</v>
      </c>
      <c r="C260" s="90">
        <v>197.74700000000001</v>
      </c>
      <c r="D260" s="90">
        <v>1.9710000000000001</v>
      </c>
      <c r="E260" s="115">
        <v>14.45</v>
      </c>
      <c r="F260" s="91">
        <v>0.30599999999999999</v>
      </c>
      <c r="G260" s="92">
        <f t="shared" si="3"/>
        <v>2421674.3339999998</v>
      </c>
      <c r="J260" s="43"/>
      <c r="P260" s="19"/>
    </row>
    <row r="261" spans="1:16" x14ac:dyDescent="0.3">
      <c r="A261" s="74">
        <v>244</v>
      </c>
      <c r="B261" s="90">
        <v>9951.4269999999997</v>
      </c>
      <c r="C261" s="90">
        <v>197.97499999999999</v>
      </c>
      <c r="D261" s="90">
        <v>1.97</v>
      </c>
      <c r="E261" s="115">
        <v>14.82</v>
      </c>
      <c r="F261" s="91">
        <v>0.314</v>
      </c>
      <c r="G261" s="92">
        <f t="shared" si="3"/>
        <v>2428148.1880000001</v>
      </c>
      <c r="J261" s="43"/>
      <c r="P261" s="19"/>
    </row>
    <row r="262" spans="1:16" x14ac:dyDescent="0.3">
      <c r="A262" s="74">
        <v>245</v>
      </c>
      <c r="B262" s="90">
        <v>9943.2070000000003</v>
      </c>
      <c r="C262" s="90">
        <v>199.74600000000001</v>
      </c>
      <c r="D262" s="90">
        <v>1.986</v>
      </c>
      <c r="E262" s="115">
        <v>6.19</v>
      </c>
      <c r="F262" s="91">
        <v>0.13300000000000001</v>
      </c>
      <c r="G262" s="92">
        <f t="shared" si="3"/>
        <v>2436085.7149999999</v>
      </c>
      <c r="J262" s="43"/>
      <c r="P262" s="19"/>
    </row>
    <row r="263" spans="1:16" x14ac:dyDescent="0.3">
      <c r="A263" s="74">
        <v>246</v>
      </c>
      <c r="B263" s="90">
        <v>9929.6740000000009</v>
      </c>
      <c r="C263" s="90">
        <v>200.71700000000001</v>
      </c>
      <c r="D263" s="90">
        <v>1.9930000000000001</v>
      </c>
      <c r="E263" s="115">
        <v>14.15</v>
      </c>
      <c r="F263" s="91">
        <v>0.307</v>
      </c>
      <c r="G263" s="92">
        <f t="shared" si="3"/>
        <v>2442699.804</v>
      </c>
      <c r="J263" s="43"/>
      <c r="P263" s="19"/>
    </row>
    <row r="264" spans="1:16" x14ac:dyDescent="0.3">
      <c r="A264" s="74">
        <v>247</v>
      </c>
      <c r="B264" s="90">
        <v>9964.8089999999993</v>
      </c>
      <c r="C264" s="90">
        <v>199.74600000000001</v>
      </c>
      <c r="D264" s="90">
        <v>1.99</v>
      </c>
      <c r="E264" s="115">
        <v>6.01</v>
      </c>
      <c r="F264" s="91">
        <v>0.13100000000000001</v>
      </c>
      <c r="G264" s="92">
        <f t="shared" si="3"/>
        <v>2461307.8229999999</v>
      </c>
      <c r="J264" s="43"/>
      <c r="P264" s="19"/>
    </row>
    <row r="265" spans="1:16" x14ac:dyDescent="0.3">
      <c r="A265" s="74">
        <v>248</v>
      </c>
      <c r="B265" s="90">
        <v>9819.1479999999992</v>
      </c>
      <c r="C265" s="90">
        <v>200.66</v>
      </c>
      <c r="D265" s="90">
        <v>1.97</v>
      </c>
      <c r="E265" s="115">
        <v>14.25</v>
      </c>
      <c r="F265" s="91">
        <v>0.309</v>
      </c>
      <c r="G265" s="92">
        <f t="shared" si="3"/>
        <v>2435148.7039999999</v>
      </c>
      <c r="J265" s="43"/>
      <c r="P265" s="19"/>
    </row>
    <row r="266" spans="1:16" x14ac:dyDescent="0.3">
      <c r="A266" s="74">
        <v>249</v>
      </c>
      <c r="B266" s="90">
        <v>9924.2209999999995</v>
      </c>
      <c r="C266" s="90">
        <v>200.26</v>
      </c>
      <c r="D266" s="90">
        <v>1.9870000000000001</v>
      </c>
      <c r="E266" s="115">
        <v>5.85</v>
      </c>
      <c r="F266" s="91">
        <v>0.126</v>
      </c>
      <c r="G266" s="92">
        <f t="shared" si="3"/>
        <v>2471131.0290000001</v>
      </c>
      <c r="J266" s="43"/>
      <c r="P266" s="19"/>
    </row>
    <row r="267" spans="1:16" x14ac:dyDescent="0.3">
      <c r="A267" s="74">
        <v>250</v>
      </c>
      <c r="B267" s="90">
        <v>9922.5990000000002</v>
      </c>
      <c r="C267" s="90">
        <v>199.74600000000001</v>
      </c>
      <c r="D267" s="90">
        <v>1.982</v>
      </c>
      <c r="E267" s="115">
        <v>13.31</v>
      </c>
      <c r="F267" s="91">
        <v>0.28699999999999998</v>
      </c>
      <c r="G267" s="92">
        <f t="shared" si="3"/>
        <v>2480649.75</v>
      </c>
      <c r="J267" s="43"/>
      <c r="P267" s="19"/>
    </row>
    <row r="268" spans="1:16" x14ac:dyDescent="0.3">
      <c r="A268" s="74">
        <v>251</v>
      </c>
      <c r="B268" s="90">
        <v>9889.16</v>
      </c>
      <c r="C268" s="90">
        <v>200.71700000000001</v>
      </c>
      <c r="D268" s="90">
        <v>1.9850000000000001</v>
      </c>
      <c r="E268" s="115">
        <v>13.8</v>
      </c>
      <c r="F268" s="91">
        <v>0.29799999999999999</v>
      </c>
      <c r="G268" s="92">
        <f t="shared" si="3"/>
        <v>2482179.16</v>
      </c>
      <c r="J268" s="43"/>
      <c r="P268" s="19"/>
    </row>
    <row r="269" spans="1:16" x14ac:dyDescent="0.3">
      <c r="A269" s="74">
        <v>252</v>
      </c>
      <c r="B269" s="90">
        <v>9870.3459999999995</v>
      </c>
      <c r="C269" s="90">
        <v>199.917</v>
      </c>
      <c r="D269" s="90">
        <v>1.9730000000000001</v>
      </c>
      <c r="E269" s="115">
        <v>14.67</v>
      </c>
      <c r="F269" s="91">
        <v>0.316</v>
      </c>
      <c r="G269" s="92">
        <f t="shared" si="3"/>
        <v>2487327.1919999998</v>
      </c>
      <c r="J269" s="43"/>
      <c r="P269" s="19"/>
    </row>
    <row r="270" spans="1:16" x14ac:dyDescent="0.3">
      <c r="A270" s="74">
        <v>253</v>
      </c>
      <c r="B270" s="90">
        <v>9910.4159999999993</v>
      </c>
      <c r="C270" s="90">
        <v>199.17500000000001</v>
      </c>
      <c r="D270" s="90">
        <v>1.974</v>
      </c>
      <c r="E270" s="115">
        <v>13.86</v>
      </c>
      <c r="F270" s="91">
        <v>0.29599999999999999</v>
      </c>
      <c r="G270" s="92">
        <f t="shared" si="3"/>
        <v>2507335.2479999997</v>
      </c>
      <c r="J270" s="43"/>
      <c r="P270" s="19"/>
    </row>
    <row r="271" spans="1:16" x14ac:dyDescent="0.3">
      <c r="A271" s="74">
        <v>254</v>
      </c>
      <c r="B271" s="90">
        <v>9906.5630000000001</v>
      </c>
      <c r="C271" s="90">
        <v>198.77500000000001</v>
      </c>
      <c r="D271" s="90">
        <v>1.9690000000000001</v>
      </c>
      <c r="E271" s="115">
        <v>15</v>
      </c>
      <c r="F271" s="91">
        <v>0.31900000000000001</v>
      </c>
      <c r="G271" s="92">
        <f t="shared" si="3"/>
        <v>2516267.0019999999</v>
      </c>
      <c r="J271" s="43"/>
      <c r="P271" s="19"/>
    </row>
    <row r="272" spans="1:16" x14ac:dyDescent="0.3">
      <c r="A272" s="74">
        <v>255</v>
      </c>
      <c r="B272" s="90">
        <v>9901.4179999999997</v>
      </c>
      <c r="C272" s="90">
        <v>199.11699999999999</v>
      </c>
      <c r="D272" s="90">
        <v>1.972</v>
      </c>
      <c r="E272" s="115">
        <v>6.25</v>
      </c>
      <c r="F272" s="91">
        <v>0.13400000000000001</v>
      </c>
      <c r="G272" s="92">
        <f t="shared" si="3"/>
        <v>2524861.59</v>
      </c>
      <c r="J272" s="43"/>
      <c r="P272" s="19"/>
    </row>
    <row r="273" spans="1:16" x14ac:dyDescent="0.3">
      <c r="A273" s="74">
        <v>256</v>
      </c>
      <c r="B273" s="90">
        <v>9779.8469999999998</v>
      </c>
      <c r="C273" s="90">
        <v>199.803</v>
      </c>
      <c r="D273" s="90">
        <v>1.954</v>
      </c>
      <c r="E273" s="115">
        <v>14.86</v>
      </c>
      <c r="F273" s="91">
        <v>0.318</v>
      </c>
      <c r="G273" s="92">
        <f t="shared" si="3"/>
        <v>2503640.8319999999</v>
      </c>
      <c r="J273" s="43"/>
      <c r="P273" s="19"/>
    </row>
    <row r="274" spans="1:16" x14ac:dyDescent="0.3">
      <c r="A274" s="74">
        <v>257</v>
      </c>
      <c r="B274" s="90">
        <v>9850.759</v>
      </c>
      <c r="C274" s="90">
        <v>198.66</v>
      </c>
      <c r="D274" s="90">
        <v>1.9570000000000001</v>
      </c>
      <c r="E274" s="115">
        <v>6.41</v>
      </c>
      <c r="F274" s="91">
        <v>0.13600000000000001</v>
      </c>
      <c r="G274" s="92">
        <f t="shared" si="3"/>
        <v>2531645.0630000001</v>
      </c>
      <c r="J274" s="43"/>
      <c r="P274" s="19"/>
    </row>
    <row r="275" spans="1:16" x14ac:dyDescent="0.3">
      <c r="A275" s="74">
        <v>258</v>
      </c>
      <c r="B275" s="90">
        <v>9807.2990000000009</v>
      </c>
      <c r="C275" s="90">
        <v>199.346</v>
      </c>
      <c r="D275" s="90">
        <v>1.9550000000000001</v>
      </c>
      <c r="E275" s="115">
        <v>14.23</v>
      </c>
      <c r="F275" s="91">
        <v>0.30099999999999999</v>
      </c>
      <c r="G275" s="92">
        <f t="shared" ref="G275:G338" si="4">B275*A275</f>
        <v>2530283.1420000005</v>
      </c>
      <c r="J275" s="43"/>
      <c r="P275" s="19"/>
    </row>
    <row r="276" spans="1:16" x14ac:dyDescent="0.3">
      <c r="A276" s="74">
        <v>259</v>
      </c>
      <c r="B276" s="90">
        <v>9881.8340000000007</v>
      </c>
      <c r="C276" s="90">
        <v>197.232</v>
      </c>
      <c r="D276" s="90">
        <v>1.9490000000000001</v>
      </c>
      <c r="E276" s="115">
        <v>14.34</v>
      </c>
      <c r="F276" s="91">
        <v>0.3</v>
      </c>
      <c r="G276" s="92">
        <f t="shared" si="4"/>
        <v>2559395.0060000001</v>
      </c>
      <c r="J276" s="43"/>
      <c r="P276" s="19"/>
    </row>
    <row r="277" spans="1:16" x14ac:dyDescent="0.3">
      <c r="A277" s="74">
        <v>260</v>
      </c>
      <c r="B277" s="90">
        <v>9914.7009999999991</v>
      </c>
      <c r="C277" s="90">
        <v>197.232</v>
      </c>
      <c r="D277" s="90">
        <v>1.956</v>
      </c>
      <c r="E277" s="115">
        <v>6.32</v>
      </c>
      <c r="F277" s="91">
        <v>0.13300000000000001</v>
      </c>
      <c r="G277" s="92">
        <f t="shared" si="4"/>
        <v>2577822.2599999998</v>
      </c>
      <c r="J277" s="43"/>
      <c r="P277" s="19"/>
    </row>
    <row r="278" spans="1:16" x14ac:dyDescent="0.3">
      <c r="A278" s="74">
        <v>261</v>
      </c>
      <c r="B278" s="90">
        <v>9875.4470000000001</v>
      </c>
      <c r="C278" s="90">
        <v>197.804</v>
      </c>
      <c r="D278" s="90">
        <v>1.9530000000000001</v>
      </c>
      <c r="E278" s="115">
        <v>13.92</v>
      </c>
      <c r="F278" s="91">
        <v>0.29299999999999998</v>
      </c>
      <c r="G278" s="92">
        <f t="shared" si="4"/>
        <v>2577491.6669999999</v>
      </c>
      <c r="J278" s="43"/>
      <c r="P278" s="19"/>
    </row>
    <row r="279" spans="1:16" x14ac:dyDescent="0.3">
      <c r="A279" s="74">
        <v>262</v>
      </c>
      <c r="B279" s="90">
        <v>9815.3279999999995</v>
      </c>
      <c r="C279" s="90">
        <v>198.43199999999999</v>
      </c>
      <c r="D279" s="90">
        <v>1.948</v>
      </c>
      <c r="E279" s="115">
        <v>14.73</v>
      </c>
      <c r="F279" s="91">
        <v>0.31</v>
      </c>
      <c r="G279" s="92">
        <f t="shared" si="4"/>
        <v>2571615.9359999998</v>
      </c>
      <c r="J279" s="43"/>
      <c r="P279" s="19"/>
    </row>
    <row r="280" spans="1:16" x14ac:dyDescent="0.3">
      <c r="A280" s="74">
        <v>263</v>
      </c>
      <c r="B280" s="90">
        <v>9853.15</v>
      </c>
      <c r="C280" s="90">
        <v>199.917</v>
      </c>
      <c r="D280" s="90">
        <v>1.97</v>
      </c>
      <c r="E280" s="115">
        <v>6.85</v>
      </c>
      <c r="F280" s="91">
        <v>0.14599999999999999</v>
      </c>
      <c r="G280" s="92">
        <f t="shared" si="4"/>
        <v>2591378.4499999997</v>
      </c>
      <c r="J280" s="43"/>
      <c r="P280" s="19"/>
    </row>
    <row r="281" spans="1:16" x14ac:dyDescent="0.3">
      <c r="A281" s="74">
        <v>264</v>
      </c>
      <c r="B281" s="90">
        <v>9801.7250000000004</v>
      </c>
      <c r="C281" s="90">
        <v>200.31700000000001</v>
      </c>
      <c r="D281" s="90">
        <v>1.9630000000000001</v>
      </c>
      <c r="E281" s="115">
        <v>14</v>
      </c>
      <c r="F281" s="91">
        <v>0.3</v>
      </c>
      <c r="G281" s="92">
        <f t="shared" si="4"/>
        <v>2587655.4</v>
      </c>
      <c r="J281" s="43"/>
      <c r="P281" s="19"/>
    </row>
    <row r="282" spans="1:16" x14ac:dyDescent="0.3">
      <c r="A282" s="74">
        <v>265</v>
      </c>
      <c r="B282" s="90">
        <v>9866.7540000000008</v>
      </c>
      <c r="C282" s="90">
        <v>200.54499999999999</v>
      </c>
      <c r="D282" s="90">
        <v>1.9790000000000001</v>
      </c>
      <c r="E282" s="115">
        <v>6.63</v>
      </c>
      <c r="F282" s="91">
        <v>0.14299999999999999</v>
      </c>
      <c r="G282" s="92">
        <f t="shared" si="4"/>
        <v>2614689.81</v>
      </c>
      <c r="J282" s="43"/>
      <c r="P282" s="19"/>
    </row>
    <row r="283" spans="1:16" x14ac:dyDescent="0.3">
      <c r="A283" s="74">
        <v>266</v>
      </c>
      <c r="B283" s="90">
        <v>9843.6440000000002</v>
      </c>
      <c r="C283" s="90">
        <v>200.88800000000001</v>
      </c>
      <c r="D283" s="90">
        <v>1.9770000000000001</v>
      </c>
      <c r="E283" s="115">
        <v>14.32</v>
      </c>
      <c r="F283" s="91">
        <v>0.309</v>
      </c>
      <c r="G283" s="92">
        <f t="shared" si="4"/>
        <v>2618409.304</v>
      </c>
      <c r="J283" s="43"/>
      <c r="P283" s="19"/>
    </row>
    <row r="284" spans="1:16" x14ac:dyDescent="0.3">
      <c r="A284" s="74">
        <v>267</v>
      </c>
      <c r="B284" s="90">
        <v>9836.4259999999995</v>
      </c>
      <c r="C284" s="90">
        <v>201.059</v>
      </c>
      <c r="D284" s="90">
        <v>1.978</v>
      </c>
      <c r="E284" s="115">
        <v>15.2</v>
      </c>
      <c r="F284" s="91">
        <v>0.32800000000000001</v>
      </c>
      <c r="G284" s="92">
        <f t="shared" si="4"/>
        <v>2626325.7420000001</v>
      </c>
      <c r="J284" s="43"/>
      <c r="P284" s="19"/>
    </row>
    <row r="285" spans="1:16" x14ac:dyDescent="0.3">
      <c r="A285" s="74">
        <v>268</v>
      </c>
      <c r="B285" s="90">
        <v>9852.3520000000008</v>
      </c>
      <c r="C285" s="90">
        <v>200.54499999999999</v>
      </c>
      <c r="D285" s="90">
        <v>1.976</v>
      </c>
      <c r="E285" s="115">
        <v>14.42</v>
      </c>
      <c r="F285" s="91">
        <v>0.31</v>
      </c>
      <c r="G285" s="92">
        <f t="shared" si="4"/>
        <v>2640430.3360000001</v>
      </c>
      <c r="J285" s="43"/>
      <c r="P285" s="19"/>
    </row>
    <row r="286" spans="1:16" x14ac:dyDescent="0.3">
      <c r="A286" s="74">
        <v>269</v>
      </c>
      <c r="B286" s="90">
        <v>9795.8140000000003</v>
      </c>
      <c r="C286" s="90">
        <v>201.00200000000001</v>
      </c>
      <c r="D286" s="90">
        <v>1.9690000000000001</v>
      </c>
      <c r="E286" s="115">
        <v>14.6</v>
      </c>
      <c r="F286" s="91">
        <v>0.315</v>
      </c>
      <c r="G286" s="92">
        <f t="shared" si="4"/>
        <v>2635073.966</v>
      </c>
      <c r="J286" s="43"/>
      <c r="P286" s="19"/>
    </row>
    <row r="287" spans="1:16" x14ac:dyDescent="0.3">
      <c r="A287" s="74">
        <v>270</v>
      </c>
      <c r="B287" s="90">
        <v>9808.24</v>
      </c>
      <c r="C287" s="90">
        <v>199.40299999999999</v>
      </c>
      <c r="D287" s="90">
        <v>1.956</v>
      </c>
      <c r="E287" s="115">
        <v>15.3</v>
      </c>
      <c r="F287" s="91">
        <v>0.32600000000000001</v>
      </c>
      <c r="G287" s="92">
        <f t="shared" si="4"/>
        <v>2648224.7999999998</v>
      </c>
      <c r="J287" s="43"/>
      <c r="P287" s="19"/>
    </row>
    <row r="288" spans="1:16" x14ac:dyDescent="0.3">
      <c r="A288" s="74">
        <v>271</v>
      </c>
      <c r="B288" s="90">
        <v>9901.7749999999996</v>
      </c>
      <c r="C288" s="90">
        <v>198.203</v>
      </c>
      <c r="D288" s="90">
        <v>1.9630000000000001</v>
      </c>
      <c r="E288" s="115">
        <v>15.06</v>
      </c>
      <c r="F288" s="91">
        <v>0.317</v>
      </c>
      <c r="G288" s="92">
        <f t="shared" si="4"/>
        <v>2683381.0249999999</v>
      </c>
      <c r="J288" s="43"/>
      <c r="P288" s="19"/>
    </row>
    <row r="289" spans="1:16" x14ac:dyDescent="0.3">
      <c r="A289" s="74">
        <v>272</v>
      </c>
      <c r="B289" s="90">
        <v>9826.4169999999995</v>
      </c>
      <c r="C289" s="90">
        <v>199.232</v>
      </c>
      <c r="D289" s="90">
        <v>1.958</v>
      </c>
      <c r="E289" s="115">
        <v>14.83</v>
      </c>
      <c r="F289" s="91">
        <v>0.315</v>
      </c>
      <c r="G289" s="92">
        <f t="shared" si="4"/>
        <v>2672785.4239999996</v>
      </c>
      <c r="J289" s="43"/>
      <c r="P289" s="19"/>
    </row>
    <row r="290" spans="1:16" x14ac:dyDescent="0.3">
      <c r="A290" s="74">
        <v>273</v>
      </c>
      <c r="B290" s="90">
        <v>9853.3719999999994</v>
      </c>
      <c r="C290" s="90">
        <v>198.946</v>
      </c>
      <c r="D290" s="90">
        <v>1.96</v>
      </c>
      <c r="E290" s="115">
        <v>6.9</v>
      </c>
      <c r="F290" s="91">
        <v>0.14699999999999999</v>
      </c>
      <c r="G290" s="92">
        <f t="shared" si="4"/>
        <v>2689970.5559999999</v>
      </c>
      <c r="J290" s="43"/>
      <c r="P290" s="19"/>
    </row>
    <row r="291" spans="1:16" x14ac:dyDescent="0.3">
      <c r="A291" s="74">
        <v>274</v>
      </c>
      <c r="B291" s="90">
        <v>9774.7909999999993</v>
      </c>
      <c r="C291" s="90">
        <v>199.74600000000001</v>
      </c>
      <c r="D291" s="90">
        <v>1.952</v>
      </c>
      <c r="E291" s="115">
        <v>14.03</v>
      </c>
      <c r="F291" s="91">
        <v>0.29899999999999999</v>
      </c>
      <c r="G291" s="92">
        <f t="shared" si="4"/>
        <v>2678292.7339999997</v>
      </c>
      <c r="J291" s="43"/>
      <c r="P291" s="19"/>
    </row>
    <row r="292" spans="1:16" x14ac:dyDescent="0.3">
      <c r="A292" s="74">
        <v>275</v>
      </c>
      <c r="B292" s="90">
        <v>9800.23</v>
      </c>
      <c r="C292" s="90">
        <v>199.631</v>
      </c>
      <c r="D292" s="90">
        <v>1.956</v>
      </c>
      <c r="E292" s="115">
        <v>15.45</v>
      </c>
      <c r="F292" s="91">
        <v>0.32600000000000001</v>
      </c>
      <c r="G292" s="92">
        <f t="shared" si="4"/>
        <v>2695063.25</v>
      </c>
      <c r="J292" s="43"/>
      <c r="P292" s="19"/>
    </row>
    <row r="293" spans="1:16" x14ac:dyDescent="0.3">
      <c r="A293" s="74">
        <v>276</v>
      </c>
      <c r="B293" s="90">
        <v>9721.6560000000009</v>
      </c>
      <c r="C293" s="90">
        <v>200.203</v>
      </c>
      <c r="D293" s="90">
        <v>1.946</v>
      </c>
      <c r="E293" s="115">
        <v>15.32</v>
      </c>
      <c r="F293" s="91">
        <v>0.32500000000000001</v>
      </c>
      <c r="G293" s="92">
        <f t="shared" si="4"/>
        <v>2683177.0560000003</v>
      </c>
      <c r="J293" s="43"/>
      <c r="P293" s="19"/>
    </row>
    <row r="294" spans="1:16" x14ac:dyDescent="0.3">
      <c r="A294" s="74">
        <v>277</v>
      </c>
      <c r="B294" s="90">
        <v>9886.7540000000008</v>
      </c>
      <c r="C294" s="90">
        <v>198.88900000000001</v>
      </c>
      <c r="D294" s="90">
        <v>1.966</v>
      </c>
      <c r="E294" s="115">
        <v>7.28</v>
      </c>
      <c r="F294" s="91">
        <v>0.154</v>
      </c>
      <c r="G294" s="92">
        <f t="shared" si="4"/>
        <v>2738630.858</v>
      </c>
      <c r="J294" s="43"/>
      <c r="P294" s="19"/>
    </row>
    <row r="295" spans="1:16" x14ac:dyDescent="0.3">
      <c r="A295" s="74">
        <v>278</v>
      </c>
      <c r="B295" s="90">
        <v>9778.5640000000003</v>
      </c>
      <c r="C295" s="90">
        <v>199.97399999999999</v>
      </c>
      <c r="D295" s="90">
        <v>1.9550000000000001</v>
      </c>
      <c r="E295" s="115">
        <v>14.89</v>
      </c>
      <c r="F295" s="91">
        <v>0.318</v>
      </c>
      <c r="G295" s="92">
        <f t="shared" si="4"/>
        <v>2718440.7919999999</v>
      </c>
      <c r="J295" s="43"/>
      <c r="P295" s="19"/>
    </row>
    <row r="296" spans="1:16" x14ac:dyDescent="0.3">
      <c r="A296" s="74">
        <v>279</v>
      </c>
      <c r="B296" s="90">
        <v>9852.7139999999999</v>
      </c>
      <c r="C296" s="90">
        <v>199.40299999999999</v>
      </c>
      <c r="D296" s="90">
        <v>1.9650000000000001</v>
      </c>
      <c r="E296" s="115">
        <v>15.14</v>
      </c>
      <c r="F296" s="91">
        <v>0.32</v>
      </c>
      <c r="G296" s="92">
        <f t="shared" si="4"/>
        <v>2748907.2059999998</v>
      </c>
      <c r="J296" s="43"/>
      <c r="P296" s="19"/>
    </row>
    <row r="297" spans="1:16" x14ac:dyDescent="0.3">
      <c r="A297" s="74">
        <v>280</v>
      </c>
      <c r="B297" s="90">
        <v>9798.2950000000001</v>
      </c>
      <c r="C297" s="90">
        <v>198.77500000000001</v>
      </c>
      <c r="D297" s="90">
        <v>1.948</v>
      </c>
      <c r="E297" s="115">
        <v>14.74</v>
      </c>
      <c r="F297" s="91">
        <v>0.312</v>
      </c>
      <c r="G297" s="92">
        <f t="shared" si="4"/>
        <v>2743522.6</v>
      </c>
      <c r="J297" s="43"/>
      <c r="P297" s="19"/>
    </row>
    <row r="298" spans="1:16" x14ac:dyDescent="0.3">
      <c r="A298" s="74">
        <v>281</v>
      </c>
      <c r="B298" s="90">
        <v>9793.875</v>
      </c>
      <c r="C298" s="90">
        <v>199.40299999999999</v>
      </c>
      <c r="D298" s="90">
        <v>1.9530000000000001</v>
      </c>
      <c r="E298" s="115">
        <v>14.62</v>
      </c>
      <c r="F298" s="91">
        <v>0.308</v>
      </c>
      <c r="G298" s="92">
        <f t="shared" si="4"/>
        <v>2752078.875</v>
      </c>
      <c r="J298" s="43"/>
      <c r="P298" s="19"/>
    </row>
    <row r="299" spans="1:16" x14ac:dyDescent="0.3">
      <c r="A299" s="74">
        <v>282</v>
      </c>
      <c r="B299" s="90">
        <v>9837.2109999999993</v>
      </c>
      <c r="C299" s="90">
        <v>198.261</v>
      </c>
      <c r="D299" s="90">
        <v>1.95</v>
      </c>
      <c r="E299" s="115">
        <v>14.92</v>
      </c>
      <c r="F299" s="91">
        <v>0.314</v>
      </c>
      <c r="G299" s="92">
        <f t="shared" si="4"/>
        <v>2774093.5019999999</v>
      </c>
      <c r="J299" s="43"/>
      <c r="P299" s="19"/>
    </row>
    <row r="300" spans="1:16" x14ac:dyDescent="0.3">
      <c r="A300" s="74">
        <v>283</v>
      </c>
      <c r="B300" s="90">
        <v>9805.8089999999993</v>
      </c>
      <c r="C300" s="90">
        <v>199.97399999999999</v>
      </c>
      <c r="D300" s="90">
        <v>1.9610000000000001</v>
      </c>
      <c r="E300" s="115">
        <v>14.21</v>
      </c>
      <c r="F300" s="91">
        <v>0.30099999999999999</v>
      </c>
      <c r="G300" s="92">
        <f t="shared" si="4"/>
        <v>2775043.9469999997</v>
      </c>
      <c r="J300" s="43"/>
      <c r="P300" s="19"/>
    </row>
    <row r="301" spans="1:16" x14ac:dyDescent="0.3">
      <c r="A301" s="74">
        <v>284</v>
      </c>
      <c r="B301" s="90">
        <v>9852.5079999999998</v>
      </c>
      <c r="C301" s="90">
        <v>198.946</v>
      </c>
      <c r="D301" s="90">
        <v>1.96</v>
      </c>
      <c r="E301" s="115">
        <v>13.82</v>
      </c>
      <c r="F301" s="91">
        <v>0.29299999999999998</v>
      </c>
      <c r="G301" s="92">
        <f t="shared" si="4"/>
        <v>2798112.2719999999</v>
      </c>
      <c r="J301" s="43"/>
      <c r="P301" s="19"/>
    </row>
    <row r="302" spans="1:16" x14ac:dyDescent="0.3">
      <c r="A302" s="74">
        <v>285</v>
      </c>
      <c r="B302" s="90">
        <v>9772.3330000000005</v>
      </c>
      <c r="C302" s="90">
        <v>200.71700000000001</v>
      </c>
      <c r="D302" s="90">
        <v>1.9610000000000001</v>
      </c>
      <c r="E302" s="115">
        <v>15.69</v>
      </c>
      <c r="F302" s="91">
        <v>0.33500000000000002</v>
      </c>
      <c r="G302" s="92">
        <f t="shared" si="4"/>
        <v>2785114.9050000003</v>
      </c>
      <c r="J302" s="43"/>
      <c r="P302" s="19"/>
    </row>
    <row r="303" spans="1:16" x14ac:dyDescent="0.3">
      <c r="A303" s="74">
        <v>286</v>
      </c>
      <c r="B303" s="90">
        <v>9794.2749999999996</v>
      </c>
      <c r="C303" s="90">
        <v>198.946</v>
      </c>
      <c r="D303" s="90">
        <v>1.9490000000000001</v>
      </c>
      <c r="E303" s="115">
        <v>14.64</v>
      </c>
      <c r="F303" s="91">
        <v>0.31</v>
      </c>
      <c r="G303" s="92">
        <f t="shared" si="4"/>
        <v>2801162.65</v>
      </c>
      <c r="J303" s="43"/>
      <c r="P303" s="19"/>
    </row>
    <row r="304" spans="1:16" x14ac:dyDescent="0.3">
      <c r="A304" s="74">
        <v>287</v>
      </c>
      <c r="B304" s="90">
        <v>9870.6129999999994</v>
      </c>
      <c r="C304" s="90">
        <v>199.517</v>
      </c>
      <c r="D304" s="90">
        <v>1.9690000000000001</v>
      </c>
      <c r="E304" s="115">
        <v>6.2</v>
      </c>
      <c r="F304" s="91">
        <v>0.13200000000000001</v>
      </c>
      <c r="G304" s="92">
        <f t="shared" si="4"/>
        <v>2832865.9309999999</v>
      </c>
      <c r="J304" s="43"/>
      <c r="P304" s="19"/>
    </row>
    <row r="305" spans="1:16" x14ac:dyDescent="0.3">
      <c r="A305" s="74">
        <v>288</v>
      </c>
      <c r="B305" s="90">
        <v>9712.3870000000006</v>
      </c>
      <c r="C305" s="90">
        <v>201.631</v>
      </c>
      <c r="D305" s="90">
        <v>1.958</v>
      </c>
      <c r="E305" s="115">
        <v>14.93</v>
      </c>
      <c r="F305" s="91">
        <v>0.32200000000000001</v>
      </c>
      <c r="G305" s="92">
        <f t="shared" si="4"/>
        <v>2797167.4560000002</v>
      </c>
      <c r="J305" s="43"/>
      <c r="P305" s="19"/>
    </row>
    <row r="306" spans="1:16" x14ac:dyDescent="0.3">
      <c r="A306" s="74">
        <v>289</v>
      </c>
      <c r="B306" s="90">
        <v>9835.2690000000002</v>
      </c>
      <c r="C306" s="90">
        <v>198.83199999999999</v>
      </c>
      <c r="D306" s="90">
        <v>1.956</v>
      </c>
      <c r="E306" s="115">
        <v>14.82</v>
      </c>
      <c r="F306" s="91">
        <v>0.313</v>
      </c>
      <c r="G306" s="92">
        <f t="shared" si="4"/>
        <v>2842392.7409999999</v>
      </c>
      <c r="J306" s="43"/>
      <c r="P306" s="19"/>
    </row>
    <row r="307" spans="1:16" x14ac:dyDescent="0.3">
      <c r="A307" s="74">
        <v>290</v>
      </c>
      <c r="B307" s="90">
        <v>9778.866</v>
      </c>
      <c r="C307" s="90">
        <v>198.83199999999999</v>
      </c>
      <c r="D307" s="90">
        <v>1.944</v>
      </c>
      <c r="E307" s="115">
        <v>6.81</v>
      </c>
      <c r="F307" s="91">
        <v>0.14499999999999999</v>
      </c>
      <c r="G307" s="92">
        <f t="shared" si="4"/>
        <v>2835871.14</v>
      </c>
      <c r="J307" s="43"/>
      <c r="P307" s="19"/>
    </row>
    <row r="308" spans="1:16" x14ac:dyDescent="0.3">
      <c r="A308" s="74">
        <v>291</v>
      </c>
      <c r="B308" s="90">
        <v>9738.4150000000009</v>
      </c>
      <c r="C308" s="90">
        <v>200.774</v>
      </c>
      <c r="D308" s="90">
        <v>1.9550000000000001</v>
      </c>
      <c r="E308" s="115">
        <v>15.1</v>
      </c>
      <c r="F308" s="91">
        <v>0.32</v>
      </c>
      <c r="G308" s="92">
        <f t="shared" si="4"/>
        <v>2833878.7650000001</v>
      </c>
      <c r="J308" s="43"/>
      <c r="P308" s="19"/>
    </row>
    <row r="309" spans="1:16" x14ac:dyDescent="0.3">
      <c r="A309" s="74">
        <v>292</v>
      </c>
      <c r="B309" s="90">
        <v>9864.8220000000001</v>
      </c>
      <c r="C309" s="90">
        <v>198.203</v>
      </c>
      <c r="D309" s="90">
        <v>1.9550000000000001</v>
      </c>
      <c r="E309" s="115">
        <v>15.09</v>
      </c>
      <c r="F309" s="91">
        <v>0.317</v>
      </c>
      <c r="G309" s="92">
        <f t="shared" si="4"/>
        <v>2880528.0240000002</v>
      </c>
      <c r="J309" s="43"/>
      <c r="P309" s="19"/>
    </row>
    <row r="310" spans="1:16" x14ac:dyDescent="0.3">
      <c r="A310" s="74">
        <v>293</v>
      </c>
      <c r="B310" s="90">
        <v>9771.43</v>
      </c>
      <c r="C310" s="90">
        <v>199.917</v>
      </c>
      <c r="D310" s="90">
        <v>1.9530000000000001</v>
      </c>
      <c r="E310" s="115">
        <v>14.74</v>
      </c>
      <c r="F310" s="91">
        <v>0.313</v>
      </c>
      <c r="G310" s="92">
        <f t="shared" si="4"/>
        <v>2863028.99</v>
      </c>
      <c r="J310" s="43"/>
      <c r="P310" s="19"/>
    </row>
    <row r="311" spans="1:16" x14ac:dyDescent="0.3">
      <c r="A311" s="74">
        <v>294</v>
      </c>
      <c r="B311" s="90">
        <v>9901.5619999999999</v>
      </c>
      <c r="C311" s="90">
        <v>198.43199999999999</v>
      </c>
      <c r="D311" s="90">
        <v>1.9650000000000001</v>
      </c>
      <c r="E311" s="115">
        <v>6.76</v>
      </c>
      <c r="F311" s="91">
        <v>0.14299999999999999</v>
      </c>
      <c r="G311" s="92">
        <f t="shared" si="4"/>
        <v>2911059.2280000001</v>
      </c>
      <c r="J311" s="43"/>
      <c r="P311" s="19"/>
    </row>
    <row r="312" spans="1:16" x14ac:dyDescent="0.3">
      <c r="A312" s="74">
        <v>295</v>
      </c>
      <c r="B312" s="90">
        <v>9741.1650000000009</v>
      </c>
      <c r="C312" s="90">
        <v>201.23099999999999</v>
      </c>
      <c r="D312" s="90">
        <v>1.96</v>
      </c>
      <c r="E312" s="115">
        <v>14.61</v>
      </c>
      <c r="F312" s="91">
        <v>0.314</v>
      </c>
      <c r="G312" s="92">
        <f t="shared" si="4"/>
        <v>2873643.6750000003</v>
      </c>
      <c r="J312" s="43"/>
      <c r="P312" s="19"/>
    </row>
    <row r="313" spans="1:16" x14ac:dyDescent="0.3">
      <c r="A313" s="74">
        <v>296</v>
      </c>
      <c r="B313" s="90">
        <v>9738.0470000000005</v>
      </c>
      <c r="C313" s="90">
        <v>199.803</v>
      </c>
      <c r="D313" s="90">
        <v>1.946</v>
      </c>
      <c r="E313" s="115">
        <v>13.74</v>
      </c>
      <c r="F313" s="91">
        <v>0.29199999999999998</v>
      </c>
      <c r="G313" s="92">
        <f t="shared" si="4"/>
        <v>2882461.912</v>
      </c>
      <c r="J313" s="43"/>
      <c r="P313" s="19"/>
    </row>
    <row r="314" spans="1:16" x14ac:dyDescent="0.3">
      <c r="A314" s="74">
        <v>297</v>
      </c>
      <c r="B314" s="90">
        <v>9857.1839999999993</v>
      </c>
      <c r="C314" s="90">
        <v>197.804</v>
      </c>
      <c r="D314" s="90">
        <v>1.95</v>
      </c>
      <c r="E314" s="115">
        <v>13.9</v>
      </c>
      <c r="F314" s="91">
        <v>0.29099999999999998</v>
      </c>
      <c r="G314" s="92">
        <f t="shared" si="4"/>
        <v>2927583.6479999996</v>
      </c>
      <c r="J314" s="43"/>
      <c r="P314" s="19"/>
    </row>
    <row r="315" spans="1:16" x14ac:dyDescent="0.3">
      <c r="A315" s="74">
        <v>298</v>
      </c>
      <c r="B315" s="90">
        <v>9758.0069999999996</v>
      </c>
      <c r="C315" s="90">
        <v>199.346</v>
      </c>
      <c r="D315" s="90">
        <v>1.9450000000000001</v>
      </c>
      <c r="E315" s="115">
        <v>7.29</v>
      </c>
      <c r="F315" s="91">
        <v>0.155</v>
      </c>
      <c r="G315" s="92">
        <f t="shared" si="4"/>
        <v>2907886.0859999997</v>
      </c>
      <c r="J315" s="43"/>
      <c r="P315" s="19"/>
    </row>
    <row r="316" spans="1:16" x14ac:dyDescent="0.3">
      <c r="A316" s="74">
        <v>299</v>
      </c>
      <c r="B316" s="90">
        <v>9771.2420000000002</v>
      </c>
      <c r="C316" s="90">
        <v>199.06</v>
      </c>
      <c r="D316" s="90">
        <v>1.9450000000000001</v>
      </c>
      <c r="E316" s="115">
        <v>14.53</v>
      </c>
      <c r="F316" s="91">
        <v>0.30499999999999999</v>
      </c>
      <c r="G316" s="92">
        <f t="shared" si="4"/>
        <v>2921601.358</v>
      </c>
      <c r="J316" s="43"/>
      <c r="P316" s="19"/>
    </row>
    <row r="317" spans="1:16" x14ac:dyDescent="0.3">
      <c r="A317" s="74">
        <v>300</v>
      </c>
      <c r="B317" s="90">
        <v>9784.8240000000005</v>
      </c>
      <c r="C317" s="90">
        <v>198.83199999999999</v>
      </c>
      <c r="D317" s="90">
        <v>1.946</v>
      </c>
      <c r="E317" s="115">
        <v>13.83</v>
      </c>
      <c r="F317" s="91">
        <v>0.29099999999999998</v>
      </c>
      <c r="G317" s="92">
        <f t="shared" si="4"/>
        <v>2935447.2</v>
      </c>
      <c r="J317" s="43"/>
      <c r="P317" s="19"/>
    </row>
    <row r="318" spans="1:16" x14ac:dyDescent="0.3">
      <c r="A318" s="74">
        <v>301</v>
      </c>
      <c r="B318" s="90">
        <v>9800.2109999999993</v>
      </c>
      <c r="C318" s="90">
        <v>200.488</v>
      </c>
      <c r="D318" s="90">
        <v>1.9650000000000001</v>
      </c>
      <c r="E318" s="115">
        <v>7.77</v>
      </c>
      <c r="F318" s="91">
        <v>0.16600000000000001</v>
      </c>
      <c r="G318" s="92">
        <f t="shared" si="4"/>
        <v>2949863.5109999999</v>
      </c>
      <c r="J318" s="43"/>
      <c r="P318" s="19"/>
    </row>
    <row r="319" spans="1:16" x14ac:dyDescent="0.3">
      <c r="A319" s="74">
        <v>302</v>
      </c>
      <c r="B319" s="90">
        <v>9818.6470000000008</v>
      </c>
      <c r="C319" s="90">
        <v>198.60300000000001</v>
      </c>
      <c r="D319" s="90">
        <v>1.95</v>
      </c>
      <c r="E319" s="115">
        <v>14.62</v>
      </c>
      <c r="F319" s="91">
        <v>0.31</v>
      </c>
      <c r="G319" s="92">
        <f t="shared" si="4"/>
        <v>2965231.3940000003</v>
      </c>
      <c r="J319" s="43"/>
      <c r="P319" s="19"/>
    </row>
    <row r="320" spans="1:16" x14ac:dyDescent="0.3">
      <c r="A320" s="74">
        <v>303</v>
      </c>
      <c r="B320" s="90">
        <v>9795.0820000000003</v>
      </c>
      <c r="C320" s="90">
        <v>199.232</v>
      </c>
      <c r="D320" s="90">
        <v>1.9510000000000001</v>
      </c>
      <c r="E320" s="115">
        <v>6.95</v>
      </c>
      <c r="F320" s="91">
        <v>0.14799999999999999</v>
      </c>
      <c r="G320" s="92">
        <f t="shared" si="4"/>
        <v>2967909.8459999999</v>
      </c>
      <c r="J320" s="43"/>
      <c r="P320" s="19"/>
    </row>
    <row r="321" spans="1:16" x14ac:dyDescent="0.3">
      <c r="A321" s="74">
        <v>304</v>
      </c>
      <c r="B321" s="90">
        <v>9782.0660000000007</v>
      </c>
      <c r="C321" s="90">
        <v>198.83199999999999</v>
      </c>
      <c r="D321" s="90">
        <v>1.9450000000000001</v>
      </c>
      <c r="E321" s="115">
        <v>13.72</v>
      </c>
      <c r="F321" s="91">
        <v>0.28899999999999998</v>
      </c>
      <c r="G321" s="92">
        <f t="shared" si="4"/>
        <v>2973748.0640000002</v>
      </c>
      <c r="J321" s="43"/>
      <c r="P321" s="19"/>
    </row>
    <row r="322" spans="1:16" x14ac:dyDescent="0.3">
      <c r="A322" s="74">
        <v>305</v>
      </c>
      <c r="B322" s="90">
        <v>9804.7180000000008</v>
      </c>
      <c r="C322" s="90">
        <v>198.489</v>
      </c>
      <c r="D322" s="90">
        <v>1.946</v>
      </c>
      <c r="E322" s="115">
        <v>14.33</v>
      </c>
      <c r="F322" s="91">
        <v>0.3</v>
      </c>
      <c r="G322" s="92">
        <f t="shared" si="4"/>
        <v>2990438.99</v>
      </c>
      <c r="J322" s="43"/>
      <c r="P322" s="19"/>
    </row>
    <row r="323" spans="1:16" x14ac:dyDescent="0.3">
      <c r="A323" s="74">
        <v>306</v>
      </c>
      <c r="B323" s="90">
        <v>9823.9920000000002</v>
      </c>
      <c r="C323" s="90">
        <v>198.31800000000001</v>
      </c>
      <c r="D323" s="90">
        <v>1.948</v>
      </c>
      <c r="E323" s="115">
        <v>7.19</v>
      </c>
      <c r="F323" s="91">
        <v>0.152</v>
      </c>
      <c r="G323" s="92">
        <f t="shared" si="4"/>
        <v>3006141.5520000001</v>
      </c>
      <c r="J323" s="43"/>
      <c r="P323" s="19"/>
    </row>
    <row r="324" spans="1:16" x14ac:dyDescent="0.3">
      <c r="A324" s="74">
        <v>307</v>
      </c>
      <c r="B324" s="90">
        <v>9842.8709999999992</v>
      </c>
      <c r="C324" s="90">
        <v>197.804</v>
      </c>
      <c r="D324" s="90">
        <v>1.9470000000000001</v>
      </c>
      <c r="E324" s="115">
        <v>14.72</v>
      </c>
      <c r="F324" s="91">
        <v>0.308</v>
      </c>
      <c r="G324" s="92">
        <f t="shared" si="4"/>
        <v>3021761.3969999999</v>
      </c>
      <c r="J324" s="43"/>
      <c r="P324" s="19"/>
    </row>
    <row r="325" spans="1:16" x14ac:dyDescent="0.3">
      <c r="A325" s="74">
        <v>308</v>
      </c>
      <c r="B325" s="90">
        <v>9791.6569999999992</v>
      </c>
      <c r="C325" s="90">
        <v>198.77500000000001</v>
      </c>
      <c r="D325" s="90">
        <v>1.946</v>
      </c>
      <c r="E325" s="115">
        <v>15.29</v>
      </c>
      <c r="F325" s="91">
        <v>0.32100000000000001</v>
      </c>
      <c r="G325" s="92">
        <f t="shared" si="4"/>
        <v>3015830.3559999997</v>
      </c>
      <c r="J325" s="43"/>
      <c r="P325" s="19"/>
    </row>
    <row r="326" spans="1:16" x14ac:dyDescent="0.3">
      <c r="A326" s="74">
        <v>309</v>
      </c>
      <c r="B326" s="90">
        <v>9774.4210000000003</v>
      </c>
      <c r="C326" s="90">
        <v>198.946</v>
      </c>
      <c r="D326" s="90">
        <v>1.9450000000000001</v>
      </c>
      <c r="E326" s="115">
        <v>7.23</v>
      </c>
      <c r="F326" s="91">
        <v>0.153</v>
      </c>
      <c r="G326" s="92">
        <f t="shared" si="4"/>
        <v>3020296.0890000002</v>
      </c>
      <c r="J326" s="43"/>
      <c r="P326" s="19"/>
    </row>
    <row r="327" spans="1:16" x14ac:dyDescent="0.3">
      <c r="A327" s="74">
        <v>310</v>
      </c>
      <c r="B327" s="90">
        <v>9818.7109999999993</v>
      </c>
      <c r="C327" s="90">
        <v>199.46</v>
      </c>
      <c r="D327" s="90">
        <v>1.958</v>
      </c>
      <c r="E327" s="115">
        <v>7.67</v>
      </c>
      <c r="F327" s="91">
        <v>0.16300000000000001</v>
      </c>
      <c r="G327" s="92">
        <f t="shared" si="4"/>
        <v>3043800.4099999997</v>
      </c>
      <c r="J327" s="43"/>
      <c r="P327" s="19"/>
    </row>
    <row r="328" spans="1:16" x14ac:dyDescent="0.3">
      <c r="A328" s="74">
        <v>311</v>
      </c>
      <c r="B328" s="90">
        <v>9781.2109999999993</v>
      </c>
      <c r="C328" s="90">
        <v>200.08799999999999</v>
      </c>
      <c r="D328" s="90">
        <v>1.9570000000000001</v>
      </c>
      <c r="E328" s="115">
        <v>7.6</v>
      </c>
      <c r="F328" s="91">
        <v>0.16300000000000001</v>
      </c>
      <c r="G328" s="92">
        <f t="shared" si="4"/>
        <v>3041956.6209999998</v>
      </c>
      <c r="J328" s="43"/>
      <c r="P328" s="19"/>
    </row>
    <row r="329" spans="1:16" x14ac:dyDescent="0.3">
      <c r="A329" s="74">
        <v>312</v>
      </c>
      <c r="B329" s="90">
        <v>9729.0560000000005</v>
      </c>
      <c r="C329" s="90">
        <v>199.97399999999999</v>
      </c>
      <c r="D329" s="90">
        <v>1.946</v>
      </c>
      <c r="E329" s="115">
        <v>14.68</v>
      </c>
      <c r="F329" s="91">
        <v>0.312</v>
      </c>
      <c r="G329" s="92">
        <f t="shared" si="4"/>
        <v>3035465.4720000001</v>
      </c>
      <c r="J329" s="43"/>
      <c r="P329" s="19"/>
    </row>
    <row r="330" spans="1:16" x14ac:dyDescent="0.3">
      <c r="A330" s="74">
        <v>313</v>
      </c>
      <c r="B330" s="90">
        <v>9815.8520000000008</v>
      </c>
      <c r="C330" s="90">
        <v>199.917</v>
      </c>
      <c r="D330" s="90">
        <v>1.962</v>
      </c>
      <c r="E330" s="115">
        <v>7.51</v>
      </c>
      <c r="F330" s="91">
        <v>0.16</v>
      </c>
      <c r="G330" s="92">
        <f t="shared" si="4"/>
        <v>3072361.6760000004</v>
      </c>
      <c r="J330" s="43"/>
      <c r="P330" s="19"/>
    </row>
    <row r="331" spans="1:16" x14ac:dyDescent="0.3">
      <c r="A331" s="74">
        <v>314</v>
      </c>
      <c r="B331" s="90">
        <v>9760.6149999999998</v>
      </c>
      <c r="C331" s="90">
        <v>200.602</v>
      </c>
      <c r="D331" s="90">
        <v>1.958</v>
      </c>
      <c r="E331" s="115">
        <v>14.2</v>
      </c>
      <c r="F331" s="91">
        <v>0.30399999999999999</v>
      </c>
      <c r="G331" s="92">
        <f t="shared" si="4"/>
        <v>3064833.11</v>
      </c>
      <c r="J331" s="43"/>
      <c r="P331" s="19"/>
    </row>
    <row r="332" spans="1:16" x14ac:dyDescent="0.3">
      <c r="A332" s="74">
        <v>315</v>
      </c>
      <c r="B332" s="90">
        <v>9760.56</v>
      </c>
      <c r="C332" s="90">
        <v>200.774</v>
      </c>
      <c r="D332" s="90">
        <v>1.96</v>
      </c>
      <c r="E332" s="115">
        <v>15.03</v>
      </c>
      <c r="F332" s="91">
        <v>0.32</v>
      </c>
      <c r="G332" s="92">
        <f t="shared" si="4"/>
        <v>3074576.4</v>
      </c>
      <c r="J332" s="43"/>
      <c r="P332" s="19"/>
    </row>
    <row r="333" spans="1:16" x14ac:dyDescent="0.3">
      <c r="A333" s="74">
        <v>316</v>
      </c>
      <c r="B333" s="90">
        <v>9792.59</v>
      </c>
      <c r="C333" s="90">
        <v>199.46</v>
      </c>
      <c r="D333" s="90">
        <v>1.9530000000000001</v>
      </c>
      <c r="E333" s="115">
        <v>14.43</v>
      </c>
      <c r="F333" s="91">
        <v>0.30599999999999999</v>
      </c>
      <c r="G333" s="92">
        <f t="shared" si="4"/>
        <v>3094458.44</v>
      </c>
      <c r="J333" s="43"/>
      <c r="P333" s="19"/>
    </row>
    <row r="334" spans="1:16" x14ac:dyDescent="0.3">
      <c r="A334" s="74">
        <v>317</v>
      </c>
      <c r="B334" s="90">
        <v>9874.1869999999999</v>
      </c>
      <c r="C334" s="90">
        <v>199.11699999999999</v>
      </c>
      <c r="D334" s="90">
        <v>1.966</v>
      </c>
      <c r="E334" s="115">
        <v>7.86</v>
      </c>
      <c r="F334" s="91">
        <v>0.16700000000000001</v>
      </c>
      <c r="G334" s="92">
        <f t="shared" si="4"/>
        <v>3130117.2790000001</v>
      </c>
      <c r="J334" s="43"/>
      <c r="P334" s="19"/>
    </row>
    <row r="335" spans="1:16" x14ac:dyDescent="0.3">
      <c r="A335" s="74">
        <v>318</v>
      </c>
      <c r="B335" s="90">
        <v>9809.4279999999999</v>
      </c>
      <c r="C335" s="90">
        <v>198.88900000000001</v>
      </c>
      <c r="D335" s="90">
        <v>1.9510000000000001</v>
      </c>
      <c r="E335" s="115">
        <v>14.98</v>
      </c>
      <c r="F335" s="91">
        <v>0.318</v>
      </c>
      <c r="G335" s="92">
        <f t="shared" si="4"/>
        <v>3119398.1039999998</v>
      </c>
      <c r="J335" s="43"/>
      <c r="P335" s="19"/>
    </row>
    <row r="336" spans="1:16" x14ac:dyDescent="0.3">
      <c r="A336" s="74">
        <v>319</v>
      </c>
      <c r="B336" s="90">
        <v>9785.7340000000004</v>
      </c>
      <c r="C336" s="90">
        <v>199.631</v>
      </c>
      <c r="D336" s="90">
        <v>1.954</v>
      </c>
      <c r="E336" s="115">
        <v>14.7</v>
      </c>
      <c r="F336" s="91">
        <v>0.311</v>
      </c>
      <c r="G336" s="92">
        <f t="shared" si="4"/>
        <v>3121649.1460000002</v>
      </c>
      <c r="J336" s="43"/>
      <c r="P336" s="19"/>
    </row>
    <row r="337" spans="1:16" x14ac:dyDescent="0.3">
      <c r="A337" s="74">
        <v>320</v>
      </c>
      <c r="B337" s="90">
        <v>9737.0589999999993</v>
      </c>
      <c r="C337" s="90">
        <v>199.74600000000001</v>
      </c>
      <c r="D337" s="90">
        <v>1.9450000000000001</v>
      </c>
      <c r="E337" s="115">
        <v>15.2</v>
      </c>
      <c r="F337" s="91">
        <v>0.32200000000000001</v>
      </c>
      <c r="G337" s="92">
        <f t="shared" si="4"/>
        <v>3115858.88</v>
      </c>
      <c r="J337" s="43"/>
      <c r="P337" s="19"/>
    </row>
    <row r="338" spans="1:16" x14ac:dyDescent="0.3">
      <c r="A338" s="74">
        <v>321</v>
      </c>
      <c r="B338" s="90">
        <v>9819.6689999999999</v>
      </c>
      <c r="C338" s="90">
        <v>199.11699999999999</v>
      </c>
      <c r="D338" s="90">
        <v>1.9550000000000001</v>
      </c>
      <c r="E338" s="115">
        <v>7.82</v>
      </c>
      <c r="F338" s="91">
        <v>0.16600000000000001</v>
      </c>
      <c r="G338" s="92">
        <f t="shared" si="4"/>
        <v>3152113.7489999998</v>
      </c>
      <c r="J338" s="43"/>
      <c r="P338" s="19"/>
    </row>
    <row r="339" spans="1:16" x14ac:dyDescent="0.3">
      <c r="A339" s="74">
        <v>322</v>
      </c>
      <c r="B339" s="90">
        <v>9771.2070000000003</v>
      </c>
      <c r="C339" s="90">
        <v>199.517</v>
      </c>
      <c r="D339" s="90">
        <v>1.95</v>
      </c>
      <c r="E339" s="115">
        <v>14.98</v>
      </c>
      <c r="F339" s="91">
        <v>0.317</v>
      </c>
      <c r="G339" s="92">
        <f t="shared" ref="G339:G402" si="5">B339*A339</f>
        <v>3146328.6540000001</v>
      </c>
      <c r="J339" s="43"/>
      <c r="P339" s="19"/>
    </row>
    <row r="340" spans="1:16" x14ac:dyDescent="0.3">
      <c r="A340" s="74">
        <v>323</v>
      </c>
      <c r="B340" s="90">
        <v>9833.0580000000009</v>
      </c>
      <c r="C340" s="90">
        <v>198.83199999999999</v>
      </c>
      <c r="D340" s="90">
        <v>1.9550000000000001</v>
      </c>
      <c r="E340" s="115">
        <v>7.48</v>
      </c>
      <c r="F340" s="91">
        <v>0.159</v>
      </c>
      <c r="G340" s="92">
        <f t="shared" si="5"/>
        <v>3176077.7340000002</v>
      </c>
      <c r="J340" s="43"/>
      <c r="P340" s="19"/>
    </row>
    <row r="341" spans="1:16" x14ac:dyDescent="0.3">
      <c r="A341" s="74">
        <v>324</v>
      </c>
      <c r="B341" s="90">
        <v>9861.5499999999993</v>
      </c>
      <c r="C341" s="90">
        <v>197.46100000000001</v>
      </c>
      <c r="D341" s="90">
        <v>1.9470000000000001</v>
      </c>
      <c r="E341" s="115">
        <v>14.09</v>
      </c>
      <c r="F341" s="91">
        <v>0.29599999999999999</v>
      </c>
      <c r="G341" s="92">
        <f t="shared" si="5"/>
        <v>3195142.1999999997</v>
      </c>
      <c r="J341" s="43"/>
      <c r="P341" s="19"/>
    </row>
    <row r="342" spans="1:16" x14ac:dyDescent="0.3">
      <c r="A342" s="74">
        <v>325</v>
      </c>
      <c r="B342" s="90">
        <v>9901.902</v>
      </c>
      <c r="C342" s="90">
        <v>196.77600000000001</v>
      </c>
      <c r="D342" s="90">
        <v>1.948</v>
      </c>
      <c r="E342" s="115">
        <v>14.7</v>
      </c>
      <c r="F342" s="91">
        <v>0.30599999999999999</v>
      </c>
      <c r="G342" s="92">
        <f t="shared" si="5"/>
        <v>3218118.15</v>
      </c>
      <c r="J342" s="43"/>
      <c r="P342" s="19"/>
    </row>
    <row r="343" spans="1:16" x14ac:dyDescent="0.3">
      <c r="A343" s="74">
        <v>326</v>
      </c>
      <c r="B343" s="90">
        <v>9827.0149999999994</v>
      </c>
      <c r="C343" s="90">
        <v>197.86099999999999</v>
      </c>
      <c r="D343" s="90">
        <v>1.944</v>
      </c>
      <c r="E343" s="115">
        <v>15.03</v>
      </c>
      <c r="F343" s="91">
        <v>0.314</v>
      </c>
      <c r="G343" s="92">
        <f t="shared" si="5"/>
        <v>3203606.8899999997</v>
      </c>
      <c r="J343" s="43"/>
      <c r="P343" s="19"/>
    </row>
    <row r="344" spans="1:16" x14ac:dyDescent="0.3">
      <c r="A344" s="74">
        <v>327</v>
      </c>
      <c r="B344" s="90">
        <v>9777.2939999999999</v>
      </c>
      <c r="C344" s="90">
        <v>198.489</v>
      </c>
      <c r="D344" s="90">
        <v>1.9410000000000001</v>
      </c>
      <c r="E344" s="115">
        <v>13.67</v>
      </c>
      <c r="F344" s="91">
        <v>0.28699999999999998</v>
      </c>
      <c r="G344" s="92">
        <f t="shared" si="5"/>
        <v>3197175.1379999998</v>
      </c>
      <c r="J344" s="43"/>
      <c r="P344" s="19"/>
    </row>
    <row r="345" spans="1:16" x14ac:dyDescent="0.3">
      <c r="A345" s="74">
        <v>328</v>
      </c>
      <c r="B345" s="90">
        <v>9736.259</v>
      </c>
      <c r="C345" s="90">
        <v>199.68899999999999</v>
      </c>
      <c r="D345" s="90">
        <v>1.944</v>
      </c>
      <c r="E345" s="115">
        <v>14.6</v>
      </c>
      <c r="F345" s="91">
        <v>0.307</v>
      </c>
      <c r="G345" s="92">
        <f t="shared" si="5"/>
        <v>3193492.952</v>
      </c>
      <c r="J345" s="43"/>
      <c r="P345" s="19"/>
    </row>
    <row r="346" spans="1:16" x14ac:dyDescent="0.3">
      <c r="A346" s="74">
        <v>329</v>
      </c>
      <c r="B346" s="90">
        <v>9759.9369999999999</v>
      </c>
      <c r="C346" s="90">
        <v>199.86</v>
      </c>
      <c r="D346" s="90">
        <v>1.9510000000000001</v>
      </c>
      <c r="E346" s="115">
        <v>14.7</v>
      </c>
      <c r="F346" s="91">
        <v>0.31</v>
      </c>
      <c r="G346" s="92">
        <f t="shared" si="5"/>
        <v>3211019.273</v>
      </c>
      <c r="J346" s="43"/>
      <c r="P346" s="19"/>
    </row>
    <row r="347" spans="1:16" x14ac:dyDescent="0.3">
      <c r="A347" s="74">
        <v>330</v>
      </c>
      <c r="B347" s="90">
        <v>9806.2270000000008</v>
      </c>
      <c r="C347" s="90">
        <v>199.46</v>
      </c>
      <c r="D347" s="90">
        <v>1.956</v>
      </c>
      <c r="E347" s="115">
        <v>13.15</v>
      </c>
      <c r="F347" s="91">
        <v>0.27800000000000002</v>
      </c>
      <c r="G347" s="92">
        <f t="shared" si="5"/>
        <v>3236054.91</v>
      </c>
      <c r="J347" s="43"/>
      <c r="P347" s="19"/>
    </row>
    <row r="348" spans="1:16" x14ac:dyDescent="0.3">
      <c r="A348" s="74">
        <v>331</v>
      </c>
      <c r="B348" s="90">
        <v>9746.1820000000007</v>
      </c>
      <c r="C348" s="90">
        <v>198.66</v>
      </c>
      <c r="D348" s="90">
        <v>1.9359999999999999</v>
      </c>
      <c r="E348" s="115">
        <v>8.34</v>
      </c>
      <c r="F348" s="91">
        <v>0.17699999999999999</v>
      </c>
      <c r="G348" s="92">
        <f t="shared" si="5"/>
        <v>3225986.2420000001</v>
      </c>
      <c r="J348" s="43"/>
      <c r="P348" s="19"/>
    </row>
    <row r="349" spans="1:16" x14ac:dyDescent="0.3">
      <c r="A349" s="74">
        <v>332</v>
      </c>
      <c r="B349" s="90">
        <v>9841.7999999999993</v>
      </c>
      <c r="C349" s="90">
        <v>197.86099999999999</v>
      </c>
      <c r="D349" s="90">
        <v>1.9470000000000001</v>
      </c>
      <c r="E349" s="115">
        <v>14.5</v>
      </c>
      <c r="F349" s="91">
        <v>0.30199999999999999</v>
      </c>
      <c r="G349" s="92">
        <f t="shared" si="5"/>
        <v>3267477.5999999996</v>
      </c>
      <c r="J349" s="43"/>
      <c r="P349" s="19"/>
    </row>
    <row r="350" spans="1:16" x14ac:dyDescent="0.3">
      <c r="A350" s="74">
        <v>333</v>
      </c>
      <c r="B350" s="90">
        <v>9759.4599999999991</v>
      </c>
      <c r="C350" s="90">
        <v>199.74600000000001</v>
      </c>
      <c r="D350" s="90">
        <v>1.9490000000000001</v>
      </c>
      <c r="E350" s="115">
        <v>8.27</v>
      </c>
      <c r="F350" s="91">
        <v>0.17599999999999999</v>
      </c>
      <c r="G350" s="92">
        <f t="shared" si="5"/>
        <v>3249900.1799999997</v>
      </c>
      <c r="J350" s="43"/>
      <c r="P350" s="19"/>
    </row>
    <row r="351" spans="1:16" x14ac:dyDescent="0.3">
      <c r="A351" s="74">
        <v>334</v>
      </c>
      <c r="B351" s="90">
        <v>9747.7569999999996</v>
      </c>
      <c r="C351" s="90">
        <v>200.203</v>
      </c>
      <c r="D351" s="90">
        <v>1.952</v>
      </c>
      <c r="E351" s="115">
        <v>8.8800000000000008</v>
      </c>
      <c r="F351" s="91">
        <v>0.189</v>
      </c>
      <c r="G351" s="92">
        <f t="shared" si="5"/>
        <v>3255750.838</v>
      </c>
      <c r="J351" s="43"/>
    </row>
    <row r="352" spans="1:16" x14ac:dyDescent="0.3">
      <c r="A352" s="74">
        <v>335</v>
      </c>
      <c r="B352" s="90">
        <v>9795.5030000000006</v>
      </c>
      <c r="C352" s="90">
        <v>199.917</v>
      </c>
      <c r="D352" s="90">
        <v>1.958</v>
      </c>
      <c r="E352" s="115">
        <v>14.46</v>
      </c>
      <c r="F352" s="91">
        <v>0.30599999999999999</v>
      </c>
      <c r="G352" s="92">
        <f t="shared" si="5"/>
        <v>3281493.5050000004</v>
      </c>
      <c r="J352" s="43"/>
    </row>
    <row r="353" spans="1:10" x14ac:dyDescent="0.3">
      <c r="A353" s="74">
        <v>336</v>
      </c>
      <c r="B353" s="90">
        <v>9720.84</v>
      </c>
      <c r="C353" s="90">
        <v>200.43100000000001</v>
      </c>
      <c r="D353" s="90">
        <v>1.948</v>
      </c>
      <c r="E353" s="115">
        <v>14.75</v>
      </c>
      <c r="F353" s="91">
        <v>0.314</v>
      </c>
      <c r="G353" s="92">
        <f t="shared" si="5"/>
        <v>3266202.24</v>
      </c>
      <c r="J353" s="43"/>
    </row>
    <row r="354" spans="1:10" x14ac:dyDescent="0.3">
      <c r="A354" s="74">
        <v>337</v>
      </c>
      <c r="B354" s="90">
        <v>9755.81</v>
      </c>
      <c r="C354" s="90">
        <v>199.346</v>
      </c>
      <c r="D354" s="90">
        <v>1.9450000000000001</v>
      </c>
      <c r="E354" s="115">
        <v>7.99</v>
      </c>
      <c r="F354" s="91">
        <v>0.17</v>
      </c>
      <c r="G354" s="92">
        <f t="shared" si="5"/>
        <v>3287707.9699999997</v>
      </c>
      <c r="J354" s="43"/>
    </row>
    <row r="355" spans="1:10" x14ac:dyDescent="0.3">
      <c r="A355" s="74">
        <v>338</v>
      </c>
      <c r="B355" s="90">
        <v>9694.5619999999999</v>
      </c>
      <c r="C355" s="90">
        <v>199.86</v>
      </c>
      <c r="D355" s="90">
        <v>1.9379999999999999</v>
      </c>
      <c r="E355" s="115">
        <v>15.33</v>
      </c>
      <c r="F355" s="91">
        <v>0.32300000000000001</v>
      </c>
      <c r="G355" s="92">
        <f t="shared" si="5"/>
        <v>3276761.9559999998</v>
      </c>
      <c r="J355" s="43"/>
    </row>
    <row r="356" spans="1:10" x14ac:dyDescent="0.3">
      <c r="A356" s="74">
        <v>339</v>
      </c>
      <c r="B356" s="90">
        <v>9773.7240000000002</v>
      </c>
      <c r="C356" s="90">
        <v>198.31800000000001</v>
      </c>
      <c r="D356" s="90">
        <v>1.9379999999999999</v>
      </c>
      <c r="E356" s="115">
        <v>13.8</v>
      </c>
      <c r="F356" s="91">
        <v>0.28799999999999998</v>
      </c>
      <c r="G356" s="92">
        <f t="shared" si="5"/>
        <v>3313292.4360000002</v>
      </c>
      <c r="J356" s="43"/>
    </row>
    <row r="357" spans="1:10" x14ac:dyDescent="0.3">
      <c r="A357" s="74">
        <v>341</v>
      </c>
      <c r="B357" s="90">
        <v>9753.5439999999999</v>
      </c>
      <c r="C357" s="90">
        <v>200.03100000000001</v>
      </c>
      <c r="D357" s="90">
        <v>1.9510000000000001</v>
      </c>
      <c r="E357" s="115">
        <v>13.6</v>
      </c>
      <c r="F357" s="91">
        <v>0.28699999999999998</v>
      </c>
      <c r="G357" s="92">
        <f t="shared" si="5"/>
        <v>3325958.5039999997</v>
      </c>
      <c r="J357" s="43"/>
    </row>
    <row r="358" spans="1:10" x14ac:dyDescent="0.3">
      <c r="A358" s="75">
        <v>343</v>
      </c>
      <c r="B358" s="91">
        <v>9825.2430000000004</v>
      </c>
      <c r="C358" s="91">
        <v>199.17500000000001</v>
      </c>
      <c r="D358" s="91">
        <v>1.9570000000000001</v>
      </c>
      <c r="E358" s="115">
        <v>7.7</v>
      </c>
      <c r="F358" s="91">
        <v>0.16400000000000001</v>
      </c>
      <c r="G358" s="92">
        <f t="shared" si="5"/>
        <v>3370058.3489999999</v>
      </c>
      <c r="J358" s="43"/>
    </row>
    <row r="359" spans="1:10" x14ac:dyDescent="0.3">
      <c r="A359" s="74">
        <v>344</v>
      </c>
      <c r="B359" s="90">
        <v>9761.7330000000002</v>
      </c>
      <c r="C359" s="90">
        <v>199.631</v>
      </c>
      <c r="D359" s="90">
        <v>1.9490000000000001</v>
      </c>
      <c r="E359" s="115">
        <v>14.08</v>
      </c>
      <c r="F359" s="91">
        <v>0.29899999999999999</v>
      </c>
      <c r="G359" s="92">
        <f t="shared" si="5"/>
        <v>3358036.1520000002</v>
      </c>
      <c r="J359" s="43"/>
    </row>
    <row r="360" spans="1:10" x14ac:dyDescent="0.3">
      <c r="A360" s="74">
        <v>346</v>
      </c>
      <c r="B360" s="90">
        <v>9781.9680000000008</v>
      </c>
      <c r="C360" s="90">
        <v>198.88900000000001</v>
      </c>
      <c r="D360" s="90">
        <v>1.946</v>
      </c>
      <c r="E360" s="115">
        <v>7.98</v>
      </c>
      <c r="F360" s="91">
        <v>0.16900000000000001</v>
      </c>
      <c r="G360" s="92">
        <f t="shared" si="5"/>
        <v>3384560.9280000003</v>
      </c>
      <c r="J360" s="43"/>
    </row>
    <row r="361" spans="1:10" x14ac:dyDescent="0.3">
      <c r="A361" s="74">
        <v>348</v>
      </c>
      <c r="B361" s="90">
        <v>9837.5879999999997</v>
      </c>
      <c r="C361" s="90">
        <v>196.89</v>
      </c>
      <c r="D361" s="90">
        <v>1.9370000000000001</v>
      </c>
      <c r="E361" s="115">
        <v>14.18</v>
      </c>
      <c r="F361" s="91">
        <v>0.29499999999999998</v>
      </c>
      <c r="G361" s="92">
        <f t="shared" si="5"/>
        <v>3423480.6239999998</v>
      </c>
      <c r="J361" s="43"/>
    </row>
    <row r="362" spans="1:10" x14ac:dyDescent="0.3">
      <c r="A362" s="74">
        <v>350</v>
      </c>
      <c r="B362" s="90">
        <v>9834.8639999999996</v>
      </c>
      <c r="C362" s="90">
        <v>196.947</v>
      </c>
      <c r="D362" s="90">
        <v>1.9370000000000001</v>
      </c>
      <c r="E362" s="115">
        <v>8.92</v>
      </c>
      <c r="F362" s="91">
        <v>0.186</v>
      </c>
      <c r="G362" s="92">
        <f t="shared" si="5"/>
        <v>3442202.4</v>
      </c>
      <c r="J362" s="43"/>
    </row>
    <row r="363" spans="1:10" x14ac:dyDescent="0.3">
      <c r="A363" s="74">
        <v>352</v>
      </c>
      <c r="B363" s="90">
        <v>9759.1890000000003</v>
      </c>
      <c r="C363" s="90">
        <v>199.17500000000001</v>
      </c>
      <c r="D363" s="90">
        <v>1.944</v>
      </c>
      <c r="E363" s="115">
        <v>8.15</v>
      </c>
      <c r="F363" s="91">
        <v>0.17199999999999999</v>
      </c>
      <c r="G363" s="92">
        <f t="shared" si="5"/>
        <v>3435234.5279999999</v>
      </c>
      <c r="J363" s="43"/>
    </row>
    <row r="364" spans="1:10" x14ac:dyDescent="0.3">
      <c r="A364" s="74">
        <v>353</v>
      </c>
      <c r="B364" s="90">
        <v>9810.89</v>
      </c>
      <c r="C364" s="90">
        <v>197.804</v>
      </c>
      <c r="D364" s="90">
        <v>1.9410000000000001</v>
      </c>
      <c r="E364" s="115">
        <v>8.86</v>
      </c>
      <c r="F364" s="91">
        <v>0.186</v>
      </c>
      <c r="G364" s="92">
        <f t="shared" si="5"/>
        <v>3463244.17</v>
      </c>
      <c r="J364" s="43"/>
    </row>
    <row r="365" spans="1:10" x14ac:dyDescent="0.3">
      <c r="A365" s="74">
        <v>355</v>
      </c>
      <c r="B365" s="90">
        <v>9692.2620000000006</v>
      </c>
      <c r="C365" s="90">
        <v>199.346</v>
      </c>
      <c r="D365" s="90">
        <v>1.9319999999999999</v>
      </c>
      <c r="E365" s="115">
        <v>14.01</v>
      </c>
      <c r="F365" s="91">
        <v>0.29399999999999998</v>
      </c>
      <c r="G365" s="92">
        <f t="shared" si="5"/>
        <v>3440753.0100000002</v>
      </c>
      <c r="J365" s="43"/>
    </row>
    <row r="366" spans="1:10" x14ac:dyDescent="0.3">
      <c r="A366" s="74">
        <v>357</v>
      </c>
      <c r="B366" s="90">
        <v>9719.8089999999993</v>
      </c>
      <c r="C366" s="90">
        <v>199.28899999999999</v>
      </c>
      <c r="D366" s="90">
        <v>1.9370000000000001</v>
      </c>
      <c r="E366" s="115">
        <v>8.25</v>
      </c>
      <c r="F366" s="91">
        <v>0.17399999999999999</v>
      </c>
      <c r="G366" s="92">
        <f t="shared" si="5"/>
        <v>3469971.8129999996</v>
      </c>
      <c r="J366" s="43"/>
    </row>
    <row r="367" spans="1:10" x14ac:dyDescent="0.3">
      <c r="A367" s="74">
        <v>359</v>
      </c>
      <c r="B367" s="90">
        <v>9685.2420000000002</v>
      </c>
      <c r="C367" s="90">
        <v>198.946</v>
      </c>
      <c r="D367" s="90">
        <v>1.927</v>
      </c>
      <c r="E367" s="115">
        <v>14.54</v>
      </c>
      <c r="F367" s="91">
        <v>0.30399999999999999</v>
      </c>
      <c r="G367" s="92">
        <f t="shared" si="5"/>
        <v>3477001.878</v>
      </c>
      <c r="J367" s="43"/>
    </row>
    <row r="368" spans="1:10" x14ac:dyDescent="0.3">
      <c r="A368" s="74">
        <v>361</v>
      </c>
      <c r="B368" s="90">
        <v>9727.0409999999993</v>
      </c>
      <c r="C368" s="90">
        <v>199.40299999999999</v>
      </c>
      <c r="D368" s="90">
        <v>1.94</v>
      </c>
      <c r="E368" s="115">
        <v>13.89</v>
      </c>
      <c r="F368" s="91">
        <v>0.28999999999999998</v>
      </c>
      <c r="G368" s="92">
        <f t="shared" si="5"/>
        <v>3511461.8009999995</v>
      </c>
      <c r="J368" s="43"/>
    </row>
    <row r="369" spans="1:10" x14ac:dyDescent="0.3">
      <c r="A369" s="74">
        <v>363</v>
      </c>
      <c r="B369" s="90">
        <v>9746.7199999999993</v>
      </c>
      <c r="C369" s="90">
        <v>199.57400000000001</v>
      </c>
      <c r="D369" s="90">
        <v>1.9450000000000001</v>
      </c>
      <c r="E369" s="115">
        <v>13.59</v>
      </c>
      <c r="F369" s="91">
        <v>0.28599999999999998</v>
      </c>
      <c r="G369" s="92">
        <f t="shared" si="5"/>
        <v>3538059.36</v>
      </c>
      <c r="J369" s="43"/>
    </row>
    <row r="370" spans="1:10" x14ac:dyDescent="0.3">
      <c r="A370" s="74">
        <v>364</v>
      </c>
      <c r="B370" s="90">
        <v>9673.7340000000004</v>
      </c>
      <c r="C370" s="90">
        <v>201.57400000000001</v>
      </c>
      <c r="D370" s="90">
        <v>1.95</v>
      </c>
      <c r="E370" s="115">
        <v>13.8</v>
      </c>
      <c r="F370" s="91">
        <v>0.29399999999999998</v>
      </c>
      <c r="G370" s="92">
        <f t="shared" si="5"/>
        <v>3521239.176</v>
      </c>
      <c r="J370" s="43"/>
    </row>
    <row r="371" spans="1:10" x14ac:dyDescent="0.3">
      <c r="A371" s="74">
        <v>366</v>
      </c>
      <c r="B371" s="90">
        <v>9754.2260000000006</v>
      </c>
      <c r="C371" s="90">
        <v>199.917</v>
      </c>
      <c r="D371" s="90">
        <v>1.95</v>
      </c>
      <c r="E371" s="115">
        <v>14.61</v>
      </c>
      <c r="F371" s="91">
        <v>0.309</v>
      </c>
      <c r="G371" s="92">
        <f t="shared" si="5"/>
        <v>3570046.716</v>
      </c>
      <c r="J371" s="43"/>
    </row>
    <row r="372" spans="1:10" x14ac:dyDescent="0.3">
      <c r="A372" s="74">
        <v>368</v>
      </c>
      <c r="B372" s="90">
        <v>9711.0259999999998</v>
      </c>
      <c r="C372" s="90">
        <v>199.517</v>
      </c>
      <c r="D372" s="90">
        <v>1.9379999999999999</v>
      </c>
      <c r="E372" s="115">
        <v>15.4</v>
      </c>
      <c r="F372" s="91">
        <v>0.32500000000000001</v>
      </c>
      <c r="G372" s="92">
        <f t="shared" si="5"/>
        <v>3573657.568</v>
      </c>
      <c r="J372" s="43"/>
    </row>
    <row r="373" spans="1:10" x14ac:dyDescent="0.3">
      <c r="A373" s="74">
        <v>370</v>
      </c>
      <c r="B373" s="90">
        <v>9713.94</v>
      </c>
      <c r="C373" s="90">
        <v>199.97399999999999</v>
      </c>
      <c r="D373" s="90">
        <v>1.9430000000000001</v>
      </c>
      <c r="E373" s="115">
        <v>15.71</v>
      </c>
      <c r="F373" s="91">
        <v>0.33</v>
      </c>
      <c r="G373" s="92">
        <f t="shared" si="5"/>
        <v>3594157.8000000003</v>
      </c>
      <c r="J373" s="43"/>
    </row>
    <row r="374" spans="1:10" x14ac:dyDescent="0.3">
      <c r="A374" s="74">
        <v>372</v>
      </c>
      <c r="B374" s="90">
        <v>9752.3420000000006</v>
      </c>
      <c r="C374" s="90">
        <v>198.66</v>
      </c>
      <c r="D374" s="90">
        <v>1.9370000000000001</v>
      </c>
      <c r="E374" s="115">
        <v>14.32</v>
      </c>
      <c r="F374" s="91">
        <v>0.3</v>
      </c>
      <c r="G374" s="92">
        <f t="shared" si="5"/>
        <v>3627871.2240000004</v>
      </c>
      <c r="J374" s="43"/>
    </row>
    <row r="375" spans="1:10" x14ac:dyDescent="0.3">
      <c r="A375" s="74">
        <v>374</v>
      </c>
      <c r="B375" s="90">
        <v>9691.8529999999992</v>
      </c>
      <c r="C375" s="90">
        <v>199.40299999999999</v>
      </c>
      <c r="D375" s="90">
        <v>1.9330000000000001</v>
      </c>
      <c r="E375" s="115">
        <v>14.59</v>
      </c>
      <c r="F375" s="91">
        <v>0.30599999999999999</v>
      </c>
      <c r="G375" s="92">
        <f t="shared" si="5"/>
        <v>3624753.0219999999</v>
      </c>
      <c r="J375" s="43"/>
    </row>
    <row r="376" spans="1:10" x14ac:dyDescent="0.3">
      <c r="A376" s="74">
        <v>376</v>
      </c>
      <c r="B376" s="90">
        <v>9681.9940000000006</v>
      </c>
      <c r="C376" s="90">
        <v>199.06</v>
      </c>
      <c r="D376" s="90">
        <v>1.927</v>
      </c>
      <c r="E376" s="115">
        <v>14.71</v>
      </c>
      <c r="F376" s="91">
        <v>0.307</v>
      </c>
      <c r="G376" s="92">
        <f t="shared" si="5"/>
        <v>3640429.7440000004</v>
      </c>
      <c r="J376" s="43"/>
    </row>
    <row r="377" spans="1:10" x14ac:dyDescent="0.3">
      <c r="A377" s="74">
        <v>378</v>
      </c>
      <c r="B377" s="90">
        <v>9694.1350000000002</v>
      </c>
      <c r="C377" s="90">
        <v>199.232</v>
      </c>
      <c r="D377" s="90">
        <v>1.931</v>
      </c>
      <c r="E377" s="115">
        <v>13.57</v>
      </c>
      <c r="F377" s="91">
        <v>0.28299999999999997</v>
      </c>
      <c r="G377" s="92">
        <f t="shared" si="5"/>
        <v>3664383.0300000003</v>
      </c>
      <c r="J377" s="43"/>
    </row>
    <row r="378" spans="1:10" x14ac:dyDescent="0.3">
      <c r="A378" s="74">
        <v>380</v>
      </c>
      <c r="B378" s="90">
        <v>9725.14</v>
      </c>
      <c r="C378" s="90">
        <v>199.232</v>
      </c>
      <c r="D378" s="90">
        <v>1.9379999999999999</v>
      </c>
      <c r="E378" s="115">
        <v>14.23</v>
      </c>
      <c r="F378" s="91">
        <v>0.29699999999999999</v>
      </c>
      <c r="G378" s="92">
        <f t="shared" si="5"/>
        <v>3695553.1999999997</v>
      </c>
      <c r="J378" s="43"/>
    </row>
    <row r="379" spans="1:10" x14ac:dyDescent="0.3">
      <c r="A379" s="74">
        <v>382</v>
      </c>
      <c r="B379" s="90">
        <v>9761.8389999999999</v>
      </c>
      <c r="C379" s="90">
        <v>199.40299999999999</v>
      </c>
      <c r="D379" s="90">
        <v>1.9470000000000001</v>
      </c>
      <c r="E379" s="115">
        <v>7.81</v>
      </c>
      <c r="F379" s="91">
        <v>0.16500000000000001</v>
      </c>
      <c r="G379" s="92">
        <f t="shared" si="5"/>
        <v>3729022.4980000001</v>
      </c>
      <c r="J379" s="43"/>
    </row>
    <row r="380" spans="1:10" x14ac:dyDescent="0.3">
      <c r="A380" s="74">
        <v>384</v>
      </c>
      <c r="B380" s="90">
        <v>9587.2189999999991</v>
      </c>
      <c r="C380" s="90">
        <v>201.459</v>
      </c>
      <c r="D380" s="90">
        <v>1.931</v>
      </c>
      <c r="E380" s="115">
        <v>12.83</v>
      </c>
      <c r="F380" s="91">
        <v>0.27400000000000002</v>
      </c>
      <c r="G380" s="92">
        <f t="shared" si="5"/>
        <v>3681492.0959999999</v>
      </c>
      <c r="J380" s="43"/>
    </row>
    <row r="381" spans="1:10" x14ac:dyDescent="0.3">
      <c r="A381" s="74">
        <v>386</v>
      </c>
      <c r="B381" s="90">
        <v>9799.0529999999999</v>
      </c>
      <c r="C381" s="90">
        <v>197.57499999999999</v>
      </c>
      <c r="D381" s="90">
        <v>1.9359999999999999</v>
      </c>
      <c r="E381" s="115">
        <v>7.98</v>
      </c>
      <c r="F381" s="91">
        <v>0.16700000000000001</v>
      </c>
      <c r="G381" s="92">
        <f t="shared" si="5"/>
        <v>3782434.4580000001</v>
      </c>
      <c r="J381" s="43"/>
    </row>
    <row r="382" spans="1:10" x14ac:dyDescent="0.3">
      <c r="A382" s="74">
        <v>388</v>
      </c>
      <c r="B382" s="90">
        <v>9711.33</v>
      </c>
      <c r="C382" s="90">
        <v>199.631</v>
      </c>
      <c r="D382" s="90">
        <v>1.9390000000000001</v>
      </c>
      <c r="E382" s="115">
        <v>14.42</v>
      </c>
      <c r="F382" s="91">
        <v>0.30299999999999999</v>
      </c>
      <c r="G382" s="92">
        <f t="shared" si="5"/>
        <v>3767996.04</v>
      </c>
      <c r="J382" s="43"/>
    </row>
    <row r="383" spans="1:10" x14ac:dyDescent="0.3">
      <c r="A383" s="74">
        <v>390</v>
      </c>
      <c r="B383" s="90">
        <v>9658.5370000000003</v>
      </c>
      <c r="C383" s="90">
        <v>199.28899999999999</v>
      </c>
      <c r="D383" s="90">
        <v>1.925</v>
      </c>
      <c r="E383" s="115">
        <v>12.87</v>
      </c>
      <c r="F383" s="91">
        <v>0.27100000000000002</v>
      </c>
      <c r="G383" s="92">
        <f t="shared" si="5"/>
        <v>3766829.43</v>
      </c>
      <c r="J383" s="43"/>
    </row>
    <row r="384" spans="1:10" x14ac:dyDescent="0.3">
      <c r="A384" s="74">
        <v>392</v>
      </c>
      <c r="B384" s="90">
        <v>9689.6740000000009</v>
      </c>
      <c r="C384" s="90">
        <v>198.77500000000001</v>
      </c>
      <c r="D384" s="90">
        <v>1.9259999999999999</v>
      </c>
      <c r="E384" s="115">
        <v>13.71</v>
      </c>
      <c r="F384" s="91">
        <v>0.28499999999999998</v>
      </c>
      <c r="G384" s="92">
        <f t="shared" si="5"/>
        <v>3798352.2080000006</v>
      </c>
      <c r="J384" s="43"/>
    </row>
    <row r="385" spans="1:10" x14ac:dyDescent="0.3">
      <c r="A385" s="74">
        <v>394</v>
      </c>
      <c r="B385" s="90">
        <v>9636.8459999999995</v>
      </c>
      <c r="C385" s="90">
        <v>199.06</v>
      </c>
      <c r="D385" s="90">
        <v>1.9179999999999999</v>
      </c>
      <c r="E385" s="115">
        <v>12.8</v>
      </c>
      <c r="F385" s="91">
        <v>0.26700000000000002</v>
      </c>
      <c r="G385" s="92">
        <f t="shared" si="5"/>
        <v>3796917.324</v>
      </c>
      <c r="J385" s="43"/>
    </row>
    <row r="386" spans="1:10" x14ac:dyDescent="0.3">
      <c r="A386" s="74">
        <v>396</v>
      </c>
      <c r="B386" s="90">
        <v>9773.8089999999993</v>
      </c>
      <c r="C386" s="90">
        <v>197.68899999999999</v>
      </c>
      <c r="D386" s="90">
        <v>1.9319999999999999</v>
      </c>
      <c r="E386" s="115">
        <v>12.69</v>
      </c>
      <c r="F386" s="91">
        <v>0.26200000000000001</v>
      </c>
      <c r="G386" s="92">
        <f t="shared" si="5"/>
        <v>3870428.3639999996</v>
      </c>
      <c r="J386" s="43"/>
    </row>
    <row r="387" spans="1:10" x14ac:dyDescent="0.3">
      <c r="A387" s="74">
        <v>398</v>
      </c>
      <c r="B387" s="90">
        <v>9680.2350000000006</v>
      </c>
      <c r="C387" s="90">
        <v>199.40299999999999</v>
      </c>
      <c r="D387" s="90">
        <v>1.93</v>
      </c>
      <c r="E387" s="115">
        <v>13.81</v>
      </c>
      <c r="F387" s="91">
        <v>0.28899999999999998</v>
      </c>
      <c r="G387" s="92">
        <f t="shared" si="5"/>
        <v>3852733.5300000003</v>
      </c>
      <c r="J387" s="43"/>
    </row>
    <row r="388" spans="1:10" x14ac:dyDescent="0.3">
      <c r="A388" s="74">
        <v>400</v>
      </c>
      <c r="B388" s="90">
        <v>9732.7870000000003</v>
      </c>
      <c r="C388" s="90">
        <v>198.203</v>
      </c>
      <c r="D388" s="90">
        <v>1.929</v>
      </c>
      <c r="E388" s="115">
        <v>13.65</v>
      </c>
      <c r="F388" s="91">
        <v>0.28399999999999997</v>
      </c>
      <c r="G388" s="92">
        <f t="shared" si="5"/>
        <v>3893114.8000000003</v>
      </c>
      <c r="J388" s="43"/>
    </row>
    <row r="389" spans="1:10" x14ac:dyDescent="0.3">
      <c r="A389" s="74">
        <v>402</v>
      </c>
      <c r="B389" s="90">
        <v>9675.86</v>
      </c>
      <c r="C389" s="90">
        <v>199.97399999999999</v>
      </c>
      <c r="D389" s="90">
        <v>1.9350000000000001</v>
      </c>
      <c r="E389" s="115">
        <v>14.07</v>
      </c>
      <c r="F389" s="91">
        <v>0.29499999999999998</v>
      </c>
      <c r="G389" s="92">
        <f t="shared" si="5"/>
        <v>3889695.72</v>
      </c>
      <c r="J389" s="43"/>
    </row>
    <row r="390" spans="1:10" x14ac:dyDescent="0.3">
      <c r="A390" s="74">
        <v>404</v>
      </c>
      <c r="B390" s="90">
        <v>9729.5310000000009</v>
      </c>
      <c r="C390" s="90">
        <v>198.31800000000001</v>
      </c>
      <c r="D390" s="90">
        <v>1.93</v>
      </c>
      <c r="E390" s="115">
        <v>13.31</v>
      </c>
      <c r="F390" s="91">
        <v>0.27800000000000002</v>
      </c>
      <c r="G390" s="92">
        <f t="shared" si="5"/>
        <v>3930730.5240000002</v>
      </c>
      <c r="J390" s="43"/>
    </row>
    <row r="391" spans="1:10" x14ac:dyDescent="0.3">
      <c r="A391" s="74">
        <v>406</v>
      </c>
      <c r="B391" s="90">
        <v>9670.4850000000006</v>
      </c>
      <c r="C391" s="90">
        <v>199.28899999999999</v>
      </c>
      <c r="D391" s="90">
        <v>1.927</v>
      </c>
      <c r="E391" s="115">
        <v>8.49</v>
      </c>
      <c r="F391" s="91">
        <v>0.17899999999999999</v>
      </c>
      <c r="G391" s="92">
        <f t="shared" si="5"/>
        <v>3926216.91</v>
      </c>
      <c r="J391" s="43"/>
    </row>
    <row r="392" spans="1:10" x14ac:dyDescent="0.3">
      <c r="A392" s="74">
        <v>408</v>
      </c>
      <c r="B392" s="90">
        <v>9682.76</v>
      </c>
      <c r="C392" s="90">
        <v>200.14599999999999</v>
      </c>
      <c r="D392" s="90">
        <v>1.9379999999999999</v>
      </c>
      <c r="E392" s="115">
        <v>7.72</v>
      </c>
      <c r="F392" s="91">
        <v>0.16300000000000001</v>
      </c>
      <c r="G392" s="92">
        <f t="shared" si="5"/>
        <v>3950566.08</v>
      </c>
      <c r="J392" s="43"/>
    </row>
    <row r="393" spans="1:10" x14ac:dyDescent="0.3">
      <c r="A393" s="74">
        <v>410</v>
      </c>
      <c r="B393" s="90">
        <v>9713.7029999999995</v>
      </c>
      <c r="C393" s="90">
        <v>199.346</v>
      </c>
      <c r="D393" s="90">
        <v>1.9359999999999999</v>
      </c>
      <c r="E393" s="115">
        <v>8.2100000000000009</v>
      </c>
      <c r="F393" s="91">
        <v>0.17299999999999999</v>
      </c>
      <c r="G393" s="92">
        <f t="shared" si="5"/>
        <v>3982618.23</v>
      </c>
      <c r="J393" s="43"/>
    </row>
    <row r="394" spans="1:10" x14ac:dyDescent="0.3">
      <c r="A394" s="74">
        <v>412</v>
      </c>
      <c r="B394" s="90">
        <v>9723.5490000000009</v>
      </c>
      <c r="C394" s="90">
        <v>199.346</v>
      </c>
      <c r="D394" s="90">
        <v>1.9379999999999999</v>
      </c>
      <c r="E394" s="115">
        <v>7.49</v>
      </c>
      <c r="F394" s="91">
        <v>0.158</v>
      </c>
      <c r="G394" s="92">
        <f t="shared" si="5"/>
        <v>4006102.1880000005</v>
      </c>
      <c r="J394" s="43"/>
    </row>
    <row r="395" spans="1:10" x14ac:dyDescent="0.3">
      <c r="A395" s="74">
        <v>414</v>
      </c>
      <c r="B395" s="90">
        <v>9681.1730000000007</v>
      </c>
      <c r="C395" s="90">
        <v>200.31700000000001</v>
      </c>
      <c r="D395" s="90">
        <v>1.9390000000000001</v>
      </c>
      <c r="E395" s="115">
        <v>13.04</v>
      </c>
      <c r="F395" s="91">
        <v>0.27500000000000002</v>
      </c>
      <c r="G395" s="92">
        <f t="shared" si="5"/>
        <v>4008005.6220000004</v>
      </c>
      <c r="J395" s="43"/>
    </row>
    <row r="396" spans="1:10" x14ac:dyDescent="0.3">
      <c r="A396" s="74">
        <v>416</v>
      </c>
      <c r="B396" s="90">
        <v>9663.2999999999993</v>
      </c>
      <c r="C396" s="90">
        <v>200.31700000000001</v>
      </c>
      <c r="D396" s="90">
        <v>1.9359999999999999</v>
      </c>
      <c r="E396" s="115">
        <v>14.03</v>
      </c>
      <c r="F396" s="91">
        <v>0.29599999999999999</v>
      </c>
      <c r="G396" s="92">
        <f t="shared" si="5"/>
        <v>4019932.8</v>
      </c>
      <c r="J396" s="43"/>
    </row>
    <row r="397" spans="1:10" x14ac:dyDescent="0.3">
      <c r="A397" s="74">
        <v>419</v>
      </c>
      <c r="B397" s="90">
        <v>9762.7209999999995</v>
      </c>
      <c r="C397" s="90">
        <v>199.00299999999999</v>
      </c>
      <c r="D397" s="90">
        <v>1.9430000000000001</v>
      </c>
      <c r="E397" s="115">
        <v>13.17</v>
      </c>
      <c r="F397" s="91">
        <v>0.27600000000000002</v>
      </c>
      <c r="G397" s="92">
        <f t="shared" si="5"/>
        <v>4090580.0989999999</v>
      </c>
      <c r="J397" s="43"/>
    </row>
    <row r="398" spans="1:10" x14ac:dyDescent="0.3">
      <c r="A398" s="74">
        <v>421</v>
      </c>
      <c r="B398" s="90">
        <v>9640.1180000000004</v>
      </c>
      <c r="C398" s="90">
        <v>201.11699999999999</v>
      </c>
      <c r="D398" s="90">
        <v>1.9390000000000001</v>
      </c>
      <c r="E398" s="115">
        <v>13.94</v>
      </c>
      <c r="F398" s="91">
        <v>0.29599999999999999</v>
      </c>
      <c r="G398" s="92">
        <f t="shared" si="5"/>
        <v>4058489.6780000003</v>
      </c>
      <c r="J398" s="43"/>
    </row>
    <row r="399" spans="1:10" x14ac:dyDescent="0.3">
      <c r="A399" s="74">
        <v>423</v>
      </c>
      <c r="B399" s="90">
        <v>9644.1360000000004</v>
      </c>
      <c r="C399" s="90">
        <v>200.03100000000001</v>
      </c>
      <c r="D399" s="90">
        <v>1.929</v>
      </c>
      <c r="E399" s="115">
        <v>13</v>
      </c>
      <c r="F399" s="91">
        <v>0.27400000000000002</v>
      </c>
      <c r="G399" s="92">
        <f t="shared" si="5"/>
        <v>4079469.5280000004</v>
      </c>
      <c r="J399" s="43"/>
    </row>
    <row r="400" spans="1:10" x14ac:dyDescent="0.3">
      <c r="A400" s="74">
        <v>425</v>
      </c>
      <c r="B400" s="90">
        <v>9774.1180000000004</v>
      </c>
      <c r="C400" s="90">
        <v>197.57499999999999</v>
      </c>
      <c r="D400" s="90">
        <v>1.931</v>
      </c>
      <c r="E400" s="115">
        <v>13.19</v>
      </c>
      <c r="F400" s="91">
        <v>0.27400000000000002</v>
      </c>
      <c r="G400" s="92">
        <f t="shared" si="5"/>
        <v>4154000.1500000004</v>
      </c>
      <c r="J400" s="43"/>
    </row>
    <row r="401" spans="1:10" x14ac:dyDescent="0.3">
      <c r="A401" s="74">
        <v>427</v>
      </c>
      <c r="B401" s="90">
        <v>9710.884</v>
      </c>
      <c r="C401" s="90">
        <v>199.346</v>
      </c>
      <c r="D401" s="90">
        <v>1.9359999999999999</v>
      </c>
      <c r="E401" s="115">
        <v>12.73</v>
      </c>
      <c r="F401" s="91">
        <v>0.26700000000000002</v>
      </c>
      <c r="G401" s="92">
        <f t="shared" si="5"/>
        <v>4146547.4679999999</v>
      </c>
      <c r="J401" s="43"/>
    </row>
    <row r="402" spans="1:10" x14ac:dyDescent="0.3">
      <c r="A402" s="74">
        <v>429</v>
      </c>
      <c r="B402" s="90">
        <v>9709.9809999999998</v>
      </c>
      <c r="C402" s="90">
        <v>198.089</v>
      </c>
      <c r="D402" s="90">
        <v>1.923</v>
      </c>
      <c r="E402" s="115">
        <v>12.43</v>
      </c>
      <c r="F402" s="91">
        <v>0.25900000000000001</v>
      </c>
      <c r="G402" s="92">
        <f t="shared" si="5"/>
        <v>4165581.8489999999</v>
      </c>
      <c r="J402" s="43"/>
    </row>
    <row r="403" spans="1:10" x14ac:dyDescent="0.3">
      <c r="A403" s="74">
        <v>432</v>
      </c>
      <c r="B403" s="90">
        <v>9724.2000000000007</v>
      </c>
      <c r="C403" s="90">
        <v>198.31800000000001</v>
      </c>
      <c r="D403" s="90">
        <v>1.9279999999999999</v>
      </c>
      <c r="E403" s="115">
        <v>12.85</v>
      </c>
      <c r="F403" s="91">
        <v>0.26700000000000002</v>
      </c>
      <c r="G403" s="92">
        <f t="shared" ref="G403:G466" si="6">B403*A403</f>
        <v>4200854.4000000004</v>
      </c>
      <c r="J403" s="43"/>
    </row>
    <row r="404" spans="1:10" x14ac:dyDescent="0.3">
      <c r="A404" s="74">
        <v>434</v>
      </c>
      <c r="B404" s="90">
        <v>9696.3259999999991</v>
      </c>
      <c r="C404" s="90">
        <v>198.88900000000001</v>
      </c>
      <c r="D404" s="90">
        <v>1.9279999999999999</v>
      </c>
      <c r="E404" s="115">
        <v>12.84</v>
      </c>
      <c r="F404" s="91">
        <v>0.26800000000000002</v>
      </c>
      <c r="G404" s="92">
        <f t="shared" si="6"/>
        <v>4208205.4839999992</v>
      </c>
      <c r="J404" s="43"/>
    </row>
    <row r="405" spans="1:10" x14ac:dyDescent="0.3">
      <c r="A405" s="74">
        <v>436</v>
      </c>
      <c r="B405" s="90">
        <v>9730.5249999999996</v>
      </c>
      <c r="C405" s="90">
        <v>198.71799999999999</v>
      </c>
      <c r="D405" s="90">
        <v>1.9339999999999999</v>
      </c>
      <c r="E405" s="115">
        <v>12.75</v>
      </c>
      <c r="F405" s="91">
        <v>0.26600000000000001</v>
      </c>
      <c r="G405" s="92">
        <f t="shared" si="6"/>
        <v>4242508.8999999994</v>
      </c>
      <c r="J405" s="43"/>
    </row>
    <row r="406" spans="1:10" x14ac:dyDescent="0.3">
      <c r="A406" s="74">
        <v>438</v>
      </c>
      <c r="B406" s="90">
        <v>9744.2569999999996</v>
      </c>
      <c r="C406" s="90">
        <v>198.203</v>
      </c>
      <c r="D406" s="90">
        <v>1.931</v>
      </c>
      <c r="E406" s="115">
        <v>12.17</v>
      </c>
      <c r="F406" s="91">
        <v>0.254</v>
      </c>
      <c r="G406" s="92">
        <f t="shared" si="6"/>
        <v>4267984.5659999996</v>
      </c>
      <c r="J406" s="43"/>
    </row>
    <row r="407" spans="1:10" x14ac:dyDescent="0.3">
      <c r="A407" s="74">
        <v>441</v>
      </c>
      <c r="B407" s="90">
        <v>9747.0840000000007</v>
      </c>
      <c r="C407" s="90">
        <v>197.63200000000001</v>
      </c>
      <c r="D407" s="90">
        <v>1.9259999999999999</v>
      </c>
      <c r="E407" s="115">
        <v>12.74</v>
      </c>
      <c r="F407" s="91">
        <v>0.26500000000000001</v>
      </c>
      <c r="G407" s="92">
        <f t="shared" si="6"/>
        <v>4298464.0440000007</v>
      </c>
      <c r="J407" s="43"/>
    </row>
    <row r="408" spans="1:10" x14ac:dyDescent="0.3">
      <c r="A408" s="74">
        <v>443</v>
      </c>
      <c r="B408" s="90">
        <v>9671.482</v>
      </c>
      <c r="C408" s="90">
        <v>199.86</v>
      </c>
      <c r="D408" s="90">
        <v>1.9330000000000001</v>
      </c>
      <c r="E408" s="115">
        <v>12.53</v>
      </c>
      <c r="F408" s="91">
        <v>0.26300000000000001</v>
      </c>
      <c r="G408" s="92">
        <f t="shared" si="6"/>
        <v>4284466.5259999996</v>
      </c>
      <c r="J408" s="43"/>
    </row>
    <row r="409" spans="1:10" x14ac:dyDescent="0.3">
      <c r="A409" s="74">
        <v>445</v>
      </c>
      <c r="B409" s="90">
        <v>9672.8770000000004</v>
      </c>
      <c r="C409" s="90">
        <v>198.489</v>
      </c>
      <c r="D409" s="90">
        <v>1.92</v>
      </c>
      <c r="E409" s="115">
        <v>13.88</v>
      </c>
      <c r="F409" s="91">
        <v>0.28899999999999998</v>
      </c>
      <c r="G409" s="92">
        <f t="shared" si="6"/>
        <v>4304430.2650000006</v>
      </c>
      <c r="J409" s="43"/>
    </row>
    <row r="410" spans="1:10" x14ac:dyDescent="0.3">
      <c r="A410" s="74">
        <v>447</v>
      </c>
      <c r="B410" s="90">
        <v>9591.2039999999997</v>
      </c>
      <c r="C410" s="90">
        <v>200.08799999999999</v>
      </c>
      <c r="D410" s="90">
        <v>1.919</v>
      </c>
      <c r="E410" s="115">
        <v>12.42</v>
      </c>
      <c r="F410" s="91">
        <v>0.26</v>
      </c>
      <c r="G410" s="92">
        <f t="shared" si="6"/>
        <v>4287268.1880000001</v>
      </c>
      <c r="J410" s="43"/>
    </row>
    <row r="411" spans="1:10" x14ac:dyDescent="0.3">
      <c r="A411" s="74">
        <v>450</v>
      </c>
      <c r="B411" s="90">
        <v>9678.2839999999997</v>
      </c>
      <c r="C411" s="90">
        <v>199.46</v>
      </c>
      <c r="D411" s="90">
        <v>1.93</v>
      </c>
      <c r="E411" s="115">
        <v>7.86</v>
      </c>
      <c r="F411" s="91">
        <v>0.16500000000000001</v>
      </c>
      <c r="G411" s="92">
        <f t="shared" si="6"/>
        <v>4355227.8</v>
      </c>
      <c r="J411" s="43"/>
    </row>
    <row r="412" spans="1:10" x14ac:dyDescent="0.3">
      <c r="A412" s="74">
        <v>452</v>
      </c>
      <c r="B412" s="90">
        <v>9655.9770000000008</v>
      </c>
      <c r="C412" s="90">
        <v>199.803</v>
      </c>
      <c r="D412" s="90">
        <v>1.929</v>
      </c>
      <c r="E412" s="115">
        <v>12.65</v>
      </c>
      <c r="F412" s="91">
        <v>0.26600000000000001</v>
      </c>
      <c r="G412" s="92">
        <f t="shared" si="6"/>
        <v>4364501.6040000003</v>
      </c>
      <c r="J412" s="43"/>
    </row>
    <row r="413" spans="1:10" x14ac:dyDescent="0.3">
      <c r="A413" s="74">
        <v>454</v>
      </c>
      <c r="B413" s="90">
        <v>9639.241</v>
      </c>
      <c r="C413" s="90">
        <v>199.631</v>
      </c>
      <c r="D413" s="90">
        <v>1.9239999999999999</v>
      </c>
      <c r="E413" s="115">
        <v>13.43</v>
      </c>
      <c r="F413" s="91">
        <v>0.28100000000000003</v>
      </c>
      <c r="G413" s="92">
        <f t="shared" si="6"/>
        <v>4376215.4139999999</v>
      </c>
      <c r="J413" s="43"/>
    </row>
    <row r="414" spans="1:10" x14ac:dyDescent="0.3">
      <c r="A414" s="74">
        <v>457</v>
      </c>
      <c r="B414" s="90">
        <v>9626.2369999999992</v>
      </c>
      <c r="C414" s="90">
        <v>199.232</v>
      </c>
      <c r="D414" s="90">
        <v>1.9179999999999999</v>
      </c>
      <c r="E414" s="115">
        <v>13.34</v>
      </c>
      <c r="F414" s="91">
        <v>0.27800000000000002</v>
      </c>
      <c r="G414" s="92">
        <f t="shared" si="6"/>
        <v>4399190.3089999994</v>
      </c>
      <c r="J414" s="43"/>
    </row>
    <row r="415" spans="1:10" x14ac:dyDescent="0.3">
      <c r="A415" s="74">
        <v>459</v>
      </c>
      <c r="B415" s="90">
        <v>9634.6939999999995</v>
      </c>
      <c r="C415" s="90">
        <v>197.97499999999999</v>
      </c>
      <c r="D415" s="90">
        <v>1.907</v>
      </c>
      <c r="E415" s="115">
        <v>13.5</v>
      </c>
      <c r="F415" s="91">
        <v>0.27900000000000003</v>
      </c>
      <c r="G415" s="92">
        <f t="shared" si="6"/>
        <v>4422324.5460000001</v>
      </c>
      <c r="J415" s="43"/>
    </row>
    <row r="416" spans="1:10" x14ac:dyDescent="0.3">
      <c r="A416" s="74">
        <v>461</v>
      </c>
      <c r="B416" s="90">
        <v>9618.4660000000003</v>
      </c>
      <c r="C416" s="90">
        <v>200.14599999999999</v>
      </c>
      <c r="D416" s="90">
        <v>1.925</v>
      </c>
      <c r="E416" s="115">
        <v>13.38</v>
      </c>
      <c r="F416" s="91">
        <v>0.27800000000000002</v>
      </c>
      <c r="G416" s="92">
        <f t="shared" si="6"/>
        <v>4434112.8260000004</v>
      </c>
      <c r="J416" s="43"/>
    </row>
    <row r="417" spans="1:10" x14ac:dyDescent="0.3">
      <c r="A417" s="74">
        <v>464</v>
      </c>
      <c r="B417" s="90">
        <v>9552.1859999999997</v>
      </c>
      <c r="C417" s="90">
        <v>201.059</v>
      </c>
      <c r="D417" s="90">
        <v>1.921</v>
      </c>
      <c r="E417" s="115">
        <v>13.5</v>
      </c>
      <c r="F417" s="91">
        <v>0.28399999999999997</v>
      </c>
      <c r="G417" s="92">
        <f t="shared" si="6"/>
        <v>4432214.3039999995</v>
      </c>
      <c r="J417" s="43"/>
    </row>
    <row r="418" spans="1:10" x14ac:dyDescent="0.3">
      <c r="A418" s="74">
        <v>466</v>
      </c>
      <c r="B418" s="90">
        <v>9540.7549999999992</v>
      </c>
      <c r="C418" s="90">
        <v>201.11699999999999</v>
      </c>
      <c r="D418" s="90">
        <v>1.919</v>
      </c>
      <c r="E418" s="115">
        <v>13.15</v>
      </c>
      <c r="F418" s="91">
        <v>0.27600000000000002</v>
      </c>
      <c r="G418" s="92">
        <f t="shared" si="6"/>
        <v>4445991.83</v>
      </c>
      <c r="J418" s="43"/>
    </row>
    <row r="419" spans="1:10" x14ac:dyDescent="0.3">
      <c r="A419" s="74">
        <v>468</v>
      </c>
      <c r="B419" s="90">
        <v>9549.116</v>
      </c>
      <c r="C419" s="90">
        <v>199.74600000000001</v>
      </c>
      <c r="D419" s="90">
        <v>1.907</v>
      </c>
      <c r="E419" s="115">
        <v>12.79</v>
      </c>
      <c r="F419" s="91">
        <v>0.26700000000000002</v>
      </c>
      <c r="G419" s="92">
        <f t="shared" si="6"/>
        <v>4468986.2879999997</v>
      </c>
      <c r="J419" s="43"/>
    </row>
    <row r="420" spans="1:10" x14ac:dyDescent="0.3">
      <c r="A420" s="74">
        <v>471</v>
      </c>
      <c r="B420" s="90">
        <v>9663.5259999999998</v>
      </c>
      <c r="C420" s="90">
        <v>200.54499999999999</v>
      </c>
      <c r="D420" s="90">
        <v>1.9379999999999999</v>
      </c>
      <c r="E420" s="115">
        <v>13.99</v>
      </c>
      <c r="F420" s="91">
        <v>0.29099999999999998</v>
      </c>
      <c r="G420" s="92">
        <f t="shared" si="6"/>
        <v>4551520.7460000003</v>
      </c>
      <c r="J420" s="43"/>
    </row>
    <row r="421" spans="1:10" x14ac:dyDescent="0.3">
      <c r="A421" s="74">
        <v>473</v>
      </c>
      <c r="B421" s="90">
        <v>9532.3629999999994</v>
      </c>
      <c r="C421" s="90">
        <v>200.31700000000001</v>
      </c>
      <c r="D421" s="90">
        <v>1.909</v>
      </c>
      <c r="E421" s="115">
        <v>13.59</v>
      </c>
      <c r="F421" s="91">
        <v>0.28699999999999998</v>
      </c>
      <c r="G421" s="92">
        <f t="shared" si="6"/>
        <v>4508807.699</v>
      </c>
      <c r="J421" s="43"/>
    </row>
    <row r="422" spans="1:10" x14ac:dyDescent="0.3">
      <c r="A422" s="74">
        <v>476</v>
      </c>
      <c r="B422" s="90">
        <v>9596.6299999999992</v>
      </c>
      <c r="C422" s="90">
        <v>200.31700000000001</v>
      </c>
      <c r="D422" s="90">
        <v>1.9219999999999999</v>
      </c>
      <c r="E422" s="115">
        <v>13.22</v>
      </c>
      <c r="F422" s="91">
        <v>0.27500000000000002</v>
      </c>
      <c r="G422" s="92">
        <f t="shared" si="6"/>
        <v>4567995.88</v>
      </c>
      <c r="J422" s="43"/>
    </row>
    <row r="423" spans="1:10" x14ac:dyDescent="0.3">
      <c r="A423" s="74">
        <v>478</v>
      </c>
      <c r="B423" s="90">
        <v>9598.4760000000006</v>
      </c>
      <c r="C423" s="90">
        <v>199.86</v>
      </c>
      <c r="D423" s="90">
        <v>1.9179999999999999</v>
      </c>
      <c r="E423" s="115">
        <v>12.4</v>
      </c>
      <c r="F423" s="91">
        <v>0.25900000000000001</v>
      </c>
      <c r="G423" s="92">
        <f t="shared" si="6"/>
        <v>4588071.5279999999</v>
      </c>
      <c r="J423" s="43"/>
    </row>
    <row r="424" spans="1:10" x14ac:dyDescent="0.3">
      <c r="A424" s="74">
        <v>481</v>
      </c>
      <c r="B424" s="90">
        <v>9629.89</v>
      </c>
      <c r="C424" s="90">
        <v>198.88900000000001</v>
      </c>
      <c r="D424" s="90">
        <v>1.915</v>
      </c>
      <c r="E424" s="115">
        <v>13</v>
      </c>
      <c r="F424" s="91">
        <v>0.27</v>
      </c>
      <c r="G424" s="92">
        <f t="shared" si="6"/>
        <v>4631977.09</v>
      </c>
      <c r="J424" s="43"/>
    </row>
    <row r="425" spans="1:10" x14ac:dyDescent="0.3">
      <c r="A425" s="74">
        <v>483</v>
      </c>
      <c r="B425" s="90">
        <v>9675.3310000000001</v>
      </c>
      <c r="C425" s="90">
        <v>197.518</v>
      </c>
      <c r="D425" s="90">
        <v>1.911</v>
      </c>
      <c r="E425" s="115">
        <v>12.69</v>
      </c>
      <c r="F425" s="91">
        <v>0.26100000000000001</v>
      </c>
      <c r="G425" s="92">
        <f t="shared" si="6"/>
        <v>4673184.8729999997</v>
      </c>
      <c r="J425" s="43"/>
    </row>
    <row r="426" spans="1:10" x14ac:dyDescent="0.3">
      <c r="A426" s="74">
        <v>486</v>
      </c>
      <c r="B426" s="90">
        <v>9613.0660000000007</v>
      </c>
      <c r="C426" s="90">
        <v>199.631</v>
      </c>
      <c r="D426" s="90">
        <v>1.919</v>
      </c>
      <c r="E426" s="115">
        <v>12.74</v>
      </c>
      <c r="F426" s="91">
        <v>0.26400000000000001</v>
      </c>
      <c r="G426" s="92">
        <f t="shared" si="6"/>
        <v>4671950.0760000004</v>
      </c>
      <c r="J426" s="43"/>
    </row>
    <row r="427" spans="1:10" x14ac:dyDescent="0.3">
      <c r="A427" s="74">
        <v>488</v>
      </c>
      <c r="B427" s="90">
        <v>9573.7039999999997</v>
      </c>
      <c r="C427" s="90">
        <v>200.03100000000001</v>
      </c>
      <c r="D427" s="90">
        <v>1.915</v>
      </c>
      <c r="E427" s="115">
        <v>11.85</v>
      </c>
      <c r="F427" s="91">
        <v>0.248</v>
      </c>
      <c r="G427" s="92">
        <f t="shared" si="6"/>
        <v>4671967.5520000001</v>
      </c>
      <c r="J427" s="43"/>
    </row>
    <row r="428" spans="1:10" x14ac:dyDescent="0.3">
      <c r="A428" s="74">
        <v>491</v>
      </c>
      <c r="B428" s="90">
        <v>9581.8150000000005</v>
      </c>
      <c r="C428" s="90">
        <v>199.74600000000001</v>
      </c>
      <c r="D428" s="90">
        <v>1.9139999999999999</v>
      </c>
      <c r="E428" s="115">
        <v>12.85</v>
      </c>
      <c r="F428" s="91">
        <v>0.26700000000000002</v>
      </c>
      <c r="G428" s="92">
        <f t="shared" si="6"/>
        <v>4704671.165</v>
      </c>
      <c r="J428" s="43"/>
    </row>
    <row r="429" spans="1:10" x14ac:dyDescent="0.3">
      <c r="A429" s="74">
        <v>493</v>
      </c>
      <c r="B429" s="90">
        <v>9565.527</v>
      </c>
      <c r="C429" s="90">
        <v>199.40299999999999</v>
      </c>
      <c r="D429" s="90">
        <v>1.907</v>
      </c>
      <c r="E429" s="115">
        <v>12.79</v>
      </c>
      <c r="F429" s="91">
        <v>0.26600000000000001</v>
      </c>
      <c r="G429" s="92">
        <f t="shared" si="6"/>
        <v>4715804.8109999998</v>
      </c>
      <c r="J429" s="43"/>
    </row>
    <row r="430" spans="1:10" x14ac:dyDescent="0.3">
      <c r="A430" s="74">
        <v>496</v>
      </c>
      <c r="B430" s="90">
        <v>9624.7890000000007</v>
      </c>
      <c r="C430" s="90">
        <v>199.06</v>
      </c>
      <c r="D430" s="90">
        <v>1.9159999999999999</v>
      </c>
      <c r="E430" s="115">
        <v>12</v>
      </c>
      <c r="F430" s="91">
        <v>0.248</v>
      </c>
      <c r="G430" s="92">
        <f t="shared" si="6"/>
        <v>4773895.3440000005</v>
      </c>
      <c r="J430" s="43"/>
    </row>
    <row r="431" spans="1:10" x14ac:dyDescent="0.3">
      <c r="A431" s="74">
        <v>498</v>
      </c>
      <c r="B431" s="90">
        <v>9563.5310000000009</v>
      </c>
      <c r="C431" s="90">
        <v>199.517</v>
      </c>
      <c r="D431" s="90">
        <v>1.9079999999999999</v>
      </c>
      <c r="E431" s="115">
        <v>12.86</v>
      </c>
      <c r="F431" s="91">
        <v>0.26800000000000002</v>
      </c>
      <c r="G431" s="92">
        <f t="shared" si="6"/>
        <v>4762638.4380000001</v>
      </c>
      <c r="J431" s="43"/>
    </row>
    <row r="432" spans="1:10" x14ac:dyDescent="0.3">
      <c r="A432" s="74">
        <v>501</v>
      </c>
      <c r="B432" s="90">
        <v>9550.4189999999999</v>
      </c>
      <c r="C432" s="90">
        <v>199.00299999999999</v>
      </c>
      <c r="D432" s="90">
        <v>1.901</v>
      </c>
      <c r="E432" s="115">
        <v>13.71</v>
      </c>
      <c r="F432" s="91">
        <v>0.28299999999999997</v>
      </c>
      <c r="G432" s="92">
        <f t="shared" si="6"/>
        <v>4784759.9189999998</v>
      </c>
      <c r="J432" s="43"/>
    </row>
    <row r="433" spans="1:10" x14ac:dyDescent="0.3">
      <c r="A433" s="74">
        <v>503</v>
      </c>
      <c r="B433" s="90">
        <v>9579.1759999999995</v>
      </c>
      <c r="C433" s="90">
        <v>199.06</v>
      </c>
      <c r="D433" s="90">
        <v>1.907</v>
      </c>
      <c r="E433" s="115">
        <v>13.41</v>
      </c>
      <c r="F433" s="91">
        <v>0.27600000000000002</v>
      </c>
      <c r="G433" s="92">
        <f t="shared" si="6"/>
        <v>4818325.5279999999</v>
      </c>
      <c r="J433" s="43"/>
    </row>
    <row r="434" spans="1:10" x14ac:dyDescent="0.3">
      <c r="A434" s="74">
        <v>506</v>
      </c>
      <c r="B434" s="90">
        <v>9544.9770000000008</v>
      </c>
      <c r="C434" s="90">
        <v>199.40299999999999</v>
      </c>
      <c r="D434" s="90">
        <v>1.903</v>
      </c>
      <c r="E434" s="115">
        <v>13.33</v>
      </c>
      <c r="F434" s="91">
        <v>0.27600000000000002</v>
      </c>
      <c r="G434" s="92">
        <f t="shared" si="6"/>
        <v>4829758.3620000007</v>
      </c>
      <c r="J434" s="43"/>
    </row>
    <row r="435" spans="1:10" x14ac:dyDescent="0.3">
      <c r="A435" s="74">
        <v>508</v>
      </c>
      <c r="B435" s="90">
        <v>9596.2389999999996</v>
      </c>
      <c r="C435" s="90">
        <v>198.77500000000001</v>
      </c>
      <c r="D435" s="90">
        <v>1.907</v>
      </c>
      <c r="E435" s="115">
        <v>13.46</v>
      </c>
      <c r="F435" s="91">
        <v>0.27700000000000002</v>
      </c>
      <c r="G435" s="92">
        <f t="shared" si="6"/>
        <v>4874889.4119999995</v>
      </c>
      <c r="J435" s="43"/>
    </row>
    <row r="436" spans="1:10" x14ac:dyDescent="0.3">
      <c r="A436" s="74">
        <v>511</v>
      </c>
      <c r="B436" s="90">
        <v>9637.4089999999997</v>
      </c>
      <c r="C436" s="90">
        <v>198.88900000000001</v>
      </c>
      <c r="D436" s="90">
        <v>1.917</v>
      </c>
      <c r="E436" s="115">
        <v>13.59</v>
      </c>
      <c r="F436" s="91">
        <v>0.28000000000000003</v>
      </c>
      <c r="G436" s="92">
        <f t="shared" si="6"/>
        <v>4924715.9989999998</v>
      </c>
      <c r="J436" s="43"/>
    </row>
    <row r="437" spans="1:10" x14ac:dyDescent="0.3">
      <c r="A437" s="74">
        <v>514</v>
      </c>
      <c r="B437" s="90">
        <v>9566.7099999999991</v>
      </c>
      <c r="C437" s="90">
        <v>200.88800000000001</v>
      </c>
      <c r="D437" s="90">
        <v>1.9219999999999999</v>
      </c>
      <c r="E437" s="115">
        <v>13.62</v>
      </c>
      <c r="F437" s="91">
        <v>0.28499999999999998</v>
      </c>
      <c r="G437" s="92">
        <f t="shared" si="6"/>
        <v>4917288.9399999995</v>
      </c>
      <c r="J437" s="43"/>
    </row>
    <row r="438" spans="1:10" x14ac:dyDescent="0.3">
      <c r="A438" s="74">
        <v>516</v>
      </c>
      <c r="B438" s="90">
        <v>9666.982</v>
      </c>
      <c r="C438" s="90">
        <v>200.602</v>
      </c>
      <c r="D438" s="90">
        <v>1.9390000000000001</v>
      </c>
      <c r="E438" s="115">
        <v>13.69</v>
      </c>
      <c r="F438" s="91">
        <v>0.28699999999999998</v>
      </c>
      <c r="G438" s="92">
        <f t="shared" si="6"/>
        <v>4988162.7120000003</v>
      </c>
      <c r="J438" s="43"/>
    </row>
    <row r="439" spans="1:10" x14ac:dyDescent="0.3">
      <c r="A439" s="74">
        <v>519</v>
      </c>
      <c r="B439" s="90">
        <v>9669.6280000000006</v>
      </c>
      <c r="C439" s="90">
        <v>198.375</v>
      </c>
      <c r="D439" s="90">
        <v>1.9179999999999999</v>
      </c>
      <c r="E439" s="115">
        <v>12.97</v>
      </c>
      <c r="F439" s="91">
        <v>0.27200000000000002</v>
      </c>
      <c r="G439" s="92">
        <f t="shared" si="6"/>
        <v>5018536.932</v>
      </c>
      <c r="J439" s="43"/>
    </row>
    <row r="440" spans="1:10" x14ac:dyDescent="0.3">
      <c r="A440" s="74">
        <v>522</v>
      </c>
      <c r="B440" s="90">
        <v>9663.9509999999991</v>
      </c>
      <c r="C440" s="90">
        <v>196.376</v>
      </c>
      <c r="D440" s="90">
        <v>1.8979999999999999</v>
      </c>
      <c r="E440" s="115">
        <v>12.09</v>
      </c>
      <c r="F440" s="91">
        <v>0.248</v>
      </c>
      <c r="G440" s="92">
        <f t="shared" si="6"/>
        <v>5044582.4219999993</v>
      </c>
      <c r="J440" s="43"/>
    </row>
    <row r="441" spans="1:10" x14ac:dyDescent="0.3">
      <c r="A441" s="74">
        <v>524</v>
      </c>
      <c r="B441" s="90">
        <v>9603.2749999999996</v>
      </c>
      <c r="C441" s="90">
        <v>198.77500000000001</v>
      </c>
      <c r="D441" s="90">
        <v>1.909</v>
      </c>
      <c r="E441" s="115">
        <v>12.63</v>
      </c>
      <c r="F441" s="91">
        <v>0.25900000000000001</v>
      </c>
      <c r="G441" s="92">
        <f t="shared" si="6"/>
        <v>5032116.0999999996</v>
      </c>
      <c r="J441" s="43"/>
    </row>
    <row r="442" spans="1:10" x14ac:dyDescent="0.3">
      <c r="A442" s="74">
        <v>527</v>
      </c>
      <c r="B442" s="90">
        <v>9540.8209999999999</v>
      </c>
      <c r="C442" s="90">
        <v>199.631</v>
      </c>
      <c r="D442" s="90">
        <v>1.905</v>
      </c>
      <c r="E442" s="115">
        <v>13.41</v>
      </c>
      <c r="F442" s="91">
        <v>0.27800000000000002</v>
      </c>
      <c r="G442" s="92">
        <f t="shared" si="6"/>
        <v>5028012.6670000004</v>
      </c>
      <c r="J442" s="43"/>
    </row>
    <row r="443" spans="1:10" x14ac:dyDescent="0.3">
      <c r="A443" s="74">
        <v>530</v>
      </c>
      <c r="B443" s="90">
        <v>9503.4</v>
      </c>
      <c r="C443" s="90">
        <v>199.97399999999999</v>
      </c>
      <c r="D443" s="90">
        <v>1.9</v>
      </c>
      <c r="E443" s="115">
        <v>13.79</v>
      </c>
      <c r="F443" s="91">
        <v>0.28599999999999998</v>
      </c>
      <c r="G443" s="92">
        <f t="shared" si="6"/>
        <v>5036802</v>
      </c>
      <c r="J443" s="43"/>
    </row>
    <row r="444" spans="1:10" x14ac:dyDescent="0.3">
      <c r="A444" s="74">
        <v>532</v>
      </c>
      <c r="B444" s="90">
        <v>9600.4789999999994</v>
      </c>
      <c r="C444" s="90">
        <v>199.346</v>
      </c>
      <c r="D444" s="90">
        <v>1.9139999999999999</v>
      </c>
      <c r="E444" s="115">
        <v>13.01</v>
      </c>
      <c r="F444" s="91">
        <v>0.26800000000000002</v>
      </c>
      <c r="G444" s="92">
        <f t="shared" si="6"/>
        <v>5107454.8279999997</v>
      </c>
      <c r="J444" s="43"/>
    </row>
    <row r="445" spans="1:10" x14ac:dyDescent="0.3">
      <c r="A445" s="74">
        <v>535</v>
      </c>
      <c r="B445" s="90">
        <v>9680.3790000000008</v>
      </c>
      <c r="C445" s="90">
        <v>198.54599999999999</v>
      </c>
      <c r="D445" s="90">
        <v>1.9219999999999999</v>
      </c>
      <c r="E445" s="115">
        <v>12.51</v>
      </c>
      <c r="F445" s="91">
        <v>0.25900000000000001</v>
      </c>
      <c r="G445" s="92">
        <f t="shared" si="6"/>
        <v>5179002.7650000006</v>
      </c>
      <c r="J445" s="43"/>
    </row>
    <row r="446" spans="1:10" x14ac:dyDescent="0.3">
      <c r="A446" s="74">
        <v>538</v>
      </c>
      <c r="B446" s="90">
        <v>9599.5120000000006</v>
      </c>
      <c r="C446" s="90">
        <v>199.68899999999999</v>
      </c>
      <c r="D446" s="90">
        <v>1.917</v>
      </c>
      <c r="E446" s="115">
        <v>12.6</v>
      </c>
      <c r="F446" s="91">
        <v>0.26300000000000001</v>
      </c>
      <c r="G446" s="92">
        <f t="shared" si="6"/>
        <v>5164537.4560000002</v>
      </c>
      <c r="J446" s="43"/>
    </row>
    <row r="447" spans="1:10" x14ac:dyDescent="0.3">
      <c r="A447" s="74">
        <v>541</v>
      </c>
      <c r="B447" s="90">
        <v>9621.2309999999998</v>
      </c>
      <c r="C447" s="90">
        <v>198.77500000000001</v>
      </c>
      <c r="D447" s="90">
        <v>1.9119999999999999</v>
      </c>
      <c r="E447" s="115">
        <v>8.64</v>
      </c>
      <c r="F447" s="91">
        <v>0.18</v>
      </c>
      <c r="G447" s="92">
        <f t="shared" si="6"/>
        <v>5205085.9709999999</v>
      </c>
      <c r="J447" s="43"/>
    </row>
    <row r="448" spans="1:10" x14ac:dyDescent="0.3">
      <c r="A448" s="74">
        <v>543</v>
      </c>
      <c r="B448" s="90">
        <v>9526.9179999999997</v>
      </c>
      <c r="C448" s="90">
        <v>199.28899999999999</v>
      </c>
      <c r="D448" s="90">
        <v>1.899</v>
      </c>
      <c r="E448" s="115">
        <v>13.56</v>
      </c>
      <c r="F448" s="91">
        <v>0.28100000000000003</v>
      </c>
      <c r="G448" s="92">
        <f t="shared" si="6"/>
        <v>5173116.4739999995</v>
      </c>
      <c r="J448" s="43"/>
    </row>
    <row r="449" spans="1:10" x14ac:dyDescent="0.3">
      <c r="A449" s="74">
        <v>547</v>
      </c>
      <c r="B449" s="90">
        <v>9620.6299999999992</v>
      </c>
      <c r="C449" s="90">
        <v>199.11699999999999</v>
      </c>
      <c r="D449" s="90">
        <v>1.9159999999999999</v>
      </c>
      <c r="E449" s="115">
        <v>13.37</v>
      </c>
      <c r="F449" s="91">
        <v>0.27500000000000002</v>
      </c>
      <c r="G449" s="92">
        <f t="shared" si="6"/>
        <v>5262484.6099999994</v>
      </c>
      <c r="J449" s="43"/>
    </row>
    <row r="450" spans="1:10" x14ac:dyDescent="0.3">
      <c r="A450" s="74">
        <v>549</v>
      </c>
      <c r="B450" s="90">
        <v>9590.366</v>
      </c>
      <c r="C450" s="90">
        <v>198.66</v>
      </c>
      <c r="D450" s="90">
        <v>1.905</v>
      </c>
      <c r="E450" s="115">
        <v>12.39</v>
      </c>
      <c r="F450" s="91">
        <v>0.25700000000000001</v>
      </c>
      <c r="G450" s="92">
        <f t="shared" si="6"/>
        <v>5265110.9340000004</v>
      </c>
      <c r="J450" s="43"/>
    </row>
    <row r="451" spans="1:10" x14ac:dyDescent="0.3">
      <c r="A451" s="74">
        <v>553</v>
      </c>
      <c r="B451" s="90">
        <v>9583.6010000000006</v>
      </c>
      <c r="C451" s="90">
        <v>199.17500000000001</v>
      </c>
      <c r="D451" s="90">
        <v>1.909</v>
      </c>
      <c r="E451" s="115">
        <v>12.87</v>
      </c>
      <c r="F451" s="91">
        <v>0.26600000000000001</v>
      </c>
      <c r="G451" s="92">
        <f t="shared" si="6"/>
        <v>5299731.3530000001</v>
      </c>
      <c r="J451" s="43"/>
    </row>
    <row r="452" spans="1:10" x14ac:dyDescent="0.3">
      <c r="A452" s="74">
        <v>555</v>
      </c>
      <c r="B452" s="90">
        <v>9597.7379999999994</v>
      </c>
      <c r="C452" s="90">
        <v>198.88900000000001</v>
      </c>
      <c r="D452" s="90">
        <v>1.909</v>
      </c>
      <c r="E452" s="115">
        <v>12.44</v>
      </c>
      <c r="F452" s="91">
        <v>0.25700000000000001</v>
      </c>
      <c r="G452" s="92">
        <f t="shared" si="6"/>
        <v>5326744.59</v>
      </c>
      <c r="J452" s="43"/>
    </row>
    <row r="453" spans="1:10" x14ac:dyDescent="0.3">
      <c r="A453" s="74">
        <v>558</v>
      </c>
      <c r="B453" s="90">
        <v>9550.9009999999998</v>
      </c>
      <c r="C453" s="90">
        <v>199.86</v>
      </c>
      <c r="D453" s="90">
        <v>1.909</v>
      </c>
      <c r="E453" s="115">
        <v>13.99</v>
      </c>
      <c r="F453" s="91">
        <v>0.28999999999999998</v>
      </c>
      <c r="G453" s="92">
        <f t="shared" si="6"/>
        <v>5329402.7579999994</v>
      </c>
      <c r="J453" s="43"/>
    </row>
    <row r="454" spans="1:10" x14ac:dyDescent="0.3">
      <c r="A454" s="74">
        <v>560</v>
      </c>
      <c r="B454" s="90">
        <v>9533.0380000000005</v>
      </c>
      <c r="C454" s="90">
        <v>200.203</v>
      </c>
      <c r="D454" s="90">
        <v>1.909</v>
      </c>
      <c r="E454" s="115">
        <v>14.16</v>
      </c>
      <c r="F454" s="91">
        <v>0.29399999999999998</v>
      </c>
      <c r="G454" s="92">
        <f t="shared" si="6"/>
        <v>5338501.28</v>
      </c>
      <c r="J454" s="43"/>
    </row>
    <row r="455" spans="1:10" x14ac:dyDescent="0.3">
      <c r="A455" s="74">
        <v>564</v>
      </c>
      <c r="B455" s="90">
        <v>9624.9089999999997</v>
      </c>
      <c r="C455" s="90">
        <v>198.31800000000001</v>
      </c>
      <c r="D455" s="90">
        <v>1.909</v>
      </c>
      <c r="E455" s="115">
        <v>8.16</v>
      </c>
      <c r="F455" s="91">
        <v>0.16900000000000001</v>
      </c>
      <c r="G455" s="92">
        <f t="shared" si="6"/>
        <v>5428448.676</v>
      </c>
      <c r="J455" s="43"/>
    </row>
    <row r="456" spans="1:10" x14ac:dyDescent="0.3">
      <c r="A456" s="74">
        <v>566</v>
      </c>
      <c r="B456" s="90">
        <v>9574.7009999999991</v>
      </c>
      <c r="C456" s="90">
        <v>199.346</v>
      </c>
      <c r="D456" s="90">
        <v>1.909</v>
      </c>
      <c r="E456" s="115">
        <v>14.08</v>
      </c>
      <c r="F456" s="91">
        <v>0.29099999999999998</v>
      </c>
      <c r="G456" s="92">
        <f t="shared" si="6"/>
        <v>5419280.7659999998</v>
      </c>
      <c r="J456" s="43"/>
    </row>
    <row r="457" spans="1:10" x14ac:dyDescent="0.3">
      <c r="A457" s="74">
        <v>571</v>
      </c>
      <c r="B457" s="90">
        <v>9539.0460000000003</v>
      </c>
      <c r="C457" s="90">
        <v>199.86</v>
      </c>
      <c r="D457" s="90">
        <v>1.9059999999999999</v>
      </c>
      <c r="E457" s="115">
        <v>7.81</v>
      </c>
      <c r="F457" s="91">
        <v>0.16300000000000001</v>
      </c>
      <c r="G457" s="92">
        <f t="shared" si="6"/>
        <v>5446795.2659999998</v>
      </c>
      <c r="J457" s="43"/>
    </row>
    <row r="458" spans="1:10" x14ac:dyDescent="0.3">
      <c r="A458" s="74">
        <v>573</v>
      </c>
      <c r="B458" s="90">
        <v>9512.3310000000001</v>
      </c>
      <c r="C458" s="90">
        <v>199.11699999999999</v>
      </c>
      <c r="D458" s="90">
        <v>1.8939999999999999</v>
      </c>
      <c r="E458" s="115">
        <v>13.67</v>
      </c>
      <c r="F458" s="91">
        <v>0.28199999999999997</v>
      </c>
      <c r="G458" s="92">
        <f t="shared" si="6"/>
        <v>5450565.6629999997</v>
      </c>
      <c r="J458" s="43"/>
    </row>
    <row r="459" spans="1:10" x14ac:dyDescent="0.3">
      <c r="A459" s="74">
        <v>575</v>
      </c>
      <c r="B459" s="90">
        <v>9595.6959999999999</v>
      </c>
      <c r="C459" s="90">
        <v>197.86099999999999</v>
      </c>
      <c r="D459" s="90">
        <v>1.899</v>
      </c>
      <c r="E459" s="115">
        <v>12.85</v>
      </c>
      <c r="F459" s="91">
        <v>0.26200000000000001</v>
      </c>
      <c r="G459" s="92">
        <f t="shared" si="6"/>
        <v>5517525.2000000002</v>
      </c>
      <c r="J459" s="43"/>
    </row>
    <row r="460" spans="1:10" x14ac:dyDescent="0.3">
      <c r="A460" s="74">
        <v>579</v>
      </c>
      <c r="B460" s="90">
        <v>9563.5869999999995</v>
      </c>
      <c r="C460" s="90">
        <v>199.40299999999999</v>
      </c>
      <c r="D460" s="90">
        <v>1.907</v>
      </c>
      <c r="E460" s="115">
        <v>7.93</v>
      </c>
      <c r="F460" s="91">
        <v>0.16400000000000001</v>
      </c>
      <c r="G460" s="92">
        <f t="shared" si="6"/>
        <v>5537316.8729999997</v>
      </c>
      <c r="J460" s="43"/>
    </row>
    <row r="461" spans="1:10" x14ac:dyDescent="0.3">
      <c r="A461" s="74">
        <v>582</v>
      </c>
      <c r="B461" s="90">
        <v>9609.768</v>
      </c>
      <c r="C461" s="90">
        <v>198.489</v>
      </c>
      <c r="D461" s="90">
        <v>1.907</v>
      </c>
      <c r="E461" s="115">
        <v>12.56</v>
      </c>
      <c r="F461" s="91">
        <v>0.25900000000000001</v>
      </c>
      <c r="G461" s="92">
        <f t="shared" si="6"/>
        <v>5592884.9759999998</v>
      </c>
      <c r="J461" s="43"/>
    </row>
    <row r="462" spans="1:10" x14ac:dyDescent="0.3">
      <c r="A462" s="74">
        <v>584</v>
      </c>
      <c r="B462" s="90">
        <v>9572.8410000000003</v>
      </c>
      <c r="C462" s="90">
        <v>200.08799999999999</v>
      </c>
      <c r="D462" s="90">
        <v>1.915</v>
      </c>
      <c r="E462" s="115">
        <v>12.32</v>
      </c>
      <c r="F462" s="91">
        <v>0.25600000000000001</v>
      </c>
      <c r="G462" s="92">
        <f t="shared" si="6"/>
        <v>5590539.1440000003</v>
      </c>
      <c r="J462" s="43"/>
    </row>
    <row r="463" spans="1:10" x14ac:dyDescent="0.3">
      <c r="A463" s="74">
        <v>588</v>
      </c>
      <c r="B463" s="90">
        <v>9535.0149999999994</v>
      </c>
      <c r="C463" s="90">
        <v>197.34700000000001</v>
      </c>
      <c r="D463" s="90">
        <v>1.8819999999999999</v>
      </c>
      <c r="E463" s="115">
        <v>13.07</v>
      </c>
      <c r="F463" s="91">
        <v>0.26900000000000002</v>
      </c>
      <c r="G463" s="92">
        <f t="shared" si="6"/>
        <v>5606588.8199999994</v>
      </c>
      <c r="J463" s="43"/>
    </row>
    <row r="464" spans="1:10" x14ac:dyDescent="0.3">
      <c r="A464" s="74">
        <v>591</v>
      </c>
      <c r="B464" s="90">
        <v>9572.6610000000001</v>
      </c>
      <c r="C464" s="90">
        <v>199.40299999999999</v>
      </c>
      <c r="D464" s="90">
        <v>1.909</v>
      </c>
      <c r="E464" s="115">
        <v>13.56</v>
      </c>
      <c r="F464" s="91">
        <v>0.27700000000000002</v>
      </c>
      <c r="G464" s="92">
        <f t="shared" si="6"/>
        <v>5657442.6509999996</v>
      </c>
      <c r="J464" s="43"/>
    </row>
    <row r="465" spans="1:10" x14ac:dyDescent="0.3">
      <c r="A465" s="74">
        <v>593</v>
      </c>
      <c r="B465" s="90">
        <v>9533.7929999999997</v>
      </c>
      <c r="C465" s="90">
        <v>199.11699999999999</v>
      </c>
      <c r="D465" s="90">
        <v>1.8979999999999999</v>
      </c>
      <c r="E465" s="115">
        <v>13.73</v>
      </c>
      <c r="F465" s="91">
        <v>0.28399999999999997</v>
      </c>
      <c r="G465" s="92">
        <f t="shared" si="6"/>
        <v>5653539.2489999998</v>
      </c>
      <c r="J465" s="43"/>
    </row>
    <row r="466" spans="1:10" x14ac:dyDescent="0.3">
      <c r="A466" s="74">
        <v>597</v>
      </c>
      <c r="B466" s="90">
        <v>9585.875</v>
      </c>
      <c r="C466" s="90">
        <v>198.60300000000001</v>
      </c>
      <c r="D466" s="90">
        <v>1.9039999999999999</v>
      </c>
      <c r="E466" s="115">
        <v>8.58</v>
      </c>
      <c r="F466" s="91">
        <v>0.17699999999999999</v>
      </c>
      <c r="G466" s="92">
        <f t="shared" si="6"/>
        <v>5722767.375</v>
      </c>
      <c r="J466" s="43"/>
    </row>
    <row r="467" spans="1:10" x14ac:dyDescent="0.3">
      <c r="A467" s="74">
        <v>600</v>
      </c>
      <c r="B467" s="90">
        <v>9559.375</v>
      </c>
      <c r="C467" s="90">
        <v>199.346</v>
      </c>
      <c r="D467" s="90">
        <v>1.9059999999999999</v>
      </c>
      <c r="E467" s="115">
        <v>14.59</v>
      </c>
      <c r="F467" s="91">
        <v>0.30099999999999999</v>
      </c>
      <c r="G467" s="92">
        <f t="shared" ref="G467:G530" si="7">B467*A467</f>
        <v>5735625</v>
      </c>
      <c r="J467" s="43"/>
    </row>
    <row r="468" spans="1:10" x14ac:dyDescent="0.3">
      <c r="A468" s="74">
        <v>602</v>
      </c>
      <c r="B468" s="90">
        <v>9492.5439999999999</v>
      </c>
      <c r="C468" s="90">
        <v>201.059</v>
      </c>
      <c r="D468" s="90">
        <v>1.909</v>
      </c>
      <c r="E468" s="115">
        <v>13.19</v>
      </c>
      <c r="F468" s="91">
        <v>0.27500000000000002</v>
      </c>
      <c r="G468" s="92">
        <f t="shared" si="7"/>
        <v>5714511.4879999999</v>
      </c>
      <c r="J468" s="43"/>
    </row>
    <row r="469" spans="1:10" x14ac:dyDescent="0.3">
      <c r="A469" s="74">
        <v>607</v>
      </c>
      <c r="B469" s="90">
        <v>9552.5769999999993</v>
      </c>
      <c r="C469" s="90">
        <v>198.31800000000001</v>
      </c>
      <c r="D469" s="90">
        <v>1.8939999999999999</v>
      </c>
      <c r="E469" s="115">
        <v>13.41</v>
      </c>
      <c r="F469" s="91">
        <v>0.27600000000000002</v>
      </c>
      <c r="G469" s="92">
        <f t="shared" si="7"/>
        <v>5798414.2389999991</v>
      </c>
      <c r="J469" s="43"/>
    </row>
    <row r="470" spans="1:10" x14ac:dyDescent="0.3">
      <c r="A470" s="74">
        <v>609</v>
      </c>
      <c r="B470" s="90">
        <v>9569.8130000000001</v>
      </c>
      <c r="C470" s="90">
        <v>199.06</v>
      </c>
      <c r="D470" s="90">
        <v>1.905</v>
      </c>
      <c r="E470" s="115">
        <v>13.13</v>
      </c>
      <c r="F470" s="91">
        <v>0.26900000000000002</v>
      </c>
      <c r="G470" s="92">
        <f t="shared" si="7"/>
        <v>5828016.1169999996</v>
      </c>
      <c r="J470" s="43"/>
    </row>
    <row r="471" spans="1:10" x14ac:dyDescent="0.3">
      <c r="A471" s="74">
        <v>611</v>
      </c>
      <c r="B471" s="90">
        <v>9552.2530000000006</v>
      </c>
      <c r="C471" s="90">
        <v>199.46</v>
      </c>
      <c r="D471" s="90">
        <v>1.905</v>
      </c>
      <c r="E471" s="115">
        <v>13.93</v>
      </c>
      <c r="F471" s="91">
        <v>0.28799999999999998</v>
      </c>
      <c r="G471" s="92">
        <f t="shared" si="7"/>
        <v>5836426.5830000006</v>
      </c>
      <c r="J471" s="43"/>
    </row>
    <row r="472" spans="1:10" x14ac:dyDescent="0.3">
      <c r="A472" s="74">
        <v>616</v>
      </c>
      <c r="B472" s="90">
        <v>9565.4699999999993</v>
      </c>
      <c r="C472" s="90">
        <v>199.232</v>
      </c>
      <c r="D472" s="90">
        <v>1.9059999999999999</v>
      </c>
      <c r="E472" s="115">
        <v>14.52</v>
      </c>
      <c r="F472" s="91">
        <v>0.29899999999999999</v>
      </c>
      <c r="G472" s="92">
        <f t="shared" si="7"/>
        <v>5892329.5199999996</v>
      </c>
      <c r="J472" s="43"/>
    </row>
    <row r="473" spans="1:10" x14ac:dyDescent="0.3">
      <c r="A473" s="74">
        <v>618</v>
      </c>
      <c r="B473" s="90">
        <v>9511.5990000000002</v>
      </c>
      <c r="C473" s="90">
        <v>199.86</v>
      </c>
      <c r="D473" s="90">
        <v>1.901</v>
      </c>
      <c r="E473" s="115">
        <v>14.77</v>
      </c>
      <c r="F473" s="91">
        <v>0.30499999999999999</v>
      </c>
      <c r="G473" s="92">
        <f t="shared" si="7"/>
        <v>5878168.182</v>
      </c>
      <c r="J473" s="43"/>
    </row>
    <row r="474" spans="1:10" x14ac:dyDescent="0.3">
      <c r="A474" s="74">
        <v>621</v>
      </c>
      <c r="B474" s="90">
        <v>9597.7150000000001</v>
      </c>
      <c r="C474" s="90">
        <v>197.11799999999999</v>
      </c>
      <c r="D474" s="90">
        <v>1.8919999999999999</v>
      </c>
      <c r="E474" s="115">
        <v>13.09</v>
      </c>
      <c r="F474" s="91">
        <v>0.26700000000000002</v>
      </c>
      <c r="G474" s="92">
        <f t="shared" si="7"/>
        <v>5960181.0149999997</v>
      </c>
      <c r="J474" s="43"/>
    </row>
    <row r="475" spans="1:10" x14ac:dyDescent="0.3">
      <c r="A475" s="74">
        <v>626</v>
      </c>
      <c r="B475" s="90">
        <v>9587.6489999999994</v>
      </c>
      <c r="C475" s="90">
        <v>198.03200000000001</v>
      </c>
      <c r="D475" s="90">
        <v>1.899</v>
      </c>
      <c r="E475" s="115">
        <v>13.52</v>
      </c>
      <c r="F475" s="91">
        <v>0.27500000000000002</v>
      </c>
      <c r="G475" s="92">
        <f t="shared" si="7"/>
        <v>6001868.2739999993</v>
      </c>
      <c r="J475" s="43"/>
    </row>
    <row r="476" spans="1:10" x14ac:dyDescent="0.3">
      <c r="A476" s="74">
        <v>628</v>
      </c>
      <c r="B476" s="90">
        <v>9596.0149999999994</v>
      </c>
      <c r="C476" s="90">
        <v>198.43199999999999</v>
      </c>
      <c r="D476" s="90">
        <v>1.9039999999999999</v>
      </c>
      <c r="E476" s="115">
        <v>8.92</v>
      </c>
      <c r="F476" s="91">
        <v>0.184</v>
      </c>
      <c r="G476" s="92">
        <f t="shared" si="7"/>
        <v>6026297.4199999999</v>
      </c>
      <c r="J476" s="43"/>
    </row>
    <row r="477" spans="1:10" x14ac:dyDescent="0.3">
      <c r="A477" s="74">
        <v>630</v>
      </c>
      <c r="B477" s="90">
        <v>9625.8580000000002</v>
      </c>
      <c r="C477" s="90">
        <v>199.17500000000001</v>
      </c>
      <c r="D477" s="90">
        <v>1.917</v>
      </c>
      <c r="E477" s="115">
        <v>8.9600000000000009</v>
      </c>
      <c r="F477" s="91">
        <v>0.186</v>
      </c>
      <c r="G477" s="92">
        <f t="shared" si="7"/>
        <v>6064290.54</v>
      </c>
      <c r="J477" s="43"/>
    </row>
    <row r="478" spans="1:10" x14ac:dyDescent="0.3">
      <c r="A478" s="74">
        <v>635</v>
      </c>
      <c r="B478" s="90">
        <v>9552.8950000000004</v>
      </c>
      <c r="C478" s="90">
        <v>198.66</v>
      </c>
      <c r="D478" s="90">
        <v>1.8979999999999999</v>
      </c>
      <c r="E478" s="115">
        <v>13.63</v>
      </c>
      <c r="F478" s="91">
        <v>0.28199999999999997</v>
      </c>
      <c r="G478" s="92">
        <f t="shared" si="7"/>
        <v>6066088.3250000002</v>
      </c>
      <c r="J478" s="43"/>
    </row>
    <row r="479" spans="1:10" x14ac:dyDescent="0.3">
      <c r="A479" s="74">
        <v>638</v>
      </c>
      <c r="B479" s="90">
        <v>9495.2880000000005</v>
      </c>
      <c r="C479" s="90">
        <v>200.203</v>
      </c>
      <c r="D479" s="90">
        <v>1.901</v>
      </c>
      <c r="E479" s="115">
        <v>13.43</v>
      </c>
      <c r="F479" s="91">
        <v>0.27800000000000002</v>
      </c>
      <c r="G479" s="92">
        <f t="shared" si="7"/>
        <v>6057993.7439999999</v>
      </c>
      <c r="J479" s="43"/>
    </row>
    <row r="480" spans="1:10" x14ac:dyDescent="0.3">
      <c r="A480" s="74">
        <v>640</v>
      </c>
      <c r="B480" s="90">
        <v>9542.8860000000004</v>
      </c>
      <c r="C480" s="90">
        <v>199.17500000000001</v>
      </c>
      <c r="D480" s="90">
        <v>1.901</v>
      </c>
      <c r="E480" s="115">
        <v>13.02</v>
      </c>
      <c r="F480" s="91">
        <v>0.26800000000000002</v>
      </c>
      <c r="G480" s="92">
        <f t="shared" si="7"/>
        <v>6107447.04</v>
      </c>
      <c r="J480" s="43"/>
    </row>
    <row r="481" spans="1:10" x14ac:dyDescent="0.3">
      <c r="A481" s="74">
        <v>645</v>
      </c>
      <c r="B481" s="90">
        <v>9589.3449999999993</v>
      </c>
      <c r="C481" s="90">
        <v>198.88900000000001</v>
      </c>
      <c r="D481" s="90">
        <v>1.907</v>
      </c>
      <c r="E481" s="115">
        <v>8.76</v>
      </c>
      <c r="F481" s="91">
        <v>0.18099999999999999</v>
      </c>
      <c r="G481" s="92">
        <f t="shared" si="7"/>
        <v>6185127.5249999994</v>
      </c>
      <c r="J481" s="43"/>
    </row>
    <row r="482" spans="1:10" x14ac:dyDescent="0.3">
      <c r="A482" s="74">
        <v>648</v>
      </c>
      <c r="B482" s="90">
        <v>9493.9380000000001</v>
      </c>
      <c r="C482" s="90">
        <v>200.83099999999999</v>
      </c>
      <c r="D482" s="90">
        <v>1.907</v>
      </c>
      <c r="E482" s="115">
        <v>14.39</v>
      </c>
      <c r="F482" s="91">
        <v>0.29899999999999999</v>
      </c>
      <c r="G482" s="92">
        <f t="shared" si="7"/>
        <v>6152071.824</v>
      </c>
      <c r="J482" s="43"/>
    </row>
    <row r="483" spans="1:10" x14ac:dyDescent="0.3">
      <c r="A483" s="74">
        <v>650</v>
      </c>
      <c r="B483" s="90">
        <v>9636.7119999999995</v>
      </c>
      <c r="C483" s="90">
        <v>197.63200000000001</v>
      </c>
      <c r="D483" s="90">
        <v>1.905</v>
      </c>
      <c r="E483" s="115">
        <v>13.95</v>
      </c>
      <c r="F483" s="91">
        <v>0.28599999999999998</v>
      </c>
      <c r="G483" s="92">
        <f t="shared" si="7"/>
        <v>6263862.7999999998</v>
      </c>
      <c r="J483" s="43"/>
    </row>
    <row r="484" spans="1:10" x14ac:dyDescent="0.3">
      <c r="A484" s="74">
        <v>653</v>
      </c>
      <c r="B484" s="90">
        <v>9486.0570000000007</v>
      </c>
      <c r="C484" s="90">
        <v>199.346</v>
      </c>
      <c r="D484" s="90">
        <v>1.891</v>
      </c>
      <c r="E484" s="115">
        <v>13.25</v>
      </c>
      <c r="F484" s="91">
        <v>0.27400000000000002</v>
      </c>
      <c r="G484" s="92">
        <f t="shared" si="7"/>
        <v>6194395.2210000008</v>
      </c>
      <c r="J484" s="43"/>
    </row>
    <row r="485" spans="1:10" x14ac:dyDescent="0.3">
      <c r="A485" s="74">
        <v>658</v>
      </c>
      <c r="B485" s="90">
        <v>9522.9290000000001</v>
      </c>
      <c r="C485" s="90">
        <v>200.03100000000001</v>
      </c>
      <c r="D485" s="90">
        <v>1.905</v>
      </c>
      <c r="E485" s="115">
        <v>14.17</v>
      </c>
      <c r="F485" s="91">
        <v>0.29099999999999998</v>
      </c>
      <c r="G485" s="92">
        <f t="shared" si="7"/>
        <v>6266087.2819999997</v>
      </c>
      <c r="J485" s="43"/>
    </row>
    <row r="486" spans="1:10" x14ac:dyDescent="0.3">
      <c r="A486" s="74">
        <v>660</v>
      </c>
      <c r="B486" s="90">
        <v>9530.8150000000005</v>
      </c>
      <c r="C486" s="90">
        <v>199.517</v>
      </c>
      <c r="D486" s="90">
        <v>1.9019999999999999</v>
      </c>
      <c r="E486" s="115">
        <v>12.8</v>
      </c>
      <c r="F486" s="91">
        <v>0.26500000000000001</v>
      </c>
      <c r="G486" s="92">
        <f t="shared" si="7"/>
        <v>6290337.9000000004</v>
      </c>
      <c r="J486" s="43"/>
    </row>
    <row r="487" spans="1:10" x14ac:dyDescent="0.3">
      <c r="A487" s="74">
        <v>665</v>
      </c>
      <c r="B487" s="90">
        <v>9540.2189999999991</v>
      </c>
      <c r="C487" s="90">
        <v>198.77500000000001</v>
      </c>
      <c r="D487" s="90">
        <v>1.8959999999999999</v>
      </c>
      <c r="E487" s="115">
        <v>14.47</v>
      </c>
      <c r="F487" s="91">
        <v>0.29699999999999999</v>
      </c>
      <c r="G487" s="92">
        <f t="shared" si="7"/>
        <v>6344245.6349999998</v>
      </c>
      <c r="J487" s="43"/>
    </row>
    <row r="488" spans="1:10" x14ac:dyDescent="0.3">
      <c r="A488" s="74">
        <v>668</v>
      </c>
      <c r="B488" s="90">
        <v>9577.5990000000002</v>
      </c>
      <c r="C488" s="90">
        <v>198.489</v>
      </c>
      <c r="D488" s="90">
        <v>1.901</v>
      </c>
      <c r="E488" s="115">
        <v>13.86</v>
      </c>
      <c r="F488" s="91">
        <v>0.28299999999999997</v>
      </c>
      <c r="G488" s="92">
        <f t="shared" si="7"/>
        <v>6397836.1320000002</v>
      </c>
      <c r="J488" s="43"/>
    </row>
    <row r="489" spans="1:10" x14ac:dyDescent="0.3">
      <c r="A489" s="74">
        <v>670</v>
      </c>
      <c r="B489" s="90">
        <v>9410.5820000000003</v>
      </c>
      <c r="C489" s="90">
        <v>199.28899999999999</v>
      </c>
      <c r="D489" s="90">
        <v>1.875</v>
      </c>
      <c r="E489" s="115">
        <v>13.48</v>
      </c>
      <c r="F489" s="91">
        <v>0.27800000000000002</v>
      </c>
      <c r="G489" s="92">
        <f t="shared" si="7"/>
        <v>6305089.9400000004</v>
      </c>
      <c r="J489" s="43"/>
    </row>
    <row r="490" spans="1:10" x14ac:dyDescent="0.3">
      <c r="A490" s="74">
        <v>676</v>
      </c>
      <c r="B490" s="90">
        <v>9490.7960000000003</v>
      </c>
      <c r="C490" s="90">
        <v>200.14599999999999</v>
      </c>
      <c r="D490" s="90">
        <v>1.9</v>
      </c>
      <c r="E490" s="115">
        <v>13.89</v>
      </c>
      <c r="F490" s="91">
        <v>0.28299999999999997</v>
      </c>
      <c r="G490" s="92">
        <f t="shared" si="7"/>
        <v>6415778.0959999999</v>
      </c>
      <c r="J490" s="43"/>
    </row>
    <row r="491" spans="1:10" x14ac:dyDescent="0.3">
      <c r="A491" s="74">
        <v>678</v>
      </c>
      <c r="B491" s="90">
        <v>9495.68</v>
      </c>
      <c r="C491" s="90">
        <v>199.232</v>
      </c>
      <c r="D491" s="90">
        <v>1.8919999999999999</v>
      </c>
      <c r="E491" s="115">
        <v>13.15</v>
      </c>
      <c r="F491" s="91">
        <v>0.27100000000000002</v>
      </c>
      <c r="G491" s="92">
        <f t="shared" si="7"/>
        <v>6438071.04</v>
      </c>
      <c r="J491" s="43"/>
    </row>
    <row r="492" spans="1:10" x14ac:dyDescent="0.3">
      <c r="A492" s="74">
        <v>681</v>
      </c>
      <c r="B492" s="90">
        <v>9527.7060000000001</v>
      </c>
      <c r="C492" s="90">
        <v>198.77500000000001</v>
      </c>
      <c r="D492" s="90">
        <v>1.8939999999999999</v>
      </c>
      <c r="E492" s="115">
        <v>13.8</v>
      </c>
      <c r="F492" s="91">
        <v>0.28199999999999997</v>
      </c>
      <c r="G492" s="92">
        <f t="shared" si="7"/>
        <v>6488367.7860000003</v>
      </c>
      <c r="J492" s="43"/>
    </row>
    <row r="493" spans="1:10" x14ac:dyDescent="0.3">
      <c r="A493" s="74">
        <v>686</v>
      </c>
      <c r="B493" s="90">
        <v>9512.8549999999996</v>
      </c>
      <c r="C493" s="90">
        <v>197.46100000000001</v>
      </c>
      <c r="D493" s="90">
        <v>1.8779999999999999</v>
      </c>
      <c r="E493" s="115">
        <v>14.31</v>
      </c>
      <c r="F493" s="91">
        <v>0.29099999999999998</v>
      </c>
      <c r="G493" s="92">
        <f t="shared" si="7"/>
        <v>6525818.5299999993</v>
      </c>
      <c r="J493" s="43"/>
    </row>
    <row r="494" spans="1:10" x14ac:dyDescent="0.3">
      <c r="A494" s="74">
        <v>689</v>
      </c>
      <c r="B494" s="90">
        <v>9404.7540000000008</v>
      </c>
      <c r="C494" s="90">
        <v>200.03100000000001</v>
      </c>
      <c r="D494" s="90">
        <v>1.881</v>
      </c>
      <c r="E494" s="115">
        <v>14.36</v>
      </c>
      <c r="F494" s="91">
        <v>0.29299999999999998</v>
      </c>
      <c r="G494" s="92">
        <f t="shared" si="7"/>
        <v>6479875.506000001</v>
      </c>
      <c r="J494" s="43"/>
    </row>
    <row r="495" spans="1:10" x14ac:dyDescent="0.3">
      <c r="A495" s="74">
        <v>691</v>
      </c>
      <c r="B495" s="90">
        <v>9492.6569999999992</v>
      </c>
      <c r="C495" s="90">
        <v>199.00299999999999</v>
      </c>
      <c r="D495" s="90">
        <v>1.889</v>
      </c>
      <c r="E495" s="115">
        <v>14.47</v>
      </c>
      <c r="F495" s="91">
        <v>0.29399999999999998</v>
      </c>
      <c r="G495" s="92">
        <f t="shared" si="7"/>
        <v>6559425.9869999997</v>
      </c>
      <c r="J495" s="43"/>
    </row>
    <row r="496" spans="1:10" x14ac:dyDescent="0.3">
      <c r="A496" s="74">
        <v>697</v>
      </c>
      <c r="B496" s="90">
        <v>9476.2389999999996</v>
      </c>
      <c r="C496" s="90">
        <v>200.71700000000001</v>
      </c>
      <c r="D496" s="90">
        <v>1.9019999999999999</v>
      </c>
      <c r="E496" s="115">
        <v>15.1</v>
      </c>
      <c r="F496" s="91">
        <v>0.311</v>
      </c>
      <c r="G496" s="92">
        <f t="shared" si="7"/>
        <v>6604938.5829999996</v>
      </c>
      <c r="J496" s="43"/>
    </row>
    <row r="497" spans="1:10" x14ac:dyDescent="0.3">
      <c r="A497" s="74">
        <v>699</v>
      </c>
      <c r="B497" s="90">
        <v>9388.8760000000002</v>
      </c>
      <c r="C497" s="90">
        <v>198.71799999999999</v>
      </c>
      <c r="D497" s="90">
        <v>1.8660000000000001</v>
      </c>
      <c r="E497" s="115">
        <v>13.01</v>
      </c>
      <c r="F497" s="91">
        <v>0.26800000000000002</v>
      </c>
      <c r="G497" s="92">
        <f t="shared" si="7"/>
        <v>6562824.324</v>
      </c>
      <c r="J497" s="43"/>
    </row>
    <row r="498" spans="1:10" x14ac:dyDescent="0.3">
      <c r="A498" s="74">
        <v>702</v>
      </c>
      <c r="B498" s="90">
        <v>9537.0630000000001</v>
      </c>
      <c r="C498" s="90">
        <v>197.518</v>
      </c>
      <c r="D498" s="90">
        <v>1.8839999999999999</v>
      </c>
      <c r="E498" s="115">
        <v>14.18</v>
      </c>
      <c r="F498" s="91">
        <v>0.28399999999999997</v>
      </c>
      <c r="G498" s="92">
        <f t="shared" si="7"/>
        <v>6695018.2259999998</v>
      </c>
      <c r="J498" s="43"/>
    </row>
    <row r="499" spans="1:10" x14ac:dyDescent="0.3">
      <c r="A499" s="74">
        <v>707</v>
      </c>
      <c r="B499" s="90">
        <v>9484.3700000000008</v>
      </c>
      <c r="C499" s="90">
        <v>198.83199999999999</v>
      </c>
      <c r="D499" s="90">
        <v>1.8859999999999999</v>
      </c>
      <c r="E499" s="115">
        <v>13.34</v>
      </c>
      <c r="F499" s="91">
        <v>0.27200000000000002</v>
      </c>
      <c r="G499" s="92">
        <f t="shared" si="7"/>
        <v>6705449.5900000008</v>
      </c>
      <c r="J499" s="43"/>
    </row>
    <row r="500" spans="1:10" x14ac:dyDescent="0.3">
      <c r="A500" s="74">
        <v>710</v>
      </c>
      <c r="B500" s="90">
        <v>9469.1839999999993</v>
      </c>
      <c r="C500" s="90">
        <v>200.774</v>
      </c>
      <c r="D500" s="90">
        <v>1.901</v>
      </c>
      <c r="E500" s="115">
        <v>14.65</v>
      </c>
      <c r="F500" s="91">
        <v>0.30099999999999999</v>
      </c>
      <c r="G500" s="92">
        <f t="shared" si="7"/>
        <v>6723120.6399999997</v>
      </c>
      <c r="J500" s="43"/>
    </row>
    <row r="501" spans="1:10" x14ac:dyDescent="0.3">
      <c r="A501" s="74">
        <v>713</v>
      </c>
      <c r="B501" s="90">
        <v>9501.4670000000006</v>
      </c>
      <c r="C501" s="90">
        <v>199.06</v>
      </c>
      <c r="D501" s="90">
        <v>1.891</v>
      </c>
      <c r="E501" s="115">
        <v>13.53</v>
      </c>
      <c r="F501" s="91">
        <v>0.27800000000000002</v>
      </c>
      <c r="G501" s="92">
        <f t="shared" si="7"/>
        <v>6774545.9710000008</v>
      </c>
      <c r="J501" s="43"/>
    </row>
    <row r="502" spans="1:10" x14ac:dyDescent="0.3">
      <c r="A502" s="74">
        <v>718</v>
      </c>
      <c r="B502" s="90">
        <v>9435.7029999999995</v>
      </c>
      <c r="C502" s="90">
        <v>199.917</v>
      </c>
      <c r="D502" s="90">
        <v>1.8859999999999999</v>
      </c>
      <c r="E502" s="115">
        <v>14.35</v>
      </c>
      <c r="F502" s="91">
        <v>0.29499999999999998</v>
      </c>
      <c r="G502" s="92">
        <f t="shared" si="7"/>
        <v>6774834.7539999997</v>
      </c>
      <c r="J502" s="43"/>
    </row>
    <row r="503" spans="1:10" x14ac:dyDescent="0.3">
      <c r="A503" s="74">
        <v>721</v>
      </c>
      <c r="B503" s="90">
        <v>9500.0640000000003</v>
      </c>
      <c r="C503" s="90">
        <v>198.54599999999999</v>
      </c>
      <c r="D503" s="90">
        <v>1.8859999999999999</v>
      </c>
      <c r="E503" s="115">
        <v>12.91</v>
      </c>
      <c r="F503" s="91">
        <v>0.26300000000000001</v>
      </c>
      <c r="G503" s="92">
        <f t="shared" si="7"/>
        <v>6849546.1440000003</v>
      </c>
      <c r="J503" s="43"/>
    </row>
    <row r="504" spans="1:10" x14ac:dyDescent="0.3">
      <c r="A504" s="74">
        <v>724</v>
      </c>
      <c r="B504" s="90">
        <v>9524.3690000000006</v>
      </c>
      <c r="C504" s="90">
        <v>197.63200000000001</v>
      </c>
      <c r="D504" s="90">
        <v>1.8819999999999999</v>
      </c>
      <c r="E504" s="115">
        <v>13.73</v>
      </c>
      <c r="F504" s="91">
        <v>0.27800000000000002</v>
      </c>
      <c r="G504" s="92">
        <f t="shared" si="7"/>
        <v>6895643.1560000004</v>
      </c>
      <c r="J504" s="43"/>
    </row>
    <row r="505" spans="1:10" x14ac:dyDescent="0.3">
      <c r="A505" s="74">
        <v>730</v>
      </c>
      <c r="B505" s="90">
        <v>9404.4459999999999</v>
      </c>
      <c r="C505" s="90">
        <v>200.774</v>
      </c>
      <c r="D505" s="90">
        <v>1.8879999999999999</v>
      </c>
      <c r="E505" s="115">
        <v>14.15</v>
      </c>
      <c r="F505" s="91">
        <v>0.28999999999999998</v>
      </c>
      <c r="G505" s="92">
        <f t="shared" si="7"/>
        <v>6865245.5800000001</v>
      </c>
      <c r="J505" s="43"/>
    </row>
    <row r="506" spans="1:10" x14ac:dyDescent="0.3">
      <c r="A506" s="74">
        <v>732</v>
      </c>
      <c r="B506" s="90">
        <v>9379.4650000000001</v>
      </c>
      <c r="C506" s="90">
        <v>199.917</v>
      </c>
      <c r="D506" s="90">
        <v>1.875</v>
      </c>
      <c r="E506" s="115">
        <v>13.68</v>
      </c>
      <c r="F506" s="91">
        <v>0.28100000000000003</v>
      </c>
      <c r="G506" s="92">
        <f t="shared" si="7"/>
        <v>6865768.3799999999</v>
      </c>
      <c r="J506" s="43"/>
    </row>
    <row r="507" spans="1:10" x14ac:dyDescent="0.3">
      <c r="A507" s="74">
        <v>735</v>
      </c>
      <c r="B507" s="90">
        <v>9484.3119999999999</v>
      </c>
      <c r="C507" s="90">
        <v>198.14599999999999</v>
      </c>
      <c r="D507" s="90">
        <v>1.879</v>
      </c>
      <c r="E507" s="115">
        <v>14.23</v>
      </c>
      <c r="F507" s="91">
        <v>0.28699999999999998</v>
      </c>
      <c r="G507" s="92">
        <f t="shared" si="7"/>
        <v>6970969.3200000003</v>
      </c>
      <c r="J507" s="43"/>
    </row>
    <row r="508" spans="1:10" x14ac:dyDescent="0.3">
      <c r="A508" s="74">
        <v>741</v>
      </c>
      <c r="B508" s="90">
        <v>9450.1350000000002</v>
      </c>
      <c r="C508" s="90">
        <v>198.88900000000001</v>
      </c>
      <c r="D508" s="90">
        <v>1.88</v>
      </c>
      <c r="E508" s="115">
        <v>14.09</v>
      </c>
      <c r="F508" s="91">
        <v>0.28599999999999998</v>
      </c>
      <c r="G508" s="92">
        <f t="shared" si="7"/>
        <v>7002550.0350000001</v>
      </c>
      <c r="J508" s="43"/>
    </row>
    <row r="509" spans="1:10" x14ac:dyDescent="0.3">
      <c r="A509" s="74">
        <v>744</v>
      </c>
      <c r="B509" s="90">
        <v>9469.2739999999994</v>
      </c>
      <c r="C509" s="90">
        <v>198.375</v>
      </c>
      <c r="D509" s="90">
        <v>1.8779999999999999</v>
      </c>
      <c r="E509" s="115">
        <v>13.38</v>
      </c>
      <c r="F509" s="91">
        <v>0.27100000000000002</v>
      </c>
      <c r="G509" s="92">
        <f t="shared" si="7"/>
        <v>7045139.8559999997</v>
      </c>
      <c r="J509" s="43"/>
    </row>
    <row r="510" spans="1:10" x14ac:dyDescent="0.3">
      <c r="A510" s="74">
        <v>747</v>
      </c>
      <c r="B510" s="90">
        <v>9366.8739999999998</v>
      </c>
      <c r="C510" s="90">
        <v>200.488</v>
      </c>
      <c r="D510" s="90">
        <v>1.8779999999999999</v>
      </c>
      <c r="E510" s="115">
        <v>13.73</v>
      </c>
      <c r="F510" s="91">
        <v>0.28100000000000003</v>
      </c>
      <c r="G510" s="92">
        <f t="shared" si="7"/>
        <v>6997054.8779999996</v>
      </c>
      <c r="J510" s="43"/>
    </row>
    <row r="511" spans="1:10" x14ac:dyDescent="0.3">
      <c r="A511" s="74">
        <v>752</v>
      </c>
      <c r="B511" s="90">
        <v>9366.6669999999995</v>
      </c>
      <c r="C511" s="90">
        <v>199.74600000000001</v>
      </c>
      <c r="D511" s="90">
        <v>1.871</v>
      </c>
      <c r="E511" s="115">
        <v>13.55</v>
      </c>
      <c r="F511" s="91">
        <v>0.27600000000000002</v>
      </c>
      <c r="G511" s="92">
        <f t="shared" si="7"/>
        <v>7043733.5839999998</v>
      </c>
      <c r="J511" s="43"/>
    </row>
    <row r="512" spans="1:10" x14ac:dyDescent="0.3">
      <c r="A512" s="74">
        <v>755</v>
      </c>
      <c r="B512" s="90">
        <v>9428.1010000000006</v>
      </c>
      <c r="C512" s="90">
        <v>199.86</v>
      </c>
      <c r="D512" s="90">
        <v>1.8839999999999999</v>
      </c>
      <c r="E512" s="115">
        <v>9.6300000000000008</v>
      </c>
      <c r="F512" s="91">
        <v>0.19700000000000001</v>
      </c>
      <c r="G512" s="92">
        <f t="shared" si="7"/>
        <v>7118216.2550000008</v>
      </c>
      <c r="J512" s="43"/>
    </row>
    <row r="513" spans="1:10" x14ac:dyDescent="0.3">
      <c r="A513" s="74">
        <v>758</v>
      </c>
      <c r="B513" s="90">
        <v>9490.1910000000007</v>
      </c>
      <c r="C513" s="90">
        <v>198.089</v>
      </c>
      <c r="D513" s="90">
        <v>1.88</v>
      </c>
      <c r="E513" s="115">
        <v>9.43</v>
      </c>
      <c r="F513" s="91">
        <v>0.192</v>
      </c>
      <c r="G513" s="92">
        <f t="shared" si="7"/>
        <v>7193564.7780000009</v>
      </c>
      <c r="J513" s="43"/>
    </row>
    <row r="514" spans="1:10" x14ac:dyDescent="0.3">
      <c r="A514" s="74">
        <v>764</v>
      </c>
      <c r="B514" s="90">
        <v>9468.57</v>
      </c>
      <c r="C514" s="90">
        <v>199.17500000000001</v>
      </c>
      <c r="D514" s="90">
        <v>1.8859999999999999</v>
      </c>
      <c r="E514" s="115">
        <v>14.63</v>
      </c>
      <c r="F514" s="91">
        <v>0.29699999999999999</v>
      </c>
      <c r="G514" s="92">
        <f t="shared" si="7"/>
        <v>7233987.4799999995</v>
      </c>
      <c r="J514" s="43"/>
    </row>
    <row r="515" spans="1:10" x14ac:dyDescent="0.3">
      <c r="A515" s="74">
        <v>767</v>
      </c>
      <c r="B515" s="90">
        <v>9452.7950000000001</v>
      </c>
      <c r="C515" s="90">
        <v>199.00299999999999</v>
      </c>
      <c r="D515" s="90">
        <v>1.881</v>
      </c>
      <c r="E515" s="115">
        <v>14.91</v>
      </c>
      <c r="F515" s="91">
        <v>0.30399999999999999</v>
      </c>
      <c r="G515" s="92">
        <f t="shared" si="7"/>
        <v>7250293.7649999997</v>
      </c>
      <c r="J515" s="43"/>
    </row>
    <row r="516" spans="1:10" x14ac:dyDescent="0.3">
      <c r="A516" s="74">
        <v>770</v>
      </c>
      <c r="B516" s="90">
        <v>9470.277</v>
      </c>
      <c r="C516" s="90">
        <v>198.489</v>
      </c>
      <c r="D516" s="90">
        <v>1.88</v>
      </c>
      <c r="E516" s="115">
        <v>13.51</v>
      </c>
      <c r="F516" s="91">
        <v>0.27400000000000002</v>
      </c>
      <c r="G516" s="92">
        <f t="shared" si="7"/>
        <v>7292113.29</v>
      </c>
      <c r="J516" s="43"/>
    </row>
    <row r="517" spans="1:10" x14ac:dyDescent="0.3">
      <c r="A517" s="74">
        <v>776</v>
      </c>
      <c r="B517" s="90">
        <v>9465.7029999999995</v>
      </c>
      <c r="C517" s="90">
        <v>199.28899999999999</v>
      </c>
      <c r="D517" s="90">
        <v>1.8859999999999999</v>
      </c>
      <c r="E517" s="115">
        <v>14.32</v>
      </c>
      <c r="F517" s="91">
        <v>0.29099999999999998</v>
      </c>
      <c r="G517" s="92">
        <f t="shared" si="7"/>
        <v>7345385.5279999999</v>
      </c>
      <c r="J517" s="43"/>
    </row>
    <row r="518" spans="1:10" x14ac:dyDescent="0.3">
      <c r="A518" s="74">
        <v>779</v>
      </c>
      <c r="B518" s="90">
        <v>9368.7579999999998</v>
      </c>
      <c r="C518" s="90">
        <v>199.631</v>
      </c>
      <c r="D518" s="90">
        <v>1.87</v>
      </c>
      <c r="E518" s="115">
        <v>14.37</v>
      </c>
      <c r="F518" s="91">
        <v>0.29399999999999998</v>
      </c>
      <c r="G518" s="92">
        <f t="shared" si="7"/>
        <v>7298262.4819999998</v>
      </c>
      <c r="J518" s="43"/>
    </row>
    <row r="519" spans="1:10" x14ac:dyDescent="0.3">
      <c r="A519" s="74">
        <v>782</v>
      </c>
      <c r="B519" s="90">
        <v>9464.2330000000002</v>
      </c>
      <c r="C519" s="90">
        <v>198.14599999999999</v>
      </c>
      <c r="D519" s="90">
        <v>1.875</v>
      </c>
      <c r="E519" s="115">
        <v>14.92</v>
      </c>
      <c r="F519" s="91">
        <v>0.3</v>
      </c>
      <c r="G519" s="92">
        <f t="shared" si="7"/>
        <v>7401030.2060000002</v>
      </c>
      <c r="J519" s="43"/>
    </row>
    <row r="520" spans="1:10" x14ac:dyDescent="0.3">
      <c r="A520" s="74">
        <v>788</v>
      </c>
      <c r="B520" s="90">
        <v>9383.4920000000002</v>
      </c>
      <c r="C520" s="90">
        <v>198.375</v>
      </c>
      <c r="D520" s="90">
        <v>1.861</v>
      </c>
      <c r="E520" s="115">
        <v>16.46</v>
      </c>
      <c r="F520" s="91">
        <v>0.33100000000000002</v>
      </c>
      <c r="G520" s="92">
        <f t="shared" si="7"/>
        <v>7394191.6960000005</v>
      </c>
      <c r="J520" s="43"/>
    </row>
    <row r="521" spans="1:10" x14ac:dyDescent="0.3">
      <c r="A521" s="74">
        <v>791</v>
      </c>
      <c r="B521" s="90">
        <v>9320.1239999999998</v>
      </c>
      <c r="C521" s="90">
        <v>201.17400000000001</v>
      </c>
      <c r="D521" s="90">
        <v>1.875</v>
      </c>
      <c r="E521" s="115">
        <v>16.149999999999999</v>
      </c>
      <c r="F521" s="91">
        <v>0.32800000000000001</v>
      </c>
      <c r="G521" s="92">
        <f t="shared" si="7"/>
        <v>7372218.0839999998</v>
      </c>
      <c r="J521" s="43"/>
    </row>
    <row r="522" spans="1:10" x14ac:dyDescent="0.3">
      <c r="A522" s="74">
        <v>794</v>
      </c>
      <c r="B522" s="90">
        <v>9337.0329999999994</v>
      </c>
      <c r="C522" s="90">
        <v>200.203</v>
      </c>
      <c r="D522" s="90">
        <v>1.869</v>
      </c>
      <c r="E522" s="115">
        <v>15.06</v>
      </c>
      <c r="F522" s="91">
        <v>0.307</v>
      </c>
      <c r="G522" s="92">
        <f t="shared" si="7"/>
        <v>7413604.2019999996</v>
      </c>
      <c r="J522" s="43"/>
    </row>
    <row r="523" spans="1:10" x14ac:dyDescent="0.3">
      <c r="A523" s="74">
        <v>800</v>
      </c>
      <c r="B523" s="90">
        <v>9332.9709999999995</v>
      </c>
      <c r="C523" s="90">
        <v>199.74600000000001</v>
      </c>
      <c r="D523" s="90">
        <v>1.8640000000000001</v>
      </c>
      <c r="E523" s="115">
        <v>13.66</v>
      </c>
      <c r="F523" s="91">
        <v>0.27700000000000002</v>
      </c>
      <c r="G523" s="92">
        <f t="shared" si="7"/>
        <v>7466376.7999999998</v>
      </c>
      <c r="J523" s="43"/>
    </row>
    <row r="524" spans="1:10" x14ac:dyDescent="0.3">
      <c r="A524" s="74">
        <v>803</v>
      </c>
      <c r="B524" s="90">
        <v>9352.7540000000008</v>
      </c>
      <c r="C524" s="90">
        <v>199.40299999999999</v>
      </c>
      <c r="D524" s="90">
        <v>1.865</v>
      </c>
      <c r="E524" s="115">
        <v>13.65</v>
      </c>
      <c r="F524" s="91">
        <v>0.27600000000000002</v>
      </c>
      <c r="G524" s="92">
        <f t="shared" si="7"/>
        <v>7510261.4620000003</v>
      </c>
      <c r="J524" s="43"/>
    </row>
    <row r="525" spans="1:10" x14ac:dyDescent="0.3">
      <c r="A525" s="74">
        <v>806</v>
      </c>
      <c r="B525" s="90">
        <v>9414.7309999999998</v>
      </c>
      <c r="C525" s="90">
        <v>199.40299999999999</v>
      </c>
      <c r="D525" s="90">
        <v>1.877</v>
      </c>
      <c r="E525" s="115">
        <v>13.67</v>
      </c>
      <c r="F525" s="91">
        <v>0.27600000000000002</v>
      </c>
      <c r="G525" s="92">
        <f t="shared" si="7"/>
        <v>7588273.1859999998</v>
      </c>
      <c r="J525" s="43"/>
    </row>
    <row r="526" spans="1:10" x14ac:dyDescent="0.3">
      <c r="A526" s="74">
        <v>812</v>
      </c>
      <c r="B526" s="90">
        <v>9425.5580000000009</v>
      </c>
      <c r="C526" s="90">
        <v>199.06</v>
      </c>
      <c r="D526" s="90">
        <v>1.8759999999999999</v>
      </c>
      <c r="E526" s="115">
        <v>15.68</v>
      </c>
      <c r="F526" s="91">
        <v>0.317</v>
      </c>
      <c r="G526" s="92">
        <f t="shared" si="7"/>
        <v>7653553.0960000008</v>
      </c>
      <c r="J526" s="43"/>
    </row>
    <row r="527" spans="1:10" x14ac:dyDescent="0.3">
      <c r="A527" s="74">
        <v>815</v>
      </c>
      <c r="B527" s="90">
        <v>9379.51</v>
      </c>
      <c r="C527" s="90">
        <v>200.203</v>
      </c>
      <c r="D527" s="90">
        <v>1.8779999999999999</v>
      </c>
      <c r="E527" s="115">
        <v>15.35</v>
      </c>
      <c r="F527" s="91">
        <v>0.313</v>
      </c>
      <c r="G527" s="92">
        <f t="shared" si="7"/>
        <v>7644300.6500000004</v>
      </c>
      <c r="J527" s="43"/>
    </row>
    <row r="528" spans="1:10" x14ac:dyDescent="0.3">
      <c r="A528" s="74">
        <v>819</v>
      </c>
      <c r="B528" s="90">
        <v>9464.7800000000007</v>
      </c>
      <c r="C528" s="90">
        <v>197.68899999999999</v>
      </c>
      <c r="D528" s="90">
        <v>1.871</v>
      </c>
      <c r="E528" s="115">
        <v>13.91</v>
      </c>
      <c r="F528" s="91">
        <v>0.28100000000000003</v>
      </c>
      <c r="G528" s="92">
        <f t="shared" si="7"/>
        <v>7751654.8200000003</v>
      </c>
      <c r="J528" s="43"/>
    </row>
    <row r="529" spans="1:10" x14ac:dyDescent="0.3">
      <c r="A529" s="74">
        <v>825</v>
      </c>
      <c r="B529" s="90">
        <v>9487.5409999999993</v>
      </c>
      <c r="C529" s="90">
        <v>197.518</v>
      </c>
      <c r="D529" s="90">
        <v>1.8740000000000001</v>
      </c>
      <c r="E529" s="115">
        <v>13.94</v>
      </c>
      <c r="F529" s="91">
        <v>0.28000000000000003</v>
      </c>
      <c r="G529" s="92">
        <f t="shared" si="7"/>
        <v>7827221.3249999993</v>
      </c>
      <c r="J529" s="43"/>
    </row>
    <row r="530" spans="1:10" x14ac:dyDescent="0.3">
      <c r="A530" s="74">
        <v>828</v>
      </c>
      <c r="B530" s="90">
        <v>9327.7860000000001</v>
      </c>
      <c r="C530" s="90">
        <v>198.66</v>
      </c>
      <c r="D530" s="90">
        <v>1.853</v>
      </c>
      <c r="E530" s="115">
        <v>13.8</v>
      </c>
      <c r="F530" s="91">
        <v>0.27900000000000003</v>
      </c>
      <c r="G530" s="92">
        <f t="shared" si="7"/>
        <v>7723406.8080000002</v>
      </c>
      <c r="J530" s="43"/>
    </row>
    <row r="531" spans="1:10" x14ac:dyDescent="0.3">
      <c r="A531" s="74">
        <v>831</v>
      </c>
      <c r="B531" s="90">
        <v>9445.2909999999993</v>
      </c>
      <c r="C531" s="90">
        <v>198.03200000000001</v>
      </c>
      <c r="D531" s="90">
        <v>1.87</v>
      </c>
      <c r="E531" s="115">
        <v>15.49</v>
      </c>
      <c r="F531" s="91">
        <v>0.308</v>
      </c>
      <c r="G531" s="92">
        <f t="shared" ref="G531:G594" si="8">B531*A531</f>
        <v>7849036.8209999995</v>
      </c>
      <c r="J531" s="43"/>
    </row>
    <row r="532" spans="1:10" x14ac:dyDescent="0.3">
      <c r="A532" s="74">
        <v>838</v>
      </c>
      <c r="B532" s="90">
        <v>9435.3880000000008</v>
      </c>
      <c r="C532" s="90">
        <v>198.54599999999999</v>
      </c>
      <c r="D532" s="90">
        <v>1.873</v>
      </c>
      <c r="E532" s="115">
        <v>15.56</v>
      </c>
      <c r="F532" s="91">
        <v>0.313</v>
      </c>
      <c r="G532" s="92">
        <f t="shared" si="8"/>
        <v>7906855.1440000003</v>
      </c>
      <c r="J532" s="43"/>
    </row>
    <row r="533" spans="1:10" x14ac:dyDescent="0.3">
      <c r="A533" s="74">
        <v>841</v>
      </c>
      <c r="B533" s="90">
        <v>9420.1090000000004</v>
      </c>
      <c r="C533" s="90">
        <v>199.00299999999999</v>
      </c>
      <c r="D533" s="90">
        <v>1.875</v>
      </c>
      <c r="E533" s="115">
        <v>14.87</v>
      </c>
      <c r="F533" s="91">
        <v>0.30099999999999999</v>
      </c>
      <c r="G533" s="92">
        <f t="shared" si="8"/>
        <v>7922311.6690000007</v>
      </c>
      <c r="J533" s="43"/>
    </row>
    <row r="534" spans="1:10" x14ac:dyDescent="0.3">
      <c r="A534" s="74">
        <v>844</v>
      </c>
      <c r="B534" s="90">
        <v>9298.6460000000006</v>
      </c>
      <c r="C534" s="90">
        <v>201.11699999999999</v>
      </c>
      <c r="D534" s="90">
        <v>1.87</v>
      </c>
      <c r="E534" s="115">
        <v>14.06</v>
      </c>
      <c r="F534" s="91">
        <v>0.28799999999999998</v>
      </c>
      <c r="G534" s="92">
        <f t="shared" si="8"/>
        <v>7848057.2240000004</v>
      </c>
      <c r="J534" s="43"/>
    </row>
    <row r="535" spans="1:10" x14ac:dyDescent="0.3">
      <c r="A535" s="74">
        <v>851</v>
      </c>
      <c r="B535" s="90">
        <v>9421.9459999999999</v>
      </c>
      <c r="C535" s="90">
        <v>199.06</v>
      </c>
      <c r="D535" s="90">
        <v>1.8759999999999999</v>
      </c>
      <c r="E535" s="115">
        <v>15.59</v>
      </c>
      <c r="F535" s="91">
        <v>0.315</v>
      </c>
      <c r="G535" s="92">
        <f t="shared" si="8"/>
        <v>8018076.0460000001</v>
      </c>
      <c r="J535" s="43"/>
    </row>
    <row r="536" spans="1:10" x14ac:dyDescent="0.3">
      <c r="A536" s="74">
        <v>854</v>
      </c>
      <c r="B536" s="90">
        <v>9428.9</v>
      </c>
      <c r="C536" s="90">
        <v>198.203</v>
      </c>
      <c r="D536" s="90">
        <v>1.869</v>
      </c>
      <c r="E536" s="115">
        <v>14.37</v>
      </c>
      <c r="F536" s="91">
        <v>0.28999999999999998</v>
      </c>
      <c r="G536" s="92">
        <f t="shared" si="8"/>
        <v>8052280.5999999996</v>
      </c>
      <c r="J536" s="43"/>
    </row>
    <row r="537" spans="1:10" x14ac:dyDescent="0.3">
      <c r="A537" s="74">
        <v>857</v>
      </c>
      <c r="B537" s="90">
        <v>9404.2209999999995</v>
      </c>
      <c r="C537" s="90">
        <v>199.74600000000001</v>
      </c>
      <c r="D537" s="90">
        <v>1.8779999999999999</v>
      </c>
      <c r="E537" s="115">
        <v>14.74</v>
      </c>
      <c r="F537" s="91">
        <v>0.29899999999999999</v>
      </c>
      <c r="G537" s="92">
        <f t="shared" si="8"/>
        <v>8059417.3969999999</v>
      </c>
      <c r="J537" s="43"/>
    </row>
    <row r="538" spans="1:10" x14ac:dyDescent="0.3">
      <c r="A538" s="74">
        <v>864</v>
      </c>
      <c r="B538" s="90">
        <v>9335.9259999999995</v>
      </c>
      <c r="C538" s="90">
        <v>200.774</v>
      </c>
      <c r="D538" s="90">
        <v>1.8740000000000001</v>
      </c>
      <c r="E538" s="115">
        <v>15.05</v>
      </c>
      <c r="F538" s="91">
        <v>0.308</v>
      </c>
      <c r="G538" s="92">
        <f t="shared" si="8"/>
        <v>8066240.0639999993</v>
      </c>
      <c r="J538" s="43"/>
    </row>
    <row r="539" spans="1:10" x14ac:dyDescent="0.3">
      <c r="A539" s="74">
        <v>867</v>
      </c>
      <c r="B539" s="90">
        <v>9346.6149999999998</v>
      </c>
      <c r="C539" s="90">
        <v>200.08799999999999</v>
      </c>
      <c r="D539" s="90">
        <v>1.87</v>
      </c>
      <c r="E539" s="115">
        <v>14.45</v>
      </c>
      <c r="F539" s="91">
        <v>0.29399999999999998</v>
      </c>
      <c r="G539" s="92">
        <f t="shared" si="8"/>
        <v>8103515.2050000001</v>
      </c>
      <c r="J539" s="43"/>
    </row>
    <row r="540" spans="1:10" x14ac:dyDescent="0.3">
      <c r="A540" s="74">
        <v>870</v>
      </c>
      <c r="B540" s="90">
        <v>9381.5429999999997</v>
      </c>
      <c r="C540" s="90">
        <v>199.74600000000001</v>
      </c>
      <c r="D540" s="90">
        <v>1.8740000000000001</v>
      </c>
      <c r="E540" s="115">
        <v>14.85</v>
      </c>
      <c r="F540" s="91">
        <v>0.30099999999999999</v>
      </c>
      <c r="G540" s="92">
        <f t="shared" si="8"/>
        <v>8161942.4100000001</v>
      </c>
      <c r="J540" s="43"/>
    </row>
    <row r="541" spans="1:10" x14ac:dyDescent="0.3">
      <c r="A541" s="74">
        <v>877</v>
      </c>
      <c r="B541" s="90">
        <v>9337.0660000000007</v>
      </c>
      <c r="C541" s="90">
        <v>199.06</v>
      </c>
      <c r="D541" s="90">
        <v>1.859</v>
      </c>
      <c r="E541" s="115">
        <v>14.37</v>
      </c>
      <c r="F541" s="91">
        <v>0.29099999999999998</v>
      </c>
      <c r="G541" s="92">
        <f t="shared" si="8"/>
        <v>8188606.8820000002</v>
      </c>
      <c r="J541" s="43"/>
    </row>
    <row r="542" spans="1:10" x14ac:dyDescent="0.3">
      <c r="A542" s="74">
        <v>881</v>
      </c>
      <c r="B542" s="90">
        <v>9346.5990000000002</v>
      </c>
      <c r="C542" s="90">
        <v>201.28800000000001</v>
      </c>
      <c r="D542" s="90">
        <v>1.881</v>
      </c>
      <c r="E542" s="115">
        <v>15.53</v>
      </c>
      <c r="F542" s="91">
        <v>0.315</v>
      </c>
      <c r="G542" s="92">
        <f t="shared" si="8"/>
        <v>8234353.7190000005</v>
      </c>
      <c r="J542" s="43"/>
    </row>
    <row r="543" spans="1:10" x14ac:dyDescent="0.3">
      <c r="A543" s="74">
        <v>884</v>
      </c>
      <c r="B543" s="90">
        <v>9334.3070000000007</v>
      </c>
      <c r="C543" s="90">
        <v>199.68899999999999</v>
      </c>
      <c r="D543" s="90">
        <v>1.8640000000000001</v>
      </c>
      <c r="E543" s="115">
        <v>15.37</v>
      </c>
      <c r="F543" s="91">
        <v>0.313</v>
      </c>
      <c r="G543" s="92">
        <f t="shared" si="8"/>
        <v>8251527.3880000003</v>
      </c>
      <c r="J543" s="43"/>
    </row>
    <row r="544" spans="1:10" x14ac:dyDescent="0.3">
      <c r="A544" s="74">
        <v>891</v>
      </c>
      <c r="B544" s="90">
        <v>9400.5120000000006</v>
      </c>
      <c r="C544" s="90">
        <v>199.517</v>
      </c>
      <c r="D544" s="90">
        <v>1.8759999999999999</v>
      </c>
      <c r="E544" s="115">
        <v>15.47</v>
      </c>
      <c r="F544" s="91">
        <v>0.312</v>
      </c>
      <c r="G544" s="92">
        <f t="shared" si="8"/>
        <v>8375856.1920000007</v>
      </c>
      <c r="J544" s="43"/>
    </row>
    <row r="545" spans="1:10" x14ac:dyDescent="0.3">
      <c r="A545" s="74">
        <v>894</v>
      </c>
      <c r="B545" s="90">
        <v>9395.0920000000006</v>
      </c>
      <c r="C545" s="90">
        <v>199.631</v>
      </c>
      <c r="D545" s="90">
        <v>1.8759999999999999</v>
      </c>
      <c r="E545" s="115">
        <v>15.49</v>
      </c>
      <c r="F545" s="91">
        <v>0.314</v>
      </c>
      <c r="G545" s="92">
        <f t="shared" si="8"/>
        <v>8399212.2479999997</v>
      </c>
      <c r="J545" s="43"/>
    </row>
    <row r="546" spans="1:10" x14ac:dyDescent="0.3">
      <c r="A546" s="74">
        <v>898</v>
      </c>
      <c r="B546" s="90">
        <v>9337.6010000000006</v>
      </c>
      <c r="C546" s="90">
        <v>198.88900000000001</v>
      </c>
      <c r="D546" s="90">
        <v>1.857</v>
      </c>
      <c r="E546" s="115">
        <v>16.510000000000002</v>
      </c>
      <c r="F546" s="91">
        <v>0.33300000000000002</v>
      </c>
      <c r="G546" s="92">
        <f t="shared" si="8"/>
        <v>8385165.6980000008</v>
      </c>
      <c r="J546" s="43"/>
    </row>
    <row r="547" spans="1:10" x14ac:dyDescent="0.3">
      <c r="A547" s="74">
        <v>905</v>
      </c>
      <c r="B547" s="90">
        <v>9435.7389999999996</v>
      </c>
      <c r="C547" s="90">
        <v>199.232</v>
      </c>
      <c r="D547" s="90">
        <v>1.88</v>
      </c>
      <c r="E547" s="115">
        <v>15.63</v>
      </c>
      <c r="F547" s="91">
        <v>0.314</v>
      </c>
      <c r="G547" s="92">
        <f t="shared" si="8"/>
        <v>8539343.7949999999</v>
      </c>
      <c r="J547" s="43"/>
    </row>
    <row r="548" spans="1:10" x14ac:dyDescent="0.3">
      <c r="A548" s="74">
        <v>908</v>
      </c>
      <c r="B548" s="90">
        <v>9282.625</v>
      </c>
      <c r="C548" s="90">
        <v>200.31700000000001</v>
      </c>
      <c r="D548" s="90">
        <v>1.859</v>
      </c>
      <c r="E548" s="115">
        <v>14.77</v>
      </c>
      <c r="F548" s="91">
        <v>0.30199999999999999</v>
      </c>
      <c r="G548" s="92">
        <f t="shared" si="8"/>
        <v>8428623.5</v>
      </c>
      <c r="J548" s="43"/>
    </row>
    <row r="549" spans="1:10" x14ac:dyDescent="0.3">
      <c r="A549" s="74">
        <v>912</v>
      </c>
      <c r="B549" s="90">
        <v>9396.8169999999991</v>
      </c>
      <c r="C549" s="90">
        <v>198.31800000000001</v>
      </c>
      <c r="D549" s="90">
        <v>1.8640000000000001</v>
      </c>
      <c r="E549" s="115">
        <v>14.06</v>
      </c>
      <c r="F549" s="91">
        <v>0.28199999999999997</v>
      </c>
      <c r="G549" s="92">
        <f t="shared" si="8"/>
        <v>8569897.1039999984</v>
      </c>
      <c r="J549" s="43"/>
    </row>
    <row r="550" spans="1:10" x14ac:dyDescent="0.3">
      <c r="A550" s="74">
        <v>919</v>
      </c>
      <c r="B550" s="90">
        <v>9301.7350000000006</v>
      </c>
      <c r="C550" s="90">
        <v>200.203</v>
      </c>
      <c r="D550" s="90">
        <v>1.8620000000000001</v>
      </c>
      <c r="E550" s="115">
        <v>14.88</v>
      </c>
      <c r="F550" s="91">
        <v>0.30099999999999999</v>
      </c>
      <c r="G550" s="92">
        <f t="shared" si="8"/>
        <v>8548294.4649999999</v>
      </c>
      <c r="J550" s="43"/>
    </row>
    <row r="551" spans="1:10" x14ac:dyDescent="0.3">
      <c r="A551" s="74">
        <v>922</v>
      </c>
      <c r="B551" s="90">
        <v>9360.86</v>
      </c>
      <c r="C551" s="90">
        <v>198.54599999999999</v>
      </c>
      <c r="D551" s="90">
        <v>1.859</v>
      </c>
      <c r="E551" s="115">
        <v>14.9</v>
      </c>
      <c r="F551" s="91">
        <v>0.29899999999999999</v>
      </c>
      <c r="G551" s="92">
        <f t="shared" si="8"/>
        <v>8630712.9199999999</v>
      </c>
      <c r="J551" s="43"/>
    </row>
    <row r="552" spans="1:10" x14ac:dyDescent="0.3">
      <c r="A552" s="74">
        <v>926</v>
      </c>
      <c r="B552" s="90">
        <v>9403.3369999999995</v>
      </c>
      <c r="C552" s="90">
        <v>197.86099999999999</v>
      </c>
      <c r="D552" s="90">
        <v>1.861</v>
      </c>
      <c r="E552" s="115">
        <v>16.3</v>
      </c>
      <c r="F552" s="91">
        <v>0.32500000000000001</v>
      </c>
      <c r="G552" s="92">
        <f t="shared" si="8"/>
        <v>8707490.061999999</v>
      </c>
      <c r="J552" s="43"/>
    </row>
    <row r="553" spans="1:10" x14ac:dyDescent="0.3">
      <c r="A553" s="74">
        <v>933</v>
      </c>
      <c r="B553" s="90">
        <v>9330.9830000000002</v>
      </c>
      <c r="C553" s="90">
        <v>199.17500000000001</v>
      </c>
      <c r="D553" s="90">
        <v>1.8580000000000001</v>
      </c>
      <c r="E553" s="115">
        <v>17.350000000000001</v>
      </c>
      <c r="F553" s="91">
        <v>0.34799999999999998</v>
      </c>
      <c r="G553" s="92">
        <f t="shared" si="8"/>
        <v>8705807.1390000004</v>
      </c>
      <c r="J553" s="43"/>
    </row>
    <row r="554" spans="1:10" x14ac:dyDescent="0.3">
      <c r="A554" s="74">
        <v>936</v>
      </c>
      <c r="B554" s="90">
        <v>9365.5110000000004</v>
      </c>
      <c r="C554" s="90">
        <v>201.059</v>
      </c>
      <c r="D554" s="90">
        <v>1.883</v>
      </c>
      <c r="E554" s="115">
        <v>16.79</v>
      </c>
      <c r="F554" s="91">
        <v>0.33900000000000002</v>
      </c>
      <c r="G554" s="92">
        <f t="shared" si="8"/>
        <v>8766118.2960000001</v>
      </c>
      <c r="J554" s="43"/>
    </row>
    <row r="555" spans="1:10" x14ac:dyDescent="0.3">
      <c r="A555" s="74">
        <v>940</v>
      </c>
      <c r="B555" s="90">
        <v>9346.9490000000005</v>
      </c>
      <c r="C555" s="90">
        <v>199.57400000000001</v>
      </c>
      <c r="D555" s="90">
        <v>1.865</v>
      </c>
      <c r="E555" s="115">
        <v>16.010000000000002</v>
      </c>
      <c r="F555" s="91">
        <v>0.32600000000000001</v>
      </c>
      <c r="G555" s="92">
        <f t="shared" si="8"/>
        <v>8786132.0600000005</v>
      </c>
      <c r="J555" s="43"/>
    </row>
    <row r="556" spans="1:10" x14ac:dyDescent="0.3">
      <c r="A556" s="74">
        <v>947</v>
      </c>
      <c r="B556" s="90">
        <v>9266.2739999999994</v>
      </c>
      <c r="C556" s="90">
        <v>200.203</v>
      </c>
      <c r="D556" s="90">
        <v>1.855</v>
      </c>
      <c r="E556" s="115">
        <v>15.56</v>
      </c>
      <c r="F556" s="91">
        <v>0.315</v>
      </c>
      <c r="G556" s="92">
        <f t="shared" si="8"/>
        <v>8775161.4780000001</v>
      </c>
      <c r="J556" s="43"/>
    </row>
    <row r="557" spans="1:10" x14ac:dyDescent="0.3">
      <c r="A557" s="74">
        <v>951</v>
      </c>
      <c r="B557" s="90">
        <v>9314.2990000000009</v>
      </c>
      <c r="C557" s="90">
        <v>199.57400000000001</v>
      </c>
      <c r="D557" s="90">
        <v>1.859</v>
      </c>
      <c r="E557" s="115">
        <v>16.079999999999998</v>
      </c>
      <c r="F557" s="91">
        <v>0.32200000000000001</v>
      </c>
      <c r="G557" s="92">
        <f t="shared" si="8"/>
        <v>8857898.3490000013</v>
      </c>
      <c r="J557" s="43"/>
    </row>
    <row r="558" spans="1:10" x14ac:dyDescent="0.3">
      <c r="A558" s="74">
        <v>954</v>
      </c>
      <c r="B558" s="90">
        <v>9268.14</v>
      </c>
      <c r="C558" s="90">
        <v>201.40199999999999</v>
      </c>
      <c r="D558" s="90">
        <v>1.867</v>
      </c>
      <c r="E558" s="115">
        <v>16.53</v>
      </c>
      <c r="F558" s="91">
        <v>0.33500000000000002</v>
      </c>
      <c r="G558" s="92">
        <f t="shared" si="8"/>
        <v>8841805.5599999987</v>
      </c>
      <c r="J558" s="43"/>
    </row>
    <row r="559" spans="1:10" x14ac:dyDescent="0.3">
      <c r="A559" s="74">
        <v>962</v>
      </c>
      <c r="B559" s="90">
        <v>9310.0329999999994</v>
      </c>
      <c r="C559" s="90">
        <v>200.03100000000001</v>
      </c>
      <c r="D559" s="90">
        <v>1.8620000000000001</v>
      </c>
      <c r="E559" s="115">
        <v>14.83</v>
      </c>
      <c r="F559" s="91">
        <v>0.3</v>
      </c>
      <c r="G559" s="92">
        <f t="shared" si="8"/>
        <v>8956251.7459999993</v>
      </c>
      <c r="J559" s="43"/>
    </row>
    <row r="560" spans="1:10" x14ac:dyDescent="0.3">
      <c r="A560" s="74">
        <v>966</v>
      </c>
      <c r="B560" s="90">
        <v>9390.268</v>
      </c>
      <c r="C560" s="90">
        <v>197.68899999999999</v>
      </c>
      <c r="D560" s="90">
        <v>1.8560000000000001</v>
      </c>
      <c r="E560" s="115">
        <v>14.43</v>
      </c>
      <c r="F560" s="91">
        <v>0.28799999999999998</v>
      </c>
      <c r="G560" s="92">
        <f t="shared" si="8"/>
        <v>9070998.8880000003</v>
      </c>
      <c r="J560" s="43"/>
    </row>
    <row r="561" spans="1:10" x14ac:dyDescent="0.3">
      <c r="A561" s="74">
        <v>969</v>
      </c>
      <c r="B561" s="90">
        <v>9229.8040000000001</v>
      </c>
      <c r="C561" s="90">
        <v>200.774</v>
      </c>
      <c r="D561" s="90">
        <v>1.853</v>
      </c>
      <c r="E561" s="115">
        <v>15.24</v>
      </c>
      <c r="F561" s="91">
        <v>0.308</v>
      </c>
      <c r="G561" s="92">
        <f t="shared" si="8"/>
        <v>8943680.0759999994</v>
      </c>
      <c r="J561" s="43"/>
    </row>
    <row r="562" spans="1:10" x14ac:dyDescent="0.3">
      <c r="A562" s="74">
        <v>977</v>
      </c>
      <c r="B562" s="90">
        <v>9325.99</v>
      </c>
      <c r="C562" s="90">
        <v>200.71700000000001</v>
      </c>
      <c r="D562" s="90">
        <v>1.8720000000000001</v>
      </c>
      <c r="E562" s="115">
        <v>15.82</v>
      </c>
      <c r="F562" s="91">
        <v>0.31900000000000001</v>
      </c>
      <c r="G562" s="92">
        <f t="shared" si="8"/>
        <v>9111492.2300000004</v>
      </c>
      <c r="J562" s="43"/>
    </row>
    <row r="563" spans="1:10" x14ac:dyDescent="0.3">
      <c r="A563" s="74">
        <v>980</v>
      </c>
      <c r="B563" s="90">
        <v>9392.6090000000004</v>
      </c>
      <c r="C563" s="90">
        <v>199.00299999999999</v>
      </c>
      <c r="D563" s="90">
        <v>1.869</v>
      </c>
      <c r="E563" s="115">
        <v>16.16</v>
      </c>
      <c r="F563" s="91">
        <v>0.32600000000000001</v>
      </c>
      <c r="G563" s="92">
        <f t="shared" si="8"/>
        <v>9204756.8200000003</v>
      </c>
      <c r="J563" s="43"/>
    </row>
    <row r="564" spans="1:10" x14ac:dyDescent="0.3">
      <c r="A564" s="74">
        <v>984</v>
      </c>
      <c r="B564" s="90">
        <v>9337.7690000000002</v>
      </c>
      <c r="C564" s="90">
        <v>199.06</v>
      </c>
      <c r="D564" s="90">
        <v>1.859</v>
      </c>
      <c r="E564" s="115">
        <v>15.59</v>
      </c>
      <c r="F564" s="91">
        <v>0.315</v>
      </c>
      <c r="G564" s="92">
        <f t="shared" si="8"/>
        <v>9188364.6960000005</v>
      </c>
      <c r="J564" s="43"/>
    </row>
    <row r="565" spans="1:10" x14ac:dyDescent="0.3">
      <c r="A565" s="74">
        <v>992</v>
      </c>
      <c r="B565" s="90">
        <v>9275.4509999999991</v>
      </c>
      <c r="C565" s="90">
        <v>200.488</v>
      </c>
      <c r="D565" s="90">
        <v>1.86</v>
      </c>
      <c r="E565" s="115">
        <v>15.3</v>
      </c>
      <c r="F565" s="91">
        <v>0.309</v>
      </c>
      <c r="G565" s="92">
        <f t="shared" si="8"/>
        <v>9201247.3919999991</v>
      </c>
      <c r="J565" s="43"/>
    </row>
    <row r="566" spans="1:10" x14ac:dyDescent="0.3">
      <c r="A566" s="74">
        <v>996</v>
      </c>
      <c r="B566" s="90">
        <v>9283.9050000000007</v>
      </c>
      <c r="C566" s="90">
        <v>200.14599999999999</v>
      </c>
      <c r="D566" s="90">
        <v>1.8580000000000001</v>
      </c>
      <c r="E566" s="115">
        <v>15.36</v>
      </c>
      <c r="F566" s="91">
        <v>0.31</v>
      </c>
      <c r="G566" s="92">
        <f t="shared" si="8"/>
        <v>9246769.3800000008</v>
      </c>
      <c r="J566" s="43"/>
    </row>
    <row r="567" spans="1:10" x14ac:dyDescent="0.3">
      <c r="A567" s="74">
        <v>1000</v>
      </c>
      <c r="B567" s="90">
        <v>9319.4079999999994</v>
      </c>
      <c r="C567" s="90">
        <v>199.86</v>
      </c>
      <c r="D567" s="90">
        <v>1.863</v>
      </c>
      <c r="E567" s="115">
        <v>15.25</v>
      </c>
      <c r="F567" s="91">
        <v>0.307</v>
      </c>
      <c r="G567" s="92">
        <f t="shared" si="8"/>
        <v>9319408</v>
      </c>
      <c r="J567" s="43"/>
    </row>
    <row r="568" spans="1:10" x14ac:dyDescent="0.3">
      <c r="A568" s="74">
        <v>1008</v>
      </c>
      <c r="B568" s="90">
        <v>9322.9770000000008</v>
      </c>
      <c r="C568" s="90">
        <v>200.14599999999999</v>
      </c>
      <c r="D568" s="90">
        <v>1.8660000000000001</v>
      </c>
      <c r="E568" s="115">
        <v>14.82</v>
      </c>
      <c r="F568" s="91">
        <v>0.3</v>
      </c>
      <c r="G568" s="92">
        <f t="shared" si="8"/>
        <v>9397560.8160000015</v>
      </c>
      <c r="J568" s="43"/>
    </row>
    <row r="569" spans="1:10" x14ac:dyDescent="0.3">
      <c r="A569" s="74">
        <v>1011</v>
      </c>
      <c r="B569" s="90">
        <v>9357.4390000000003</v>
      </c>
      <c r="C569" s="90">
        <v>199.346</v>
      </c>
      <c r="D569" s="90">
        <v>1.865</v>
      </c>
      <c r="E569" s="115">
        <v>14.72</v>
      </c>
      <c r="F569" s="91">
        <v>0.29699999999999999</v>
      </c>
      <c r="G569" s="92">
        <f t="shared" si="8"/>
        <v>9460370.8289999999</v>
      </c>
      <c r="J569" s="43"/>
    </row>
    <row r="570" spans="1:10" x14ac:dyDescent="0.3">
      <c r="A570" s="74">
        <v>1016</v>
      </c>
      <c r="B570" s="90">
        <v>9351.6859999999997</v>
      </c>
      <c r="C570" s="90">
        <v>198.43199999999999</v>
      </c>
      <c r="D570" s="90">
        <v>1.8560000000000001</v>
      </c>
      <c r="E570" s="115">
        <v>14.89</v>
      </c>
      <c r="F570" s="91">
        <v>0.29899999999999999</v>
      </c>
      <c r="G570" s="92">
        <f t="shared" si="8"/>
        <v>9501312.9759999998</v>
      </c>
      <c r="J570" s="43"/>
    </row>
    <row r="571" spans="1:10" x14ac:dyDescent="0.3">
      <c r="A571" s="74">
        <v>1024</v>
      </c>
      <c r="B571" s="90">
        <v>9224.0040000000008</v>
      </c>
      <c r="C571" s="90">
        <v>201.23099999999999</v>
      </c>
      <c r="D571" s="90">
        <v>1.8560000000000001</v>
      </c>
      <c r="E571" s="115">
        <v>16.3</v>
      </c>
      <c r="F571" s="91">
        <v>0.33</v>
      </c>
      <c r="G571" s="92">
        <f t="shared" si="8"/>
        <v>9445380.0960000008</v>
      </c>
      <c r="J571" s="43"/>
    </row>
    <row r="572" spans="1:10" x14ac:dyDescent="0.3">
      <c r="A572" s="74">
        <v>1029</v>
      </c>
      <c r="B572" s="90">
        <v>9369.6790000000001</v>
      </c>
      <c r="C572" s="90">
        <v>197.86099999999999</v>
      </c>
      <c r="D572" s="90">
        <v>1.8540000000000001</v>
      </c>
      <c r="E572" s="115">
        <v>16.190000000000001</v>
      </c>
      <c r="F572" s="91">
        <v>0.32200000000000001</v>
      </c>
      <c r="G572" s="92">
        <f t="shared" si="8"/>
        <v>9641399.6909999996</v>
      </c>
      <c r="J572" s="43"/>
    </row>
    <row r="573" spans="1:10" x14ac:dyDescent="0.3">
      <c r="A573" s="74">
        <v>1032</v>
      </c>
      <c r="B573" s="90">
        <v>9402.9789999999994</v>
      </c>
      <c r="C573" s="90">
        <v>197.06100000000001</v>
      </c>
      <c r="D573" s="90">
        <v>1.853</v>
      </c>
      <c r="E573" s="115">
        <v>15.66</v>
      </c>
      <c r="F573" s="91">
        <v>0.31</v>
      </c>
      <c r="G573" s="92">
        <f t="shared" si="8"/>
        <v>9703874.3279999997</v>
      </c>
      <c r="J573" s="43"/>
    </row>
    <row r="574" spans="1:10" x14ac:dyDescent="0.3">
      <c r="A574" s="74">
        <v>1037</v>
      </c>
      <c r="B574" s="90">
        <v>9371.4320000000007</v>
      </c>
      <c r="C574" s="90">
        <v>199.00299999999999</v>
      </c>
      <c r="D574" s="90">
        <v>1.865</v>
      </c>
      <c r="E574" s="115">
        <v>16.87</v>
      </c>
      <c r="F574" s="91">
        <v>0.33600000000000002</v>
      </c>
      <c r="G574" s="92">
        <f t="shared" si="8"/>
        <v>9718174.9840000011</v>
      </c>
      <c r="J574" s="43"/>
    </row>
    <row r="575" spans="1:10" x14ac:dyDescent="0.3">
      <c r="A575" s="74">
        <v>1045</v>
      </c>
      <c r="B575" s="90">
        <v>9352.9480000000003</v>
      </c>
      <c r="C575" s="90">
        <v>197.11799999999999</v>
      </c>
      <c r="D575" s="90">
        <v>1.8440000000000001</v>
      </c>
      <c r="E575" s="115">
        <v>16.739999999999998</v>
      </c>
      <c r="F575" s="91">
        <v>0.33300000000000002</v>
      </c>
      <c r="G575" s="92">
        <f t="shared" si="8"/>
        <v>9773830.6600000001</v>
      </c>
      <c r="J575" s="43"/>
    </row>
    <row r="576" spans="1:10" x14ac:dyDescent="0.3">
      <c r="A576" s="74">
        <v>1048</v>
      </c>
      <c r="B576" s="90">
        <v>9305.4349999999995</v>
      </c>
      <c r="C576" s="90">
        <v>197.68899999999999</v>
      </c>
      <c r="D576" s="90">
        <v>1.84</v>
      </c>
      <c r="E576" s="115">
        <v>10.17</v>
      </c>
      <c r="F576" s="91">
        <v>0.20200000000000001</v>
      </c>
      <c r="G576" s="92">
        <f t="shared" si="8"/>
        <v>9752095.879999999</v>
      </c>
      <c r="J576" s="43"/>
    </row>
    <row r="577" spans="1:10" x14ac:dyDescent="0.3">
      <c r="A577" s="74">
        <v>1053</v>
      </c>
      <c r="B577" s="90">
        <v>9335.9089999999997</v>
      </c>
      <c r="C577" s="90">
        <v>198.03200000000001</v>
      </c>
      <c r="D577" s="90">
        <v>1.849</v>
      </c>
      <c r="E577" s="115">
        <v>17.23</v>
      </c>
      <c r="F577" s="91">
        <v>0.33900000000000002</v>
      </c>
      <c r="G577" s="92">
        <f t="shared" si="8"/>
        <v>9830712.1769999992</v>
      </c>
      <c r="J577" s="43"/>
    </row>
    <row r="578" spans="1:10" x14ac:dyDescent="0.3">
      <c r="A578" s="74">
        <v>1061</v>
      </c>
      <c r="B578" s="90">
        <v>9361.4989999999998</v>
      </c>
      <c r="C578" s="90">
        <v>197.74700000000001</v>
      </c>
      <c r="D578" s="90">
        <v>1.851</v>
      </c>
      <c r="E578" s="115">
        <v>8.69</v>
      </c>
      <c r="F578" s="91">
        <v>0.17399999999999999</v>
      </c>
      <c r="G578" s="92">
        <f t="shared" si="8"/>
        <v>9932550.4389999993</v>
      </c>
      <c r="J578" s="43"/>
    </row>
    <row r="579" spans="1:10" x14ac:dyDescent="0.3">
      <c r="A579" s="74">
        <v>1064</v>
      </c>
      <c r="B579" s="90">
        <v>9310.3230000000003</v>
      </c>
      <c r="C579" s="90">
        <v>198.71799999999999</v>
      </c>
      <c r="D579" s="90">
        <v>1.85</v>
      </c>
      <c r="E579" s="115">
        <v>15.37</v>
      </c>
      <c r="F579" s="91">
        <v>0.307</v>
      </c>
      <c r="G579" s="92">
        <f t="shared" si="8"/>
        <v>9906183.6720000003</v>
      </c>
      <c r="J579" s="43"/>
    </row>
    <row r="580" spans="1:10" x14ac:dyDescent="0.3">
      <c r="A580" s="74">
        <v>1072</v>
      </c>
      <c r="B580" s="90">
        <v>9371.9809999999998</v>
      </c>
      <c r="C580" s="90">
        <v>198.489</v>
      </c>
      <c r="D580" s="90">
        <v>1.86</v>
      </c>
      <c r="E580" s="115">
        <v>15.63</v>
      </c>
      <c r="F580" s="91">
        <v>0.311</v>
      </c>
      <c r="G580" s="92">
        <f t="shared" si="8"/>
        <v>10046763.631999999</v>
      </c>
      <c r="J580" s="43"/>
    </row>
    <row r="581" spans="1:10" x14ac:dyDescent="0.3">
      <c r="A581" s="74">
        <v>1075</v>
      </c>
      <c r="B581" s="90">
        <v>9258.6579999999994</v>
      </c>
      <c r="C581" s="90">
        <v>201.23099999999999</v>
      </c>
      <c r="D581" s="90">
        <v>1.863</v>
      </c>
      <c r="E581" s="115">
        <v>15.77</v>
      </c>
      <c r="F581" s="91">
        <v>0.32</v>
      </c>
      <c r="G581" s="92">
        <f t="shared" si="8"/>
        <v>9953057.3499999996</v>
      </c>
      <c r="J581" s="43"/>
    </row>
    <row r="582" spans="1:10" x14ac:dyDescent="0.3">
      <c r="A582" s="74">
        <v>1080</v>
      </c>
      <c r="B582" s="90">
        <v>9281.27</v>
      </c>
      <c r="C582" s="90">
        <v>199.11699999999999</v>
      </c>
      <c r="D582" s="90">
        <v>1.8480000000000001</v>
      </c>
      <c r="E582" s="115">
        <v>16.2</v>
      </c>
      <c r="F582" s="91">
        <v>0.32500000000000001</v>
      </c>
      <c r="G582" s="92">
        <f t="shared" si="8"/>
        <v>10023771.6</v>
      </c>
      <c r="J582" s="43"/>
    </row>
    <row r="583" spans="1:10" x14ac:dyDescent="0.3">
      <c r="A583" s="74">
        <v>1089</v>
      </c>
      <c r="B583" s="90">
        <v>9287.8289999999997</v>
      </c>
      <c r="C583" s="90">
        <v>197.57499999999999</v>
      </c>
      <c r="D583" s="90">
        <v>1.835</v>
      </c>
      <c r="E583" s="115">
        <v>15.1</v>
      </c>
      <c r="F583" s="91">
        <v>0.29899999999999999</v>
      </c>
      <c r="G583" s="92">
        <f t="shared" si="8"/>
        <v>10114445.780999999</v>
      </c>
      <c r="J583" s="43"/>
    </row>
    <row r="584" spans="1:10" x14ac:dyDescent="0.3">
      <c r="A584" s="74">
        <v>1094</v>
      </c>
      <c r="B584" s="90">
        <v>9383.0370000000003</v>
      </c>
      <c r="C584" s="90">
        <v>197.17500000000001</v>
      </c>
      <c r="D584" s="90">
        <v>1.85</v>
      </c>
      <c r="E584" s="115">
        <v>15.95</v>
      </c>
      <c r="F584" s="91">
        <v>0.313</v>
      </c>
      <c r="G584" s="92">
        <f t="shared" si="8"/>
        <v>10265042.478</v>
      </c>
      <c r="J584" s="43"/>
    </row>
    <row r="585" spans="1:10" x14ac:dyDescent="0.3">
      <c r="A585" s="74">
        <v>1097</v>
      </c>
      <c r="B585" s="90">
        <v>9330.4169999999995</v>
      </c>
      <c r="C585" s="90">
        <v>198.43199999999999</v>
      </c>
      <c r="D585" s="90">
        <v>1.851</v>
      </c>
      <c r="E585" s="115">
        <v>16.61</v>
      </c>
      <c r="F585" s="91">
        <v>0.33</v>
      </c>
      <c r="G585" s="92">
        <f t="shared" si="8"/>
        <v>10235467.448999999</v>
      </c>
      <c r="J585" s="43"/>
    </row>
    <row r="586" spans="1:10" x14ac:dyDescent="0.3">
      <c r="A586" s="74">
        <v>1105</v>
      </c>
      <c r="B586" s="90">
        <v>9210.2260000000006</v>
      </c>
      <c r="C586" s="90">
        <v>199.28899999999999</v>
      </c>
      <c r="D586" s="90">
        <v>1.835</v>
      </c>
      <c r="E586" s="115">
        <v>15.49</v>
      </c>
      <c r="F586" s="91">
        <v>0.31</v>
      </c>
      <c r="G586" s="92">
        <f t="shared" si="8"/>
        <v>10177299.73</v>
      </c>
      <c r="J586" s="43"/>
    </row>
    <row r="587" spans="1:10" x14ac:dyDescent="0.3">
      <c r="A587" s="74">
        <v>1111</v>
      </c>
      <c r="B587" s="90">
        <v>9251.5570000000007</v>
      </c>
      <c r="C587" s="90">
        <v>198.946</v>
      </c>
      <c r="D587" s="90">
        <v>1.841</v>
      </c>
      <c r="E587" s="115">
        <v>9.3800000000000008</v>
      </c>
      <c r="F587" s="91">
        <v>0.187</v>
      </c>
      <c r="G587" s="92">
        <f t="shared" si="8"/>
        <v>10278479.827000001</v>
      </c>
      <c r="J587" s="43"/>
    </row>
    <row r="588" spans="1:10" x14ac:dyDescent="0.3">
      <c r="A588" s="74">
        <v>1114</v>
      </c>
      <c r="B588" s="90">
        <v>9278.9920000000002</v>
      </c>
      <c r="C588" s="90">
        <v>196.947</v>
      </c>
      <c r="D588" s="90">
        <v>1.827</v>
      </c>
      <c r="E588" s="115">
        <v>15.76</v>
      </c>
      <c r="F588" s="91">
        <v>0.31</v>
      </c>
      <c r="G588" s="92">
        <f t="shared" si="8"/>
        <v>10336797.088</v>
      </c>
      <c r="J588" s="43"/>
    </row>
    <row r="589" spans="1:10" x14ac:dyDescent="0.3">
      <c r="A589" s="74">
        <v>1123</v>
      </c>
      <c r="B589" s="90">
        <v>9227.1389999999992</v>
      </c>
      <c r="C589" s="90">
        <v>200.03100000000001</v>
      </c>
      <c r="D589" s="90">
        <v>1.8460000000000001</v>
      </c>
      <c r="E589" s="115">
        <v>16.68</v>
      </c>
      <c r="F589" s="91">
        <v>0.33</v>
      </c>
      <c r="G589" s="92">
        <f t="shared" si="8"/>
        <v>10362077.096999999</v>
      </c>
      <c r="J589" s="43"/>
    </row>
    <row r="590" spans="1:10" x14ac:dyDescent="0.3">
      <c r="A590" s="74">
        <v>1128</v>
      </c>
      <c r="B590" s="90">
        <v>9301.9</v>
      </c>
      <c r="C590" s="90">
        <v>199.06</v>
      </c>
      <c r="D590" s="90">
        <v>1.8520000000000001</v>
      </c>
      <c r="E590" s="115">
        <v>9.84</v>
      </c>
      <c r="F590" s="91">
        <v>0.19700000000000001</v>
      </c>
      <c r="G590" s="92">
        <f t="shared" si="8"/>
        <v>10492543.199999999</v>
      </c>
      <c r="J590" s="43"/>
    </row>
    <row r="591" spans="1:10" x14ac:dyDescent="0.3">
      <c r="A591" s="74">
        <v>1131</v>
      </c>
      <c r="B591" s="90">
        <v>9276.1010000000006</v>
      </c>
      <c r="C591" s="90">
        <v>199.631</v>
      </c>
      <c r="D591" s="90">
        <v>1.8520000000000001</v>
      </c>
      <c r="E591" s="115">
        <v>10.029999999999999</v>
      </c>
      <c r="F591" s="91">
        <v>0.20200000000000001</v>
      </c>
      <c r="G591" s="92">
        <f t="shared" si="8"/>
        <v>10491270.231000001</v>
      </c>
      <c r="J591" s="43"/>
    </row>
    <row r="592" spans="1:10" x14ac:dyDescent="0.3">
      <c r="A592" s="74">
        <v>1137</v>
      </c>
      <c r="B592" s="90">
        <v>9302.6540000000005</v>
      </c>
      <c r="C592" s="90">
        <v>198.261</v>
      </c>
      <c r="D592" s="90">
        <v>1.8440000000000001</v>
      </c>
      <c r="E592" s="115">
        <v>9.82</v>
      </c>
      <c r="F592" s="91">
        <v>0.19700000000000001</v>
      </c>
      <c r="G592" s="92">
        <f t="shared" si="8"/>
        <v>10577117.598000001</v>
      </c>
      <c r="J592" s="43"/>
    </row>
    <row r="593" spans="1:10" x14ac:dyDescent="0.3">
      <c r="A593" s="74">
        <v>1143</v>
      </c>
      <c r="B593" s="90">
        <v>9249.2759999999998</v>
      </c>
      <c r="C593" s="90">
        <v>198.375</v>
      </c>
      <c r="D593" s="90">
        <v>1.835</v>
      </c>
      <c r="E593" s="115">
        <v>16.010000000000002</v>
      </c>
      <c r="F593" s="91">
        <v>0.317</v>
      </c>
      <c r="G593" s="92">
        <f t="shared" si="8"/>
        <v>10571922.468</v>
      </c>
      <c r="J593" s="43"/>
    </row>
    <row r="594" spans="1:10" x14ac:dyDescent="0.3">
      <c r="A594" s="74">
        <v>1149</v>
      </c>
      <c r="B594" s="90">
        <v>9255.7880000000005</v>
      </c>
      <c r="C594" s="90">
        <v>200.203</v>
      </c>
      <c r="D594" s="90">
        <v>1.853</v>
      </c>
      <c r="E594" s="115">
        <v>9.76</v>
      </c>
      <c r="F594" s="91">
        <v>0.19600000000000001</v>
      </c>
      <c r="G594" s="92">
        <f t="shared" si="8"/>
        <v>10634900.412</v>
      </c>
      <c r="J594" s="43"/>
    </row>
    <row r="595" spans="1:10" x14ac:dyDescent="0.3">
      <c r="A595" s="74">
        <v>1157</v>
      </c>
      <c r="B595" s="90">
        <v>9261.5110000000004</v>
      </c>
      <c r="C595" s="90">
        <v>199.28899999999999</v>
      </c>
      <c r="D595" s="90">
        <v>1.8460000000000001</v>
      </c>
      <c r="E595" s="115">
        <v>15.95</v>
      </c>
      <c r="F595" s="91">
        <v>0.31900000000000001</v>
      </c>
      <c r="G595" s="92">
        <f t="shared" ref="G595:G658" si="9">B595*A595</f>
        <v>10715568.227</v>
      </c>
      <c r="J595" s="43"/>
    </row>
    <row r="596" spans="1:10" x14ac:dyDescent="0.3">
      <c r="A596" s="74">
        <v>1163</v>
      </c>
      <c r="B596" s="90">
        <v>9218.5720000000001</v>
      </c>
      <c r="C596" s="90">
        <v>202.03</v>
      </c>
      <c r="D596" s="90">
        <v>1.8620000000000001</v>
      </c>
      <c r="E596" s="115">
        <v>9.64</v>
      </c>
      <c r="F596" s="91">
        <v>0.19600000000000001</v>
      </c>
      <c r="G596" s="92">
        <f t="shared" si="9"/>
        <v>10721199.236</v>
      </c>
      <c r="J596" s="43"/>
    </row>
    <row r="597" spans="1:10" x14ac:dyDescent="0.3">
      <c r="A597" s="74">
        <v>1166</v>
      </c>
      <c r="B597" s="90">
        <v>9265.598</v>
      </c>
      <c r="C597" s="90">
        <v>199.28899999999999</v>
      </c>
      <c r="D597" s="90">
        <v>1.847</v>
      </c>
      <c r="E597" s="115">
        <v>9.83</v>
      </c>
      <c r="F597" s="91">
        <v>0.19900000000000001</v>
      </c>
      <c r="G597" s="92">
        <f t="shared" si="9"/>
        <v>10803687.267999999</v>
      </c>
      <c r="J597" s="43"/>
    </row>
    <row r="598" spans="1:10" x14ac:dyDescent="0.3">
      <c r="A598" s="74">
        <v>1172</v>
      </c>
      <c r="B598" s="90">
        <v>9192.1919999999991</v>
      </c>
      <c r="C598" s="90">
        <v>198.489</v>
      </c>
      <c r="D598" s="90">
        <v>1.825</v>
      </c>
      <c r="E598" s="115">
        <v>15.81</v>
      </c>
      <c r="F598" s="91">
        <v>0.314</v>
      </c>
      <c r="G598" s="92">
        <f t="shared" si="9"/>
        <v>10773249.023999998</v>
      </c>
      <c r="J598" s="43"/>
    </row>
    <row r="599" spans="1:10" x14ac:dyDescent="0.3">
      <c r="A599" s="74">
        <v>1181</v>
      </c>
      <c r="B599" s="90">
        <v>9234.83</v>
      </c>
      <c r="C599" s="90">
        <v>197.518</v>
      </c>
      <c r="D599" s="90">
        <v>1.8240000000000001</v>
      </c>
      <c r="E599" s="115">
        <v>16.21</v>
      </c>
      <c r="F599" s="91">
        <v>0.316</v>
      </c>
      <c r="G599" s="92">
        <f t="shared" si="9"/>
        <v>10906334.23</v>
      </c>
      <c r="J599" s="43"/>
    </row>
    <row r="600" spans="1:10" x14ac:dyDescent="0.3">
      <c r="A600" s="74">
        <v>1184</v>
      </c>
      <c r="B600" s="90">
        <v>9224.1470000000008</v>
      </c>
      <c r="C600" s="90">
        <v>198.43199999999999</v>
      </c>
      <c r="D600" s="90">
        <v>1.83</v>
      </c>
      <c r="E600" s="115">
        <v>15.7</v>
      </c>
      <c r="F600" s="91">
        <v>0.308</v>
      </c>
      <c r="G600" s="92">
        <f t="shared" si="9"/>
        <v>10921390.048</v>
      </c>
      <c r="J600" s="43"/>
    </row>
    <row r="601" spans="1:10" x14ac:dyDescent="0.3">
      <c r="A601" s="74">
        <v>1191</v>
      </c>
      <c r="B601" s="90">
        <v>9306.2749999999996</v>
      </c>
      <c r="C601" s="90">
        <v>197.00399999999999</v>
      </c>
      <c r="D601" s="90">
        <v>1.833</v>
      </c>
      <c r="E601" s="115">
        <v>9.11</v>
      </c>
      <c r="F601" s="91">
        <v>0.18</v>
      </c>
      <c r="G601" s="92">
        <f t="shared" si="9"/>
        <v>11083773.525</v>
      </c>
      <c r="J601" s="43"/>
    </row>
    <row r="602" spans="1:10" x14ac:dyDescent="0.3">
      <c r="A602" s="74">
        <v>1197</v>
      </c>
      <c r="B602" s="90">
        <v>9164.6020000000008</v>
      </c>
      <c r="C602" s="90">
        <v>201.23099999999999</v>
      </c>
      <c r="D602" s="90">
        <v>1.8440000000000001</v>
      </c>
      <c r="E602" s="115">
        <v>15.55</v>
      </c>
      <c r="F602" s="91">
        <v>0.311</v>
      </c>
      <c r="G602" s="92">
        <f t="shared" si="9"/>
        <v>10970028.594000001</v>
      </c>
      <c r="J602" s="43"/>
    </row>
    <row r="603" spans="1:10" x14ac:dyDescent="0.3">
      <c r="A603" s="74">
        <v>1203</v>
      </c>
      <c r="B603" s="90">
        <v>9262.3330000000005</v>
      </c>
      <c r="C603" s="90">
        <v>199.346</v>
      </c>
      <c r="D603" s="90">
        <v>1.8460000000000001</v>
      </c>
      <c r="E603" s="115">
        <v>14.73</v>
      </c>
      <c r="F603" s="91">
        <v>0.29399999999999998</v>
      </c>
      <c r="G603" s="92">
        <f t="shared" si="9"/>
        <v>11142586.599000001</v>
      </c>
      <c r="J603" s="43"/>
    </row>
    <row r="604" spans="1:10" x14ac:dyDescent="0.3">
      <c r="A604" s="74">
        <v>1212</v>
      </c>
      <c r="B604" s="90">
        <v>9272.5300000000007</v>
      </c>
      <c r="C604" s="90">
        <v>197.86099999999999</v>
      </c>
      <c r="D604" s="90">
        <v>1.835</v>
      </c>
      <c r="E604" s="115">
        <v>16.59</v>
      </c>
      <c r="F604" s="91">
        <v>0.32800000000000001</v>
      </c>
      <c r="G604" s="92">
        <f t="shared" si="9"/>
        <v>11238306.360000001</v>
      </c>
      <c r="J604" s="43"/>
    </row>
    <row r="605" spans="1:10" x14ac:dyDescent="0.3">
      <c r="A605" s="74">
        <v>1218</v>
      </c>
      <c r="B605" s="90">
        <v>9259.2420000000002</v>
      </c>
      <c r="C605" s="90">
        <v>197.86099999999999</v>
      </c>
      <c r="D605" s="90">
        <v>1.8320000000000001</v>
      </c>
      <c r="E605" s="115">
        <v>16.190000000000001</v>
      </c>
      <c r="F605" s="91">
        <v>0.318</v>
      </c>
      <c r="G605" s="92">
        <f t="shared" si="9"/>
        <v>11277756.756000001</v>
      </c>
      <c r="J605" s="43"/>
    </row>
    <row r="606" spans="1:10" x14ac:dyDescent="0.3">
      <c r="A606" s="74">
        <v>1221</v>
      </c>
      <c r="B606" s="90">
        <v>9171.9060000000009</v>
      </c>
      <c r="C606" s="90">
        <v>201.059</v>
      </c>
      <c r="D606" s="90">
        <v>1.8440000000000001</v>
      </c>
      <c r="E606" s="115">
        <v>16.57</v>
      </c>
      <c r="F606" s="91">
        <v>0.33</v>
      </c>
      <c r="G606" s="92">
        <f t="shared" si="9"/>
        <v>11198897.226000002</v>
      </c>
      <c r="J606" s="43"/>
    </row>
    <row r="607" spans="1:10" x14ac:dyDescent="0.3">
      <c r="A607" s="74">
        <v>1228</v>
      </c>
      <c r="B607" s="90">
        <v>9207.9410000000007</v>
      </c>
      <c r="C607" s="90">
        <v>198.71799999999999</v>
      </c>
      <c r="D607" s="90">
        <v>1.83</v>
      </c>
      <c r="E607" s="115">
        <v>9.83</v>
      </c>
      <c r="F607" s="91">
        <v>0.19700000000000001</v>
      </c>
      <c r="G607" s="92">
        <f t="shared" si="9"/>
        <v>11307351.548</v>
      </c>
      <c r="J607" s="43"/>
    </row>
    <row r="608" spans="1:10" x14ac:dyDescent="0.3">
      <c r="A608" s="74">
        <v>1234</v>
      </c>
      <c r="B608" s="90">
        <v>9201.9369999999999</v>
      </c>
      <c r="C608" s="90">
        <v>196.77600000000001</v>
      </c>
      <c r="D608" s="90">
        <v>1.8109999999999999</v>
      </c>
      <c r="E608" s="115">
        <v>15.62</v>
      </c>
      <c r="F608" s="91">
        <v>0.30499999999999999</v>
      </c>
      <c r="G608" s="92">
        <f t="shared" si="9"/>
        <v>11355190.257999999</v>
      </c>
      <c r="J608" s="43"/>
    </row>
    <row r="609" spans="1:10" x14ac:dyDescent="0.3">
      <c r="A609" s="74">
        <v>1240</v>
      </c>
      <c r="B609" s="90">
        <v>9216.732</v>
      </c>
      <c r="C609" s="90">
        <v>199.97399999999999</v>
      </c>
      <c r="D609" s="90">
        <v>1.843</v>
      </c>
      <c r="E609" s="115">
        <v>16.36</v>
      </c>
      <c r="F609" s="91">
        <v>0.32100000000000001</v>
      </c>
      <c r="G609" s="92">
        <f t="shared" si="9"/>
        <v>11428747.68</v>
      </c>
      <c r="J609" s="43"/>
    </row>
    <row r="610" spans="1:10" x14ac:dyDescent="0.3">
      <c r="A610" s="74">
        <v>1247</v>
      </c>
      <c r="B610" s="90">
        <v>9184.4989999999998</v>
      </c>
      <c r="C610" s="90">
        <v>199.17500000000001</v>
      </c>
      <c r="D610" s="90">
        <v>1.829</v>
      </c>
      <c r="E610" s="115">
        <v>14.99</v>
      </c>
      <c r="F610" s="91">
        <v>0.29899999999999999</v>
      </c>
      <c r="G610" s="92">
        <f t="shared" si="9"/>
        <v>11453070.253</v>
      </c>
      <c r="J610" s="43"/>
    </row>
    <row r="611" spans="1:10" x14ac:dyDescent="0.3">
      <c r="A611" s="74">
        <v>1256</v>
      </c>
      <c r="B611" s="90">
        <v>9269.4220000000005</v>
      </c>
      <c r="C611" s="90">
        <v>198.261</v>
      </c>
      <c r="D611" s="90">
        <v>1.8380000000000001</v>
      </c>
      <c r="E611" s="115">
        <v>16.05</v>
      </c>
      <c r="F611" s="91">
        <v>0.315</v>
      </c>
      <c r="G611" s="92">
        <f t="shared" si="9"/>
        <v>11642394.032000002</v>
      </c>
      <c r="J611" s="43"/>
    </row>
    <row r="612" spans="1:10" x14ac:dyDescent="0.3">
      <c r="A612" s="74">
        <v>1259</v>
      </c>
      <c r="B612" s="90">
        <v>9218.7219999999998</v>
      </c>
      <c r="C612" s="90">
        <v>200.488</v>
      </c>
      <c r="D612" s="90">
        <v>1.8480000000000001</v>
      </c>
      <c r="E612" s="115">
        <v>14.99</v>
      </c>
      <c r="F612" s="91">
        <v>0.3</v>
      </c>
      <c r="G612" s="92">
        <f t="shared" si="9"/>
        <v>11606370.998</v>
      </c>
      <c r="J612" s="43"/>
    </row>
    <row r="613" spans="1:10" x14ac:dyDescent="0.3">
      <c r="A613" s="74">
        <v>1269</v>
      </c>
      <c r="B613" s="90">
        <v>9131.6309999999994</v>
      </c>
      <c r="C613" s="90">
        <v>201.40199999999999</v>
      </c>
      <c r="D613" s="90">
        <v>1.839</v>
      </c>
      <c r="E613" s="115">
        <v>18</v>
      </c>
      <c r="F613" s="91">
        <v>0.36199999999999999</v>
      </c>
      <c r="G613" s="92">
        <f t="shared" si="9"/>
        <v>11588039.739</v>
      </c>
      <c r="J613" s="43"/>
    </row>
    <row r="614" spans="1:10" x14ac:dyDescent="0.3">
      <c r="A614" s="74">
        <v>1276</v>
      </c>
      <c r="B614" s="90">
        <v>9170.8310000000001</v>
      </c>
      <c r="C614" s="90">
        <v>201.28800000000001</v>
      </c>
      <c r="D614" s="90">
        <v>1.8460000000000001</v>
      </c>
      <c r="E614" s="115">
        <v>10.039999999999999</v>
      </c>
      <c r="F614" s="91">
        <v>0.20300000000000001</v>
      </c>
      <c r="G614" s="92">
        <f t="shared" si="9"/>
        <v>11701980.356000001</v>
      </c>
      <c r="J614" s="43"/>
    </row>
    <row r="615" spans="1:10" x14ac:dyDescent="0.3">
      <c r="A615" s="74">
        <v>1279</v>
      </c>
      <c r="B615" s="90">
        <v>9177.5969999999998</v>
      </c>
      <c r="C615" s="90">
        <v>199.517</v>
      </c>
      <c r="D615" s="90">
        <v>1.831</v>
      </c>
      <c r="E615" s="115">
        <v>15.76</v>
      </c>
      <c r="F615" s="91">
        <v>0.315</v>
      </c>
      <c r="G615" s="92">
        <f t="shared" si="9"/>
        <v>11738146.562999999</v>
      </c>
      <c r="J615" s="43"/>
    </row>
    <row r="616" spans="1:10" x14ac:dyDescent="0.3">
      <c r="A616" s="74">
        <v>1285</v>
      </c>
      <c r="B616" s="90">
        <v>9281.0910000000003</v>
      </c>
      <c r="C616" s="90">
        <v>198.203</v>
      </c>
      <c r="D616" s="90">
        <v>1.84</v>
      </c>
      <c r="E616" s="115">
        <v>14.97</v>
      </c>
      <c r="F616" s="91">
        <v>0.29499999999999998</v>
      </c>
      <c r="G616" s="92">
        <f t="shared" si="9"/>
        <v>11926201.935000001</v>
      </c>
      <c r="J616" s="43"/>
    </row>
    <row r="617" spans="1:10" x14ac:dyDescent="0.3">
      <c r="A617" s="74">
        <v>1295</v>
      </c>
      <c r="B617" s="90">
        <v>9144.7340000000004</v>
      </c>
      <c r="C617" s="90">
        <v>201.11699999999999</v>
      </c>
      <c r="D617" s="90">
        <v>1.839</v>
      </c>
      <c r="E617" s="115">
        <v>15.98</v>
      </c>
      <c r="F617" s="91">
        <v>0.32</v>
      </c>
      <c r="G617" s="92">
        <f t="shared" si="9"/>
        <v>11842430.530000001</v>
      </c>
      <c r="J617" s="43"/>
    </row>
    <row r="618" spans="1:10" x14ac:dyDescent="0.3">
      <c r="A618" s="74">
        <v>1299</v>
      </c>
      <c r="B618" s="90">
        <v>9197.7009999999991</v>
      </c>
      <c r="C618" s="90">
        <v>199.86</v>
      </c>
      <c r="D618" s="90">
        <v>1.8380000000000001</v>
      </c>
      <c r="E618" s="115">
        <v>10.28</v>
      </c>
      <c r="F618" s="91">
        <v>0.20599999999999999</v>
      </c>
      <c r="G618" s="92">
        <f t="shared" si="9"/>
        <v>11947813.598999999</v>
      </c>
      <c r="J618" s="43"/>
    </row>
    <row r="619" spans="1:10" x14ac:dyDescent="0.3">
      <c r="A619" s="74">
        <v>1305</v>
      </c>
      <c r="B619" s="90">
        <v>9178.2829999999994</v>
      </c>
      <c r="C619" s="90">
        <v>199.917</v>
      </c>
      <c r="D619" s="90">
        <v>1.835</v>
      </c>
      <c r="E619" s="115">
        <v>15.25</v>
      </c>
      <c r="F619" s="91">
        <v>0.30399999999999999</v>
      </c>
      <c r="G619" s="92">
        <f t="shared" si="9"/>
        <v>11977659.314999999</v>
      </c>
      <c r="J619" s="43"/>
    </row>
    <row r="620" spans="1:10" x14ac:dyDescent="0.3">
      <c r="A620" s="74">
        <v>1315</v>
      </c>
      <c r="B620" s="90">
        <v>9110.0280000000002</v>
      </c>
      <c r="C620" s="90">
        <v>201.916</v>
      </c>
      <c r="D620" s="90">
        <v>1.839</v>
      </c>
      <c r="E620" s="115">
        <v>15.02</v>
      </c>
      <c r="F620" s="91">
        <v>0.30199999999999999</v>
      </c>
      <c r="G620" s="92">
        <f t="shared" si="9"/>
        <v>11979686.82</v>
      </c>
      <c r="J620" s="43"/>
    </row>
    <row r="621" spans="1:10" x14ac:dyDescent="0.3">
      <c r="A621" s="74">
        <v>1319</v>
      </c>
      <c r="B621" s="90">
        <v>9120.3909999999996</v>
      </c>
      <c r="C621" s="90">
        <v>199.74600000000001</v>
      </c>
      <c r="D621" s="90">
        <v>1.8220000000000001</v>
      </c>
      <c r="E621" s="115">
        <v>14.65</v>
      </c>
      <c r="F621" s="91">
        <v>0.29199999999999998</v>
      </c>
      <c r="G621" s="92">
        <f t="shared" si="9"/>
        <v>12029795.729</v>
      </c>
      <c r="J621" s="43"/>
    </row>
    <row r="622" spans="1:10" x14ac:dyDescent="0.3">
      <c r="A622" s="74">
        <v>1326</v>
      </c>
      <c r="B622" s="90">
        <v>9130.2950000000001</v>
      </c>
      <c r="C622" s="90">
        <v>200.03100000000001</v>
      </c>
      <c r="D622" s="90">
        <v>1.8260000000000001</v>
      </c>
      <c r="E622" s="115">
        <v>15.04</v>
      </c>
      <c r="F622" s="91">
        <v>0.29699999999999999</v>
      </c>
      <c r="G622" s="92">
        <f t="shared" si="9"/>
        <v>12106771.17</v>
      </c>
      <c r="J622" s="43"/>
    </row>
    <row r="623" spans="1:10" x14ac:dyDescent="0.3">
      <c r="A623" s="74">
        <v>1336</v>
      </c>
      <c r="B623" s="90">
        <v>9195.4850000000006</v>
      </c>
      <c r="C623" s="90">
        <v>197.404</v>
      </c>
      <c r="D623" s="90">
        <v>1.8149999999999999</v>
      </c>
      <c r="E623" s="115">
        <v>15.28</v>
      </c>
      <c r="F623" s="91">
        <v>0.29899999999999999</v>
      </c>
      <c r="G623" s="92">
        <f t="shared" si="9"/>
        <v>12285167.960000001</v>
      </c>
      <c r="J623" s="43"/>
    </row>
    <row r="624" spans="1:10" x14ac:dyDescent="0.3">
      <c r="A624" s="74">
        <v>1339</v>
      </c>
      <c r="B624" s="90">
        <v>9215.902</v>
      </c>
      <c r="C624" s="90">
        <v>198.71799999999999</v>
      </c>
      <c r="D624" s="90">
        <v>1.831</v>
      </c>
      <c r="E624" s="115">
        <v>9.98</v>
      </c>
      <c r="F624" s="91">
        <v>0.19700000000000001</v>
      </c>
      <c r="G624" s="92">
        <f t="shared" si="9"/>
        <v>12340092.778000001</v>
      </c>
      <c r="J624" s="43"/>
    </row>
    <row r="625" spans="1:10" x14ac:dyDescent="0.3">
      <c r="A625" s="74">
        <v>1349</v>
      </c>
      <c r="B625" s="90">
        <v>9127.8349999999991</v>
      </c>
      <c r="C625" s="90">
        <v>198.77500000000001</v>
      </c>
      <c r="D625" s="90">
        <v>1.8140000000000001</v>
      </c>
      <c r="E625" s="115">
        <v>15.92</v>
      </c>
      <c r="F625" s="91">
        <v>0.314</v>
      </c>
      <c r="G625" s="92">
        <f t="shared" si="9"/>
        <v>12313449.414999999</v>
      </c>
      <c r="J625" s="43"/>
    </row>
    <row r="626" spans="1:10" x14ac:dyDescent="0.3">
      <c r="A626" s="74">
        <v>1356</v>
      </c>
      <c r="B626" s="90">
        <v>9154.8639999999996</v>
      </c>
      <c r="C626" s="90">
        <v>198.66</v>
      </c>
      <c r="D626" s="90">
        <v>1.819</v>
      </c>
      <c r="E626" s="115">
        <v>9.4600000000000009</v>
      </c>
      <c r="F626" s="91">
        <v>0.186</v>
      </c>
      <c r="G626" s="92">
        <f t="shared" si="9"/>
        <v>12413995.583999999</v>
      </c>
      <c r="J626" s="43"/>
    </row>
    <row r="627" spans="1:10" x14ac:dyDescent="0.3">
      <c r="A627" s="74">
        <v>1360</v>
      </c>
      <c r="B627" s="90">
        <v>9090.18</v>
      </c>
      <c r="C627" s="90">
        <v>200.71700000000001</v>
      </c>
      <c r="D627" s="90">
        <v>1.825</v>
      </c>
      <c r="E627" s="115">
        <v>15.5</v>
      </c>
      <c r="F627" s="91">
        <v>0.307</v>
      </c>
      <c r="G627" s="92">
        <f t="shared" si="9"/>
        <v>12362644.800000001</v>
      </c>
      <c r="J627" s="43"/>
    </row>
    <row r="628" spans="1:10" x14ac:dyDescent="0.3">
      <c r="A628" s="74">
        <v>1367</v>
      </c>
      <c r="B628" s="90">
        <v>9142.8770000000004</v>
      </c>
      <c r="C628" s="90">
        <v>197.97499999999999</v>
      </c>
      <c r="D628" s="90">
        <v>1.81</v>
      </c>
      <c r="E628" s="115">
        <v>9.74</v>
      </c>
      <c r="F628" s="91">
        <v>0.192</v>
      </c>
      <c r="G628" s="92">
        <f t="shared" si="9"/>
        <v>12498312.859000001</v>
      </c>
      <c r="J628" s="43"/>
    </row>
    <row r="629" spans="1:10" x14ac:dyDescent="0.3">
      <c r="A629" s="74">
        <v>1377</v>
      </c>
      <c r="B629" s="90">
        <v>9152.3259999999991</v>
      </c>
      <c r="C629" s="90">
        <v>199.517</v>
      </c>
      <c r="D629" s="90">
        <v>1.8260000000000001</v>
      </c>
      <c r="E629" s="115">
        <v>13.84</v>
      </c>
      <c r="F629" s="91">
        <v>0.27200000000000002</v>
      </c>
      <c r="G629" s="92">
        <f t="shared" si="9"/>
        <v>12602752.901999999</v>
      </c>
      <c r="J629" s="43"/>
    </row>
    <row r="630" spans="1:10" x14ac:dyDescent="0.3">
      <c r="A630" s="74">
        <v>1381</v>
      </c>
      <c r="B630" s="90">
        <v>9187.1319999999996</v>
      </c>
      <c r="C630" s="90">
        <v>197.57499999999999</v>
      </c>
      <c r="D630" s="90">
        <v>1.8149999999999999</v>
      </c>
      <c r="E630" s="115">
        <v>13.32</v>
      </c>
      <c r="F630" s="91">
        <v>0.26100000000000001</v>
      </c>
      <c r="G630" s="92">
        <f t="shared" si="9"/>
        <v>12687429.291999999</v>
      </c>
      <c r="J630" s="43"/>
    </row>
    <row r="631" spans="1:10" x14ac:dyDescent="0.3">
      <c r="A631" s="74">
        <v>1388</v>
      </c>
      <c r="B631" s="90">
        <v>9138.8449999999993</v>
      </c>
      <c r="C631" s="90">
        <v>200.602</v>
      </c>
      <c r="D631" s="90">
        <v>1.833</v>
      </c>
      <c r="E631" s="115">
        <v>15.56</v>
      </c>
      <c r="F631" s="91">
        <v>0.307</v>
      </c>
      <c r="G631" s="92">
        <f t="shared" si="9"/>
        <v>12684716.859999999</v>
      </c>
      <c r="J631" s="43"/>
    </row>
    <row r="632" spans="1:10" x14ac:dyDescent="0.3">
      <c r="A632" s="74">
        <v>1399</v>
      </c>
      <c r="B632" s="90">
        <v>9109.8780000000006</v>
      </c>
      <c r="C632" s="90">
        <v>201.23099999999999</v>
      </c>
      <c r="D632" s="90">
        <v>1.833</v>
      </c>
      <c r="E632" s="115">
        <v>14.34</v>
      </c>
      <c r="F632" s="91">
        <v>0.28699999999999998</v>
      </c>
      <c r="G632" s="92">
        <f t="shared" si="9"/>
        <v>12744719.322000001</v>
      </c>
      <c r="J632" s="43"/>
    </row>
    <row r="633" spans="1:10" x14ac:dyDescent="0.3">
      <c r="A633" s="74">
        <v>1402</v>
      </c>
      <c r="B633" s="90">
        <v>9040.2639999999992</v>
      </c>
      <c r="C633" s="90">
        <v>201.97300000000001</v>
      </c>
      <c r="D633" s="90">
        <v>1.8260000000000001</v>
      </c>
      <c r="E633" s="115">
        <v>14.8</v>
      </c>
      <c r="F633" s="91">
        <v>0.29799999999999999</v>
      </c>
      <c r="G633" s="92">
        <f t="shared" si="9"/>
        <v>12674450.127999999</v>
      </c>
      <c r="J633" s="43"/>
    </row>
    <row r="634" spans="1:10" x14ac:dyDescent="0.3">
      <c r="A634" s="74">
        <v>1409</v>
      </c>
      <c r="B634" s="90">
        <v>9113.9069999999992</v>
      </c>
      <c r="C634" s="90">
        <v>199.86</v>
      </c>
      <c r="D634" s="90">
        <v>1.8220000000000001</v>
      </c>
      <c r="E634" s="115">
        <v>14.83</v>
      </c>
      <c r="F634" s="91">
        <v>0.29399999999999998</v>
      </c>
      <c r="G634" s="92">
        <f t="shared" si="9"/>
        <v>12841494.963</v>
      </c>
      <c r="J634" s="43"/>
    </row>
    <row r="635" spans="1:10" x14ac:dyDescent="0.3">
      <c r="A635" s="74">
        <v>1417</v>
      </c>
      <c r="B635" s="90">
        <v>9234.9419999999991</v>
      </c>
      <c r="C635" s="90">
        <v>197.29</v>
      </c>
      <c r="D635" s="90">
        <v>1.8220000000000001</v>
      </c>
      <c r="E635" s="115">
        <v>14.1</v>
      </c>
      <c r="F635" s="91">
        <v>0.27500000000000002</v>
      </c>
      <c r="G635" s="92">
        <f t="shared" si="9"/>
        <v>13085912.813999999</v>
      </c>
      <c r="J635" s="43"/>
    </row>
    <row r="636" spans="1:10" x14ac:dyDescent="0.3">
      <c r="A636" s="74">
        <v>1424</v>
      </c>
      <c r="B636" s="90">
        <v>9153.6970000000001</v>
      </c>
      <c r="C636" s="90">
        <v>198.60300000000001</v>
      </c>
      <c r="D636" s="90">
        <v>1.8180000000000001</v>
      </c>
      <c r="E636" s="115">
        <v>13.41</v>
      </c>
      <c r="F636" s="91">
        <v>0.26400000000000001</v>
      </c>
      <c r="G636" s="92">
        <f t="shared" si="9"/>
        <v>13034864.528000001</v>
      </c>
      <c r="J636" s="43"/>
    </row>
    <row r="637" spans="1:10" x14ac:dyDescent="0.3">
      <c r="A637" s="74">
        <v>1435</v>
      </c>
      <c r="B637" s="90">
        <v>9230.0499999999993</v>
      </c>
      <c r="C637" s="90">
        <v>198.375</v>
      </c>
      <c r="D637" s="90">
        <v>1.831</v>
      </c>
      <c r="E637" s="115">
        <v>14.34</v>
      </c>
      <c r="F637" s="91">
        <v>0.28100000000000003</v>
      </c>
      <c r="G637" s="92">
        <f t="shared" si="9"/>
        <v>13245121.749999998</v>
      </c>
      <c r="J637" s="43"/>
    </row>
    <row r="638" spans="1:10" x14ac:dyDescent="0.3">
      <c r="A638" s="74">
        <v>1439</v>
      </c>
      <c r="B638" s="90">
        <v>9171.06</v>
      </c>
      <c r="C638" s="90">
        <v>198.77500000000001</v>
      </c>
      <c r="D638" s="90">
        <v>1.823</v>
      </c>
      <c r="E638" s="115">
        <v>14.82</v>
      </c>
      <c r="F638" s="91">
        <v>0.29299999999999998</v>
      </c>
      <c r="G638" s="92">
        <f t="shared" si="9"/>
        <v>13197155.34</v>
      </c>
      <c r="J638" s="43"/>
    </row>
    <row r="639" spans="1:10" x14ac:dyDescent="0.3">
      <c r="A639" s="74">
        <v>1446</v>
      </c>
      <c r="B639" s="90">
        <v>9113.5069999999996</v>
      </c>
      <c r="C639" s="90">
        <v>200.374</v>
      </c>
      <c r="D639" s="90">
        <v>1.8260000000000001</v>
      </c>
      <c r="E639" s="115">
        <v>13.8</v>
      </c>
      <c r="F639" s="91">
        <v>0.27400000000000002</v>
      </c>
      <c r="G639" s="92">
        <f t="shared" si="9"/>
        <v>13178131.122</v>
      </c>
      <c r="J639" s="43"/>
    </row>
    <row r="640" spans="1:10" x14ac:dyDescent="0.3">
      <c r="A640" s="74">
        <v>1457</v>
      </c>
      <c r="B640" s="90">
        <v>9190.0339999999997</v>
      </c>
      <c r="C640" s="90">
        <v>199.40299999999999</v>
      </c>
      <c r="D640" s="90">
        <v>1.833</v>
      </c>
      <c r="E640" s="115">
        <v>13.89</v>
      </c>
      <c r="F640" s="91">
        <v>0.27500000000000002</v>
      </c>
      <c r="G640" s="92">
        <f t="shared" si="9"/>
        <v>13389879.537999999</v>
      </c>
      <c r="J640" s="43"/>
    </row>
    <row r="641" spans="1:10" x14ac:dyDescent="0.3">
      <c r="A641" s="74">
        <v>1465</v>
      </c>
      <c r="B641" s="90">
        <v>9150.02</v>
      </c>
      <c r="C641" s="90">
        <v>199.517</v>
      </c>
      <c r="D641" s="90">
        <v>1.8260000000000001</v>
      </c>
      <c r="E641" s="115">
        <v>13.68</v>
      </c>
      <c r="F641" s="91">
        <v>0.27200000000000002</v>
      </c>
      <c r="G641" s="92">
        <f t="shared" si="9"/>
        <v>13404779.300000001</v>
      </c>
      <c r="J641" s="43"/>
    </row>
    <row r="642" spans="1:10" x14ac:dyDescent="0.3">
      <c r="A642" s="74">
        <v>1468</v>
      </c>
      <c r="B642" s="90">
        <v>9149.8719999999994</v>
      </c>
      <c r="C642" s="90">
        <v>198.88900000000001</v>
      </c>
      <c r="D642" s="90">
        <v>1.82</v>
      </c>
      <c r="E642" s="115">
        <v>13.64</v>
      </c>
      <c r="F642" s="91">
        <v>0.26900000000000002</v>
      </c>
      <c r="G642" s="92">
        <f t="shared" si="9"/>
        <v>13432012.095999999</v>
      </c>
      <c r="J642" s="43"/>
    </row>
    <row r="643" spans="1:10" x14ac:dyDescent="0.3">
      <c r="A643" s="74">
        <v>1476</v>
      </c>
      <c r="B643" s="90">
        <v>9254.6890000000003</v>
      </c>
      <c r="C643" s="90">
        <v>197.00399999999999</v>
      </c>
      <c r="D643" s="90">
        <v>1.823</v>
      </c>
      <c r="E643" s="115">
        <v>13.28</v>
      </c>
      <c r="F643" s="91">
        <v>0.25900000000000001</v>
      </c>
      <c r="G643" s="92">
        <f t="shared" si="9"/>
        <v>13659920.964</v>
      </c>
      <c r="J643" s="43"/>
    </row>
    <row r="644" spans="1:10" x14ac:dyDescent="0.3">
      <c r="A644" s="74">
        <v>1487</v>
      </c>
      <c r="B644" s="90">
        <v>9114.0030000000006</v>
      </c>
      <c r="C644" s="90">
        <v>199.631</v>
      </c>
      <c r="D644" s="90">
        <v>1.819</v>
      </c>
      <c r="E644" s="115">
        <v>13.39</v>
      </c>
      <c r="F644" s="91">
        <v>0.26500000000000001</v>
      </c>
      <c r="G644" s="92">
        <f t="shared" si="9"/>
        <v>13552522.461000001</v>
      </c>
      <c r="J644" s="43"/>
    </row>
    <row r="645" spans="1:10" x14ac:dyDescent="0.3">
      <c r="A645" s="74">
        <v>1491</v>
      </c>
      <c r="B645" s="90">
        <v>9091.4279999999999</v>
      </c>
      <c r="C645" s="90">
        <v>198.489</v>
      </c>
      <c r="D645" s="90">
        <v>1.8049999999999999</v>
      </c>
      <c r="E645" s="115">
        <v>13</v>
      </c>
      <c r="F645" s="91">
        <v>0.255</v>
      </c>
      <c r="G645" s="92">
        <f t="shared" si="9"/>
        <v>13555319.148</v>
      </c>
      <c r="J645" s="43"/>
    </row>
    <row r="646" spans="1:10" x14ac:dyDescent="0.3">
      <c r="A646" s="74">
        <v>1499</v>
      </c>
      <c r="B646" s="90">
        <v>9196.5869999999995</v>
      </c>
      <c r="C646" s="90">
        <v>197.91800000000001</v>
      </c>
      <c r="D646" s="90">
        <v>1.82</v>
      </c>
      <c r="E646" s="115">
        <v>13.39</v>
      </c>
      <c r="F646" s="91">
        <v>0.26</v>
      </c>
      <c r="G646" s="92">
        <f t="shared" si="9"/>
        <v>13785683.912999999</v>
      </c>
      <c r="J646" s="43"/>
    </row>
    <row r="647" spans="1:10" x14ac:dyDescent="0.3">
      <c r="A647" s="74">
        <v>1510</v>
      </c>
      <c r="B647" s="90">
        <v>9094.7729999999992</v>
      </c>
      <c r="C647" s="90">
        <v>201.57400000000001</v>
      </c>
      <c r="D647" s="90">
        <v>1.833</v>
      </c>
      <c r="E647" s="115">
        <v>13.42</v>
      </c>
      <c r="F647" s="91">
        <v>0.26800000000000002</v>
      </c>
      <c r="G647" s="92">
        <f t="shared" si="9"/>
        <v>13733107.229999999</v>
      </c>
      <c r="J647" s="43"/>
    </row>
    <row r="648" spans="1:10" x14ac:dyDescent="0.3">
      <c r="A648" s="74">
        <v>1514</v>
      </c>
      <c r="B648" s="90">
        <v>9065.4459999999999</v>
      </c>
      <c r="C648" s="90">
        <v>199.917</v>
      </c>
      <c r="D648" s="90">
        <v>1.8120000000000001</v>
      </c>
      <c r="E648" s="115">
        <v>13.25</v>
      </c>
      <c r="F648" s="91">
        <v>0.26400000000000001</v>
      </c>
      <c r="G648" s="92">
        <f t="shared" si="9"/>
        <v>13725085.243999999</v>
      </c>
      <c r="J648" s="43"/>
    </row>
    <row r="649" spans="1:10" x14ac:dyDescent="0.3">
      <c r="A649" s="74">
        <v>1522</v>
      </c>
      <c r="B649" s="90">
        <v>9093.0650000000005</v>
      </c>
      <c r="C649" s="90">
        <v>201.745</v>
      </c>
      <c r="D649" s="90">
        <v>1.8340000000000001</v>
      </c>
      <c r="E649" s="115">
        <v>14.02</v>
      </c>
      <c r="F649" s="91">
        <v>0.27900000000000003</v>
      </c>
      <c r="G649" s="92">
        <f t="shared" si="9"/>
        <v>13839644.930000002</v>
      </c>
      <c r="J649" s="43"/>
    </row>
    <row r="650" spans="1:10" x14ac:dyDescent="0.3">
      <c r="A650" s="74">
        <v>1534</v>
      </c>
      <c r="B650" s="90">
        <v>9149.6020000000008</v>
      </c>
      <c r="C650" s="90">
        <v>199.17500000000001</v>
      </c>
      <c r="D650" s="90">
        <v>1.8220000000000001</v>
      </c>
      <c r="E650" s="115">
        <v>9.26</v>
      </c>
      <c r="F650" s="91">
        <v>0.185</v>
      </c>
      <c r="G650" s="92">
        <f t="shared" si="9"/>
        <v>14035489.468</v>
      </c>
      <c r="J650" s="43"/>
    </row>
    <row r="651" spans="1:10" x14ac:dyDescent="0.3">
      <c r="A651" s="74">
        <v>1537</v>
      </c>
      <c r="B651" s="90">
        <v>9161.5429999999997</v>
      </c>
      <c r="C651" s="90">
        <v>199.232</v>
      </c>
      <c r="D651" s="90">
        <v>1.825</v>
      </c>
      <c r="E651" s="115">
        <v>9.52</v>
      </c>
      <c r="F651" s="91">
        <v>0.189</v>
      </c>
      <c r="G651" s="92">
        <f t="shared" si="9"/>
        <v>14081291.591</v>
      </c>
      <c r="J651" s="43"/>
    </row>
    <row r="652" spans="1:10" x14ac:dyDescent="0.3">
      <c r="A652" s="74">
        <v>1545</v>
      </c>
      <c r="B652" s="90">
        <v>9187.134</v>
      </c>
      <c r="C652" s="90">
        <v>198.203</v>
      </c>
      <c r="D652" s="90">
        <v>1.821</v>
      </c>
      <c r="E652" s="115">
        <v>9.58</v>
      </c>
      <c r="F652" s="91">
        <v>0.189</v>
      </c>
      <c r="G652" s="92">
        <f t="shared" si="9"/>
        <v>14194122.029999999</v>
      </c>
      <c r="J652" s="43"/>
    </row>
    <row r="653" spans="1:10" x14ac:dyDescent="0.3">
      <c r="A653" s="74">
        <v>1557</v>
      </c>
      <c r="B653" s="90">
        <v>9156.3369999999995</v>
      </c>
      <c r="C653" s="90">
        <v>198.88900000000001</v>
      </c>
      <c r="D653" s="90">
        <v>1.821</v>
      </c>
      <c r="E653" s="115">
        <v>14.61</v>
      </c>
      <c r="F653" s="91">
        <v>0.28699999999999998</v>
      </c>
      <c r="G653" s="92">
        <f t="shared" si="9"/>
        <v>14256416.708999999</v>
      </c>
      <c r="J653" s="43"/>
    </row>
    <row r="654" spans="1:10" x14ac:dyDescent="0.3">
      <c r="A654" s="74">
        <v>1561</v>
      </c>
      <c r="B654" s="90">
        <v>9170.6550000000007</v>
      </c>
      <c r="C654" s="90">
        <v>198.71799999999999</v>
      </c>
      <c r="D654" s="90">
        <v>1.8220000000000001</v>
      </c>
      <c r="E654" s="115">
        <v>9.26</v>
      </c>
      <c r="F654" s="91">
        <v>0.183</v>
      </c>
      <c r="G654" s="92">
        <f t="shared" si="9"/>
        <v>14315392.455000002</v>
      </c>
      <c r="J654" s="43"/>
    </row>
    <row r="655" spans="1:10" x14ac:dyDescent="0.3">
      <c r="A655" s="74">
        <v>1569</v>
      </c>
      <c r="B655" s="90">
        <v>9128.1540000000005</v>
      </c>
      <c r="C655" s="90">
        <v>197.68899999999999</v>
      </c>
      <c r="D655" s="90">
        <v>1.8049999999999999</v>
      </c>
      <c r="E655" s="115">
        <v>12.11</v>
      </c>
      <c r="F655" s="91">
        <v>0.23799999999999999</v>
      </c>
      <c r="G655" s="92">
        <f t="shared" si="9"/>
        <v>14322073.626</v>
      </c>
      <c r="J655" s="43"/>
    </row>
    <row r="656" spans="1:10" x14ac:dyDescent="0.3">
      <c r="A656" s="74">
        <v>1581</v>
      </c>
      <c r="B656" s="90">
        <v>9114.2199999999993</v>
      </c>
      <c r="C656" s="90">
        <v>198.03200000000001</v>
      </c>
      <c r="D656" s="90">
        <v>1.8049999999999999</v>
      </c>
      <c r="E656" s="115">
        <v>9.2100000000000009</v>
      </c>
      <c r="F656" s="91">
        <v>0.18</v>
      </c>
      <c r="G656" s="92">
        <f t="shared" si="9"/>
        <v>14409581.819999998</v>
      </c>
      <c r="J656" s="43"/>
    </row>
    <row r="657" spans="1:10" x14ac:dyDescent="0.3">
      <c r="A657" s="74">
        <v>1585</v>
      </c>
      <c r="B657" s="90">
        <v>9148.4779999999992</v>
      </c>
      <c r="C657" s="90">
        <v>198.089</v>
      </c>
      <c r="D657" s="90">
        <v>1.8120000000000001</v>
      </c>
      <c r="E657" s="115">
        <v>9.68</v>
      </c>
      <c r="F657" s="91">
        <v>0.189</v>
      </c>
      <c r="G657" s="92">
        <f t="shared" si="9"/>
        <v>14500337.629999999</v>
      </c>
      <c r="J657" s="43"/>
    </row>
    <row r="658" spans="1:10" x14ac:dyDescent="0.3">
      <c r="A658" s="74">
        <v>1594</v>
      </c>
      <c r="B658" s="90">
        <v>9105.9809999999998</v>
      </c>
      <c r="C658" s="90">
        <v>198.14599999999999</v>
      </c>
      <c r="D658" s="90">
        <v>1.804</v>
      </c>
      <c r="E658" s="115">
        <v>9.8699999999999992</v>
      </c>
      <c r="F658" s="91">
        <v>0.193</v>
      </c>
      <c r="G658" s="92">
        <f t="shared" si="9"/>
        <v>14514933.714</v>
      </c>
      <c r="J658" s="43"/>
    </row>
    <row r="659" spans="1:10" x14ac:dyDescent="0.3">
      <c r="A659" s="74">
        <v>1606</v>
      </c>
      <c r="B659" s="90">
        <v>9188.7950000000001</v>
      </c>
      <c r="C659" s="90">
        <v>197.404</v>
      </c>
      <c r="D659" s="90">
        <v>1.8140000000000001</v>
      </c>
      <c r="E659" s="115">
        <v>9.99</v>
      </c>
      <c r="F659" s="91">
        <v>0.19400000000000001</v>
      </c>
      <c r="G659" s="92">
        <f t="shared" ref="G659:G722" si="10">B659*A659</f>
        <v>14757204.77</v>
      </c>
      <c r="J659" s="43"/>
    </row>
    <row r="660" spans="1:10" x14ac:dyDescent="0.3">
      <c r="A660" s="74">
        <v>1610</v>
      </c>
      <c r="B660" s="90">
        <v>9165.6869999999999</v>
      </c>
      <c r="C660" s="90">
        <v>197.63200000000001</v>
      </c>
      <c r="D660" s="90">
        <v>1.8109999999999999</v>
      </c>
      <c r="E660" s="115">
        <v>15.76</v>
      </c>
      <c r="F660" s="91">
        <v>0.30599999999999999</v>
      </c>
      <c r="G660" s="92">
        <f t="shared" si="10"/>
        <v>14756756.07</v>
      </c>
      <c r="J660" s="43"/>
    </row>
    <row r="661" spans="1:10" x14ac:dyDescent="0.3">
      <c r="A661" s="74">
        <v>1618</v>
      </c>
      <c r="B661" s="90">
        <v>9103.8340000000007</v>
      </c>
      <c r="C661" s="90">
        <v>198.77500000000001</v>
      </c>
      <c r="D661" s="90">
        <v>1.81</v>
      </c>
      <c r="E661" s="115">
        <v>10.08</v>
      </c>
      <c r="F661" s="91">
        <v>0.19800000000000001</v>
      </c>
      <c r="G661" s="92">
        <f t="shared" si="10"/>
        <v>14730003.412</v>
      </c>
      <c r="J661" s="43"/>
    </row>
    <row r="662" spans="1:10" x14ac:dyDescent="0.3">
      <c r="A662" s="74">
        <v>1631</v>
      </c>
      <c r="B662" s="90">
        <v>9174.1029999999992</v>
      </c>
      <c r="C662" s="90">
        <v>198.83199999999999</v>
      </c>
      <c r="D662" s="90">
        <v>1.8240000000000001</v>
      </c>
      <c r="E662" s="115">
        <v>14.12</v>
      </c>
      <c r="F662" s="91">
        <v>0.27600000000000002</v>
      </c>
      <c r="G662" s="92">
        <f t="shared" si="10"/>
        <v>14962961.992999999</v>
      </c>
      <c r="J662" s="43"/>
    </row>
    <row r="663" spans="1:10" x14ac:dyDescent="0.3">
      <c r="A663" s="74">
        <v>1635</v>
      </c>
      <c r="B663" s="90">
        <v>9080.2929999999997</v>
      </c>
      <c r="C663" s="90">
        <v>200.26</v>
      </c>
      <c r="D663" s="90">
        <v>1.8180000000000001</v>
      </c>
      <c r="E663" s="115">
        <v>14.46</v>
      </c>
      <c r="F663" s="91">
        <v>0.28699999999999998</v>
      </c>
      <c r="G663" s="92">
        <f t="shared" si="10"/>
        <v>14846279.055</v>
      </c>
      <c r="J663" s="43"/>
    </row>
    <row r="664" spans="1:10" x14ac:dyDescent="0.3">
      <c r="A664" s="74">
        <v>1643</v>
      </c>
      <c r="B664" s="90">
        <v>9087.7150000000001</v>
      </c>
      <c r="C664" s="90">
        <v>199.17500000000001</v>
      </c>
      <c r="D664" s="90">
        <v>1.81</v>
      </c>
      <c r="E664" s="115">
        <v>9.7200000000000006</v>
      </c>
      <c r="F664" s="91">
        <v>0.192</v>
      </c>
      <c r="G664" s="92">
        <f t="shared" si="10"/>
        <v>14931115.745000001</v>
      </c>
      <c r="J664" s="43"/>
    </row>
    <row r="665" spans="1:10" x14ac:dyDescent="0.3">
      <c r="A665" s="74">
        <v>1656</v>
      </c>
      <c r="B665" s="90">
        <v>9088.0120000000006</v>
      </c>
      <c r="C665" s="90">
        <v>199.00299999999999</v>
      </c>
      <c r="D665" s="90">
        <v>1.8089999999999999</v>
      </c>
      <c r="E665" s="115">
        <v>13.37</v>
      </c>
      <c r="F665" s="91">
        <v>0.26200000000000001</v>
      </c>
      <c r="G665" s="92">
        <f t="shared" si="10"/>
        <v>15049747.872000001</v>
      </c>
      <c r="J665" s="43"/>
    </row>
    <row r="666" spans="1:10" x14ac:dyDescent="0.3">
      <c r="A666" s="74">
        <v>1660</v>
      </c>
      <c r="B666" s="90">
        <v>9131.2540000000008</v>
      </c>
      <c r="C666" s="90">
        <v>199.17500000000001</v>
      </c>
      <c r="D666" s="90">
        <v>1.819</v>
      </c>
      <c r="E666" s="115">
        <v>9.52</v>
      </c>
      <c r="F666" s="91">
        <v>0.187</v>
      </c>
      <c r="G666" s="92">
        <f t="shared" si="10"/>
        <v>15157881.640000001</v>
      </c>
      <c r="J666" s="43"/>
    </row>
    <row r="667" spans="1:10" x14ac:dyDescent="0.3">
      <c r="A667" s="74">
        <v>1669</v>
      </c>
      <c r="B667" s="90">
        <v>9036.8119999999999</v>
      </c>
      <c r="C667" s="90">
        <v>198.03200000000001</v>
      </c>
      <c r="D667" s="90">
        <v>1.79</v>
      </c>
      <c r="E667" s="115">
        <v>15.62</v>
      </c>
      <c r="F667" s="91">
        <v>0.30499999999999999</v>
      </c>
      <c r="G667" s="92">
        <f t="shared" si="10"/>
        <v>15082439.228</v>
      </c>
      <c r="J667" s="43"/>
    </row>
    <row r="668" spans="1:10" x14ac:dyDescent="0.3">
      <c r="A668" s="74">
        <v>1681</v>
      </c>
      <c r="B668" s="90">
        <v>9074.2900000000009</v>
      </c>
      <c r="C668" s="90">
        <v>200.374</v>
      </c>
      <c r="D668" s="90">
        <v>1.8180000000000001</v>
      </c>
      <c r="E668" s="115">
        <v>15.11</v>
      </c>
      <c r="F668" s="91">
        <v>0.29399999999999998</v>
      </c>
      <c r="G668" s="92">
        <f t="shared" si="10"/>
        <v>15253881.490000002</v>
      </c>
      <c r="J668" s="43"/>
    </row>
    <row r="669" spans="1:10" x14ac:dyDescent="0.3">
      <c r="A669" s="74">
        <v>1686</v>
      </c>
      <c r="B669" s="90">
        <v>9082.741</v>
      </c>
      <c r="C669" s="90">
        <v>200.31700000000001</v>
      </c>
      <c r="D669" s="90">
        <v>1.819</v>
      </c>
      <c r="E669" s="115">
        <v>13.88</v>
      </c>
      <c r="F669" s="91">
        <v>0.27500000000000002</v>
      </c>
      <c r="G669" s="92">
        <f t="shared" si="10"/>
        <v>15313501.325999999</v>
      </c>
      <c r="J669" s="43"/>
    </row>
    <row r="670" spans="1:10" x14ac:dyDescent="0.3">
      <c r="A670" s="74">
        <v>1694</v>
      </c>
      <c r="B670" s="90">
        <v>9131.4290000000001</v>
      </c>
      <c r="C670" s="90">
        <v>198.77500000000001</v>
      </c>
      <c r="D670" s="90">
        <v>1.8149999999999999</v>
      </c>
      <c r="E670" s="115">
        <v>9.61</v>
      </c>
      <c r="F670" s="91">
        <v>0.19</v>
      </c>
      <c r="G670" s="92">
        <f t="shared" si="10"/>
        <v>15468640.726</v>
      </c>
      <c r="J670" s="43"/>
    </row>
    <row r="671" spans="1:10" x14ac:dyDescent="0.3">
      <c r="A671" s="74">
        <v>1707</v>
      </c>
      <c r="B671" s="90">
        <v>9088.42</v>
      </c>
      <c r="C671" s="90">
        <v>200.03100000000001</v>
      </c>
      <c r="D671" s="90">
        <v>1.8180000000000001</v>
      </c>
      <c r="E671" s="115">
        <v>9.3800000000000008</v>
      </c>
      <c r="F671" s="91">
        <v>0.186</v>
      </c>
      <c r="G671" s="92">
        <f t="shared" si="10"/>
        <v>15513932.939999999</v>
      </c>
      <c r="J671" s="43"/>
    </row>
    <row r="672" spans="1:10" x14ac:dyDescent="0.3">
      <c r="A672" s="74">
        <v>1712</v>
      </c>
      <c r="B672" s="90">
        <v>9146.3389999999999</v>
      </c>
      <c r="C672" s="90">
        <v>198.54599999999999</v>
      </c>
      <c r="D672" s="90">
        <v>1.8160000000000001</v>
      </c>
      <c r="E672" s="115">
        <v>14.63</v>
      </c>
      <c r="F672" s="91">
        <v>0.28699999999999998</v>
      </c>
      <c r="G672" s="92">
        <f t="shared" si="10"/>
        <v>15658532.368000001</v>
      </c>
      <c r="J672" s="43"/>
    </row>
    <row r="673" spans="1:10" x14ac:dyDescent="0.3">
      <c r="A673" s="74">
        <v>1721</v>
      </c>
      <c r="B673" s="90">
        <v>9159.6810000000005</v>
      </c>
      <c r="C673" s="90">
        <v>197.68899999999999</v>
      </c>
      <c r="D673" s="90">
        <v>1.8109999999999999</v>
      </c>
      <c r="E673" s="115">
        <v>9.6999999999999993</v>
      </c>
      <c r="F673" s="91">
        <v>0.19</v>
      </c>
      <c r="G673" s="92">
        <f t="shared" si="10"/>
        <v>15763811.001</v>
      </c>
      <c r="J673" s="43"/>
    </row>
    <row r="674" spans="1:10" x14ac:dyDescent="0.3">
      <c r="A674" s="74">
        <v>1734</v>
      </c>
      <c r="B674" s="90">
        <v>9094.9210000000003</v>
      </c>
      <c r="C674" s="90">
        <v>198.77500000000001</v>
      </c>
      <c r="D674" s="90">
        <v>1.8080000000000001</v>
      </c>
      <c r="E674" s="115">
        <v>9.68</v>
      </c>
      <c r="F674" s="91">
        <v>0.19</v>
      </c>
      <c r="G674" s="92">
        <f t="shared" si="10"/>
        <v>15770593.014</v>
      </c>
      <c r="J674" s="43"/>
    </row>
    <row r="675" spans="1:10" x14ac:dyDescent="0.3">
      <c r="A675" s="74">
        <v>1738</v>
      </c>
      <c r="B675" s="90">
        <v>9132.0059999999994</v>
      </c>
      <c r="C675" s="90">
        <v>197.518</v>
      </c>
      <c r="D675" s="90">
        <v>1.804</v>
      </c>
      <c r="E675" s="115">
        <v>10.029999999999999</v>
      </c>
      <c r="F675" s="91">
        <v>0.19600000000000001</v>
      </c>
      <c r="G675" s="92">
        <f t="shared" si="10"/>
        <v>15871426.427999999</v>
      </c>
      <c r="J675" s="43"/>
    </row>
    <row r="676" spans="1:10" x14ac:dyDescent="0.3">
      <c r="A676" s="74">
        <v>1747</v>
      </c>
      <c r="B676" s="90">
        <v>9112.9009999999998</v>
      </c>
      <c r="C676" s="90">
        <v>199.40299999999999</v>
      </c>
      <c r="D676" s="90">
        <v>1.8169999999999999</v>
      </c>
      <c r="E676" s="115">
        <v>10.28</v>
      </c>
      <c r="F676" s="91">
        <v>0.20200000000000001</v>
      </c>
      <c r="G676" s="92">
        <f t="shared" si="10"/>
        <v>15920238.047</v>
      </c>
      <c r="J676" s="43"/>
    </row>
    <row r="677" spans="1:10" x14ac:dyDescent="0.3">
      <c r="A677" s="74">
        <v>1761</v>
      </c>
      <c r="B677" s="90">
        <v>9073.8449999999993</v>
      </c>
      <c r="C677" s="90">
        <v>200.08799999999999</v>
      </c>
      <c r="D677" s="90">
        <v>1.8160000000000001</v>
      </c>
      <c r="E677" s="115">
        <v>10.199999999999999</v>
      </c>
      <c r="F677" s="91">
        <v>0.20300000000000001</v>
      </c>
      <c r="G677" s="92">
        <f t="shared" si="10"/>
        <v>15979041.044999998</v>
      </c>
      <c r="J677" s="43"/>
    </row>
    <row r="678" spans="1:10" x14ac:dyDescent="0.3">
      <c r="A678" s="74">
        <v>1765</v>
      </c>
      <c r="B678" s="90">
        <v>9092.7860000000001</v>
      </c>
      <c r="C678" s="90">
        <v>198.77500000000001</v>
      </c>
      <c r="D678" s="90">
        <v>1.8069999999999999</v>
      </c>
      <c r="E678" s="115">
        <v>15.04</v>
      </c>
      <c r="F678" s="91">
        <v>0.29399999999999998</v>
      </c>
      <c r="G678" s="92">
        <f t="shared" si="10"/>
        <v>16048767.290000001</v>
      </c>
      <c r="J678" s="43"/>
    </row>
    <row r="679" spans="1:10" x14ac:dyDescent="0.3">
      <c r="A679" s="74">
        <v>1774</v>
      </c>
      <c r="B679" s="90">
        <v>9130.4150000000009</v>
      </c>
      <c r="C679" s="90">
        <v>198.31800000000001</v>
      </c>
      <c r="D679" s="90">
        <v>1.8109999999999999</v>
      </c>
      <c r="E679" s="115">
        <v>15.86</v>
      </c>
      <c r="F679" s="91">
        <v>0.308</v>
      </c>
      <c r="G679" s="92">
        <f t="shared" si="10"/>
        <v>16197356.210000001</v>
      </c>
      <c r="J679" s="43"/>
    </row>
    <row r="680" spans="1:10" x14ac:dyDescent="0.3">
      <c r="A680" s="74">
        <v>1788</v>
      </c>
      <c r="B680" s="90">
        <v>9099.1659999999993</v>
      </c>
      <c r="C680" s="90">
        <v>197.518</v>
      </c>
      <c r="D680" s="90">
        <v>1.7969999999999999</v>
      </c>
      <c r="E680" s="115">
        <v>15.01</v>
      </c>
      <c r="F680" s="91">
        <v>0.29099999999999998</v>
      </c>
      <c r="G680" s="92">
        <f t="shared" si="10"/>
        <v>16269308.807999998</v>
      </c>
      <c r="J680" s="43"/>
    </row>
    <row r="681" spans="1:10" x14ac:dyDescent="0.3">
      <c r="A681" s="74">
        <v>1792</v>
      </c>
      <c r="B681" s="90">
        <v>9093.4330000000009</v>
      </c>
      <c r="C681" s="90">
        <v>198.261</v>
      </c>
      <c r="D681" s="90">
        <v>1.8029999999999999</v>
      </c>
      <c r="E681" s="115">
        <v>9.8800000000000008</v>
      </c>
      <c r="F681" s="91">
        <v>0.192</v>
      </c>
      <c r="G681" s="92">
        <f t="shared" si="10"/>
        <v>16295431.936000001</v>
      </c>
      <c r="J681" s="43"/>
    </row>
    <row r="682" spans="1:10" x14ac:dyDescent="0.3">
      <c r="A682" s="74">
        <v>1802</v>
      </c>
      <c r="B682" s="90">
        <v>9076.3040000000001</v>
      </c>
      <c r="C682" s="90">
        <v>199.06</v>
      </c>
      <c r="D682" s="90">
        <v>1.8069999999999999</v>
      </c>
      <c r="E682" s="115">
        <v>10.11</v>
      </c>
      <c r="F682" s="91">
        <v>0.19800000000000001</v>
      </c>
      <c r="G682" s="92">
        <f t="shared" si="10"/>
        <v>16355499.808</v>
      </c>
      <c r="J682" s="43"/>
    </row>
    <row r="683" spans="1:10" x14ac:dyDescent="0.3">
      <c r="A683" s="74">
        <v>1816</v>
      </c>
      <c r="B683" s="90">
        <v>9076.8629999999994</v>
      </c>
      <c r="C683" s="90">
        <v>198.60300000000001</v>
      </c>
      <c r="D683" s="90">
        <v>1.8029999999999999</v>
      </c>
      <c r="E683" s="115">
        <v>14.74</v>
      </c>
      <c r="F683" s="91">
        <v>0.28699999999999998</v>
      </c>
      <c r="G683" s="92">
        <f t="shared" si="10"/>
        <v>16483583.207999999</v>
      </c>
      <c r="J683" s="43"/>
    </row>
    <row r="684" spans="1:10" x14ac:dyDescent="0.3">
      <c r="A684" s="74">
        <v>1820</v>
      </c>
      <c r="B684" s="90">
        <v>9048.0229999999992</v>
      </c>
      <c r="C684" s="90">
        <v>199.57400000000001</v>
      </c>
      <c r="D684" s="90">
        <v>1.806</v>
      </c>
      <c r="E684" s="115">
        <v>14.2</v>
      </c>
      <c r="F684" s="91">
        <v>0.27800000000000002</v>
      </c>
      <c r="G684" s="92">
        <f t="shared" si="10"/>
        <v>16467401.859999999</v>
      </c>
      <c r="J684" s="43"/>
    </row>
    <row r="685" spans="1:10" x14ac:dyDescent="0.3">
      <c r="A685" s="74">
        <v>1830</v>
      </c>
      <c r="B685" s="90">
        <v>9059.3580000000002</v>
      </c>
      <c r="C685" s="90">
        <v>200.374</v>
      </c>
      <c r="D685" s="90">
        <v>1.8149999999999999</v>
      </c>
      <c r="E685" s="115">
        <v>10.5</v>
      </c>
      <c r="F685" s="91">
        <v>0.20699999999999999</v>
      </c>
      <c r="G685" s="92">
        <f t="shared" si="10"/>
        <v>16578625.140000001</v>
      </c>
      <c r="J685" s="43"/>
    </row>
    <row r="686" spans="1:10" x14ac:dyDescent="0.3">
      <c r="A686" s="74">
        <v>1844</v>
      </c>
      <c r="B686" s="90">
        <v>9074.1</v>
      </c>
      <c r="C686" s="90">
        <v>197.29</v>
      </c>
      <c r="D686" s="90">
        <v>1.79</v>
      </c>
      <c r="E686" s="115">
        <v>14.8</v>
      </c>
      <c r="F686" s="91">
        <v>0.28799999999999998</v>
      </c>
      <c r="G686" s="92">
        <f t="shared" si="10"/>
        <v>16732640.4</v>
      </c>
      <c r="J686" s="43"/>
    </row>
    <row r="687" spans="1:10" x14ac:dyDescent="0.3">
      <c r="A687" s="74">
        <v>1848</v>
      </c>
      <c r="B687" s="90">
        <v>9063.7180000000008</v>
      </c>
      <c r="C687" s="90">
        <v>198.489</v>
      </c>
      <c r="D687" s="90">
        <v>1.7989999999999999</v>
      </c>
      <c r="E687" s="115">
        <v>13.39</v>
      </c>
      <c r="F687" s="91">
        <v>0.25900000000000001</v>
      </c>
      <c r="G687" s="92">
        <f t="shared" si="10"/>
        <v>16749750.864000002</v>
      </c>
      <c r="J687" s="43"/>
    </row>
    <row r="688" spans="1:10" x14ac:dyDescent="0.3">
      <c r="A688" s="74">
        <v>1858</v>
      </c>
      <c r="B688" s="90">
        <v>9035.39</v>
      </c>
      <c r="C688" s="90">
        <v>198.54599999999999</v>
      </c>
      <c r="D688" s="90">
        <v>1.794</v>
      </c>
      <c r="E688" s="115">
        <v>15.73</v>
      </c>
      <c r="F688" s="91">
        <v>0.30499999999999999</v>
      </c>
      <c r="G688" s="92">
        <f t="shared" si="10"/>
        <v>16787754.619999997</v>
      </c>
      <c r="J688" s="43"/>
    </row>
    <row r="689" spans="1:10" x14ac:dyDescent="0.3">
      <c r="A689" s="74">
        <v>1872</v>
      </c>
      <c r="B689" s="90">
        <v>9041.6020000000008</v>
      </c>
      <c r="C689" s="90">
        <v>200.83099999999999</v>
      </c>
      <c r="D689" s="90">
        <v>1.8160000000000001</v>
      </c>
      <c r="E689" s="115">
        <v>10.4</v>
      </c>
      <c r="F689" s="91">
        <v>0.20399999999999999</v>
      </c>
      <c r="G689" s="92">
        <f t="shared" si="10"/>
        <v>16925878.944000002</v>
      </c>
      <c r="J689" s="43"/>
    </row>
    <row r="690" spans="1:10" x14ac:dyDescent="0.3">
      <c r="A690" s="74">
        <v>1877</v>
      </c>
      <c r="B690" s="90">
        <v>9037.1059999999998</v>
      </c>
      <c r="C690" s="90">
        <v>199.17500000000001</v>
      </c>
      <c r="D690" s="90">
        <v>1.8</v>
      </c>
      <c r="E690" s="115">
        <v>15.21</v>
      </c>
      <c r="F690" s="91">
        <v>0.29799999999999999</v>
      </c>
      <c r="G690" s="92">
        <f t="shared" si="10"/>
        <v>16962647.962000001</v>
      </c>
      <c r="J690" s="43"/>
    </row>
    <row r="691" spans="1:10" x14ac:dyDescent="0.3">
      <c r="A691" s="74">
        <v>1887</v>
      </c>
      <c r="B691" s="90">
        <v>9060.7389999999996</v>
      </c>
      <c r="C691" s="90">
        <v>198.60300000000001</v>
      </c>
      <c r="D691" s="90">
        <v>1.7989999999999999</v>
      </c>
      <c r="E691" s="115">
        <v>10.15</v>
      </c>
      <c r="F691" s="91">
        <v>0.19800000000000001</v>
      </c>
      <c r="G691" s="92">
        <f t="shared" si="10"/>
        <v>17097614.493000001</v>
      </c>
      <c r="J691" s="43"/>
    </row>
    <row r="692" spans="1:10" x14ac:dyDescent="0.3">
      <c r="A692" s="74">
        <v>1901</v>
      </c>
      <c r="B692" s="90">
        <v>9005.6329999999998</v>
      </c>
      <c r="C692" s="90">
        <v>199.74600000000001</v>
      </c>
      <c r="D692" s="90">
        <v>1.7989999999999999</v>
      </c>
      <c r="E692" s="115">
        <v>13.99</v>
      </c>
      <c r="F692" s="91">
        <v>0.27300000000000002</v>
      </c>
      <c r="G692" s="92">
        <f t="shared" si="10"/>
        <v>17119708.333000001</v>
      </c>
      <c r="J692" s="43"/>
    </row>
    <row r="693" spans="1:10" x14ac:dyDescent="0.3">
      <c r="A693" s="74">
        <v>1906</v>
      </c>
      <c r="B693" s="90">
        <v>9052.7260000000006</v>
      </c>
      <c r="C693" s="90">
        <v>198.31800000000001</v>
      </c>
      <c r="D693" s="90">
        <v>1.7949999999999999</v>
      </c>
      <c r="E693" s="115">
        <v>14.34</v>
      </c>
      <c r="F693" s="91">
        <v>0.27800000000000002</v>
      </c>
      <c r="G693" s="92">
        <f t="shared" si="10"/>
        <v>17254495.756000001</v>
      </c>
      <c r="J693" s="43"/>
    </row>
    <row r="694" spans="1:10" x14ac:dyDescent="0.3">
      <c r="A694" s="74">
        <v>1916</v>
      </c>
      <c r="B694" s="90">
        <v>9036.1919999999991</v>
      </c>
      <c r="C694" s="90">
        <v>199.232</v>
      </c>
      <c r="D694" s="90">
        <v>1.8</v>
      </c>
      <c r="E694" s="115">
        <v>14.41</v>
      </c>
      <c r="F694" s="91">
        <v>0.28000000000000003</v>
      </c>
      <c r="G694" s="92">
        <f t="shared" si="10"/>
        <v>17313343.871999998</v>
      </c>
      <c r="J694" s="43"/>
    </row>
    <row r="695" spans="1:10" x14ac:dyDescent="0.3">
      <c r="A695" s="74">
        <v>1930</v>
      </c>
      <c r="B695" s="90">
        <v>9079.0820000000003</v>
      </c>
      <c r="C695" s="90">
        <v>199.57400000000001</v>
      </c>
      <c r="D695" s="90">
        <v>1.8120000000000001</v>
      </c>
      <c r="E695" s="115">
        <v>14.89</v>
      </c>
      <c r="F695" s="91">
        <v>0.28999999999999998</v>
      </c>
      <c r="G695" s="92">
        <f t="shared" si="10"/>
        <v>17522628.260000002</v>
      </c>
      <c r="J695" s="43"/>
    </row>
    <row r="696" spans="1:10" x14ac:dyDescent="0.3">
      <c r="A696" s="74">
        <v>1935</v>
      </c>
      <c r="B696" s="90">
        <v>9023.73</v>
      </c>
      <c r="C696" s="90">
        <v>200.08799999999999</v>
      </c>
      <c r="D696" s="90">
        <v>1.806</v>
      </c>
      <c r="E696" s="115">
        <v>14.78</v>
      </c>
      <c r="F696" s="91">
        <v>0.29099999999999998</v>
      </c>
      <c r="G696" s="92">
        <f t="shared" si="10"/>
        <v>17460917.550000001</v>
      </c>
      <c r="J696" s="43"/>
    </row>
    <row r="697" spans="1:10" x14ac:dyDescent="0.3">
      <c r="A697" s="74">
        <v>1945</v>
      </c>
      <c r="B697" s="90">
        <v>9037.7039999999997</v>
      </c>
      <c r="C697" s="90">
        <v>199.346</v>
      </c>
      <c r="D697" s="90">
        <v>1.802</v>
      </c>
      <c r="E697" s="115">
        <v>13.02</v>
      </c>
      <c r="F697" s="91">
        <v>0.255</v>
      </c>
      <c r="G697" s="92">
        <f t="shared" si="10"/>
        <v>17578334.280000001</v>
      </c>
      <c r="J697" s="43"/>
    </row>
    <row r="698" spans="1:10" x14ac:dyDescent="0.3">
      <c r="A698" s="74">
        <v>1960</v>
      </c>
      <c r="B698" s="90">
        <v>9074.2129999999997</v>
      </c>
      <c r="C698" s="90">
        <v>198.14599999999999</v>
      </c>
      <c r="D698" s="90">
        <v>1.798</v>
      </c>
      <c r="E698" s="115">
        <v>14.97</v>
      </c>
      <c r="F698" s="91">
        <v>0.28999999999999998</v>
      </c>
      <c r="G698" s="92">
        <f t="shared" si="10"/>
        <v>17785457.48</v>
      </c>
      <c r="J698" s="43"/>
    </row>
    <row r="699" spans="1:10" x14ac:dyDescent="0.3">
      <c r="A699" s="74">
        <v>1965</v>
      </c>
      <c r="B699" s="90">
        <v>9076.5</v>
      </c>
      <c r="C699" s="90">
        <v>200.08799999999999</v>
      </c>
      <c r="D699" s="90">
        <v>1.8160000000000001</v>
      </c>
      <c r="E699" s="115">
        <v>10.029999999999999</v>
      </c>
      <c r="F699" s="91">
        <v>0.19700000000000001</v>
      </c>
      <c r="G699" s="92">
        <f t="shared" si="10"/>
        <v>17835322.5</v>
      </c>
      <c r="J699" s="43"/>
    </row>
    <row r="700" spans="1:10" x14ac:dyDescent="0.3">
      <c r="A700" s="74">
        <v>1975</v>
      </c>
      <c r="B700" s="90">
        <v>8946.14</v>
      </c>
      <c r="C700" s="90">
        <v>198.089</v>
      </c>
      <c r="D700" s="90">
        <v>1.772</v>
      </c>
      <c r="E700" s="115">
        <v>15.92</v>
      </c>
      <c r="F700" s="91">
        <v>0.31</v>
      </c>
      <c r="G700" s="92">
        <f t="shared" si="10"/>
        <v>17668626.5</v>
      </c>
      <c r="J700" s="43"/>
    </row>
    <row r="701" spans="1:10" x14ac:dyDescent="0.3">
      <c r="A701" s="74">
        <v>1991</v>
      </c>
      <c r="B701" s="90">
        <v>9056.2119999999995</v>
      </c>
      <c r="C701" s="90">
        <v>197.68899999999999</v>
      </c>
      <c r="D701" s="90">
        <v>1.79</v>
      </c>
      <c r="E701" s="115">
        <v>14.28</v>
      </c>
      <c r="F701" s="91">
        <v>0.27200000000000002</v>
      </c>
      <c r="G701" s="92">
        <f t="shared" si="10"/>
        <v>18030918.092</v>
      </c>
      <c r="J701" s="43"/>
    </row>
    <row r="702" spans="1:10" x14ac:dyDescent="0.3">
      <c r="A702" s="74">
        <v>1996</v>
      </c>
      <c r="B702" s="90">
        <v>9026.1579999999994</v>
      </c>
      <c r="C702" s="90">
        <v>198.83199999999999</v>
      </c>
      <c r="D702" s="90">
        <v>1.7949999999999999</v>
      </c>
      <c r="E702" s="115">
        <v>9.57</v>
      </c>
      <c r="F702" s="91">
        <v>0.186</v>
      </c>
      <c r="G702" s="92">
        <f t="shared" si="10"/>
        <v>18016211.368000001</v>
      </c>
      <c r="J702" s="43"/>
    </row>
    <row r="703" spans="1:10" x14ac:dyDescent="0.3">
      <c r="A703" s="74">
        <v>2006</v>
      </c>
      <c r="B703" s="90">
        <v>9024.8739999999998</v>
      </c>
      <c r="C703" s="90">
        <v>199.346</v>
      </c>
      <c r="D703" s="90">
        <v>1.7989999999999999</v>
      </c>
      <c r="E703" s="115">
        <v>13.85</v>
      </c>
      <c r="F703" s="91">
        <v>0.26900000000000002</v>
      </c>
      <c r="G703" s="92">
        <f t="shared" si="10"/>
        <v>18103897.243999999</v>
      </c>
      <c r="J703" s="43"/>
    </row>
    <row r="704" spans="1:10" x14ac:dyDescent="0.3">
      <c r="A704" s="74">
        <v>2021</v>
      </c>
      <c r="B704" s="90">
        <v>8990.8279999999995</v>
      </c>
      <c r="C704" s="90">
        <v>198.66</v>
      </c>
      <c r="D704" s="90">
        <v>1.786</v>
      </c>
      <c r="E704" s="115">
        <v>13.75</v>
      </c>
      <c r="F704" s="91">
        <v>0.26700000000000002</v>
      </c>
      <c r="G704" s="92">
        <f t="shared" si="10"/>
        <v>18170463.388</v>
      </c>
      <c r="J704" s="43"/>
    </row>
    <row r="705" spans="1:10" x14ac:dyDescent="0.3">
      <c r="A705" s="74">
        <v>2027</v>
      </c>
      <c r="B705" s="90">
        <v>9034.8819999999996</v>
      </c>
      <c r="C705" s="90">
        <v>199.74600000000001</v>
      </c>
      <c r="D705" s="90">
        <v>1.8049999999999999</v>
      </c>
      <c r="E705" s="115">
        <v>14.4</v>
      </c>
      <c r="F705" s="91">
        <v>0.27900000000000003</v>
      </c>
      <c r="G705" s="92">
        <f t="shared" si="10"/>
        <v>18313705.813999999</v>
      </c>
      <c r="J705" s="43"/>
    </row>
    <row r="706" spans="1:10" x14ac:dyDescent="0.3">
      <c r="A706" s="74">
        <v>2037</v>
      </c>
      <c r="B706" s="90">
        <v>9154.1049999999996</v>
      </c>
      <c r="C706" s="90">
        <v>197.232</v>
      </c>
      <c r="D706" s="90">
        <v>1.8049999999999999</v>
      </c>
      <c r="E706" s="115">
        <v>10.28</v>
      </c>
      <c r="F706" s="91">
        <v>0.2</v>
      </c>
      <c r="G706" s="92">
        <f t="shared" si="10"/>
        <v>18646911.884999998</v>
      </c>
      <c r="J706" s="43"/>
    </row>
    <row r="707" spans="1:10" x14ac:dyDescent="0.3">
      <c r="A707" s="74">
        <v>2053</v>
      </c>
      <c r="B707" s="90">
        <v>9065.3619999999992</v>
      </c>
      <c r="C707" s="90">
        <v>196.947</v>
      </c>
      <c r="D707" s="90">
        <v>1.7849999999999999</v>
      </c>
      <c r="E707" s="115">
        <v>9.8800000000000008</v>
      </c>
      <c r="F707" s="91">
        <v>0.192</v>
      </c>
      <c r="G707" s="92">
        <f t="shared" si="10"/>
        <v>18611188.185999997</v>
      </c>
      <c r="J707" s="43"/>
    </row>
    <row r="708" spans="1:10" x14ac:dyDescent="0.3">
      <c r="A708" s="74">
        <v>2058</v>
      </c>
      <c r="B708" s="90">
        <v>9036.7049999999999</v>
      </c>
      <c r="C708" s="90">
        <v>199.11699999999999</v>
      </c>
      <c r="D708" s="90">
        <v>1.7989999999999999</v>
      </c>
      <c r="E708" s="115">
        <v>10.039999999999999</v>
      </c>
      <c r="F708" s="91">
        <v>0.19500000000000001</v>
      </c>
      <c r="G708" s="92">
        <f t="shared" si="10"/>
        <v>18597538.890000001</v>
      </c>
      <c r="J708" s="43"/>
    </row>
    <row r="709" spans="1:10" x14ac:dyDescent="0.3">
      <c r="A709" s="74">
        <v>2069</v>
      </c>
      <c r="B709" s="90">
        <v>8973.1630000000005</v>
      </c>
      <c r="C709" s="90">
        <v>198.88900000000001</v>
      </c>
      <c r="D709" s="90">
        <v>1.7849999999999999</v>
      </c>
      <c r="E709" s="115">
        <v>13.76</v>
      </c>
      <c r="F709" s="91">
        <v>0.26800000000000002</v>
      </c>
      <c r="G709" s="92">
        <f t="shared" si="10"/>
        <v>18565474.247000001</v>
      </c>
      <c r="J709" s="43"/>
    </row>
    <row r="710" spans="1:10" x14ac:dyDescent="0.3">
      <c r="A710" s="74">
        <v>2084</v>
      </c>
      <c r="B710" s="90">
        <v>9014.8379999999997</v>
      </c>
      <c r="C710" s="90">
        <v>198.66</v>
      </c>
      <c r="D710" s="90">
        <v>1.7909999999999999</v>
      </c>
      <c r="E710" s="115">
        <v>13.95</v>
      </c>
      <c r="F710" s="91">
        <v>0.26900000000000002</v>
      </c>
      <c r="G710" s="92">
        <f t="shared" si="10"/>
        <v>18786922.392000001</v>
      </c>
      <c r="J710" s="43"/>
    </row>
    <row r="711" spans="1:10" x14ac:dyDescent="0.3">
      <c r="A711" s="74">
        <v>2090</v>
      </c>
      <c r="B711" s="90">
        <v>9080.91</v>
      </c>
      <c r="C711" s="90">
        <v>197.17500000000001</v>
      </c>
      <c r="D711" s="90">
        <v>1.7909999999999999</v>
      </c>
      <c r="E711" s="115">
        <v>9.93</v>
      </c>
      <c r="F711" s="91">
        <v>0.191</v>
      </c>
      <c r="G711" s="92">
        <f t="shared" si="10"/>
        <v>18979101.899999999</v>
      </c>
      <c r="J711" s="43"/>
    </row>
    <row r="712" spans="1:10" x14ac:dyDescent="0.3">
      <c r="A712" s="74">
        <v>2101</v>
      </c>
      <c r="B712" s="90">
        <v>9041.5159999999996</v>
      </c>
      <c r="C712" s="90">
        <v>199.06</v>
      </c>
      <c r="D712" s="90">
        <v>1.8</v>
      </c>
      <c r="E712" s="115">
        <v>9.1999999999999993</v>
      </c>
      <c r="F712" s="91">
        <v>0.17899999999999999</v>
      </c>
      <c r="G712" s="92">
        <f t="shared" si="10"/>
        <v>18996225.116</v>
      </c>
      <c r="J712" s="43"/>
    </row>
    <row r="713" spans="1:10" x14ac:dyDescent="0.3">
      <c r="A713" s="74">
        <v>2117</v>
      </c>
      <c r="B713" s="90">
        <v>9020.4840000000004</v>
      </c>
      <c r="C713" s="90">
        <v>199.46</v>
      </c>
      <c r="D713" s="90">
        <v>1.7989999999999999</v>
      </c>
      <c r="E713" s="115">
        <v>9.89</v>
      </c>
      <c r="F713" s="91">
        <v>0.19400000000000001</v>
      </c>
      <c r="G713" s="92">
        <f t="shared" si="10"/>
        <v>19096364.628000002</v>
      </c>
      <c r="J713" s="43"/>
    </row>
    <row r="714" spans="1:10" x14ac:dyDescent="0.3">
      <c r="A714" s="74">
        <v>2122</v>
      </c>
      <c r="B714" s="90">
        <v>9008.93</v>
      </c>
      <c r="C714" s="90">
        <v>198.66</v>
      </c>
      <c r="D714" s="90">
        <v>1.79</v>
      </c>
      <c r="E714" s="115">
        <v>9.83</v>
      </c>
      <c r="F714" s="91">
        <v>0.192</v>
      </c>
      <c r="G714" s="92">
        <f t="shared" si="10"/>
        <v>19116949.460000001</v>
      </c>
      <c r="J714" s="43"/>
    </row>
    <row r="715" spans="1:10" x14ac:dyDescent="0.3">
      <c r="A715" s="74">
        <v>2133</v>
      </c>
      <c r="B715" s="90">
        <v>8986.1859999999997</v>
      </c>
      <c r="C715" s="90">
        <v>201.23099999999999</v>
      </c>
      <c r="D715" s="90">
        <v>1.8080000000000001</v>
      </c>
      <c r="E715" s="115">
        <v>12.87</v>
      </c>
      <c r="F715" s="91">
        <v>0.252</v>
      </c>
      <c r="G715" s="92">
        <f t="shared" si="10"/>
        <v>19167534.737999998</v>
      </c>
      <c r="J715" s="43"/>
    </row>
    <row r="716" spans="1:10" x14ac:dyDescent="0.3">
      <c r="A716" s="74">
        <v>2149</v>
      </c>
      <c r="B716" s="90">
        <v>8972.5159999999996</v>
      </c>
      <c r="C716" s="90">
        <v>199.28899999999999</v>
      </c>
      <c r="D716" s="90">
        <v>1.788</v>
      </c>
      <c r="E716" s="115">
        <v>15.56</v>
      </c>
      <c r="F716" s="91">
        <v>0.30399999999999999</v>
      </c>
      <c r="G716" s="92">
        <f t="shared" si="10"/>
        <v>19281936.884</v>
      </c>
      <c r="J716" s="43"/>
    </row>
    <row r="717" spans="1:10" x14ac:dyDescent="0.3">
      <c r="A717" s="74">
        <v>2155</v>
      </c>
      <c r="B717" s="90">
        <v>9088.7839999999997</v>
      </c>
      <c r="C717" s="90">
        <v>197.63200000000001</v>
      </c>
      <c r="D717" s="90">
        <v>1.796</v>
      </c>
      <c r="E717" s="115">
        <v>9.76</v>
      </c>
      <c r="F717" s="91">
        <v>0.188</v>
      </c>
      <c r="G717" s="92">
        <f t="shared" si="10"/>
        <v>19586329.52</v>
      </c>
      <c r="J717" s="43"/>
    </row>
    <row r="718" spans="1:10" x14ac:dyDescent="0.3">
      <c r="A718" s="74">
        <v>2166</v>
      </c>
      <c r="B718" s="90">
        <v>8989.7279999999992</v>
      </c>
      <c r="C718" s="90">
        <v>199.00299999999999</v>
      </c>
      <c r="D718" s="90">
        <v>1.7889999999999999</v>
      </c>
      <c r="E718" s="115">
        <v>9.83</v>
      </c>
      <c r="F718" s="91">
        <v>0.192</v>
      </c>
      <c r="G718" s="92">
        <f t="shared" si="10"/>
        <v>19471750.847999997</v>
      </c>
      <c r="J718" s="43"/>
    </row>
    <row r="719" spans="1:10" x14ac:dyDescent="0.3">
      <c r="A719" s="74">
        <v>2183</v>
      </c>
      <c r="B719" s="90">
        <v>8997.1779999999999</v>
      </c>
      <c r="C719" s="90">
        <v>200.66</v>
      </c>
      <c r="D719" s="90">
        <v>1.8049999999999999</v>
      </c>
      <c r="E719" s="115">
        <v>12.89</v>
      </c>
      <c r="F719" s="91">
        <v>0.252</v>
      </c>
      <c r="G719" s="92">
        <f t="shared" si="10"/>
        <v>19640839.574000001</v>
      </c>
      <c r="J719" s="43"/>
    </row>
    <row r="720" spans="1:10" x14ac:dyDescent="0.3">
      <c r="A720" s="74">
        <v>2188</v>
      </c>
      <c r="B720" s="90">
        <v>9010.4359999999997</v>
      </c>
      <c r="C720" s="90">
        <v>197.86099999999999</v>
      </c>
      <c r="D720" s="90">
        <v>1.7829999999999999</v>
      </c>
      <c r="E720" s="115">
        <v>10.7</v>
      </c>
      <c r="F720" s="91">
        <v>0.20899999999999999</v>
      </c>
      <c r="G720" s="92">
        <f t="shared" si="10"/>
        <v>19714833.967999998</v>
      </c>
      <c r="J720" s="43"/>
    </row>
    <row r="721" spans="1:10" x14ac:dyDescent="0.3">
      <c r="A721" s="74">
        <v>2199</v>
      </c>
      <c r="B721" s="90">
        <v>9017.2880000000005</v>
      </c>
      <c r="C721" s="90">
        <v>199.40299999999999</v>
      </c>
      <c r="D721" s="90">
        <v>1.798</v>
      </c>
      <c r="E721" s="115">
        <v>10.19</v>
      </c>
      <c r="F721" s="91">
        <v>0.19800000000000001</v>
      </c>
      <c r="G721" s="92">
        <f t="shared" si="10"/>
        <v>19829016.312000003</v>
      </c>
      <c r="J721" s="43"/>
    </row>
    <row r="722" spans="1:10" x14ac:dyDescent="0.3">
      <c r="A722" s="74">
        <v>2216</v>
      </c>
      <c r="B722" s="90">
        <v>9003.7000000000007</v>
      </c>
      <c r="C722" s="90">
        <v>198.54599999999999</v>
      </c>
      <c r="D722" s="90">
        <v>1.788</v>
      </c>
      <c r="E722" s="115">
        <v>13.16</v>
      </c>
      <c r="F722" s="91">
        <v>0.25600000000000001</v>
      </c>
      <c r="G722" s="92">
        <f t="shared" si="10"/>
        <v>19952199.200000003</v>
      </c>
      <c r="J722" s="43"/>
    </row>
    <row r="723" spans="1:10" x14ac:dyDescent="0.3">
      <c r="A723" s="74">
        <v>2222</v>
      </c>
      <c r="B723" s="90">
        <v>8961.6139999999996</v>
      </c>
      <c r="C723" s="90">
        <v>199.28899999999999</v>
      </c>
      <c r="D723" s="90">
        <v>1.786</v>
      </c>
      <c r="E723" s="115">
        <v>14.73</v>
      </c>
      <c r="F723" s="91">
        <v>0.28499999999999998</v>
      </c>
      <c r="G723" s="92">
        <f t="shared" ref="G723:G786" si="11">B723*A723</f>
        <v>19912706.307999998</v>
      </c>
      <c r="J723" s="43"/>
    </row>
    <row r="724" spans="1:10" x14ac:dyDescent="0.3">
      <c r="A724" s="74">
        <v>2234</v>
      </c>
      <c r="B724" s="90">
        <v>8976.6149999999998</v>
      </c>
      <c r="C724" s="90">
        <v>200.08799999999999</v>
      </c>
      <c r="D724" s="90">
        <v>1.796</v>
      </c>
      <c r="E724" s="115">
        <v>10.36</v>
      </c>
      <c r="F724" s="91">
        <v>0.20200000000000001</v>
      </c>
      <c r="G724" s="92">
        <f t="shared" si="11"/>
        <v>20053757.91</v>
      </c>
      <c r="J724" s="43"/>
    </row>
    <row r="725" spans="1:10" x14ac:dyDescent="0.3">
      <c r="A725" s="74">
        <v>2251</v>
      </c>
      <c r="B725" s="90">
        <v>8984.357</v>
      </c>
      <c r="C725" s="90">
        <v>200.83099999999999</v>
      </c>
      <c r="D725" s="90">
        <v>1.804</v>
      </c>
      <c r="E725" s="115">
        <v>9.92</v>
      </c>
      <c r="F725" s="91">
        <v>0.19500000000000001</v>
      </c>
      <c r="G725" s="92">
        <f t="shared" si="11"/>
        <v>20223787.607000001</v>
      </c>
      <c r="J725" s="43"/>
    </row>
    <row r="726" spans="1:10" x14ac:dyDescent="0.3">
      <c r="A726" s="74">
        <v>2256</v>
      </c>
      <c r="B726" s="90">
        <v>8999.8050000000003</v>
      </c>
      <c r="C726" s="90">
        <v>199.803</v>
      </c>
      <c r="D726" s="90">
        <v>1.798</v>
      </c>
      <c r="E726" s="115">
        <v>14.83</v>
      </c>
      <c r="F726" s="91">
        <v>0.28999999999999998</v>
      </c>
      <c r="G726" s="92">
        <f t="shared" si="11"/>
        <v>20303560.080000002</v>
      </c>
      <c r="J726" s="43"/>
    </row>
    <row r="727" spans="1:10" x14ac:dyDescent="0.3">
      <c r="A727" s="74">
        <v>2268</v>
      </c>
      <c r="B727" s="90">
        <v>9020.5920000000006</v>
      </c>
      <c r="C727" s="90">
        <v>197.74700000000001</v>
      </c>
      <c r="D727" s="90">
        <v>1.784</v>
      </c>
      <c r="E727" s="115">
        <v>9.6300000000000008</v>
      </c>
      <c r="F727" s="91">
        <v>0.187</v>
      </c>
      <c r="G727" s="92">
        <f t="shared" si="11"/>
        <v>20458702.655999999</v>
      </c>
      <c r="J727" s="43"/>
    </row>
    <row r="728" spans="1:10" x14ac:dyDescent="0.3">
      <c r="A728" s="74">
        <v>2286</v>
      </c>
      <c r="B728" s="90">
        <v>9030.1119999999992</v>
      </c>
      <c r="C728" s="90">
        <v>199.17500000000001</v>
      </c>
      <c r="D728" s="90">
        <v>1.7989999999999999</v>
      </c>
      <c r="E728" s="115">
        <v>13.18</v>
      </c>
      <c r="F728" s="91">
        <v>0.255</v>
      </c>
      <c r="G728" s="92">
        <f t="shared" si="11"/>
        <v>20642836.031999998</v>
      </c>
      <c r="J728" s="43"/>
    </row>
    <row r="729" spans="1:10" x14ac:dyDescent="0.3">
      <c r="A729" s="74">
        <v>2291</v>
      </c>
      <c r="B729" s="90">
        <v>8867.3770000000004</v>
      </c>
      <c r="C729" s="90">
        <v>199.68899999999999</v>
      </c>
      <c r="D729" s="90">
        <v>1.7709999999999999</v>
      </c>
      <c r="E729" s="115">
        <v>13.82</v>
      </c>
      <c r="F729" s="91">
        <v>0.27</v>
      </c>
      <c r="G729" s="92">
        <f t="shared" si="11"/>
        <v>20315160.707000002</v>
      </c>
      <c r="J729" s="43"/>
    </row>
    <row r="730" spans="1:10" x14ac:dyDescent="0.3">
      <c r="A730" s="74">
        <v>2303</v>
      </c>
      <c r="B730" s="90">
        <v>9013.8700000000008</v>
      </c>
      <c r="C730" s="90">
        <v>198.203</v>
      </c>
      <c r="D730" s="90">
        <v>1.7869999999999999</v>
      </c>
      <c r="E730" s="115">
        <v>13.91</v>
      </c>
      <c r="F730" s="91">
        <v>0.26500000000000001</v>
      </c>
      <c r="G730" s="92">
        <f t="shared" si="11"/>
        <v>20758942.610000003</v>
      </c>
      <c r="J730" s="43"/>
    </row>
    <row r="731" spans="1:10" x14ac:dyDescent="0.3">
      <c r="A731" s="74">
        <v>2321</v>
      </c>
      <c r="B731" s="90">
        <v>8973.5310000000009</v>
      </c>
      <c r="C731" s="90">
        <v>197.518</v>
      </c>
      <c r="D731" s="90">
        <v>1.772</v>
      </c>
      <c r="E731" s="115">
        <v>13.65</v>
      </c>
      <c r="F731" s="91">
        <v>0.26200000000000001</v>
      </c>
      <c r="G731" s="92">
        <f t="shared" si="11"/>
        <v>20827565.451000001</v>
      </c>
      <c r="J731" s="43"/>
    </row>
    <row r="732" spans="1:10" x14ac:dyDescent="0.3">
      <c r="A732" s="74">
        <v>2327</v>
      </c>
      <c r="B732" s="90">
        <v>8961.5990000000002</v>
      </c>
      <c r="C732" s="90">
        <v>198.54599999999999</v>
      </c>
      <c r="D732" s="90">
        <v>1.7789999999999999</v>
      </c>
      <c r="E732" s="115">
        <v>13.45</v>
      </c>
      <c r="F732" s="91">
        <v>0.25700000000000001</v>
      </c>
      <c r="G732" s="92">
        <f t="shared" si="11"/>
        <v>20853640.873</v>
      </c>
      <c r="J732" s="43"/>
    </row>
    <row r="733" spans="1:10" x14ac:dyDescent="0.3">
      <c r="A733" s="74">
        <v>2339</v>
      </c>
      <c r="B733" s="90">
        <v>9036.7620000000006</v>
      </c>
      <c r="C733" s="90">
        <v>196.661</v>
      </c>
      <c r="D733" s="90">
        <v>1.7769999999999999</v>
      </c>
      <c r="E733" s="115">
        <v>10.35</v>
      </c>
      <c r="F733" s="91">
        <v>0.19800000000000001</v>
      </c>
      <c r="G733" s="92">
        <f t="shared" si="11"/>
        <v>21136986.318</v>
      </c>
      <c r="J733" s="43"/>
    </row>
    <row r="734" spans="1:10" x14ac:dyDescent="0.3">
      <c r="A734" s="74">
        <v>2357</v>
      </c>
      <c r="B734" s="90">
        <v>8979.5990000000002</v>
      </c>
      <c r="C734" s="90">
        <v>199.06</v>
      </c>
      <c r="D734" s="90">
        <v>1.7869999999999999</v>
      </c>
      <c r="E734" s="115">
        <v>10.43</v>
      </c>
      <c r="F734" s="91">
        <v>0.20100000000000001</v>
      </c>
      <c r="G734" s="92">
        <f t="shared" si="11"/>
        <v>21164914.843000002</v>
      </c>
      <c r="J734" s="43"/>
    </row>
    <row r="735" spans="1:10" x14ac:dyDescent="0.3">
      <c r="A735" s="74">
        <v>2363</v>
      </c>
      <c r="B735" s="90">
        <v>8982.6139999999996</v>
      </c>
      <c r="C735" s="90">
        <v>197.46100000000001</v>
      </c>
      <c r="D735" s="90">
        <v>1.774</v>
      </c>
      <c r="E735" s="115">
        <v>10.48</v>
      </c>
      <c r="F735" s="91">
        <v>0.20200000000000001</v>
      </c>
      <c r="G735" s="92">
        <f t="shared" si="11"/>
        <v>21225916.881999999</v>
      </c>
      <c r="J735" s="43"/>
    </row>
    <row r="736" spans="1:10" x14ac:dyDescent="0.3">
      <c r="A736" s="74">
        <v>2375</v>
      </c>
      <c r="B736" s="90">
        <v>8990.32</v>
      </c>
      <c r="C736" s="90">
        <v>200.14599999999999</v>
      </c>
      <c r="D736" s="90">
        <v>1.7989999999999999</v>
      </c>
      <c r="E736" s="115">
        <v>11.01</v>
      </c>
      <c r="F736" s="91">
        <v>0.21299999999999999</v>
      </c>
      <c r="G736" s="92">
        <f t="shared" si="11"/>
        <v>21352010</v>
      </c>
      <c r="J736" s="43"/>
    </row>
    <row r="737" spans="1:13" x14ac:dyDescent="0.3">
      <c r="A737" s="74">
        <v>2393</v>
      </c>
      <c r="B737" s="90">
        <v>8935.9930000000004</v>
      </c>
      <c r="C737" s="90">
        <v>200.43100000000001</v>
      </c>
      <c r="D737" s="90">
        <v>1.7909999999999999</v>
      </c>
      <c r="E737" s="115">
        <v>15.48</v>
      </c>
      <c r="F737" s="91">
        <v>0.30299999999999999</v>
      </c>
      <c r="G737" s="92">
        <f t="shared" si="11"/>
        <v>21383831.249000002</v>
      </c>
      <c r="J737" s="43"/>
    </row>
    <row r="738" spans="1:13" x14ac:dyDescent="0.3">
      <c r="A738" s="74">
        <v>2399</v>
      </c>
      <c r="B738" s="90">
        <v>9036.8109999999997</v>
      </c>
      <c r="C738" s="90">
        <v>199.00299999999999</v>
      </c>
      <c r="D738" s="90">
        <v>1.798</v>
      </c>
      <c r="E738" s="115">
        <v>15.46</v>
      </c>
      <c r="F738" s="91">
        <v>0.29899999999999999</v>
      </c>
      <c r="G738" s="92">
        <f t="shared" si="11"/>
        <v>21679309.588999998</v>
      </c>
      <c r="J738" s="43"/>
    </row>
    <row r="739" spans="1:13" x14ac:dyDescent="0.3">
      <c r="A739" s="74">
        <v>2412</v>
      </c>
      <c r="B739" s="90">
        <v>8921.6669999999995</v>
      </c>
      <c r="C739" s="90">
        <v>199.803</v>
      </c>
      <c r="D739" s="90">
        <v>1.7829999999999999</v>
      </c>
      <c r="E739" s="115">
        <v>10.01</v>
      </c>
      <c r="F739" s="91">
        <v>0.19600000000000001</v>
      </c>
      <c r="G739" s="92">
        <f t="shared" si="11"/>
        <v>21519060.803999998</v>
      </c>
      <c r="J739" s="43"/>
    </row>
    <row r="740" spans="1:13" x14ac:dyDescent="0.3">
      <c r="A740" s="74">
        <v>2430</v>
      </c>
      <c r="B740" s="90">
        <v>8909.5720000000001</v>
      </c>
      <c r="C740" s="90">
        <v>200.203</v>
      </c>
      <c r="D740" s="90">
        <v>1.784</v>
      </c>
      <c r="E740" s="117">
        <v>13.89</v>
      </c>
      <c r="F740" s="91">
        <v>0.26900000000000002</v>
      </c>
      <c r="G740" s="92">
        <f t="shared" si="11"/>
        <v>21650259.960000001</v>
      </c>
      <c r="J740" s="43"/>
      <c r="K740" s="41"/>
      <c r="L740" s="42"/>
      <c r="M740" s="41"/>
    </row>
    <row r="741" spans="1:13" x14ac:dyDescent="0.3">
      <c r="A741" s="74">
        <v>2436</v>
      </c>
      <c r="B741" s="90">
        <v>8941.2289999999994</v>
      </c>
      <c r="C741" s="90">
        <v>198.43199999999999</v>
      </c>
      <c r="D741" s="90">
        <v>1.774</v>
      </c>
      <c r="E741" s="117">
        <v>14.32</v>
      </c>
      <c r="F741" s="91">
        <v>0.27500000000000002</v>
      </c>
      <c r="G741" s="92">
        <f t="shared" si="11"/>
        <v>21780833.843999997</v>
      </c>
      <c r="J741" s="43"/>
      <c r="K741" s="18"/>
      <c r="L741" s="24"/>
      <c r="M741" s="25"/>
    </row>
    <row r="742" spans="1:13" x14ac:dyDescent="0.3">
      <c r="A742" s="74">
        <v>2449</v>
      </c>
      <c r="B742" s="90">
        <v>8828.5110000000004</v>
      </c>
      <c r="C742" s="90">
        <v>200.374</v>
      </c>
      <c r="D742" s="90">
        <v>1.7689999999999999</v>
      </c>
      <c r="E742" s="117">
        <v>14.86</v>
      </c>
      <c r="F742" s="91">
        <v>0.28699999999999998</v>
      </c>
      <c r="G742" s="92">
        <f t="shared" si="11"/>
        <v>21621023.438999999</v>
      </c>
      <c r="J742" s="43"/>
      <c r="K742" s="18"/>
      <c r="L742" s="24"/>
      <c r="M742" s="25"/>
    </row>
    <row r="743" spans="1:13" x14ac:dyDescent="0.3">
      <c r="A743" s="74">
        <v>2468</v>
      </c>
      <c r="B743" s="90">
        <v>8933.4490000000005</v>
      </c>
      <c r="C743" s="90">
        <v>198.88900000000001</v>
      </c>
      <c r="D743" s="90">
        <v>1.7769999999999999</v>
      </c>
      <c r="E743" s="117">
        <v>13.12</v>
      </c>
      <c r="F743" s="91">
        <v>0.251</v>
      </c>
      <c r="G743" s="92">
        <f t="shared" si="11"/>
        <v>22047752.132000003</v>
      </c>
      <c r="J743" s="43"/>
      <c r="K743" s="18"/>
      <c r="L743" s="24"/>
      <c r="M743" s="25"/>
    </row>
    <row r="744" spans="1:13" x14ac:dyDescent="0.3">
      <c r="A744" s="74">
        <v>2474</v>
      </c>
      <c r="B744" s="90">
        <v>8977.5540000000001</v>
      </c>
      <c r="C744" s="90">
        <v>200.03100000000001</v>
      </c>
      <c r="D744" s="90">
        <v>1.796</v>
      </c>
      <c r="E744" s="117">
        <v>13.63</v>
      </c>
      <c r="F744" s="91">
        <v>0.26300000000000001</v>
      </c>
      <c r="G744" s="92">
        <f t="shared" si="11"/>
        <v>22210468.596000001</v>
      </c>
      <c r="J744" s="43"/>
      <c r="K744" s="18"/>
      <c r="L744" s="24"/>
      <c r="M744" s="25"/>
    </row>
    <row r="745" spans="1:13" x14ac:dyDescent="0.3">
      <c r="A745" s="74">
        <v>2487</v>
      </c>
      <c r="B745" s="90">
        <v>9009.8989999999994</v>
      </c>
      <c r="C745" s="90">
        <v>198.946</v>
      </c>
      <c r="D745" s="90">
        <v>1.792</v>
      </c>
      <c r="E745" s="117">
        <v>15.76</v>
      </c>
      <c r="F745" s="91">
        <v>0.30499999999999999</v>
      </c>
      <c r="G745" s="92">
        <f t="shared" si="11"/>
        <v>22407618.812999997</v>
      </c>
      <c r="J745" s="43"/>
      <c r="K745" s="18"/>
      <c r="L745" s="24"/>
      <c r="M745" s="25"/>
    </row>
    <row r="746" spans="1:13" x14ac:dyDescent="0.3">
      <c r="A746" s="74">
        <v>2506</v>
      </c>
      <c r="B746" s="90">
        <v>9002.0660000000007</v>
      </c>
      <c r="C746" s="90">
        <v>196.60400000000001</v>
      </c>
      <c r="D746" s="90">
        <v>1.77</v>
      </c>
      <c r="E746" s="117">
        <v>13.9</v>
      </c>
      <c r="F746" s="91">
        <v>0.26600000000000001</v>
      </c>
      <c r="G746" s="92">
        <f t="shared" si="11"/>
        <v>22559177.396000002</v>
      </c>
      <c r="J746" s="43"/>
      <c r="K746" s="18"/>
      <c r="L746" s="24"/>
      <c r="M746" s="25"/>
    </row>
    <row r="747" spans="1:13" x14ac:dyDescent="0.3">
      <c r="A747" s="74">
        <v>2512</v>
      </c>
      <c r="B747" s="90">
        <v>8980.4490000000005</v>
      </c>
      <c r="C747" s="90">
        <v>198.88900000000001</v>
      </c>
      <c r="D747" s="90">
        <v>1.786</v>
      </c>
      <c r="E747" s="117">
        <v>15.23</v>
      </c>
      <c r="F747" s="91">
        <v>0.29099999999999998</v>
      </c>
      <c r="G747" s="92">
        <f t="shared" si="11"/>
        <v>22558887.888</v>
      </c>
      <c r="J747" s="43"/>
      <c r="K747" s="18"/>
      <c r="L747" s="24"/>
      <c r="M747" s="25"/>
    </row>
    <row r="748" spans="1:13" x14ac:dyDescent="0.3">
      <c r="A748" s="74">
        <v>2525</v>
      </c>
      <c r="B748" s="90">
        <v>8902.4230000000007</v>
      </c>
      <c r="C748" s="90">
        <v>199.917</v>
      </c>
      <c r="D748" s="90">
        <v>1.78</v>
      </c>
      <c r="E748" s="117">
        <v>13.64</v>
      </c>
      <c r="F748" s="91">
        <v>0.26500000000000001</v>
      </c>
      <c r="G748" s="92">
        <f t="shared" si="11"/>
        <v>22478618.075000003</v>
      </c>
      <c r="J748" s="43"/>
      <c r="K748" s="18"/>
      <c r="L748" s="24"/>
      <c r="M748" s="25"/>
    </row>
    <row r="749" spans="1:13" x14ac:dyDescent="0.3">
      <c r="A749" s="74">
        <v>2545</v>
      </c>
      <c r="B749" s="90">
        <v>8961.5540000000001</v>
      </c>
      <c r="C749" s="90">
        <v>198.489</v>
      </c>
      <c r="D749" s="90">
        <v>1.7789999999999999</v>
      </c>
      <c r="E749" s="117">
        <v>16.079999999999998</v>
      </c>
      <c r="F749" s="91">
        <v>0.308</v>
      </c>
      <c r="G749" s="92">
        <f t="shared" si="11"/>
        <v>22807154.93</v>
      </c>
      <c r="J749" s="43"/>
      <c r="K749" s="18"/>
      <c r="L749" s="24"/>
      <c r="M749" s="25"/>
    </row>
    <row r="750" spans="1:13" x14ac:dyDescent="0.3">
      <c r="A750" s="74">
        <v>2551</v>
      </c>
      <c r="B750" s="90">
        <v>8954.2009999999991</v>
      </c>
      <c r="C750" s="90">
        <v>199.517</v>
      </c>
      <c r="D750" s="90">
        <v>1.7869999999999999</v>
      </c>
      <c r="E750" s="117">
        <v>10.74</v>
      </c>
      <c r="F750" s="91">
        <v>0.20799999999999999</v>
      </c>
      <c r="G750" s="92">
        <f t="shared" si="11"/>
        <v>22842166.750999998</v>
      </c>
      <c r="J750" s="43"/>
      <c r="K750" s="18"/>
      <c r="L750" s="24"/>
      <c r="M750" s="25"/>
    </row>
    <row r="751" spans="1:13" x14ac:dyDescent="0.3">
      <c r="A751" s="74">
        <v>2564</v>
      </c>
      <c r="B751" s="90">
        <v>8996.4210000000003</v>
      </c>
      <c r="C751" s="90">
        <v>197.46100000000001</v>
      </c>
      <c r="D751" s="90">
        <v>1.776</v>
      </c>
      <c r="E751" s="117">
        <v>13.88</v>
      </c>
      <c r="F751" s="91">
        <v>0.26600000000000001</v>
      </c>
      <c r="G751" s="92">
        <f t="shared" si="11"/>
        <v>23066823.444000002</v>
      </c>
      <c r="J751" s="43"/>
      <c r="K751" s="18"/>
      <c r="L751" s="24"/>
      <c r="M751" s="25"/>
    </row>
    <row r="752" spans="1:13" x14ac:dyDescent="0.3">
      <c r="A752" s="74">
        <v>2584</v>
      </c>
      <c r="B752" s="90">
        <v>8977.3790000000008</v>
      </c>
      <c r="C752" s="90">
        <v>198.261</v>
      </c>
      <c r="D752" s="90">
        <v>1.78</v>
      </c>
      <c r="E752" s="117">
        <v>10.18</v>
      </c>
      <c r="F752" s="91">
        <v>0.19600000000000001</v>
      </c>
      <c r="G752" s="92">
        <f t="shared" si="11"/>
        <v>23197547.336000003</v>
      </c>
      <c r="J752" s="43"/>
      <c r="K752" s="18"/>
      <c r="L752" s="24"/>
      <c r="M752" s="25"/>
    </row>
    <row r="753" spans="1:13" x14ac:dyDescent="0.3">
      <c r="A753" s="74">
        <v>2591</v>
      </c>
      <c r="B753" s="90">
        <v>8993.5959999999995</v>
      </c>
      <c r="C753" s="90">
        <v>197.46100000000001</v>
      </c>
      <c r="D753" s="90">
        <v>1.776</v>
      </c>
      <c r="E753" s="117">
        <v>13.78</v>
      </c>
      <c r="F753" s="91">
        <v>0.26300000000000001</v>
      </c>
      <c r="G753" s="92">
        <f t="shared" si="11"/>
        <v>23302407.235999998</v>
      </c>
      <c r="J753" s="43"/>
      <c r="K753" s="18"/>
      <c r="L753" s="24"/>
      <c r="M753" s="25"/>
    </row>
    <row r="754" spans="1:13" x14ac:dyDescent="0.3">
      <c r="A754" s="74">
        <v>2604</v>
      </c>
      <c r="B754" s="90">
        <v>9013.8960000000006</v>
      </c>
      <c r="C754" s="90">
        <v>196.43299999999999</v>
      </c>
      <c r="D754" s="90">
        <v>1.7709999999999999</v>
      </c>
      <c r="E754" s="117">
        <v>10.35</v>
      </c>
      <c r="F754" s="91">
        <v>0.19700000000000001</v>
      </c>
      <c r="G754" s="92">
        <f t="shared" si="11"/>
        <v>23472185.184</v>
      </c>
      <c r="J754" s="43"/>
      <c r="K754" s="18"/>
      <c r="L754" s="24"/>
      <c r="M754" s="25"/>
    </row>
    <row r="755" spans="1:13" x14ac:dyDescent="0.3">
      <c r="A755" s="74">
        <v>2624</v>
      </c>
      <c r="B755" s="90">
        <v>8963.0540000000001</v>
      </c>
      <c r="C755" s="90">
        <v>197.804</v>
      </c>
      <c r="D755" s="90">
        <v>1.7729999999999999</v>
      </c>
      <c r="E755" s="117">
        <v>9.76</v>
      </c>
      <c r="F755" s="91">
        <v>0.187</v>
      </c>
      <c r="G755" s="92">
        <f t="shared" si="11"/>
        <v>23519053.695999999</v>
      </c>
      <c r="J755" s="43"/>
      <c r="K755" s="18"/>
      <c r="L755" s="24"/>
      <c r="M755" s="25"/>
    </row>
    <row r="756" spans="1:13" x14ac:dyDescent="0.3">
      <c r="A756" s="74">
        <v>2631</v>
      </c>
      <c r="B756" s="90">
        <v>8917.7170000000006</v>
      </c>
      <c r="C756" s="90">
        <v>198.88900000000001</v>
      </c>
      <c r="D756" s="90">
        <v>1.774</v>
      </c>
      <c r="E756" s="117">
        <v>13.82</v>
      </c>
      <c r="F756" s="91">
        <v>0.26500000000000001</v>
      </c>
      <c r="G756" s="92">
        <f t="shared" si="11"/>
        <v>23462513.427000001</v>
      </c>
      <c r="J756" s="43"/>
      <c r="K756" s="18"/>
      <c r="L756" s="24"/>
      <c r="M756" s="25"/>
    </row>
    <row r="757" spans="1:13" x14ac:dyDescent="0.3">
      <c r="A757" s="74">
        <v>2644</v>
      </c>
      <c r="B757" s="90">
        <v>9006.1039999999994</v>
      </c>
      <c r="C757" s="90">
        <v>196.547</v>
      </c>
      <c r="D757" s="90">
        <v>1.77</v>
      </c>
      <c r="E757" s="117">
        <v>9.91</v>
      </c>
      <c r="F757" s="91">
        <v>0.189</v>
      </c>
      <c r="G757" s="92">
        <f t="shared" si="11"/>
        <v>23812138.976</v>
      </c>
      <c r="J757" s="43"/>
      <c r="K757" s="18"/>
      <c r="L757" s="24"/>
      <c r="M757" s="25"/>
    </row>
    <row r="758" spans="1:13" x14ac:dyDescent="0.3">
      <c r="A758" s="74">
        <v>2665</v>
      </c>
      <c r="B758" s="90">
        <v>8921.7810000000009</v>
      </c>
      <c r="C758" s="90">
        <v>198.203</v>
      </c>
      <c r="D758" s="90">
        <v>1.768</v>
      </c>
      <c r="E758" s="117">
        <v>14.36</v>
      </c>
      <c r="F758" s="91">
        <v>0.27400000000000002</v>
      </c>
      <c r="G758" s="92">
        <f t="shared" si="11"/>
        <v>23776546.365000002</v>
      </c>
      <c r="J758" s="43"/>
      <c r="K758" s="18"/>
      <c r="L758" s="24"/>
      <c r="M758" s="25"/>
    </row>
    <row r="759" spans="1:13" x14ac:dyDescent="0.3">
      <c r="A759" s="74">
        <v>2671</v>
      </c>
      <c r="B759" s="90">
        <v>8917.3670000000002</v>
      </c>
      <c r="C759" s="90">
        <v>198.77500000000001</v>
      </c>
      <c r="D759" s="90">
        <v>1.7729999999999999</v>
      </c>
      <c r="E759" s="117">
        <v>10.16</v>
      </c>
      <c r="F759" s="91">
        <v>0.19500000000000001</v>
      </c>
      <c r="G759" s="92">
        <f t="shared" si="11"/>
        <v>23818287.256999999</v>
      </c>
      <c r="J759" s="43"/>
      <c r="K759" s="18"/>
      <c r="L759" s="24"/>
      <c r="M759" s="25"/>
    </row>
    <row r="760" spans="1:13" x14ac:dyDescent="0.3">
      <c r="A760" s="74">
        <v>2685</v>
      </c>
      <c r="B760" s="90">
        <v>8909.1049999999996</v>
      </c>
      <c r="C760" s="90">
        <v>198.261</v>
      </c>
      <c r="D760" s="90">
        <v>1.766</v>
      </c>
      <c r="E760" s="117">
        <v>14.25</v>
      </c>
      <c r="F760" s="91">
        <v>0.27200000000000002</v>
      </c>
      <c r="G760" s="92">
        <f t="shared" si="11"/>
        <v>23920946.924999997</v>
      </c>
      <c r="J760" s="43"/>
      <c r="K760" s="18"/>
      <c r="L760" s="24"/>
      <c r="M760" s="25"/>
    </row>
    <row r="761" spans="1:13" x14ac:dyDescent="0.3">
      <c r="A761" s="74">
        <v>2706</v>
      </c>
      <c r="B761" s="90">
        <v>8939.9509999999991</v>
      </c>
      <c r="C761" s="90">
        <v>199.06</v>
      </c>
      <c r="D761" s="90">
        <v>1.78</v>
      </c>
      <c r="E761" s="117">
        <v>11.9</v>
      </c>
      <c r="F761" s="91">
        <v>0.22800000000000001</v>
      </c>
      <c r="G761" s="92">
        <f t="shared" si="11"/>
        <v>24191507.405999996</v>
      </c>
      <c r="J761" s="43"/>
      <c r="K761" s="18"/>
      <c r="L761" s="24"/>
      <c r="M761" s="25"/>
    </row>
    <row r="762" spans="1:13" x14ac:dyDescent="0.3">
      <c r="A762" s="74">
        <v>2713</v>
      </c>
      <c r="B762" s="90">
        <v>8933.1830000000009</v>
      </c>
      <c r="C762" s="90">
        <v>197.97499999999999</v>
      </c>
      <c r="D762" s="90">
        <v>1.7689999999999999</v>
      </c>
      <c r="E762" s="117">
        <v>9.75</v>
      </c>
      <c r="F762" s="91">
        <v>0.188</v>
      </c>
      <c r="G762" s="92">
        <f t="shared" si="11"/>
        <v>24235725.479000002</v>
      </c>
      <c r="J762" s="43"/>
      <c r="K762" s="18"/>
      <c r="L762" s="24"/>
      <c r="M762" s="25"/>
    </row>
    <row r="763" spans="1:13" x14ac:dyDescent="0.3">
      <c r="A763" s="74">
        <v>2727</v>
      </c>
      <c r="B763" s="90">
        <v>8802.9580000000005</v>
      </c>
      <c r="C763" s="90">
        <v>199.346</v>
      </c>
      <c r="D763" s="90">
        <v>1.7549999999999999</v>
      </c>
      <c r="E763" s="117">
        <v>14.59</v>
      </c>
      <c r="F763" s="91">
        <v>0.27900000000000003</v>
      </c>
      <c r="G763" s="92">
        <f t="shared" si="11"/>
        <v>24005666.466000002</v>
      </c>
      <c r="J763" s="43"/>
      <c r="K763" s="18"/>
      <c r="L763" s="24"/>
      <c r="M763" s="25"/>
    </row>
    <row r="764" spans="1:13" x14ac:dyDescent="0.3">
      <c r="A764" s="74">
        <v>2748</v>
      </c>
      <c r="B764" s="90">
        <v>8894.3850000000002</v>
      </c>
      <c r="C764" s="90">
        <v>200.14599999999999</v>
      </c>
      <c r="D764" s="90">
        <v>1.78</v>
      </c>
      <c r="E764" s="117">
        <v>14.25</v>
      </c>
      <c r="F764" s="91">
        <v>0.27200000000000002</v>
      </c>
      <c r="G764" s="92">
        <f t="shared" si="11"/>
        <v>24441769.98</v>
      </c>
      <c r="J764" s="43"/>
      <c r="K764" s="18"/>
      <c r="L764" s="24"/>
      <c r="M764" s="25"/>
    </row>
    <row r="765" spans="1:13" x14ac:dyDescent="0.3">
      <c r="A765" s="74">
        <v>2755</v>
      </c>
      <c r="B765" s="90">
        <v>8880.1010000000006</v>
      </c>
      <c r="C765" s="90">
        <v>199.57400000000001</v>
      </c>
      <c r="D765" s="90">
        <v>1.772</v>
      </c>
      <c r="E765" s="117">
        <v>13.78</v>
      </c>
      <c r="F765" s="91">
        <v>0.26600000000000001</v>
      </c>
      <c r="G765" s="92">
        <f t="shared" si="11"/>
        <v>24464678.255000003</v>
      </c>
      <c r="J765" s="43"/>
      <c r="K765" s="18"/>
      <c r="L765" s="24"/>
      <c r="M765" s="25"/>
    </row>
    <row r="766" spans="1:13" x14ac:dyDescent="0.3">
      <c r="A766" s="74">
        <v>2769</v>
      </c>
      <c r="B766" s="90">
        <v>8848.5779999999995</v>
      </c>
      <c r="C766" s="90">
        <v>198.375</v>
      </c>
      <c r="D766" s="90">
        <v>1.7549999999999999</v>
      </c>
      <c r="E766" s="117">
        <v>15.64</v>
      </c>
      <c r="F766" s="91">
        <v>0.29799999999999999</v>
      </c>
      <c r="G766" s="92">
        <f t="shared" si="11"/>
        <v>24501712.481999997</v>
      </c>
      <c r="J766" s="43"/>
      <c r="K766" s="18"/>
      <c r="L766" s="24"/>
      <c r="M766" s="25"/>
    </row>
    <row r="767" spans="1:13" x14ac:dyDescent="0.3">
      <c r="A767" s="74">
        <v>2790</v>
      </c>
      <c r="B767" s="90">
        <v>8951.4140000000007</v>
      </c>
      <c r="C767" s="90">
        <v>198.83199999999999</v>
      </c>
      <c r="D767" s="90">
        <v>1.78</v>
      </c>
      <c r="E767" s="117">
        <v>12.17</v>
      </c>
      <c r="F767" s="91">
        <v>0.23100000000000001</v>
      </c>
      <c r="G767" s="92">
        <f t="shared" si="11"/>
        <v>24974445.060000002</v>
      </c>
      <c r="J767" s="43"/>
      <c r="K767" s="18"/>
      <c r="L767" s="24"/>
      <c r="M767" s="25"/>
    </row>
    <row r="768" spans="1:13" x14ac:dyDescent="0.3">
      <c r="A768" s="74">
        <v>2797</v>
      </c>
      <c r="B768" s="90">
        <v>8928.2950000000001</v>
      </c>
      <c r="C768" s="90">
        <v>199.97399999999999</v>
      </c>
      <c r="D768" s="90">
        <v>1.7849999999999999</v>
      </c>
      <c r="E768" s="117">
        <v>10.52</v>
      </c>
      <c r="F768" s="91">
        <v>0.20399999999999999</v>
      </c>
      <c r="G768" s="92">
        <f t="shared" si="11"/>
        <v>24972441.114999998</v>
      </c>
      <c r="J768" s="43"/>
      <c r="K768" s="18"/>
      <c r="L768" s="24"/>
      <c r="M768" s="25"/>
    </row>
    <row r="769" spans="1:13" x14ac:dyDescent="0.3">
      <c r="A769" s="74">
        <v>2812</v>
      </c>
      <c r="B769" s="90">
        <v>8939.76</v>
      </c>
      <c r="C769" s="90">
        <v>198.77500000000001</v>
      </c>
      <c r="D769" s="90">
        <v>1.7769999999999999</v>
      </c>
      <c r="E769" s="117">
        <v>10.71</v>
      </c>
      <c r="F769" s="91">
        <v>0.20699999999999999</v>
      </c>
      <c r="G769" s="92">
        <f t="shared" si="11"/>
        <v>25138605.120000001</v>
      </c>
      <c r="J769" s="43"/>
      <c r="K769" s="18"/>
      <c r="L769" s="24"/>
      <c r="M769" s="25"/>
    </row>
    <row r="770" spans="1:13" x14ac:dyDescent="0.3">
      <c r="A770" s="74">
        <v>2833</v>
      </c>
      <c r="B770" s="90">
        <v>8857.3340000000007</v>
      </c>
      <c r="C770" s="90">
        <v>199.517</v>
      </c>
      <c r="D770" s="90">
        <v>1.7669999999999999</v>
      </c>
      <c r="E770" s="117">
        <v>14.17</v>
      </c>
      <c r="F770" s="91">
        <v>0.27300000000000002</v>
      </c>
      <c r="G770" s="92">
        <f t="shared" si="11"/>
        <v>25092827.222000003</v>
      </c>
      <c r="J770" s="43"/>
      <c r="K770" s="18"/>
      <c r="L770" s="24"/>
      <c r="M770" s="25"/>
    </row>
    <row r="771" spans="1:13" x14ac:dyDescent="0.3">
      <c r="A771" s="74">
        <v>2841</v>
      </c>
      <c r="B771" s="90">
        <v>8912.5570000000007</v>
      </c>
      <c r="C771" s="90">
        <v>197.804</v>
      </c>
      <c r="D771" s="90">
        <v>1.7629999999999999</v>
      </c>
      <c r="E771" s="117">
        <v>14.11</v>
      </c>
      <c r="F771" s="91">
        <v>0.26800000000000002</v>
      </c>
      <c r="G771" s="92">
        <f t="shared" si="11"/>
        <v>25320574.437000003</v>
      </c>
      <c r="J771" s="43"/>
      <c r="K771" s="18"/>
      <c r="L771" s="24"/>
      <c r="M771" s="25"/>
    </row>
    <row r="772" spans="1:13" x14ac:dyDescent="0.3">
      <c r="A772" s="74">
        <v>2855</v>
      </c>
      <c r="B772" s="90">
        <v>8903.2209999999995</v>
      </c>
      <c r="C772" s="90">
        <v>199.17500000000001</v>
      </c>
      <c r="D772" s="90">
        <v>1.7729999999999999</v>
      </c>
      <c r="E772" s="117">
        <v>14.02</v>
      </c>
      <c r="F772" s="91">
        <v>0.26700000000000002</v>
      </c>
      <c r="G772" s="92">
        <f t="shared" si="11"/>
        <v>25418695.954999998</v>
      </c>
      <c r="J772" s="43"/>
      <c r="K772" s="18"/>
      <c r="L772" s="24"/>
      <c r="M772" s="25"/>
    </row>
    <row r="773" spans="1:13" x14ac:dyDescent="0.3">
      <c r="A773" s="74">
        <v>2877</v>
      </c>
      <c r="B773" s="90">
        <v>8911.0689999999995</v>
      </c>
      <c r="C773" s="90">
        <v>197.97499999999999</v>
      </c>
      <c r="D773" s="90">
        <v>1.764</v>
      </c>
      <c r="E773" s="117">
        <v>15.37</v>
      </c>
      <c r="F773" s="91">
        <v>0.29299999999999998</v>
      </c>
      <c r="G773" s="92">
        <f t="shared" si="11"/>
        <v>25637145.513</v>
      </c>
      <c r="J773" s="43"/>
      <c r="K773" s="18"/>
      <c r="L773" s="24"/>
      <c r="M773" s="25"/>
    </row>
    <row r="774" spans="1:13" x14ac:dyDescent="0.3">
      <c r="A774" s="74">
        <v>2885</v>
      </c>
      <c r="B774" s="90">
        <v>8891.4509999999991</v>
      </c>
      <c r="C774" s="90">
        <v>198.60300000000001</v>
      </c>
      <c r="D774" s="90">
        <v>1.766</v>
      </c>
      <c r="E774" s="117">
        <v>14.52</v>
      </c>
      <c r="F774" s="91">
        <v>0.27600000000000002</v>
      </c>
      <c r="G774" s="92">
        <f t="shared" si="11"/>
        <v>25651836.134999998</v>
      </c>
      <c r="J774" s="43"/>
      <c r="K774" s="18"/>
      <c r="L774" s="24"/>
      <c r="M774" s="25"/>
    </row>
    <row r="775" spans="1:13" x14ac:dyDescent="0.3">
      <c r="A775" s="74">
        <v>2899</v>
      </c>
      <c r="B775" s="90">
        <v>8887.652</v>
      </c>
      <c r="C775" s="90">
        <v>198.83199999999999</v>
      </c>
      <c r="D775" s="90">
        <v>1.7669999999999999</v>
      </c>
      <c r="E775" s="117">
        <v>15.26</v>
      </c>
      <c r="F775" s="91">
        <v>0.29099999999999998</v>
      </c>
      <c r="G775" s="92">
        <f t="shared" si="11"/>
        <v>25765303.148000002</v>
      </c>
      <c r="J775" s="43"/>
      <c r="K775" s="18"/>
      <c r="L775" s="24"/>
      <c r="M775" s="25"/>
    </row>
    <row r="776" spans="1:13" x14ac:dyDescent="0.3">
      <c r="A776" s="74">
        <v>2922</v>
      </c>
      <c r="B776" s="90">
        <v>8928.0910000000003</v>
      </c>
      <c r="C776" s="90">
        <v>200.14599999999999</v>
      </c>
      <c r="D776" s="90">
        <v>1.7869999999999999</v>
      </c>
      <c r="E776" s="117">
        <v>13.18</v>
      </c>
      <c r="F776" s="91">
        <v>0.254</v>
      </c>
      <c r="G776" s="92">
        <f t="shared" si="11"/>
        <v>26087881.902000003</v>
      </c>
      <c r="J776" s="43"/>
      <c r="K776" s="18"/>
      <c r="L776" s="24"/>
      <c r="M776" s="25"/>
    </row>
    <row r="777" spans="1:13" x14ac:dyDescent="0.3">
      <c r="A777" s="74">
        <v>2929</v>
      </c>
      <c r="B777" s="90">
        <v>8917.2739999999994</v>
      </c>
      <c r="C777" s="90">
        <v>198.88900000000001</v>
      </c>
      <c r="D777" s="90">
        <v>1.774</v>
      </c>
      <c r="E777" s="117">
        <v>15.78</v>
      </c>
      <c r="F777" s="91">
        <v>0.30399999999999999</v>
      </c>
      <c r="G777" s="92">
        <f t="shared" si="11"/>
        <v>26118695.546</v>
      </c>
      <c r="J777" s="43"/>
      <c r="K777" s="18"/>
      <c r="L777" s="24"/>
      <c r="M777" s="25"/>
    </row>
    <row r="778" spans="1:13" x14ac:dyDescent="0.3">
      <c r="A778" s="74">
        <v>2944</v>
      </c>
      <c r="B778" s="90">
        <v>8937.5010000000002</v>
      </c>
      <c r="C778" s="90">
        <v>199.86</v>
      </c>
      <c r="D778" s="90">
        <v>1.786</v>
      </c>
      <c r="E778" s="117">
        <v>14.53</v>
      </c>
      <c r="F778" s="91">
        <v>0.28000000000000003</v>
      </c>
      <c r="G778" s="92">
        <f t="shared" si="11"/>
        <v>26312002.944000002</v>
      </c>
      <c r="J778" s="43"/>
      <c r="K778" s="18"/>
      <c r="L778" s="24"/>
      <c r="M778" s="25"/>
    </row>
    <row r="779" spans="1:13" x14ac:dyDescent="0.3">
      <c r="A779" s="74">
        <v>2967</v>
      </c>
      <c r="B779" s="90">
        <v>8918.3950000000004</v>
      </c>
      <c r="C779" s="90">
        <v>200.374</v>
      </c>
      <c r="D779" s="90">
        <v>1.7869999999999999</v>
      </c>
      <c r="E779" s="117">
        <v>10.6</v>
      </c>
      <c r="F779" s="91">
        <v>0.20699999999999999</v>
      </c>
      <c r="G779" s="92">
        <f t="shared" si="11"/>
        <v>26460877.965</v>
      </c>
      <c r="J779" s="43"/>
      <c r="K779" s="18"/>
      <c r="L779" s="24"/>
      <c r="M779" s="25"/>
    </row>
    <row r="780" spans="1:13" x14ac:dyDescent="0.3">
      <c r="A780" s="74">
        <v>2974</v>
      </c>
      <c r="B780" s="90">
        <v>8824.6020000000008</v>
      </c>
      <c r="C780" s="90">
        <v>198.88900000000001</v>
      </c>
      <c r="D780" s="90">
        <v>1.7549999999999999</v>
      </c>
      <c r="E780" s="117">
        <v>14.42</v>
      </c>
      <c r="F780" s="91">
        <v>0.27800000000000002</v>
      </c>
      <c r="G780" s="92">
        <f t="shared" si="11"/>
        <v>26244366.348000001</v>
      </c>
      <c r="J780" s="43"/>
      <c r="K780" s="18"/>
      <c r="L780" s="24"/>
      <c r="M780" s="25"/>
    </row>
    <row r="781" spans="1:13" x14ac:dyDescent="0.3">
      <c r="A781" s="74">
        <v>2990</v>
      </c>
      <c r="B781" s="90">
        <v>8870.4290000000001</v>
      </c>
      <c r="C781" s="90">
        <v>200.774</v>
      </c>
      <c r="D781" s="90">
        <v>1.7809999999999999</v>
      </c>
      <c r="E781" s="117">
        <v>15.29</v>
      </c>
      <c r="F781" s="91">
        <v>0.29199999999999998</v>
      </c>
      <c r="G781" s="92">
        <f t="shared" si="11"/>
        <v>26522582.710000001</v>
      </c>
      <c r="J781" s="43"/>
      <c r="K781" s="18"/>
      <c r="L781" s="24"/>
      <c r="M781" s="25"/>
    </row>
    <row r="782" spans="1:13" x14ac:dyDescent="0.3">
      <c r="A782" s="74">
        <v>3013</v>
      </c>
      <c r="B782" s="90">
        <v>8817.7729999999992</v>
      </c>
      <c r="C782" s="90">
        <v>200.08799999999999</v>
      </c>
      <c r="D782" s="90">
        <v>1.764</v>
      </c>
      <c r="E782" s="117">
        <v>15.13</v>
      </c>
      <c r="F782" s="91">
        <v>0.29199999999999998</v>
      </c>
      <c r="G782" s="92">
        <f t="shared" si="11"/>
        <v>26567950.048999999</v>
      </c>
      <c r="J782" s="43"/>
      <c r="K782" s="18"/>
      <c r="L782" s="24"/>
      <c r="M782" s="25"/>
    </row>
    <row r="783" spans="1:13" x14ac:dyDescent="0.3">
      <c r="A783" s="74">
        <v>3020</v>
      </c>
      <c r="B783" s="90">
        <v>8871.4519999999993</v>
      </c>
      <c r="C783" s="90">
        <v>198.88900000000001</v>
      </c>
      <c r="D783" s="90">
        <v>1.764</v>
      </c>
      <c r="E783" s="117">
        <v>13.06</v>
      </c>
      <c r="F783" s="91">
        <v>0.249</v>
      </c>
      <c r="G783" s="92">
        <f t="shared" si="11"/>
        <v>26791785.039999999</v>
      </c>
      <c r="J783" s="43"/>
      <c r="K783" s="18"/>
      <c r="L783" s="24"/>
      <c r="M783" s="25"/>
    </row>
    <row r="784" spans="1:13" x14ac:dyDescent="0.3">
      <c r="A784" s="74">
        <v>3036</v>
      </c>
      <c r="B784" s="90">
        <v>8867.9940000000006</v>
      </c>
      <c r="C784" s="90">
        <v>199.517</v>
      </c>
      <c r="D784" s="90">
        <v>1.7689999999999999</v>
      </c>
      <c r="E784" s="117">
        <v>14.21</v>
      </c>
      <c r="F784" s="91">
        <v>0.27200000000000002</v>
      </c>
      <c r="G784" s="92">
        <f t="shared" si="11"/>
        <v>26923229.784000002</v>
      </c>
      <c r="J784" s="43"/>
      <c r="K784" s="18"/>
      <c r="L784" s="24"/>
      <c r="M784" s="25"/>
    </row>
    <row r="785" spans="1:13" x14ac:dyDescent="0.3">
      <c r="A785" s="74">
        <v>3059</v>
      </c>
      <c r="B785" s="90">
        <v>8917.5949999999993</v>
      </c>
      <c r="C785" s="90">
        <v>198.089</v>
      </c>
      <c r="D785" s="90">
        <v>1.766</v>
      </c>
      <c r="E785" s="117">
        <v>10.94</v>
      </c>
      <c r="F785" s="91">
        <v>0.20899999999999999</v>
      </c>
      <c r="G785" s="92">
        <f t="shared" si="11"/>
        <v>27278923.104999997</v>
      </c>
      <c r="J785" s="43"/>
      <c r="K785" s="18"/>
      <c r="L785" s="24"/>
      <c r="M785" s="25"/>
    </row>
    <row r="786" spans="1:13" x14ac:dyDescent="0.3">
      <c r="A786" s="74">
        <v>3067</v>
      </c>
      <c r="B786" s="90">
        <v>8905.5580000000009</v>
      </c>
      <c r="C786" s="90">
        <v>198.88900000000001</v>
      </c>
      <c r="D786" s="90">
        <v>1.7709999999999999</v>
      </c>
      <c r="E786" s="117">
        <v>10.26</v>
      </c>
      <c r="F786" s="91">
        <v>0.19700000000000001</v>
      </c>
      <c r="G786" s="92">
        <f t="shared" si="11"/>
        <v>27313346.386000004</v>
      </c>
      <c r="J786" s="43"/>
      <c r="K786" s="18"/>
      <c r="L786" s="24"/>
      <c r="M786" s="25"/>
    </row>
    <row r="787" spans="1:13" x14ac:dyDescent="0.3">
      <c r="A787" s="74">
        <v>3083</v>
      </c>
      <c r="B787" s="90">
        <v>8896.3040000000001</v>
      </c>
      <c r="C787" s="90">
        <v>199.631</v>
      </c>
      <c r="D787" s="90">
        <v>1.776</v>
      </c>
      <c r="E787" s="117">
        <v>10.53</v>
      </c>
      <c r="F787" s="91">
        <v>0.20300000000000001</v>
      </c>
      <c r="G787" s="92">
        <f t="shared" ref="G787:G850" si="12">B787*A787</f>
        <v>27427305.232000001</v>
      </c>
      <c r="J787" s="43"/>
      <c r="K787" s="18"/>
      <c r="L787" s="24"/>
      <c r="M787" s="25"/>
    </row>
    <row r="788" spans="1:13" x14ac:dyDescent="0.3">
      <c r="A788" s="74">
        <v>3107</v>
      </c>
      <c r="B788" s="90">
        <v>8874.26</v>
      </c>
      <c r="C788" s="90">
        <v>200.203</v>
      </c>
      <c r="D788" s="90">
        <v>1.7769999999999999</v>
      </c>
      <c r="E788" s="117">
        <v>10.93</v>
      </c>
      <c r="F788" s="91">
        <v>0.21199999999999999</v>
      </c>
      <c r="G788" s="92">
        <f t="shared" si="12"/>
        <v>27572325.82</v>
      </c>
      <c r="J788" s="43"/>
      <c r="K788" s="18"/>
      <c r="L788" s="24"/>
      <c r="M788" s="25"/>
    </row>
    <row r="789" spans="1:13" x14ac:dyDescent="0.3">
      <c r="A789" s="74">
        <v>3115</v>
      </c>
      <c r="B789" s="90">
        <v>8865.66</v>
      </c>
      <c r="C789" s="90">
        <v>198.14599999999999</v>
      </c>
      <c r="D789" s="90">
        <v>1.7569999999999999</v>
      </c>
      <c r="E789" s="117">
        <v>10.3</v>
      </c>
      <c r="F789" s="91">
        <v>0.19800000000000001</v>
      </c>
      <c r="G789" s="92">
        <f t="shared" si="12"/>
        <v>27616530.899999999</v>
      </c>
      <c r="J789" s="43"/>
      <c r="K789" s="18"/>
      <c r="L789" s="24"/>
      <c r="M789" s="25"/>
    </row>
    <row r="790" spans="1:13" x14ac:dyDescent="0.3">
      <c r="A790" s="74">
        <v>3131</v>
      </c>
      <c r="B790" s="90">
        <v>8855.7109999999993</v>
      </c>
      <c r="C790" s="90">
        <v>199.11699999999999</v>
      </c>
      <c r="D790" s="90">
        <v>1.7629999999999999</v>
      </c>
      <c r="E790" s="117">
        <v>10.35</v>
      </c>
      <c r="F790" s="91">
        <v>0.19800000000000001</v>
      </c>
      <c r="G790" s="92">
        <f t="shared" si="12"/>
        <v>27727231.140999999</v>
      </c>
      <c r="J790" s="43"/>
      <c r="K790" s="18"/>
      <c r="L790" s="24"/>
      <c r="M790" s="25"/>
    </row>
    <row r="791" spans="1:13" x14ac:dyDescent="0.3">
      <c r="A791" s="74">
        <v>3155</v>
      </c>
      <c r="B791" s="90">
        <v>8854.9140000000007</v>
      </c>
      <c r="C791" s="90">
        <v>199.232</v>
      </c>
      <c r="D791" s="90">
        <v>1.764</v>
      </c>
      <c r="E791" s="117">
        <v>16.05</v>
      </c>
      <c r="F791" s="91">
        <v>0.30499999999999999</v>
      </c>
      <c r="G791" s="92">
        <f t="shared" si="12"/>
        <v>27937253.670000002</v>
      </c>
      <c r="J791" s="43"/>
      <c r="K791" s="18"/>
      <c r="L791" s="24"/>
      <c r="M791" s="25"/>
    </row>
    <row r="792" spans="1:13" x14ac:dyDescent="0.3">
      <c r="A792" s="74">
        <v>3163</v>
      </c>
      <c r="B792" s="90">
        <v>8888.15</v>
      </c>
      <c r="C792" s="90">
        <v>200.66</v>
      </c>
      <c r="D792" s="90">
        <v>1.7829999999999999</v>
      </c>
      <c r="E792" s="117">
        <v>14.43</v>
      </c>
      <c r="F792" s="91">
        <v>0.27700000000000002</v>
      </c>
      <c r="G792" s="92">
        <f t="shared" si="12"/>
        <v>28113218.449999999</v>
      </c>
      <c r="J792" s="43"/>
      <c r="K792" s="18"/>
      <c r="L792" s="24"/>
      <c r="M792" s="25"/>
    </row>
    <row r="793" spans="1:13" x14ac:dyDescent="0.3">
      <c r="A793" s="74">
        <v>3179</v>
      </c>
      <c r="B793" s="90">
        <v>8900.7909999999993</v>
      </c>
      <c r="C793" s="90">
        <v>199.06</v>
      </c>
      <c r="D793" s="90">
        <v>1.772</v>
      </c>
      <c r="E793" s="117">
        <v>10.65</v>
      </c>
      <c r="F793" s="91">
        <v>0.20599999999999999</v>
      </c>
      <c r="G793" s="92">
        <f t="shared" si="12"/>
        <v>28295614.588999998</v>
      </c>
      <c r="J793" s="43"/>
      <c r="K793" s="18"/>
      <c r="L793" s="24"/>
      <c r="M793" s="25"/>
    </row>
    <row r="794" spans="1:13" x14ac:dyDescent="0.3">
      <c r="A794" s="74">
        <v>3203</v>
      </c>
      <c r="B794" s="90">
        <v>8863.7990000000009</v>
      </c>
      <c r="C794" s="90">
        <v>199.517</v>
      </c>
      <c r="D794" s="90">
        <v>1.768</v>
      </c>
      <c r="E794" s="117">
        <v>10.39</v>
      </c>
      <c r="F794" s="91">
        <v>0.20100000000000001</v>
      </c>
      <c r="G794" s="92">
        <f t="shared" si="12"/>
        <v>28390748.197000004</v>
      </c>
      <c r="J794" s="43"/>
      <c r="K794" s="18"/>
      <c r="L794" s="24"/>
      <c r="M794" s="25"/>
    </row>
    <row r="795" spans="1:13" x14ac:dyDescent="0.3">
      <c r="A795" s="74">
        <v>3212</v>
      </c>
      <c r="B795" s="90">
        <v>8858.9860000000008</v>
      </c>
      <c r="C795" s="90">
        <v>200.08799999999999</v>
      </c>
      <c r="D795" s="90">
        <v>1.7729999999999999</v>
      </c>
      <c r="E795" s="117">
        <v>10.68</v>
      </c>
      <c r="F795" s="91">
        <v>0.20599999999999999</v>
      </c>
      <c r="G795" s="92">
        <f t="shared" si="12"/>
        <v>28455063.032000002</v>
      </c>
      <c r="J795" s="43"/>
      <c r="K795" s="18"/>
      <c r="L795" s="24"/>
      <c r="M795" s="25"/>
    </row>
    <row r="796" spans="1:13" x14ac:dyDescent="0.3">
      <c r="A796" s="74">
        <v>3228</v>
      </c>
      <c r="B796" s="90">
        <v>8887.6650000000009</v>
      </c>
      <c r="C796" s="90">
        <v>198.71799999999999</v>
      </c>
      <c r="D796" s="90">
        <v>1.766</v>
      </c>
      <c r="E796" s="117">
        <v>10.75</v>
      </c>
      <c r="F796" s="91">
        <v>0.20699999999999999</v>
      </c>
      <c r="G796" s="92">
        <f t="shared" si="12"/>
        <v>28689382.620000001</v>
      </c>
      <c r="J796" s="43"/>
      <c r="K796" s="18"/>
      <c r="L796" s="24"/>
      <c r="M796" s="25"/>
    </row>
    <row r="797" spans="1:13" x14ac:dyDescent="0.3">
      <c r="A797" s="74">
        <v>3253</v>
      </c>
      <c r="B797" s="90">
        <v>8853.393</v>
      </c>
      <c r="C797" s="90">
        <v>199.346</v>
      </c>
      <c r="D797" s="90">
        <v>1.7649999999999999</v>
      </c>
      <c r="E797" s="117">
        <v>10.42</v>
      </c>
      <c r="F797" s="91">
        <v>0.2</v>
      </c>
      <c r="G797" s="92">
        <f t="shared" si="12"/>
        <v>28800087.429000001</v>
      </c>
      <c r="J797" s="43"/>
      <c r="K797" s="18"/>
      <c r="L797" s="24"/>
      <c r="M797" s="25"/>
    </row>
    <row r="798" spans="1:13" x14ac:dyDescent="0.3">
      <c r="A798" s="74">
        <v>3261</v>
      </c>
      <c r="B798" s="90">
        <v>8884.2420000000002</v>
      </c>
      <c r="C798" s="90">
        <v>198.60300000000001</v>
      </c>
      <c r="D798" s="90">
        <v>1.764</v>
      </c>
      <c r="E798" s="117">
        <v>11.03</v>
      </c>
      <c r="F798" s="91">
        <v>0.21099999999999999</v>
      </c>
      <c r="G798" s="92">
        <f t="shared" si="12"/>
        <v>28971513.162</v>
      </c>
      <c r="J798" s="43"/>
      <c r="K798" s="18"/>
      <c r="L798" s="24"/>
      <c r="M798" s="25"/>
    </row>
    <row r="799" spans="1:13" x14ac:dyDescent="0.3">
      <c r="A799" s="74">
        <v>3278</v>
      </c>
      <c r="B799" s="90">
        <v>8846.3809999999994</v>
      </c>
      <c r="C799" s="90">
        <v>201.17400000000001</v>
      </c>
      <c r="D799" s="90">
        <v>1.78</v>
      </c>
      <c r="E799" s="117">
        <v>10.98</v>
      </c>
      <c r="F799" s="91">
        <v>0.21299999999999999</v>
      </c>
      <c r="G799" s="92">
        <f t="shared" si="12"/>
        <v>28998436.917999998</v>
      </c>
      <c r="J799" s="43"/>
      <c r="K799" s="18"/>
      <c r="L799" s="24"/>
      <c r="M799" s="25"/>
    </row>
    <row r="800" spans="1:13" x14ac:dyDescent="0.3">
      <c r="A800" s="74">
        <v>3303</v>
      </c>
      <c r="B800" s="90">
        <v>8819.5959999999995</v>
      </c>
      <c r="C800" s="90">
        <v>200.602</v>
      </c>
      <c r="D800" s="90">
        <v>1.7689999999999999</v>
      </c>
      <c r="E800" s="117">
        <v>13.84</v>
      </c>
      <c r="F800" s="91">
        <v>0.26900000000000002</v>
      </c>
      <c r="G800" s="92">
        <f t="shared" si="12"/>
        <v>29131125.588</v>
      </c>
      <c r="J800" s="43"/>
      <c r="K800" s="18"/>
      <c r="L800" s="24"/>
      <c r="M800" s="25"/>
    </row>
    <row r="801" spans="1:13" x14ac:dyDescent="0.3">
      <c r="A801" s="74">
        <v>3312</v>
      </c>
      <c r="B801" s="90">
        <v>8897.6530000000002</v>
      </c>
      <c r="C801" s="90">
        <v>199.86</v>
      </c>
      <c r="D801" s="90">
        <v>1.778</v>
      </c>
      <c r="E801" s="117">
        <v>13.65</v>
      </c>
      <c r="F801" s="91">
        <v>0.26200000000000001</v>
      </c>
      <c r="G801" s="92">
        <f t="shared" si="12"/>
        <v>29469026.736000001</v>
      </c>
      <c r="J801" s="43"/>
      <c r="K801" s="18"/>
      <c r="L801" s="24"/>
      <c r="M801" s="25"/>
    </row>
    <row r="802" spans="1:13" x14ac:dyDescent="0.3">
      <c r="A802" s="74">
        <v>3329</v>
      </c>
      <c r="B802" s="90">
        <v>8782.7009999999991</v>
      </c>
      <c r="C802" s="90">
        <v>200.03100000000001</v>
      </c>
      <c r="D802" s="90">
        <v>1.7569999999999999</v>
      </c>
      <c r="E802" s="117">
        <v>14.72</v>
      </c>
      <c r="F802" s="91">
        <v>0.28399999999999997</v>
      </c>
      <c r="G802" s="92">
        <f t="shared" si="12"/>
        <v>29237611.628999997</v>
      </c>
      <c r="J802" s="43"/>
      <c r="K802" s="18"/>
      <c r="L802" s="24"/>
      <c r="M802" s="25"/>
    </row>
    <row r="803" spans="1:13" x14ac:dyDescent="0.3">
      <c r="A803" s="74">
        <v>3354</v>
      </c>
      <c r="B803" s="90">
        <v>8818.0879999999997</v>
      </c>
      <c r="C803" s="90">
        <v>200.26</v>
      </c>
      <c r="D803" s="90">
        <v>1.766</v>
      </c>
      <c r="E803" s="117">
        <v>15.01</v>
      </c>
      <c r="F803" s="91">
        <v>0.28699999999999998</v>
      </c>
      <c r="G803" s="92">
        <f t="shared" si="12"/>
        <v>29575867.151999999</v>
      </c>
      <c r="J803" s="43"/>
      <c r="K803" s="18"/>
      <c r="L803" s="24"/>
      <c r="M803" s="25"/>
    </row>
    <row r="804" spans="1:13" x14ac:dyDescent="0.3">
      <c r="A804" s="74">
        <v>3363</v>
      </c>
      <c r="B804" s="90">
        <v>8790.8019999999997</v>
      </c>
      <c r="C804" s="90">
        <v>199.917</v>
      </c>
      <c r="D804" s="90">
        <v>1.7569999999999999</v>
      </c>
      <c r="E804" s="117">
        <v>14.34</v>
      </c>
      <c r="F804" s="91">
        <v>0.27500000000000002</v>
      </c>
      <c r="G804" s="92">
        <f t="shared" si="12"/>
        <v>29563467.125999998</v>
      </c>
      <c r="J804" s="43"/>
      <c r="K804" s="18"/>
      <c r="L804" s="24"/>
      <c r="M804" s="25"/>
    </row>
    <row r="805" spans="1:13" x14ac:dyDescent="0.3">
      <c r="A805" s="74">
        <v>3380</v>
      </c>
      <c r="B805" s="90">
        <v>8815.27</v>
      </c>
      <c r="C805" s="90">
        <v>199.74600000000001</v>
      </c>
      <c r="D805" s="90">
        <v>1.7609999999999999</v>
      </c>
      <c r="E805" s="117">
        <v>14.07</v>
      </c>
      <c r="F805" s="91">
        <v>0.26800000000000002</v>
      </c>
      <c r="G805" s="92">
        <f t="shared" si="12"/>
        <v>29795612.600000001</v>
      </c>
      <c r="J805" s="43"/>
      <c r="K805" s="18"/>
      <c r="L805" s="24"/>
      <c r="M805" s="25"/>
    </row>
    <row r="806" spans="1:13" x14ac:dyDescent="0.3">
      <c r="A806" s="74">
        <v>3406</v>
      </c>
      <c r="B806" s="90">
        <v>8856.3160000000007</v>
      </c>
      <c r="C806" s="90">
        <v>199.68899999999999</v>
      </c>
      <c r="D806" s="90">
        <v>1.7689999999999999</v>
      </c>
      <c r="E806" s="117">
        <v>15.41</v>
      </c>
      <c r="F806" s="91">
        <v>0.29399999999999998</v>
      </c>
      <c r="G806" s="92">
        <f t="shared" si="12"/>
        <v>30164612.296000004</v>
      </c>
      <c r="J806" s="43"/>
      <c r="K806" s="18"/>
      <c r="L806" s="24"/>
      <c r="M806" s="25"/>
    </row>
    <row r="807" spans="1:13" x14ac:dyDescent="0.3">
      <c r="A807" s="74">
        <v>3415</v>
      </c>
      <c r="B807" s="90">
        <v>8825.0550000000003</v>
      </c>
      <c r="C807" s="90">
        <v>199.40299999999999</v>
      </c>
      <c r="D807" s="90">
        <v>1.76</v>
      </c>
      <c r="E807" s="117">
        <v>14.71</v>
      </c>
      <c r="F807" s="91">
        <v>0.28199999999999997</v>
      </c>
      <c r="G807" s="92">
        <f t="shared" si="12"/>
        <v>30137562.824999999</v>
      </c>
      <c r="J807" s="43"/>
      <c r="K807" s="18"/>
      <c r="L807" s="24"/>
      <c r="M807" s="25"/>
    </row>
    <row r="808" spans="1:13" x14ac:dyDescent="0.3">
      <c r="A808" s="74">
        <v>3433</v>
      </c>
      <c r="B808" s="90">
        <v>8783.4449999999997</v>
      </c>
      <c r="C808" s="90">
        <v>199.40299999999999</v>
      </c>
      <c r="D808" s="90">
        <v>1.7509999999999999</v>
      </c>
      <c r="E808" s="117">
        <v>14.93</v>
      </c>
      <c r="F808" s="91">
        <v>0.28399999999999997</v>
      </c>
      <c r="G808" s="92">
        <f t="shared" si="12"/>
        <v>30153566.684999999</v>
      </c>
      <c r="J808" s="43"/>
      <c r="K808" s="18"/>
      <c r="L808" s="24"/>
      <c r="M808" s="25"/>
    </row>
    <row r="809" spans="1:13" x14ac:dyDescent="0.3">
      <c r="A809" s="74">
        <v>3459</v>
      </c>
      <c r="B809" s="90">
        <v>8855.8539999999994</v>
      </c>
      <c r="C809" s="90">
        <v>197.518</v>
      </c>
      <c r="D809" s="90">
        <v>1.7490000000000001</v>
      </c>
      <c r="E809" s="117">
        <v>10.63</v>
      </c>
      <c r="F809" s="91">
        <v>0.20100000000000001</v>
      </c>
      <c r="G809" s="92">
        <f t="shared" si="12"/>
        <v>30632398.985999998</v>
      </c>
      <c r="J809" s="43"/>
      <c r="K809" s="18"/>
      <c r="L809" s="24"/>
      <c r="M809" s="25"/>
    </row>
    <row r="810" spans="1:13" x14ac:dyDescent="0.3">
      <c r="A810" s="74">
        <v>3468</v>
      </c>
      <c r="B810" s="90">
        <v>8757.0120000000006</v>
      </c>
      <c r="C810" s="90">
        <v>200.08799999999999</v>
      </c>
      <c r="D810" s="90">
        <v>1.752</v>
      </c>
      <c r="E810" s="117">
        <v>14.01</v>
      </c>
      <c r="F810" s="91">
        <v>0.26600000000000001</v>
      </c>
      <c r="G810" s="92">
        <f t="shared" si="12"/>
        <v>30369317.616</v>
      </c>
      <c r="J810" s="43"/>
      <c r="K810" s="18"/>
      <c r="L810" s="24"/>
      <c r="M810" s="25"/>
    </row>
    <row r="811" spans="1:13" x14ac:dyDescent="0.3">
      <c r="A811" s="74">
        <v>3486</v>
      </c>
      <c r="B811" s="90">
        <v>8761.2420000000002</v>
      </c>
      <c r="C811" s="90">
        <v>199.06</v>
      </c>
      <c r="D811" s="90">
        <v>1.744</v>
      </c>
      <c r="E811" s="117">
        <v>15.06</v>
      </c>
      <c r="F811" s="91">
        <v>0.28499999999999998</v>
      </c>
      <c r="G811" s="92">
        <f t="shared" si="12"/>
        <v>30541689.612</v>
      </c>
      <c r="J811" s="43"/>
      <c r="K811" s="18"/>
      <c r="L811" s="24"/>
      <c r="M811" s="25"/>
    </row>
    <row r="812" spans="1:13" x14ac:dyDescent="0.3">
      <c r="A812" s="74">
        <v>3513</v>
      </c>
      <c r="B812" s="90">
        <v>8825.7510000000002</v>
      </c>
      <c r="C812" s="90">
        <v>199.346</v>
      </c>
      <c r="D812" s="90">
        <v>1.7589999999999999</v>
      </c>
      <c r="E812" s="117">
        <v>15</v>
      </c>
      <c r="F812" s="91">
        <v>0.28299999999999997</v>
      </c>
      <c r="G812" s="92">
        <f t="shared" si="12"/>
        <v>31004863.263</v>
      </c>
      <c r="J812" s="43"/>
      <c r="K812" s="18"/>
      <c r="L812" s="24"/>
      <c r="M812" s="25"/>
    </row>
    <row r="813" spans="1:13" x14ac:dyDescent="0.3">
      <c r="A813" s="74">
        <v>3522</v>
      </c>
      <c r="B813" s="90">
        <v>8738.0769999999993</v>
      </c>
      <c r="C813" s="90">
        <v>199.631</v>
      </c>
      <c r="D813" s="90">
        <v>1.744</v>
      </c>
      <c r="E813" s="117">
        <v>15.68</v>
      </c>
      <c r="F813" s="91">
        <v>0.29899999999999999</v>
      </c>
      <c r="G813" s="92">
        <f t="shared" si="12"/>
        <v>30775507.193999998</v>
      </c>
      <c r="J813" s="43"/>
      <c r="K813" s="18"/>
      <c r="L813" s="24"/>
      <c r="M813" s="25"/>
    </row>
    <row r="814" spans="1:13" x14ac:dyDescent="0.3">
      <c r="A814" s="74">
        <v>3540</v>
      </c>
      <c r="B814" s="90">
        <v>8768.6620000000003</v>
      </c>
      <c r="C814" s="90">
        <v>200.54499999999999</v>
      </c>
      <c r="D814" s="90">
        <v>1.7589999999999999</v>
      </c>
      <c r="E814" s="117">
        <v>14.56</v>
      </c>
      <c r="F814" s="91">
        <v>0.27700000000000002</v>
      </c>
      <c r="G814" s="92">
        <f t="shared" si="12"/>
        <v>31041063.48</v>
      </c>
      <c r="J814" s="43"/>
      <c r="K814" s="18"/>
      <c r="L814" s="24"/>
      <c r="M814" s="25"/>
    </row>
    <row r="815" spans="1:13" x14ac:dyDescent="0.3">
      <c r="A815" s="74">
        <v>3567</v>
      </c>
      <c r="B815" s="90">
        <v>8857.2909999999993</v>
      </c>
      <c r="C815" s="90">
        <v>198.03200000000001</v>
      </c>
      <c r="D815" s="90">
        <v>1.754</v>
      </c>
      <c r="E815" s="117">
        <v>10.47</v>
      </c>
      <c r="F815" s="91">
        <v>0.19900000000000001</v>
      </c>
      <c r="G815" s="92">
        <f t="shared" si="12"/>
        <v>31593956.996999998</v>
      </c>
      <c r="J815" s="43"/>
      <c r="K815" s="18"/>
      <c r="L815" s="24"/>
      <c r="M815" s="25"/>
    </row>
    <row r="816" spans="1:13" x14ac:dyDescent="0.3">
      <c r="A816" s="74">
        <v>3576</v>
      </c>
      <c r="B816" s="90">
        <v>8750.5290000000005</v>
      </c>
      <c r="C816" s="90">
        <v>196.89</v>
      </c>
      <c r="D816" s="90">
        <v>1.7230000000000001</v>
      </c>
      <c r="E816" s="117">
        <v>16.309999999999999</v>
      </c>
      <c r="F816" s="91">
        <v>0.30499999999999999</v>
      </c>
      <c r="G816" s="92">
        <f t="shared" si="12"/>
        <v>31291891.704</v>
      </c>
      <c r="J816" s="43"/>
      <c r="K816" s="18"/>
      <c r="L816" s="24"/>
      <c r="M816" s="25"/>
    </row>
    <row r="817" spans="1:13" x14ac:dyDescent="0.3">
      <c r="A817" s="74">
        <v>3594</v>
      </c>
      <c r="B817" s="90">
        <v>8796.4570000000003</v>
      </c>
      <c r="C817" s="90">
        <v>198.83199999999999</v>
      </c>
      <c r="D817" s="90">
        <v>1.7490000000000001</v>
      </c>
      <c r="E817" s="117">
        <v>15.16</v>
      </c>
      <c r="F817" s="91">
        <v>0.28199999999999997</v>
      </c>
      <c r="G817" s="92">
        <f t="shared" si="12"/>
        <v>31614466.458000001</v>
      </c>
      <c r="J817" s="43"/>
      <c r="K817" s="18"/>
      <c r="L817" s="24"/>
      <c r="M817" s="25"/>
    </row>
    <row r="818" spans="1:13" x14ac:dyDescent="0.3">
      <c r="A818" s="74">
        <v>3622</v>
      </c>
      <c r="B818" s="90">
        <v>8864.2479999999996</v>
      </c>
      <c r="C818" s="90">
        <v>198.261</v>
      </c>
      <c r="D818" s="90">
        <v>1.7569999999999999</v>
      </c>
      <c r="E818" s="117">
        <v>10.77</v>
      </c>
      <c r="F818" s="91">
        <v>0.20399999999999999</v>
      </c>
      <c r="G818" s="92">
        <f t="shared" si="12"/>
        <v>32106306.255999997</v>
      </c>
      <c r="J818" s="43"/>
      <c r="K818" s="18"/>
      <c r="L818" s="24"/>
      <c r="M818" s="25"/>
    </row>
    <row r="819" spans="1:13" x14ac:dyDescent="0.3">
      <c r="A819" s="74">
        <v>3631</v>
      </c>
      <c r="B819" s="90">
        <v>8796.4519999999993</v>
      </c>
      <c r="C819" s="90">
        <v>199.86</v>
      </c>
      <c r="D819" s="90">
        <v>1.758</v>
      </c>
      <c r="E819" s="117">
        <v>10.71</v>
      </c>
      <c r="F819" s="91">
        <v>0.20499999999999999</v>
      </c>
      <c r="G819" s="92">
        <f t="shared" si="12"/>
        <v>31939917.211999997</v>
      </c>
      <c r="J819" s="43"/>
      <c r="K819" s="18"/>
      <c r="L819" s="24"/>
      <c r="M819" s="25"/>
    </row>
    <row r="820" spans="1:13" x14ac:dyDescent="0.3">
      <c r="A820" s="74">
        <v>3650</v>
      </c>
      <c r="B820" s="90">
        <v>8752.7510000000002</v>
      </c>
      <c r="C820" s="90">
        <v>199.28899999999999</v>
      </c>
      <c r="D820" s="90">
        <v>1.744</v>
      </c>
      <c r="E820" s="117">
        <v>14.8</v>
      </c>
      <c r="F820" s="91">
        <v>0.28100000000000003</v>
      </c>
      <c r="G820" s="92">
        <f t="shared" si="12"/>
        <v>31947541.150000002</v>
      </c>
      <c r="J820" s="43"/>
      <c r="K820" s="18"/>
      <c r="L820" s="24"/>
      <c r="M820" s="25"/>
    </row>
    <row r="821" spans="1:13" x14ac:dyDescent="0.3">
      <c r="A821" s="74">
        <v>3678</v>
      </c>
      <c r="B821" s="90">
        <v>8793.8029999999999</v>
      </c>
      <c r="C821" s="90">
        <v>199.232</v>
      </c>
      <c r="D821" s="90">
        <v>1.752</v>
      </c>
      <c r="E821" s="117">
        <v>11</v>
      </c>
      <c r="F821" s="91">
        <v>0.20799999999999999</v>
      </c>
      <c r="G821" s="92">
        <f t="shared" si="12"/>
        <v>32343607.434</v>
      </c>
      <c r="J821" s="43"/>
      <c r="K821" s="18"/>
      <c r="L821" s="24"/>
      <c r="M821" s="25"/>
    </row>
    <row r="822" spans="1:13" x14ac:dyDescent="0.3">
      <c r="A822" s="74">
        <v>3687</v>
      </c>
      <c r="B822" s="90">
        <v>8754.86</v>
      </c>
      <c r="C822" s="90">
        <v>199.631</v>
      </c>
      <c r="D822" s="90">
        <v>1.748</v>
      </c>
      <c r="E822" s="117">
        <v>14.05</v>
      </c>
      <c r="F822" s="91">
        <v>0.26700000000000002</v>
      </c>
      <c r="G822" s="92">
        <f t="shared" si="12"/>
        <v>32279168.82</v>
      </c>
      <c r="J822" s="43"/>
      <c r="K822" s="18"/>
      <c r="L822" s="24"/>
      <c r="M822" s="25"/>
    </row>
    <row r="823" spans="1:13" x14ac:dyDescent="0.3">
      <c r="A823" s="74">
        <v>3706</v>
      </c>
      <c r="B823" s="90">
        <v>8751.0450000000001</v>
      </c>
      <c r="C823" s="90">
        <v>199.86</v>
      </c>
      <c r="D823" s="90">
        <v>1.7490000000000001</v>
      </c>
      <c r="E823" s="117">
        <v>14.17</v>
      </c>
      <c r="F823" s="91">
        <v>0.26900000000000002</v>
      </c>
      <c r="G823" s="92">
        <f t="shared" si="12"/>
        <v>32431372.77</v>
      </c>
      <c r="J823" s="43"/>
      <c r="K823" s="18"/>
      <c r="L823" s="24"/>
      <c r="M823" s="25"/>
    </row>
    <row r="824" spans="1:13" x14ac:dyDescent="0.3">
      <c r="A824" s="74">
        <v>3735</v>
      </c>
      <c r="B824" s="90">
        <v>8690.7289999999994</v>
      </c>
      <c r="C824" s="90">
        <v>201.00200000000001</v>
      </c>
      <c r="D824" s="90">
        <v>1.7470000000000001</v>
      </c>
      <c r="E824" s="117">
        <v>14.14</v>
      </c>
      <c r="F824" s="91">
        <v>0.27</v>
      </c>
      <c r="G824" s="92">
        <f t="shared" si="12"/>
        <v>32459872.814999998</v>
      </c>
      <c r="J824" s="43"/>
      <c r="K824" s="18"/>
      <c r="L824" s="24"/>
      <c r="M824" s="25"/>
    </row>
    <row r="825" spans="1:13" x14ac:dyDescent="0.3">
      <c r="A825" s="74">
        <v>3744</v>
      </c>
      <c r="B825" s="90">
        <v>8790.5470000000005</v>
      </c>
      <c r="C825" s="90">
        <v>198.31800000000001</v>
      </c>
      <c r="D825" s="90">
        <v>1.7430000000000001</v>
      </c>
      <c r="E825" s="117">
        <v>15.03</v>
      </c>
      <c r="F825" s="91">
        <v>0.28199999999999997</v>
      </c>
      <c r="G825" s="92">
        <f t="shared" si="12"/>
        <v>32911807.968000002</v>
      </c>
      <c r="J825" s="43"/>
      <c r="K825" s="18"/>
      <c r="L825" s="24"/>
      <c r="M825" s="25"/>
    </row>
    <row r="826" spans="1:13" x14ac:dyDescent="0.3">
      <c r="A826" s="74">
        <v>3764</v>
      </c>
      <c r="B826" s="90">
        <v>8739.8960000000006</v>
      </c>
      <c r="C826" s="90">
        <v>197.34700000000001</v>
      </c>
      <c r="D826" s="90">
        <v>1.7250000000000001</v>
      </c>
      <c r="E826" s="117">
        <v>13.84</v>
      </c>
      <c r="F826" s="91">
        <v>0.25900000000000001</v>
      </c>
      <c r="G826" s="92">
        <f t="shared" si="12"/>
        <v>32896968.544000003</v>
      </c>
      <c r="J826" s="43"/>
      <c r="K826" s="18"/>
      <c r="L826" s="24"/>
      <c r="M826" s="25"/>
    </row>
    <row r="827" spans="1:13" x14ac:dyDescent="0.3">
      <c r="A827" s="74">
        <v>3793</v>
      </c>
      <c r="B827" s="90">
        <v>8721.9670000000006</v>
      </c>
      <c r="C827" s="90">
        <v>199.74600000000001</v>
      </c>
      <c r="D827" s="90">
        <v>1.742</v>
      </c>
      <c r="E827" s="117">
        <v>11.21</v>
      </c>
      <c r="F827" s="91">
        <v>0.21099999999999999</v>
      </c>
      <c r="G827" s="92">
        <f t="shared" si="12"/>
        <v>33082420.831</v>
      </c>
      <c r="J827" s="43"/>
      <c r="K827" s="18"/>
      <c r="L827" s="24"/>
      <c r="M827" s="25"/>
    </row>
    <row r="828" spans="1:13" x14ac:dyDescent="0.3">
      <c r="A828" s="74">
        <v>3802</v>
      </c>
      <c r="B828" s="90">
        <v>8708.4519999999993</v>
      </c>
      <c r="C828" s="90">
        <v>200.08799999999999</v>
      </c>
      <c r="D828" s="90">
        <v>1.742</v>
      </c>
      <c r="E828" s="117">
        <v>15.15</v>
      </c>
      <c r="F828" s="91">
        <v>0.28599999999999998</v>
      </c>
      <c r="G828" s="92">
        <f t="shared" si="12"/>
        <v>33109534.503999997</v>
      </c>
      <c r="J828" s="43"/>
      <c r="K828" s="18"/>
      <c r="L828" s="24"/>
      <c r="M828" s="25"/>
    </row>
    <row r="829" spans="1:13" x14ac:dyDescent="0.3">
      <c r="A829" s="74">
        <v>3822</v>
      </c>
      <c r="B829" s="90">
        <v>8746.7340000000004</v>
      </c>
      <c r="C829" s="90">
        <v>199.86</v>
      </c>
      <c r="D829" s="90">
        <v>1.748</v>
      </c>
      <c r="E829" s="117">
        <v>14.69</v>
      </c>
      <c r="F829" s="91">
        <v>0.27800000000000002</v>
      </c>
      <c r="G829" s="92">
        <f t="shared" si="12"/>
        <v>33430017.348000001</v>
      </c>
      <c r="J829" s="43"/>
      <c r="K829" s="18"/>
      <c r="L829" s="24"/>
      <c r="M829" s="25"/>
    </row>
    <row r="830" spans="1:13" x14ac:dyDescent="0.3">
      <c r="A830" s="74">
        <v>3851</v>
      </c>
      <c r="B830" s="90">
        <v>8758.7379999999994</v>
      </c>
      <c r="C830" s="90">
        <v>200.374</v>
      </c>
      <c r="D830" s="90">
        <v>1.7549999999999999</v>
      </c>
      <c r="E830" s="117">
        <v>14.47</v>
      </c>
      <c r="F830" s="91">
        <v>0.27500000000000002</v>
      </c>
      <c r="G830" s="92">
        <f t="shared" si="12"/>
        <v>33729900.037999995</v>
      </c>
      <c r="J830" s="43"/>
      <c r="K830" s="18"/>
      <c r="L830" s="24"/>
      <c r="M830" s="25"/>
    </row>
    <row r="831" spans="1:13" x14ac:dyDescent="0.3">
      <c r="A831" s="74">
        <v>3861</v>
      </c>
      <c r="B831" s="90">
        <v>8751.2569999999996</v>
      </c>
      <c r="C831" s="90">
        <v>199.00299999999999</v>
      </c>
      <c r="D831" s="90">
        <v>1.742</v>
      </c>
      <c r="E831" s="117">
        <v>15.91</v>
      </c>
      <c r="F831" s="91">
        <v>0.30099999999999999</v>
      </c>
      <c r="G831" s="92">
        <f t="shared" si="12"/>
        <v>33788603.276999995</v>
      </c>
      <c r="J831" s="43"/>
      <c r="K831" s="18"/>
      <c r="L831" s="24"/>
      <c r="M831" s="25"/>
    </row>
    <row r="832" spans="1:13" x14ac:dyDescent="0.3">
      <c r="A832" s="74">
        <v>3881</v>
      </c>
      <c r="B832" s="90">
        <v>8691.9290000000001</v>
      </c>
      <c r="C832" s="90">
        <v>200.54499999999999</v>
      </c>
      <c r="D832" s="90">
        <v>1.7430000000000001</v>
      </c>
      <c r="E832" s="117">
        <v>14.19</v>
      </c>
      <c r="F832" s="91">
        <v>0.26900000000000002</v>
      </c>
      <c r="G832" s="92">
        <f t="shared" si="12"/>
        <v>33733376.449000001</v>
      </c>
      <c r="J832" s="43"/>
      <c r="K832" s="18"/>
      <c r="L832" s="24"/>
      <c r="M832" s="25"/>
    </row>
    <row r="833" spans="1:13" x14ac:dyDescent="0.3">
      <c r="A833" s="74">
        <v>3911</v>
      </c>
      <c r="B833" s="90">
        <v>8705.5460000000003</v>
      </c>
      <c r="C833" s="90">
        <v>199.803</v>
      </c>
      <c r="D833" s="90">
        <v>1.7390000000000001</v>
      </c>
      <c r="E833" s="117">
        <v>15.36</v>
      </c>
      <c r="F833" s="91">
        <v>0.28999999999999998</v>
      </c>
      <c r="G833" s="92">
        <f t="shared" si="12"/>
        <v>34047390.406000003</v>
      </c>
      <c r="J833" s="43"/>
      <c r="K833" s="18"/>
      <c r="L833" s="24"/>
      <c r="M833" s="25"/>
    </row>
    <row r="834" spans="1:13" x14ac:dyDescent="0.3">
      <c r="A834" s="74">
        <v>3921</v>
      </c>
      <c r="B834" s="90">
        <v>8778.6460000000006</v>
      </c>
      <c r="C834" s="90">
        <v>199.74600000000001</v>
      </c>
      <c r="D834" s="90">
        <v>1.7529999999999999</v>
      </c>
      <c r="E834" s="117">
        <v>14.09</v>
      </c>
      <c r="F834" s="91">
        <v>0.26600000000000001</v>
      </c>
      <c r="G834" s="92">
        <f t="shared" si="12"/>
        <v>34421070.966000006</v>
      </c>
      <c r="J834" s="43"/>
      <c r="K834" s="18"/>
      <c r="L834" s="24"/>
      <c r="M834" s="25"/>
    </row>
    <row r="835" spans="1:13" x14ac:dyDescent="0.3">
      <c r="A835" s="74">
        <v>3941</v>
      </c>
      <c r="B835" s="90">
        <v>8685.5329999999994</v>
      </c>
      <c r="C835" s="90">
        <v>200.03100000000001</v>
      </c>
      <c r="D835" s="90">
        <v>1.7370000000000001</v>
      </c>
      <c r="E835" s="117">
        <v>15.13</v>
      </c>
      <c r="F835" s="91">
        <v>0.28799999999999998</v>
      </c>
      <c r="G835" s="92">
        <f t="shared" si="12"/>
        <v>34229685.552999996</v>
      </c>
      <c r="J835" s="43"/>
      <c r="K835" s="18"/>
      <c r="L835" s="24"/>
      <c r="M835" s="25"/>
    </row>
    <row r="836" spans="1:13" x14ac:dyDescent="0.3">
      <c r="A836" s="74">
        <v>3971</v>
      </c>
      <c r="B836" s="90">
        <v>8757.4629999999997</v>
      </c>
      <c r="C836" s="90">
        <v>199.68899999999999</v>
      </c>
      <c r="D836" s="90">
        <v>1.7490000000000001</v>
      </c>
      <c r="E836" s="117">
        <v>15.7</v>
      </c>
      <c r="F836" s="91">
        <v>0.29499999999999998</v>
      </c>
      <c r="G836" s="92">
        <f t="shared" si="12"/>
        <v>34775885.572999999</v>
      </c>
      <c r="J836" s="43"/>
      <c r="K836" s="18"/>
      <c r="L836" s="24"/>
      <c r="M836" s="25"/>
    </row>
    <row r="837" spans="1:13" x14ac:dyDescent="0.3">
      <c r="A837" s="74">
        <v>3982</v>
      </c>
      <c r="B837" s="90">
        <v>8757.1849999999995</v>
      </c>
      <c r="C837" s="90">
        <v>200.203</v>
      </c>
      <c r="D837" s="90">
        <v>1.7529999999999999</v>
      </c>
      <c r="E837" s="117">
        <v>11.27</v>
      </c>
      <c r="F837" s="91">
        <v>0.215</v>
      </c>
      <c r="G837" s="92">
        <f t="shared" si="12"/>
        <v>34871110.669999994</v>
      </c>
      <c r="J837" s="43"/>
      <c r="K837" s="18"/>
      <c r="L837" s="24"/>
      <c r="M837" s="25"/>
    </row>
    <row r="838" spans="1:13" x14ac:dyDescent="0.3">
      <c r="A838" s="74">
        <v>4002</v>
      </c>
      <c r="B838" s="90">
        <v>8762.1910000000007</v>
      </c>
      <c r="C838" s="90">
        <v>199.631</v>
      </c>
      <c r="D838" s="90">
        <v>1.7490000000000001</v>
      </c>
      <c r="E838" s="117">
        <v>14.46</v>
      </c>
      <c r="F838" s="91">
        <v>0.27500000000000002</v>
      </c>
      <c r="G838" s="92">
        <f t="shared" si="12"/>
        <v>35066288.381999999</v>
      </c>
      <c r="J838" s="43"/>
      <c r="K838" s="18"/>
      <c r="L838" s="24"/>
      <c r="M838" s="25"/>
    </row>
    <row r="839" spans="1:13" x14ac:dyDescent="0.3">
      <c r="A839" s="74">
        <v>4033</v>
      </c>
      <c r="B839" s="90">
        <v>8729.9580000000005</v>
      </c>
      <c r="C839" s="90">
        <v>199.17500000000001</v>
      </c>
      <c r="D839" s="90">
        <v>1.7390000000000001</v>
      </c>
      <c r="E839" s="117">
        <v>16.190000000000001</v>
      </c>
      <c r="F839" s="91">
        <v>0.30499999999999999</v>
      </c>
      <c r="G839" s="92">
        <f t="shared" si="12"/>
        <v>35207920.614</v>
      </c>
      <c r="J839" s="43"/>
      <c r="K839" s="18"/>
      <c r="L839" s="24"/>
      <c r="M839" s="25"/>
    </row>
    <row r="840" spans="1:13" x14ac:dyDescent="0.3">
      <c r="A840" s="74">
        <v>4043</v>
      </c>
      <c r="B840" s="90">
        <v>8750.4860000000008</v>
      </c>
      <c r="C840" s="90">
        <v>199.97399999999999</v>
      </c>
      <c r="D840" s="90">
        <v>1.75</v>
      </c>
      <c r="E840" s="117">
        <v>15.02</v>
      </c>
      <c r="F840" s="91">
        <v>0.28299999999999997</v>
      </c>
      <c r="G840" s="92">
        <f t="shared" si="12"/>
        <v>35378214.898000002</v>
      </c>
      <c r="J840" s="43"/>
      <c r="K840" s="11"/>
      <c r="L840" s="11"/>
      <c r="M840" s="11"/>
    </row>
    <row r="841" spans="1:13" x14ac:dyDescent="0.3">
      <c r="A841" s="75">
        <v>4064</v>
      </c>
      <c r="B841" s="91">
        <v>8791.1720000000005</v>
      </c>
      <c r="C841" s="91">
        <v>197.68899999999999</v>
      </c>
      <c r="D841" s="91">
        <v>1.738</v>
      </c>
      <c r="E841" s="115">
        <v>15.97</v>
      </c>
      <c r="F841" s="91">
        <v>0.29899999999999999</v>
      </c>
      <c r="G841" s="92">
        <f t="shared" si="12"/>
        <v>35727323.008000001</v>
      </c>
      <c r="J841" s="43"/>
    </row>
    <row r="842" spans="1:13" x14ac:dyDescent="0.3">
      <c r="A842" s="75">
        <v>4095</v>
      </c>
      <c r="B842" s="91">
        <v>8743.4490000000005</v>
      </c>
      <c r="C842" s="91">
        <v>198.60300000000001</v>
      </c>
      <c r="D842" s="91">
        <v>1.736</v>
      </c>
      <c r="E842" s="115">
        <v>15.38</v>
      </c>
      <c r="F842" s="91">
        <v>0.28799999999999998</v>
      </c>
      <c r="G842" s="92">
        <f t="shared" si="12"/>
        <v>35804423.655000001</v>
      </c>
      <c r="J842" s="43"/>
    </row>
    <row r="843" spans="1:13" x14ac:dyDescent="0.3">
      <c r="A843" s="75">
        <v>4106</v>
      </c>
      <c r="B843" s="91">
        <v>8764.75</v>
      </c>
      <c r="C843" s="91">
        <v>198.489</v>
      </c>
      <c r="D843" s="91">
        <v>1.74</v>
      </c>
      <c r="E843" s="115">
        <v>11.49</v>
      </c>
      <c r="F843" s="91">
        <v>0.216</v>
      </c>
      <c r="G843" s="92">
        <f t="shared" si="12"/>
        <v>35988063.5</v>
      </c>
      <c r="J843" s="43"/>
    </row>
    <row r="844" spans="1:13" x14ac:dyDescent="0.3">
      <c r="A844" s="75">
        <v>4127</v>
      </c>
      <c r="B844" s="91">
        <v>8739.0010000000002</v>
      </c>
      <c r="C844" s="91">
        <v>197.86099999999999</v>
      </c>
      <c r="D844" s="91">
        <v>1.7290000000000001</v>
      </c>
      <c r="E844" s="115">
        <v>14.75</v>
      </c>
      <c r="F844" s="91">
        <v>0.27600000000000002</v>
      </c>
      <c r="G844" s="92">
        <f t="shared" si="12"/>
        <v>36065857.127000004</v>
      </c>
      <c r="J844" s="43"/>
    </row>
    <row r="845" spans="1:13" x14ac:dyDescent="0.3">
      <c r="A845" s="75">
        <v>4159</v>
      </c>
      <c r="B845" s="91">
        <v>8748.4179999999997</v>
      </c>
      <c r="C845" s="91">
        <v>199.232</v>
      </c>
      <c r="D845" s="91">
        <v>1.7430000000000001</v>
      </c>
      <c r="E845" s="115">
        <v>15.54</v>
      </c>
      <c r="F845" s="91">
        <v>0.28999999999999998</v>
      </c>
      <c r="G845" s="92">
        <f t="shared" si="12"/>
        <v>36384670.461999997</v>
      </c>
      <c r="J845" s="43"/>
    </row>
    <row r="846" spans="1:13" x14ac:dyDescent="0.3">
      <c r="A846" s="75">
        <v>4169</v>
      </c>
      <c r="B846" s="91">
        <v>8744.9359999999997</v>
      </c>
      <c r="C846" s="91">
        <v>198.31800000000001</v>
      </c>
      <c r="D846" s="91">
        <v>1.734</v>
      </c>
      <c r="E846" s="115">
        <v>15.41</v>
      </c>
      <c r="F846" s="91">
        <v>0.28899999999999998</v>
      </c>
      <c r="G846" s="92">
        <f t="shared" si="12"/>
        <v>36457638.184</v>
      </c>
      <c r="J846" s="43"/>
    </row>
    <row r="847" spans="1:13" x14ac:dyDescent="0.3">
      <c r="A847" s="75">
        <v>4191</v>
      </c>
      <c r="B847" s="91">
        <v>8753.3359999999993</v>
      </c>
      <c r="C847" s="91">
        <v>198.089</v>
      </c>
      <c r="D847" s="91">
        <v>1.734</v>
      </c>
      <c r="E847" s="115">
        <v>14.45</v>
      </c>
      <c r="F847" s="91">
        <v>0.27</v>
      </c>
      <c r="G847" s="92">
        <f t="shared" si="12"/>
        <v>36685231.175999999</v>
      </c>
      <c r="J847" s="43"/>
    </row>
    <row r="848" spans="1:13" x14ac:dyDescent="0.3">
      <c r="A848" s="75">
        <v>4223</v>
      </c>
      <c r="B848" s="91">
        <v>8667.3919999999998</v>
      </c>
      <c r="C848" s="91">
        <v>200.94499999999999</v>
      </c>
      <c r="D848" s="91">
        <v>1.742</v>
      </c>
      <c r="E848" s="115">
        <v>15.21</v>
      </c>
      <c r="F848" s="91">
        <v>0.28699999999999998</v>
      </c>
      <c r="G848" s="92">
        <f t="shared" si="12"/>
        <v>36602396.416000001</v>
      </c>
      <c r="J848" s="43"/>
    </row>
    <row r="849" spans="1:10" x14ac:dyDescent="0.3">
      <c r="A849" s="75">
        <v>4234</v>
      </c>
      <c r="B849" s="91">
        <v>8647.6409999999996</v>
      </c>
      <c r="C849" s="91">
        <v>200.08799999999999</v>
      </c>
      <c r="D849" s="91">
        <v>1.73</v>
      </c>
      <c r="E849" s="115">
        <v>14.94</v>
      </c>
      <c r="F849" s="91">
        <v>0.28299999999999997</v>
      </c>
      <c r="G849" s="92">
        <f t="shared" si="12"/>
        <v>36614111.993999995</v>
      </c>
      <c r="J849" s="43"/>
    </row>
    <row r="850" spans="1:10" x14ac:dyDescent="0.3">
      <c r="A850" s="75">
        <v>4255</v>
      </c>
      <c r="B850" s="91">
        <v>8754.3439999999991</v>
      </c>
      <c r="C850" s="91">
        <v>197.57499999999999</v>
      </c>
      <c r="D850" s="91">
        <v>1.73</v>
      </c>
      <c r="E850" s="115">
        <v>14.89</v>
      </c>
      <c r="F850" s="91">
        <v>0.27600000000000002</v>
      </c>
      <c r="G850" s="92">
        <f t="shared" si="12"/>
        <v>37249733.719999999</v>
      </c>
      <c r="J850" s="43"/>
    </row>
    <row r="851" spans="1:10" x14ac:dyDescent="0.3">
      <c r="A851" s="75">
        <v>4288</v>
      </c>
      <c r="B851" s="91">
        <v>8766.4150000000009</v>
      </c>
      <c r="C851" s="91">
        <v>198.14599999999999</v>
      </c>
      <c r="D851" s="91">
        <v>1.7370000000000001</v>
      </c>
      <c r="E851" s="115">
        <v>11.65</v>
      </c>
      <c r="F851" s="91">
        <v>0.218</v>
      </c>
      <c r="G851" s="92">
        <f t="shared" ref="G851:G914" si="13">B851*A851</f>
        <v>37590387.520000003</v>
      </c>
      <c r="J851" s="43"/>
    </row>
    <row r="852" spans="1:10" x14ac:dyDescent="0.3">
      <c r="A852" s="75">
        <v>4299</v>
      </c>
      <c r="B852" s="91">
        <v>8746.9539999999997</v>
      </c>
      <c r="C852" s="91">
        <v>199.17500000000001</v>
      </c>
      <c r="D852" s="91">
        <v>1.742</v>
      </c>
      <c r="E852" s="115">
        <v>11.21</v>
      </c>
      <c r="F852" s="91">
        <v>0.21099999999999999</v>
      </c>
      <c r="G852" s="92">
        <f t="shared" si="13"/>
        <v>37603155.245999999</v>
      </c>
      <c r="J852" s="43"/>
    </row>
    <row r="853" spans="1:10" x14ac:dyDescent="0.3">
      <c r="A853" s="75">
        <v>4321</v>
      </c>
      <c r="B853" s="91">
        <v>8707.9590000000007</v>
      </c>
      <c r="C853" s="91">
        <v>199.86</v>
      </c>
      <c r="D853" s="91">
        <v>1.74</v>
      </c>
      <c r="E853" s="115">
        <v>11.44</v>
      </c>
      <c r="F853" s="91">
        <v>0.217</v>
      </c>
      <c r="G853" s="92">
        <f t="shared" si="13"/>
        <v>37627090.839000002</v>
      </c>
      <c r="J853" s="43"/>
    </row>
    <row r="854" spans="1:10" x14ac:dyDescent="0.3">
      <c r="A854" s="75">
        <v>4355</v>
      </c>
      <c r="B854" s="91">
        <v>8722.2659999999996</v>
      </c>
      <c r="C854" s="91">
        <v>198.14599999999999</v>
      </c>
      <c r="D854" s="91">
        <v>1.728</v>
      </c>
      <c r="E854" s="115">
        <v>14.81</v>
      </c>
      <c r="F854" s="91">
        <v>0.27700000000000002</v>
      </c>
      <c r="G854" s="92">
        <f t="shared" si="13"/>
        <v>37985468.43</v>
      </c>
      <c r="J854" s="43"/>
    </row>
    <row r="855" spans="1:10" x14ac:dyDescent="0.3">
      <c r="A855" s="75">
        <v>4366</v>
      </c>
      <c r="B855" s="91">
        <v>8663.5020000000004</v>
      </c>
      <c r="C855" s="91">
        <v>198.03200000000001</v>
      </c>
      <c r="D855" s="91">
        <v>1.716</v>
      </c>
      <c r="E855" s="115">
        <v>16.37</v>
      </c>
      <c r="F855" s="91">
        <v>0.30299999999999999</v>
      </c>
      <c r="G855" s="92">
        <f t="shared" si="13"/>
        <v>37824849.732000001</v>
      </c>
      <c r="J855" s="43"/>
    </row>
    <row r="856" spans="1:10" x14ac:dyDescent="0.3">
      <c r="A856" s="75">
        <v>4388</v>
      </c>
      <c r="B856" s="91">
        <v>8714.4519999999993</v>
      </c>
      <c r="C856" s="91">
        <v>199.06</v>
      </c>
      <c r="D856" s="91">
        <v>1.7350000000000001</v>
      </c>
      <c r="E856" s="115">
        <v>14.43</v>
      </c>
      <c r="F856" s="91">
        <v>0.26800000000000002</v>
      </c>
      <c r="G856" s="92">
        <f t="shared" si="13"/>
        <v>38239015.375999995</v>
      </c>
      <c r="J856" s="43"/>
    </row>
    <row r="857" spans="1:10" x14ac:dyDescent="0.3">
      <c r="A857" s="75">
        <v>4422</v>
      </c>
      <c r="B857" s="91">
        <v>8728.0390000000007</v>
      </c>
      <c r="C857" s="91">
        <v>198.66</v>
      </c>
      <c r="D857" s="91">
        <v>1.734</v>
      </c>
      <c r="E857" s="115">
        <v>14.04</v>
      </c>
      <c r="F857" s="91">
        <v>0.26300000000000001</v>
      </c>
      <c r="G857" s="92">
        <f t="shared" si="13"/>
        <v>38595388.458000004</v>
      </c>
      <c r="J857" s="43"/>
    </row>
    <row r="858" spans="1:10" x14ac:dyDescent="0.3">
      <c r="A858" s="75">
        <v>4433</v>
      </c>
      <c r="B858" s="91">
        <v>8713.6640000000007</v>
      </c>
      <c r="C858" s="91">
        <v>199.57400000000001</v>
      </c>
      <c r="D858" s="91">
        <v>1.7390000000000001</v>
      </c>
      <c r="E858" s="115">
        <v>14.96</v>
      </c>
      <c r="F858" s="91">
        <v>0.28100000000000003</v>
      </c>
      <c r="G858" s="92">
        <f t="shared" si="13"/>
        <v>38627672.512000002</v>
      </c>
      <c r="J858" s="43"/>
    </row>
    <row r="859" spans="1:10" x14ac:dyDescent="0.3">
      <c r="A859" s="75">
        <v>4456</v>
      </c>
      <c r="B859" s="91">
        <v>8714.2569999999996</v>
      </c>
      <c r="C859" s="91">
        <v>199.232</v>
      </c>
      <c r="D859" s="91">
        <v>1.736</v>
      </c>
      <c r="E859" s="115">
        <v>14.92</v>
      </c>
      <c r="F859" s="91">
        <v>0.28100000000000003</v>
      </c>
      <c r="G859" s="92">
        <f t="shared" si="13"/>
        <v>38830729.192000002</v>
      </c>
      <c r="J859" s="43"/>
    </row>
    <row r="860" spans="1:10" x14ac:dyDescent="0.3">
      <c r="A860" s="75">
        <v>4490</v>
      </c>
      <c r="B860" s="91">
        <v>8705.5660000000007</v>
      </c>
      <c r="C860" s="91">
        <v>198.946</v>
      </c>
      <c r="D860" s="91">
        <v>1.732</v>
      </c>
      <c r="E860" s="115">
        <v>16.579999999999998</v>
      </c>
      <c r="F860" s="91">
        <v>0.31</v>
      </c>
      <c r="G860" s="92">
        <f t="shared" si="13"/>
        <v>39087991.340000004</v>
      </c>
      <c r="J860" s="43"/>
    </row>
    <row r="861" spans="1:10" x14ac:dyDescent="0.3">
      <c r="A861" s="75">
        <v>4502</v>
      </c>
      <c r="B861" s="91">
        <v>8653.2579999999998</v>
      </c>
      <c r="C861" s="91">
        <v>199.232</v>
      </c>
      <c r="D861" s="91">
        <v>1.724</v>
      </c>
      <c r="E861" s="115">
        <v>15.65</v>
      </c>
      <c r="F861" s="91">
        <v>0.29299999999999998</v>
      </c>
      <c r="G861" s="92">
        <f t="shared" si="13"/>
        <v>38956967.516000003</v>
      </c>
      <c r="J861" s="43"/>
    </row>
    <row r="862" spans="1:10" x14ac:dyDescent="0.3">
      <c r="A862" s="75">
        <v>4525</v>
      </c>
      <c r="B862" s="91">
        <v>8714.1049999999996</v>
      </c>
      <c r="C862" s="91">
        <v>200.26</v>
      </c>
      <c r="D862" s="91">
        <v>1.7450000000000001</v>
      </c>
      <c r="E862" s="115">
        <v>14.77</v>
      </c>
      <c r="F862" s="91">
        <v>0.27700000000000002</v>
      </c>
      <c r="G862" s="92">
        <f t="shared" si="13"/>
        <v>39431325.125</v>
      </c>
      <c r="J862" s="43"/>
    </row>
    <row r="863" spans="1:10" x14ac:dyDescent="0.3">
      <c r="A863" s="75">
        <v>4560</v>
      </c>
      <c r="B863" s="91">
        <v>8789.3220000000001</v>
      </c>
      <c r="C863" s="91">
        <v>198.31800000000001</v>
      </c>
      <c r="D863" s="91">
        <v>1.7430000000000001</v>
      </c>
      <c r="E863" s="115">
        <v>15.31</v>
      </c>
      <c r="F863" s="91">
        <v>0.28699999999999998</v>
      </c>
      <c r="G863" s="92">
        <f t="shared" si="13"/>
        <v>40079308.32</v>
      </c>
      <c r="J863" s="43"/>
    </row>
    <row r="864" spans="1:10" x14ac:dyDescent="0.3">
      <c r="A864" s="75">
        <v>4571</v>
      </c>
      <c r="B864" s="91">
        <v>8801.2109999999993</v>
      </c>
      <c r="C864" s="91">
        <v>197.97499999999999</v>
      </c>
      <c r="D864" s="91">
        <v>1.742</v>
      </c>
      <c r="E864" s="115">
        <v>11.36</v>
      </c>
      <c r="F864" s="91">
        <v>0.214</v>
      </c>
      <c r="G864" s="92">
        <f t="shared" si="13"/>
        <v>40230335.480999999</v>
      </c>
      <c r="J864" s="43"/>
    </row>
    <row r="865" spans="1:10" x14ac:dyDescent="0.3">
      <c r="A865" s="75">
        <v>4595</v>
      </c>
      <c r="B865" s="91">
        <v>8751.8310000000001</v>
      </c>
      <c r="C865" s="91">
        <v>198.54599999999999</v>
      </c>
      <c r="D865" s="91">
        <v>1.738</v>
      </c>
      <c r="E865" s="115">
        <v>14.41</v>
      </c>
      <c r="F865" s="91">
        <v>0.27100000000000002</v>
      </c>
      <c r="G865" s="92">
        <f t="shared" si="13"/>
        <v>40214663.445</v>
      </c>
      <c r="J865" s="43"/>
    </row>
    <row r="866" spans="1:10" x14ac:dyDescent="0.3">
      <c r="A866" s="75">
        <v>4630</v>
      </c>
      <c r="B866" s="91">
        <v>8730.8770000000004</v>
      </c>
      <c r="C866" s="91">
        <v>199.40299999999999</v>
      </c>
      <c r="D866" s="91">
        <v>1.7410000000000001</v>
      </c>
      <c r="E866" s="115">
        <v>11.88</v>
      </c>
      <c r="F866" s="91">
        <v>0.224</v>
      </c>
      <c r="G866" s="92">
        <f t="shared" si="13"/>
        <v>40423960.510000005</v>
      </c>
      <c r="J866" s="43"/>
    </row>
    <row r="867" spans="1:10" x14ac:dyDescent="0.3">
      <c r="A867" s="75">
        <v>4642</v>
      </c>
      <c r="B867" s="91">
        <v>8655.1039999999994</v>
      </c>
      <c r="C867" s="91">
        <v>199.68899999999999</v>
      </c>
      <c r="D867" s="91">
        <v>1.728</v>
      </c>
      <c r="E867" s="115">
        <v>14.78</v>
      </c>
      <c r="F867" s="91">
        <v>0.27900000000000003</v>
      </c>
      <c r="G867" s="92">
        <f t="shared" si="13"/>
        <v>40176992.767999999</v>
      </c>
      <c r="J867" s="43"/>
    </row>
    <row r="868" spans="1:10" x14ac:dyDescent="0.3">
      <c r="A868" s="75">
        <v>4666</v>
      </c>
      <c r="B868" s="91">
        <v>8762.2109999999993</v>
      </c>
      <c r="C868" s="91">
        <v>198.43199999999999</v>
      </c>
      <c r="D868" s="91">
        <v>1.7390000000000001</v>
      </c>
      <c r="E868" s="115">
        <v>11.82</v>
      </c>
      <c r="F868" s="91">
        <v>0.221</v>
      </c>
      <c r="G868" s="92">
        <f t="shared" si="13"/>
        <v>40884476.526000001</v>
      </c>
      <c r="J868" s="43"/>
    </row>
    <row r="869" spans="1:10" x14ac:dyDescent="0.3">
      <c r="A869" s="75">
        <v>4702</v>
      </c>
      <c r="B869" s="91">
        <v>8680.2170000000006</v>
      </c>
      <c r="C869" s="91">
        <v>199.11699999999999</v>
      </c>
      <c r="D869" s="91">
        <v>1.728</v>
      </c>
      <c r="E869" s="115">
        <v>15.79</v>
      </c>
      <c r="F869" s="91">
        <v>0.29599999999999999</v>
      </c>
      <c r="G869" s="92">
        <f t="shared" si="13"/>
        <v>40814380.334000006</v>
      </c>
      <c r="J869" s="43"/>
    </row>
    <row r="870" spans="1:10" x14ac:dyDescent="0.3">
      <c r="A870" s="75">
        <v>4714</v>
      </c>
      <c r="B870" s="91">
        <v>8655.7559999999994</v>
      </c>
      <c r="C870" s="91">
        <v>200.03100000000001</v>
      </c>
      <c r="D870" s="91">
        <v>1.7310000000000001</v>
      </c>
      <c r="E870" s="115">
        <v>14.21</v>
      </c>
      <c r="F870" s="91">
        <v>0.26700000000000002</v>
      </c>
      <c r="G870" s="92">
        <f t="shared" si="13"/>
        <v>40803233.783999994</v>
      </c>
      <c r="J870" s="43"/>
    </row>
    <row r="871" spans="1:10" x14ac:dyDescent="0.3">
      <c r="A871" s="75">
        <v>4738</v>
      </c>
      <c r="B871" s="91">
        <v>8665.0779999999995</v>
      </c>
      <c r="C871" s="91">
        <v>199.00299999999999</v>
      </c>
      <c r="D871" s="91">
        <v>1.724</v>
      </c>
      <c r="E871" s="115">
        <v>15.03</v>
      </c>
      <c r="F871" s="91">
        <v>0.28100000000000003</v>
      </c>
      <c r="G871" s="92">
        <f t="shared" si="13"/>
        <v>41055139.563999996</v>
      </c>
      <c r="J871" s="43"/>
    </row>
    <row r="872" spans="1:10" x14ac:dyDescent="0.3">
      <c r="A872" s="75">
        <v>4775</v>
      </c>
      <c r="B872" s="91">
        <v>8707.8610000000008</v>
      </c>
      <c r="C872" s="91">
        <v>198.31800000000001</v>
      </c>
      <c r="D872" s="91">
        <v>1.7270000000000001</v>
      </c>
      <c r="E872" s="115">
        <v>15.68</v>
      </c>
      <c r="F872" s="91">
        <v>0.29099999999999998</v>
      </c>
      <c r="G872" s="92">
        <f t="shared" si="13"/>
        <v>41580036.275000006</v>
      </c>
      <c r="J872" s="43"/>
    </row>
    <row r="873" spans="1:10" x14ac:dyDescent="0.3">
      <c r="A873" s="75">
        <v>4787</v>
      </c>
      <c r="B873" s="91">
        <v>8742.8340000000007</v>
      </c>
      <c r="C873" s="91">
        <v>199.11699999999999</v>
      </c>
      <c r="D873" s="91">
        <v>1.7410000000000001</v>
      </c>
      <c r="E873" s="115">
        <v>14.68</v>
      </c>
      <c r="F873" s="91">
        <v>0.27400000000000002</v>
      </c>
      <c r="G873" s="92">
        <f t="shared" si="13"/>
        <v>41851946.358000003</v>
      </c>
      <c r="J873" s="43"/>
    </row>
    <row r="874" spans="1:10" x14ac:dyDescent="0.3">
      <c r="A874" s="75">
        <v>4811</v>
      </c>
      <c r="B874" s="91">
        <v>8691.5149999999994</v>
      </c>
      <c r="C874" s="91">
        <v>198.14599999999999</v>
      </c>
      <c r="D874" s="91">
        <v>1.722</v>
      </c>
      <c r="E874" s="115">
        <v>15.03</v>
      </c>
      <c r="F874" s="91">
        <v>0.28100000000000003</v>
      </c>
      <c r="G874" s="92">
        <f t="shared" si="13"/>
        <v>41814878.664999999</v>
      </c>
      <c r="J874" s="43"/>
    </row>
    <row r="875" spans="1:10" x14ac:dyDescent="0.3">
      <c r="A875" s="75">
        <v>4848</v>
      </c>
      <c r="B875" s="91">
        <v>8684.6980000000003</v>
      </c>
      <c r="C875" s="91">
        <v>198.946</v>
      </c>
      <c r="D875" s="91">
        <v>1.728</v>
      </c>
      <c r="E875" s="115">
        <v>15.29</v>
      </c>
      <c r="F875" s="91">
        <v>0.28399999999999997</v>
      </c>
      <c r="G875" s="92">
        <f t="shared" si="13"/>
        <v>42103415.903999999</v>
      </c>
      <c r="J875" s="43"/>
    </row>
    <row r="876" spans="1:10" x14ac:dyDescent="0.3">
      <c r="A876" s="75">
        <v>4861</v>
      </c>
      <c r="B876" s="91">
        <v>8721.1419999999998</v>
      </c>
      <c r="C876" s="91">
        <v>196.31899999999999</v>
      </c>
      <c r="D876" s="91">
        <v>1.712</v>
      </c>
      <c r="E876" s="115">
        <v>12.82</v>
      </c>
      <c r="F876" s="91">
        <v>0.23699999999999999</v>
      </c>
      <c r="G876" s="92">
        <f t="shared" si="13"/>
        <v>42393471.262000002</v>
      </c>
      <c r="J876" s="43"/>
    </row>
    <row r="877" spans="1:10" x14ac:dyDescent="0.3">
      <c r="A877" s="75">
        <v>4886</v>
      </c>
      <c r="B877" s="91">
        <v>8602.86</v>
      </c>
      <c r="C877" s="91">
        <v>199.803</v>
      </c>
      <c r="D877" s="91">
        <v>1.7190000000000001</v>
      </c>
      <c r="E877" s="115">
        <v>13.89</v>
      </c>
      <c r="F877" s="91">
        <v>0.25800000000000001</v>
      </c>
      <c r="G877" s="92">
        <f t="shared" si="13"/>
        <v>42033573.960000001</v>
      </c>
      <c r="J877" s="43"/>
    </row>
    <row r="878" spans="1:10" x14ac:dyDescent="0.3">
      <c r="A878" s="75">
        <v>4923</v>
      </c>
      <c r="B878" s="91">
        <v>8665.625</v>
      </c>
      <c r="C878" s="91">
        <v>199.28899999999999</v>
      </c>
      <c r="D878" s="91">
        <v>1.7270000000000001</v>
      </c>
      <c r="E878" s="115">
        <v>16.670000000000002</v>
      </c>
      <c r="F878" s="91">
        <v>0.309</v>
      </c>
      <c r="G878" s="92">
        <f t="shared" si="13"/>
        <v>42660871.875</v>
      </c>
      <c r="J878" s="43"/>
    </row>
    <row r="879" spans="1:10" x14ac:dyDescent="0.3">
      <c r="A879" s="75">
        <v>4936</v>
      </c>
      <c r="B879" s="91">
        <v>8672.9609999999993</v>
      </c>
      <c r="C879" s="91">
        <v>198.54599999999999</v>
      </c>
      <c r="D879" s="91">
        <v>1.722</v>
      </c>
      <c r="E879" s="115">
        <v>15.26</v>
      </c>
      <c r="F879" s="91">
        <v>0.28399999999999997</v>
      </c>
      <c r="G879" s="92">
        <f t="shared" si="13"/>
        <v>42809735.495999999</v>
      </c>
      <c r="J879" s="43"/>
    </row>
    <row r="880" spans="1:10" x14ac:dyDescent="0.3">
      <c r="A880" s="75">
        <v>4961</v>
      </c>
      <c r="B880" s="91">
        <v>8687.866</v>
      </c>
      <c r="C880" s="91">
        <v>199.46</v>
      </c>
      <c r="D880" s="91">
        <v>1.7330000000000001</v>
      </c>
      <c r="E880" s="115">
        <v>14.65</v>
      </c>
      <c r="F880" s="91">
        <v>0.27300000000000002</v>
      </c>
      <c r="G880" s="92">
        <f t="shared" si="13"/>
        <v>43100503.226000004</v>
      </c>
      <c r="J880" s="43"/>
    </row>
    <row r="881" spans="1:10" x14ac:dyDescent="0.3">
      <c r="A881" s="75">
        <v>5000</v>
      </c>
      <c r="B881" s="91">
        <v>8694.4410000000007</v>
      </c>
      <c r="C881" s="91">
        <v>199.46</v>
      </c>
      <c r="D881" s="91">
        <v>1.734</v>
      </c>
      <c r="E881" s="115">
        <v>14.75</v>
      </c>
      <c r="F881" s="91">
        <v>0.27700000000000002</v>
      </c>
      <c r="G881" s="92">
        <f t="shared" si="13"/>
        <v>43472205</v>
      </c>
      <c r="J881" s="43"/>
    </row>
    <row r="882" spans="1:10" x14ac:dyDescent="0.3">
      <c r="A882" s="75">
        <v>5012</v>
      </c>
      <c r="B882" s="91">
        <v>8673.7000000000007</v>
      </c>
      <c r="C882" s="91">
        <v>200.03100000000001</v>
      </c>
      <c r="D882" s="91">
        <v>1.7350000000000001</v>
      </c>
      <c r="E882" s="115">
        <v>16.010000000000002</v>
      </c>
      <c r="F882" s="91">
        <v>0.30099999999999999</v>
      </c>
      <c r="G882" s="92">
        <f t="shared" si="13"/>
        <v>43472584.400000006</v>
      </c>
      <c r="J882" s="43"/>
    </row>
    <row r="883" spans="1:10" x14ac:dyDescent="0.3">
      <c r="A883" s="75">
        <v>5038</v>
      </c>
      <c r="B883" s="91">
        <v>8685.8369999999995</v>
      </c>
      <c r="C883" s="91">
        <v>198.203</v>
      </c>
      <c r="D883" s="91">
        <v>1.722</v>
      </c>
      <c r="E883" s="115">
        <v>16.940000000000001</v>
      </c>
      <c r="F883" s="91">
        <v>0.315</v>
      </c>
      <c r="G883" s="92">
        <f t="shared" si="13"/>
        <v>43759246.805999994</v>
      </c>
      <c r="J883" s="43"/>
    </row>
    <row r="884" spans="1:10" x14ac:dyDescent="0.3">
      <c r="A884" s="75">
        <v>5077</v>
      </c>
      <c r="B884" s="91">
        <v>8720.34</v>
      </c>
      <c r="C884" s="91">
        <v>197.17500000000001</v>
      </c>
      <c r="D884" s="91">
        <v>1.7190000000000001</v>
      </c>
      <c r="E884" s="115">
        <v>14.9</v>
      </c>
      <c r="F884" s="91">
        <v>0.27500000000000002</v>
      </c>
      <c r="G884" s="92">
        <f t="shared" si="13"/>
        <v>44273166.18</v>
      </c>
      <c r="J884" s="43"/>
    </row>
    <row r="885" spans="1:10" x14ac:dyDescent="0.3">
      <c r="A885" s="75">
        <v>5090</v>
      </c>
      <c r="B885" s="91">
        <v>8694.6659999999993</v>
      </c>
      <c r="C885" s="91">
        <v>199.57400000000001</v>
      </c>
      <c r="D885" s="91">
        <v>1.7350000000000001</v>
      </c>
      <c r="E885" s="115">
        <v>11.42</v>
      </c>
      <c r="F885" s="91">
        <v>0.214</v>
      </c>
      <c r="G885" s="92">
        <f t="shared" si="13"/>
        <v>44255849.939999998</v>
      </c>
      <c r="J885" s="43"/>
    </row>
    <row r="886" spans="1:10" x14ac:dyDescent="0.3">
      <c r="A886" s="75">
        <v>5116</v>
      </c>
      <c r="B886" s="91">
        <v>8626.7909999999993</v>
      </c>
      <c r="C886" s="91">
        <v>198.089</v>
      </c>
      <c r="D886" s="91">
        <v>1.7090000000000001</v>
      </c>
      <c r="E886" s="115">
        <v>16.13</v>
      </c>
      <c r="F886" s="91">
        <v>0.3</v>
      </c>
      <c r="G886" s="92">
        <f t="shared" si="13"/>
        <v>44134662.755999997</v>
      </c>
      <c r="J886" s="43"/>
    </row>
    <row r="887" spans="1:10" x14ac:dyDescent="0.3">
      <c r="A887" s="75">
        <v>5155</v>
      </c>
      <c r="B887" s="91">
        <v>8697.4719999999998</v>
      </c>
      <c r="C887" s="91">
        <v>199.46</v>
      </c>
      <c r="D887" s="91">
        <v>1.7350000000000001</v>
      </c>
      <c r="E887" s="115">
        <v>14.84</v>
      </c>
      <c r="F887" s="91">
        <v>0.27500000000000002</v>
      </c>
      <c r="G887" s="92">
        <f t="shared" si="13"/>
        <v>44835468.159999996</v>
      </c>
      <c r="J887" s="43"/>
    </row>
    <row r="888" spans="1:10" x14ac:dyDescent="0.3">
      <c r="A888" s="75">
        <v>5169</v>
      </c>
      <c r="B888" s="91">
        <v>8755.0529999999999</v>
      </c>
      <c r="C888" s="91">
        <v>196.49</v>
      </c>
      <c r="D888" s="91">
        <v>1.72</v>
      </c>
      <c r="E888" s="115">
        <v>14.82</v>
      </c>
      <c r="F888" s="91">
        <v>0.27400000000000002</v>
      </c>
      <c r="G888" s="92">
        <f t="shared" si="13"/>
        <v>45254868.957000002</v>
      </c>
      <c r="J888" s="43"/>
    </row>
    <row r="889" spans="1:10" x14ac:dyDescent="0.3">
      <c r="A889" s="75">
        <v>5195</v>
      </c>
      <c r="B889" s="91">
        <v>8560.9310000000005</v>
      </c>
      <c r="C889" s="91">
        <v>198.489</v>
      </c>
      <c r="D889" s="91">
        <v>1.6990000000000001</v>
      </c>
      <c r="E889" s="115">
        <v>14.74</v>
      </c>
      <c r="F889" s="91">
        <v>0.27300000000000002</v>
      </c>
      <c r="G889" s="92">
        <f t="shared" si="13"/>
        <v>44474036.545000002</v>
      </c>
      <c r="J889" s="43"/>
    </row>
    <row r="890" spans="1:10" x14ac:dyDescent="0.3">
      <c r="A890" s="75">
        <v>5235</v>
      </c>
      <c r="B890" s="91">
        <v>8685.2540000000008</v>
      </c>
      <c r="C890" s="91">
        <v>198.375</v>
      </c>
      <c r="D890" s="91">
        <v>1.7230000000000001</v>
      </c>
      <c r="E890" s="115">
        <v>14.49</v>
      </c>
      <c r="F890" s="91">
        <v>0.26500000000000001</v>
      </c>
      <c r="G890" s="92">
        <f t="shared" si="13"/>
        <v>45467304.690000005</v>
      </c>
      <c r="J890" s="43"/>
    </row>
    <row r="891" spans="1:10" x14ac:dyDescent="0.3">
      <c r="A891" s="75">
        <v>5249</v>
      </c>
      <c r="B891" s="91">
        <v>8629.8549999999996</v>
      </c>
      <c r="C891" s="91">
        <v>200.43100000000001</v>
      </c>
      <c r="D891" s="91">
        <v>1.73</v>
      </c>
      <c r="E891" s="115">
        <v>14.37</v>
      </c>
      <c r="F891" s="91">
        <v>0.27</v>
      </c>
      <c r="G891" s="92">
        <f t="shared" si="13"/>
        <v>45298108.894999996</v>
      </c>
      <c r="J891" s="43"/>
    </row>
    <row r="892" spans="1:10" x14ac:dyDescent="0.3">
      <c r="A892" s="75">
        <v>5275</v>
      </c>
      <c r="B892" s="91">
        <v>8586.3040000000001</v>
      </c>
      <c r="C892" s="91">
        <v>201.059</v>
      </c>
      <c r="D892" s="91">
        <v>1.726</v>
      </c>
      <c r="E892" s="115">
        <v>15.23</v>
      </c>
      <c r="F892" s="91">
        <v>0.28699999999999998</v>
      </c>
      <c r="G892" s="92">
        <f t="shared" si="13"/>
        <v>45292753.600000001</v>
      </c>
      <c r="J892" s="43"/>
    </row>
    <row r="893" spans="1:10" x14ac:dyDescent="0.3">
      <c r="A893" s="75">
        <v>5316</v>
      </c>
      <c r="B893" s="91">
        <v>8692.7209999999995</v>
      </c>
      <c r="C893" s="91">
        <v>199.06</v>
      </c>
      <c r="D893" s="91">
        <v>1.73</v>
      </c>
      <c r="E893" s="115">
        <v>13.98</v>
      </c>
      <c r="F893" s="91">
        <v>0.26100000000000001</v>
      </c>
      <c r="G893" s="92">
        <f t="shared" si="13"/>
        <v>46210504.835999995</v>
      </c>
      <c r="J893" s="43"/>
    </row>
    <row r="894" spans="1:10" x14ac:dyDescent="0.3">
      <c r="A894" s="75">
        <v>5330</v>
      </c>
      <c r="B894" s="91">
        <v>8655.759</v>
      </c>
      <c r="C894" s="91">
        <v>198.203</v>
      </c>
      <c r="D894" s="91">
        <v>1.716</v>
      </c>
      <c r="E894" s="115">
        <v>15.06</v>
      </c>
      <c r="F894" s="91">
        <v>0.28000000000000003</v>
      </c>
      <c r="G894" s="92">
        <f t="shared" si="13"/>
        <v>46135195.469999999</v>
      </c>
      <c r="J894" s="43"/>
    </row>
    <row r="895" spans="1:10" x14ac:dyDescent="0.3">
      <c r="A895" s="75">
        <v>5357</v>
      </c>
      <c r="B895" s="91">
        <v>8749.7620000000006</v>
      </c>
      <c r="C895" s="91">
        <v>199.17500000000001</v>
      </c>
      <c r="D895" s="91">
        <v>1.7430000000000001</v>
      </c>
      <c r="E895" s="115">
        <v>12.26</v>
      </c>
      <c r="F895" s="91">
        <v>0.22800000000000001</v>
      </c>
      <c r="G895" s="92">
        <f t="shared" si="13"/>
        <v>46872475.034000002</v>
      </c>
      <c r="J895" s="43"/>
    </row>
    <row r="896" spans="1:10" x14ac:dyDescent="0.3">
      <c r="A896" s="75">
        <v>5398</v>
      </c>
      <c r="B896" s="91">
        <v>8605.634</v>
      </c>
      <c r="C896" s="91">
        <v>201.059</v>
      </c>
      <c r="D896" s="91">
        <v>1.73</v>
      </c>
      <c r="E896" s="115">
        <v>16.399999999999999</v>
      </c>
      <c r="F896" s="91">
        <v>0.311</v>
      </c>
      <c r="G896" s="92">
        <f t="shared" si="13"/>
        <v>46453212.332000002</v>
      </c>
      <c r="J896" s="43"/>
    </row>
    <row r="897" spans="1:10" x14ac:dyDescent="0.3">
      <c r="A897" s="75">
        <v>5412</v>
      </c>
      <c r="B897" s="91">
        <v>8667.2569999999996</v>
      </c>
      <c r="C897" s="91">
        <v>200.54499999999999</v>
      </c>
      <c r="D897" s="91">
        <v>1.738</v>
      </c>
      <c r="E897" s="115">
        <v>13.11</v>
      </c>
      <c r="F897" s="91">
        <v>0.248</v>
      </c>
      <c r="G897" s="92">
        <f t="shared" si="13"/>
        <v>46907194.883999996</v>
      </c>
      <c r="J897" s="43"/>
    </row>
    <row r="898" spans="1:10" x14ac:dyDescent="0.3">
      <c r="A898" s="75">
        <v>5440</v>
      </c>
      <c r="B898" s="91">
        <v>8622.6280000000006</v>
      </c>
      <c r="C898" s="91">
        <v>200.66</v>
      </c>
      <c r="D898" s="91">
        <v>1.73</v>
      </c>
      <c r="E898" s="115">
        <v>15.01</v>
      </c>
      <c r="F898" s="91">
        <v>0.28399999999999997</v>
      </c>
      <c r="G898" s="92">
        <f t="shared" si="13"/>
        <v>46907096.32</v>
      </c>
      <c r="J898" s="43"/>
    </row>
    <row r="899" spans="1:10" x14ac:dyDescent="0.3">
      <c r="A899" s="75">
        <v>5482</v>
      </c>
      <c r="B899" s="91">
        <v>8625.759</v>
      </c>
      <c r="C899" s="91">
        <v>200.31700000000001</v>
      </c>
      <c r="D899" s="91">
        <v>1.728</v>
      </c>
      <c r="E899" s="115">
        <v>15.15</v>
      </c>
      <c r="F899" s="91">
        <v>0.28499999999999998</v>
      </c>
      <c r="G899" s="92">
        <f t="shared" si="13"/>
        <v>47286410.838</v>
      </c>
      <c r="J899" s="43"/>
    </row>
    <row r="900" spans="1:10" x14ac:dyDescent="0.3">
      <c r="A900" s="75">
        <v>5496</v>
      </c>
      <c r="B900" s="91">
        <v>8636.9419999999991</v>
      </c>
      <c r="C900" s="91">
        <v>199.631</v>
      </c>
      <c r="D900" s="91">
        <v>1.724</v>
      </c>
      <c r="E900" s="115">
        <v>15.2</v>
      </c>
      <c r="F900" s="91">
        <v>0.28399999999999997</v>
      </c>
      <c r="G900" s="92">
        <f t="shared" si="13"/>
        <v>47468633.231999993</v>
      </c>
      <c r="J900" s="43"/>
    </row>
    <row r="901" spans="1:10" x14ac:dyDescent="0.3">
      <c r="A901" s="75">
        <v>5524</v>
      </c>
      <c r="B901" s="91">
        <v>8639.5810000000001</v>
      </c>
      <c r="C901" s="91">
        <v>199.631</v>
      </c>
      <c r="D901" s="91">
        <v>1.7250000000000001</v>
      </c>
      <c r="E901" s="115">
        <v>15.61</v>
      </c>
      <c r="F901" s="91">
        <v>0.29099999999999998</v>
      </c>
      <c r="G901" s="92">
        <f t="shared" si="13"/>
        <v>47725045.443999998</v>
      </c>
      <c r="J901" s="43"/>
    </row>
    <row r="902" spans="1:10" x14ac:dyDescent="0.3">
      <c r="A902" s="75">
        <v>5567</v>
      </c>
      <c r="B902" s="91">
        <v>8652.857</v>
      </c>
      <c r="C902" s="91">
        <v>199.517</v>
      </c>
      <c r="D902" s="91">
        <v>1.726</v>
      </c>
      <c r="E902" s="115">
        <v>11.88</v>
      </c>
      <c r="F902" s="91">
        <v>0.223</v>
      </c>
      <c r="G902" s="92">
        <f t="shared" si="13"/>
        <v>48170454.919</v>
      </c>
      <c r="J902" s="43"/>
    </row>
    <row r="903" spans="1:10" x14ac:dyDescent="0.3">
      <c r="A903" s="75">
        <v>5581</v>
      </c>
      <c r="B903" s="91">
        <v>8623.9680000000008</v>
      </c>
      <c r="C903" s="91">
        <v>197.63200000000001</v>
      </c>
      <c r="D903" s="91">
        <v>1.704</v>
      </c>
      <c r="E903" s="115">
        <v>15.51</v>
      </c>
      <c r="F903" s="91">
        <v>0.28699999999999998</v>
      </c>
      <c r="G903" s="92">
        <f t="shared" si="13"/>
        <v>48130365.408000007</v>
      </c>
      <c r="J903" s="43"/>
    </row>
    <row r="904" spans="1:10" x14ac:dyDescent="0.3">
      <c r="A904" s="75">
        <v>5610</v>
      </c>
      <c r="B904" s="91">
        <v>8698.1200000000008</v>
      </c>
      <c r="C904" s="91">
        <v>198.31800000000001</v>
      </c>
      <c r="D904" s="91">
        <v>1.7250000000000001</v>
      </c>
      <c r="E904" s="115">
        <v>13.71</v>
      </c>
      <c r="F904" s="91">
        <v>0.252</v>
      </c>
      <c r="G904" s="92">
        <f t="shared" si="13"/>
        <v>48796453.200000003</v>
      </c>
      <c r="J904" s="43"/>
    </row>
    <row r="905" spans="1:10" x14ac:dyDescent="0.3">
      <c r="A905" s="75">
        <v>5653</v>
      </c>
      <c r="B905" s="91">
        <v>8679.7019999999993</v>
      </c>
      <c r="C905" s="91">
        <v>197.97499999999999</v>
      </c>
      <c r="D905" s="91">
        <v>1.718</v>
      </c>
      <c r="E905" s="115">
        <v>14.62</v>
      </c>
      <c r="F905" s="91">
        <v>0.27100000000000002</v>
      </c>
      <c r="G905" s="92">
        <f t="shared" si="13"/>
        <v>49066355.405999996</v>
      </c>
      <c r="J905" s="43"/>
    </row>
    <row r="906" spans="1:10" x14ac:dyDescent="0.3">
      <c r="A906" s="75">
        <v>5667</v>
      </c>
      <c r="B906" s="91">
        <v>8620.89</v>
      </c>
      <c r="C906" s="91">
        <v>199.00299999999999</v>
      </c>
      <c r="D906" s="91">
        <v>1.716</v>
      </c>
      <c r="E906" s="115">
        <v>15.08</v>
      </c>
      <c r="F906" s="91">
        <v>0.28000000000000003</v>
      </c>
      <c r="G906" s="92">
        <f t="shared" si="13"/>
        <v>48854583.629999995</v>
      </c>
      <c r="J906" s="43"/>
    </row>
    <row r="907" spans="1:10" x14ac:dyDescent="0.3">
      <c r="A907" s="75">
        <v>5696</v>
      </c>
      <c r="B907" s="91">
        <v>8716.2039999999997</v>
      </c>
      <c r="C907" s="91">
        <v>198.66</v>
      </c>
      <c r="D907" s="91">
        <v>1.732</v>
      </c>
      <c r="E907" s="115">
        <v>11.95</v>
      </c>
      <c r="F907" s="91">
        <v>0.222</v>
      </c>
      <c r="G907" s="92">
        <f t="shared" si="13"/>
        <v>49647497.983999997</v>
      </c>
      <c r="J907" s="43"/>
    </row>
    <row r="908" spans="1:10" x14ac:dyDescent="0.3">
      <c r="A908" s="75">
        <v>5740</v>
      </c>
      <c r="B908" s="91">
        <v>8607.01</v>
      </c>
      <c r="C908" s="91">
        <v>198.14599999999999</v>
      </c>
      <c r="D908" s="91">
        <v>1.7050000000000001</v>
      </c>
      <c r="E908" s="115">
        <v>14.5</v>
      </c>
      <c r="F908" s="91">
        <v>0.27</v>
      </c>
      <c r="G908" s="92">
        <f t="shared" si="13"/>
        <v>49404237.399999999</v>
      </c>
      <c r="J908" s="43"/>
    </row>
    <row r="909" spans="1:10" x14ac:dyDescent="0.3">
      <c r="A909" s="75">
        <v>5755</v>
      </c>
      <c r="B909" s="91">
        <v>8643.3189999999995</v>
      </c>
      <c r="C909" s="91">
        <v>199.11699999999999</v>
      </c>
      <c r="D909" s="91">
        <v>1.7210000000000001</v>
      </c>
      <c r="E909" s="115">
        <v>13.9</v>
      </c>
      <c r="F909" s="91">
        <v>0.25700000000000001</v>
      </c>
      <c r="G909" s="92">
        <f t="shared" si="13"/>
        <v>49742300.844999999</v>
      </c>
      <c r="J909" s="43"/>
    </row>
    <row r="910" spans="1:10" x14ac:dyDescent="0.3">
      <c r="A910" s="75">
        <v>5784</v>
      </c>
      <c r="B910" s="91">
        <v>8619.9889999999996</v>
      </c>
      <c r="C910" s="91">
        <v>200.08799999999999</v>
      </c>
      <c r="D910" s="91">
        <v>1.7250000000000001</v>
      </c>
      <c r="E910" s="115">
        <v>14.72</v>
      </c>
      <c r="F910" s="91">
        <v>0.27500000000000002</v>
      </c>
      <c r="G910" s="92">
        <f t="shared" si="13"/>
        <v>49858016.375999995</v>
      </c>
      <c r="J910" s="43"/>
    </row>
    <row r="911" spans="1:10" x14ac:dyDescent="0.3">
      <c r="A911" s="75">
        <v>5829</v>
      </c>
      <c r="B911" s="91">
        <v>8602.5259999999998</v>
      </c>
      <c r="C911" s="91">
        <v>197.17500000000001</v>
      </c>
      <c r="D911" s="91">
        <v>1.696</v>
      </c>
      <c r="E911" s="115">
        <v>14.84</v>
      </c>
      <c r="F911" s="91">
        <v>0.27400000000000002</v>
      </c>
      <c r="G911" s="92">
        <f t="shared" si="13"/>
        <v>50144124.053999998</v>
      </c>
      <c r="J911" s="43"/>
    </row>
    <row r="912" spans="1:10" x14ac:dyDescent="0.3">
      <c r="A912" s="75">
        <v>5844</v>
      </c>
      <c r="B912" s="91">
        <v>8687.5580000000009</v>
      </c>
      <c r="C912" s="91">
        <v>198.66</v>
      </c>
      <c r="D912" s="91">
        <v>1.726</v>
      </c>
      <c r="E912" s="115">
        <v>13</v>
      </c>
      <c r="F912" s="91">
        <v>0.23799999999999999</v>
      </c>
      <c r="G912" s="92">
        <f t="shared" si="13"/>
        <v>50770088.952000007</v>
      </c>
      <c r="J912" s="43"/>
    </row>
    <row r="913" spans="1:10" x14ac:dyDescent="0.3">
      <c r="A913" s="75">
        <v>5874</v>
      </c>
      <c r="B913" s="91">
        <v>8644.2630000000008</v>
      </c>
      <c r="C913" s="91">
        <v>199.11699999999999</v>
      </c>
      <c r="D913" s="91">
        <v>1.7210000000000001</v>
      </c>
      <c r="E913" s="115">
        <v>16.09</v>
      </c>
      <c r="F913" s="91">
        <v>0.29899999999999999</v>
      </c>
      <c r="G913" s="92">
        <f t="shared" si="13"/>
        <v>50776400.862000003</v>
      </c>
      <c r="J913" s="43"/>
    </row>
    <row r="914" spans="1:10" x14ac:dyDescent="0.3">
      <c r="A914" s="75">
        <v>5919</v>
      </c>
      <c r="B914" s="91">
        <v>8581.8490000000002</v>
      </c>
      <c r="C914" s="91">
        <v>199.06</v>
      </c>
      <c r="D914" s="91">
        <v>1.708</v>
      </c>
      <c r="E914" s="115">
        <v>15.07</v>
      </c>
      <c r="F914" s="91">
        <v>0.28000000000000003</v>
      </c>
      <c r="G914" s="92">
        <f t="shared" si="13"/>
        <v>50795964.230999999</v>
      </c>
      <c r="J914" s="43"/>
    </row>
    <row r="915" spans="1:10" x14ac:dyDescent="0.3">
      <c r="A915" s="75">
        <v>5934</v>
      </c>
      <c r="B915" s="91">
        <v>8651.5849999999991</v>
      </c>
      <c r="C915" s="91">
        <v>198.60300000000001</v>
      </c>
      <c r="D915" s="91">
        <v>1.718</v>
      </c>
      <c r="E915" s="115">
        <v>13.35</v>
      </c>
      <c r="F915" s="91">
        <v>0.246</v>
      </c>
      <c r="G915" s="92">
        <f t="shared" ref="G915:G978" si="14">B915*A915</f>
        <v>51338505.389999993</v>
      </c>
      <c r="J915" s="43"/>
    </row>
    <row r="916" spans="1:10" x14ac:dyDescent="0.3">
      <c r="A916" s="75">
        <v>5965</v>
      </c>
      <c r="B916" s="91">
        <v>8531.1270000000004</v>
      </c>
      <c r="C916" s="91">
        <v>201.059</v>
      </c>
      <c r="D916" s="91">
        <v>1.7150000000000001</v>
      </c>
      <c r="E916" s="115">
        <v>15.84</v>
      </c>
      <c r="F916" s="91">
        <v>0.29699999999999999</v>
      </c>
      <c r="G916" s="92">
        <f t="shared" si="14"/>
        <v>50888172.555</v>
      </c>
      <c r="J916" s="43"/>
    </row>
    <row r="917" spans="1:10" x14ac:dyDescent="0.3">
      <c r="A917" s="75">
        <v>6011</v>
      </c>
      <c r="B917" s="91">
        <v>8636.2049999999999</v>
      </c>
      <c r="C917" s="91">
        <v>200.66</v>
      </c>
      <c r="D917" s="91">
        <v>1.7330000000000001</v>
      </c>
      <c r="E917" s="115">
        <v>14.18</v>
      </c>
      <c r="F917" s="91">
        <v>0.26500000000000001</v>
      </c>
      <c r="G917" s="92">
        <f t="shared" si="14"/>
        <v>51912228.255000003</v>
      </c>
      <c r="J917" s="43"/>
    </row>
    <row r="918" spans="1:10" x14ac:dyDescent="0.3">
      <c r="A918" s="75">
        <v>6026</v>
      </c>
      <c r="B918" s="91">
        <v>8611.8029999999999</v>
      </c>
      <c r="C918" s="91">
        <v>200.488</v>
      </c>
      <c r="D918" s="91">
        <v>1.7270000000000001</v>
      </c>
      <c r="E918" s="115">
        <v>14.5</v>
      </c>
      <c r="F918" s="91">
        <v>0.27400000000000002</v>
      </c>
      <c r="G918" s="92">
        <f t="shared" si="14"/>
        <v>51894724.877999999</v>
      </c>
      <c r="J918" s="43"/>
    </row>
    <row r="919" spans="1:10" x14ac:dyDescent="0.3">
      <c r="A919" s="75">
        <v>6057</v>
      </c>
      <c r="B919" s="91">
        <v>8614.8469999999998</v>
      </c>
      <c r="C919" s="91">
        <v>200.374</v>
      </c>
      <c r="D919" s="91">
        <v>1.726</v>
      </c>
      <c r="E919" s="115">
        <v>15.56</v>
      </c>
      <c r="F919" s="91">
        <v>0.29199999999999998</v>
      </c>
      <c r="G919" s="92">
        <f t="shared" si="14"/>
        <v>52180128.278999999</v>
      </c>
      <c r="J919" s="43"/>
    </row>
    <row r="920" spans="1:10" x14ac:dyDescent="0.3">
      <c r="A920" s="75">
        <v>6104</v>
      </c>
      <c r="B920" s="91">
        <v>8680.9830000000002</v>
      </c>
      <c r="C920" s="91">
        <v>198.03200000000001</v>
      </c>
      <c r="D920" s="91">
        <v>1.7190000000000001</v>
      </c>
      <c r="E920" s="115">
        <v>15.21</v>
      </c>
      <c r="F920" s="91">
        <v>0.28199999999999997</v>
      </c>
      <c r="G920" s="92">
        <f t="shared" si="14"/>
        <v>52988720.232000001</v>
      </c>
      <c r="J920" s="43"/>
    </row>
    <row r="921" spans="1:10" x14ac:dyDescent="0.3">
      <c r="A921" s="75">
        <v>6119</v>
      </c>
      <c r="B921" s="91">
        <v>8655.2849999999999</v>
      </c>
      <c r="C921" s="91">
        <v>198.88900000000001</v>
      </c>
      <c r="D921" s="91">
        <v>1.7210000000000001</v>
      </c>
      <c r="E921" s="115">
        <v>14.52</v>
      </c>
      <c r="F921" s="91">
        <v>0.27</v>
      </c>
      <c r="G921" s="92">
        <f t="shared" si="14"/>
        <v>52961688.914999999</v>
      </c>
      <c r="J921" s="43"/>
    </row>
    <row r="922" spans="1:10" x14ac:dyDescent="0.3">
      <c r="A922" s="75">
        <v>6151</v>
      </c>
      <c r="B922" s="91">
        <v>8625.0319999999992</v>
      </c>
      <c r="C922" s="91">
        <v>198.31800000000001</v>
      </c>
      <c r="D922" s="91">
        <v>1.71</v>
      </c>
      <c r="E922" s="115">
        <v>14.1</v>
      </c>
      <c r="F922" s="91">
        <v>0.26200000000000001</v>
      </c>
      <c r="G922" s="92">
        <f t="shared" si="14"/>
        <v>53052571.831999995</v>
      </c>
      <c r="J922" s="43"/>
    </row>
    <row r="923" spans="1:10" x14ac:dyDescent="0.3">
      <c r="A923" s="75">
        <v>6198</v>
      </c>
      <c r="B923" s="91">
        <v>8641.4439999999995</v>
      </c>
      <c r="C923" s="91">
        <v>197.91800000000001</v>
      </c>
      <c r="D923" s="91">
        <v>1.71</v>
      </c>
      <c r="E923" s="115">
        <v>11.82</v>
      </c>
      <c r="F923" s="91">
        <v>0.218</v>
      </c>
      <c r="G923" s="92">
        <f t="shared" si="14"/>
        <v>53559669.912</v>
      </c>
      <c r="J923" s="43"/>
    </row>
    <row r="924" spans="1:10" x14ac:dyDescent="0.3">
      <c r="A924" s="75">
        <v>6214</v>
      </c>
      <c r="B924" s="91">
        <v>8640.39</v>
      </c>
      <c r="C924" s="91">
        <v>200.31700000000001</v>
      </c>
      <c r="D924" s="91">
        <v>1.7310000000000001</v>
      </c>
      <c r="E924" s="115">
        <v>14.14</v>
      </c>
      <c r="F924" s="91">
        <v>0.26300000000000001</v>
      </c>
      <c r="G924" s="92">
        <f t="shared" si="14"/>
        <v>53691383.459999993</v>
      </c>
      <c r="J924" s="43"/>
    </row>
    <row r="925" spans="1:10" x14ac:dyDescent="0.3">
      <c r="A925" s="75">
        <v>6246</v>
      </c>
      <c r="B925" s="91">
        <v>8606.8009999999995</v>
      </c>
      <c r="C925" s="91">
        <v>199.517</v>
      </c>
      <c r="D925" s="91">
        <v>1.7170000000000001</v>
      </c>
      <c r="E925" s="115">
        <v>13.57</v>
      </c>
      <c r="F925" s="91">
        <v>0.255</v>
      </c>
      <c r="G925" s="92">
        <f t="shared" si="14"/>
        <v>53758079.045999996</v>
      </c>
      <c r="J925" s="43"/>
    </row>
    <row r="926" spans="1:10" x14ac:dyDescent="0.3">
      <c r="A926" s="75">
        <v>6294</v>
      </c>
      <c r="B926" s="91">
        <v>8559.8420000000006</v>
      </c>
      <c r="C926" s="91">
        <v>198.88900000000001</v>
      </c>
      <c r="D926" s="91">
        <v>1.702</v>
      </c>
      <c r="E926" s="115">
        <v>13.13</v>
      </c>
      <c r="F926" s="91">
        <v>0.24399999999999999</v>
      </c>
      <c r="G926" s="92">
        <f t="shared" si="14"/>
        <v>53875645.548</v>
      </c>
      <c r="J926" s="43"/>
    </row>
    <row r="927" spans="1:10" x14ac:dyDescent="0.3">
      <c r="A927" s="75">
        <v>6310</v>
      </c>
      <c r="B927" s="91">
        <v>8615.5390000000007</v>
      </c>
      <c r="C927" s="91">
        <v>198.88900000000001</v>
      </c>
      <c r="D927" s="91">
        <v>1.714</v>
      </c>
      <c r="E927" s="115">
        <v>13.59</v>
      </c>
      <c r="F927" s="91">
        <v>0.25</v>
      </c>
      <c r="G927" s="92">
        <f t="shared" si="14"/>
        <v>54364051.090000004</v>
      </c>
      <c r="J927" s="43"/>
    </row>
    <row r="928" spans="1:10" x14ac:dyDescent="0.3">
      <c r="A928" s="75">
        <v>6342</v>
      </c>
      <c r="B928" s="91">
        <v>8543.5580000000009</v>
      </c>
      <c r="C928" s="91">
        <v>200.03100000000001</v>
      </c>
      <c r="D928" s="91">
        <v>1.7090000000000001</v>
      </c>
      <c r="E928" s="115">
        <v>15.12</v>
      </c>
      <c r="F928" s="91">
        <v>0.28100000000000003</v>
      </c>
      <c r="G928" s="92">
        <f t="shared" si="14"/>
        <v>54183244.836000003</v>
      </c>
      <c r="J928" s="43"/>
    </row>
    <row r="929" spans="1:10" x14ac:dyDescent="0.3">
      <c r="A929" s="75">
        <v>6391</v>
      </c>
      <c r="B929" s="91">
        <v>8549.5360000000001</v>
      </c>
      <c r="C929" s="91">
        <v>198.03200000000001</v>
      </c>
      <c r="D929" s="91">
        <v>1.6930000000000001</v>
      </c>
      <c r="E929" s="115">
        <v>14.49</v>
      </c>
      <c r="F929" s="91">
        <v>0.26600000000000001</v>
      </c>
      <c r="G929" s="92">
        <f t="shared" si="14"/>
        <v>54640084.575999998</v>
      </c>
      <c r="J929" s="43"/>
    </row>
    <row r="930" spans="1:10" x14ac:dyDescent="0.3">
      <c r="A930" s="75">
        <v>6408</v>
      </c>
      <c r="B930" s="91">
        <v>8516.5149999999994</v>
      </c>
      <c r="C930" s="91">
        <v>201.23099999999999</v>
      </c>
      <c r="D930" s="91">
        <v>1.714</v>
      </c>
      <c r="E930" s="115">
        <v>15.71</v>
      </c>
      <c r="F930" s="91">
        <v>0.28999999999999998</v>
      </c>
      <c r="G930" s="92">
        <f t="shared" si="14"/>
        <v>54573828.119999997</v>
      </c>
      <c r="J930" s="43"/>
    </row>
    <row r="931" spans="1:10" x14ac:dyDescent="0.3">
      <c r="A931" s="75">
        <v>6441</v>
      </c>
      <c r="B931" s="91">
        <v>8574.4950000000008</v>
      </c>
      <c r="C931" s="91">
        <v>198.66</v>
      </c>
      <c r="D931" s="91">
        <v>1.7030000000000001</v>
      </c>
      <c r="E931" s="115">
        <v>12.31</v>
      </c>
      <c r="F931" s="91">
        <v>0.22800000000000001</v>
      </c>
      <c r="G931" s="92">
        <f t="shared" si="14"/>
        <v>55228322.295000002</v>
      </c>
      <c r="J931" s="43"/>
    </row>
    <row r="932" spans="1:10" x14ac:dyDescent="0.3">
      <c r="A932" s="75">
        <v>6490</v>
      </c>
      <c r="B932" s="91">
        <v>8488.7309999999998</v>
      </c>
      <c r="C932" s="91">
        <v>199.917</v>
      </c>
      <c r="D932" s="91">
        <v>1.6970000000000001</v>
      </c>
      <c r="E932" s="115">
        <v>15.67</v>
      </c>
      <c r="F932" s="91">
        <v>0.28899999999999998</v>
      </c>
      <c r="G932" s="92">
        <f t="shared" si="14"/>
        <v>55091864.189999998</v>
      </c>
      <c r="J932" s="43"/>
    </row>
    <row r="933" spans="1:10" x14ac:dyDescent="0.3">
      <c r="A933" s="75">
        <v>6507</v>
      </c>
      <c r="B933" s="91">
        <v>8546.3680000000004</v>
      </c>
      <c r="C933" s="91">
        <v>199.97399999999999</v>
      </c>
      <c r="D933" s="91">
        <v>1.7090000000000001</v>
      </c>
      <c r="E933" s="115">
        <v>15.05</v>
      </c>
      <c r="F933" s="91">
        <v>0.27700000000000002</v>
      </c>
      <c r="G933" s="92">
        <f t="shared" si="14"/>
        <v>55611216.576000005</v>
      </c>
      <c r="J933" s="43"/>
    </row>
    <row r="934" spans="1:10" x14ac:dyDescent="0.3">
      <c r="A934" s="75">
        <v>6540</v>
      </c>
      <c r="B934" s="91">
        <v>8509.1190000000006</v>
      </c>
      <c r="C934" s="91">
        <v>200.774</v>
      </c>
      <c r="D934" s="91">
        <v>1.708</v>
      </c>
      <c r="E934" s="115">
        <v>14.97</v>
      </c>
      <c r="F934" s="91">
        <v>0.27900000000000003</v>
      </c>
      <c r="G934" s="92">
        <f t="shared" si="14"/>
        <v>55649638.260000005</v>
      </c>
      <c r="J934" s="43"/>
    </row>
    <row r="935" spans="1:10" x14ac:dyDescent="0.3">
      <c r="A935" s="75">
        <v>6591</v>
      </c>
      <c r="B935" s="91">
        <v>8604.6010000000006</v>
      </c>
      <c r="C935" s="91">
        <v>200.08799999999999</v>
      </c>
      <c r="D935" s="91">
        <v>1.722</v>
      </c>
      <c r="E935" s="115">
        <v>12.64</v>
      </c>
      <c r="F935" s="91">
        <v>0.23499999999999999</v>
      </c>
      <c r="G935" s="92">
        <f t="shared" si="14"/>
        <v>56712925.191000007</v>
      </c>
      <c r="J935" s="43"/>
    </row>
    <row r="936" spans="1:10" x14ac:dyDescent="0.3">
      <c r="A936" s="75">
        <v>6607</v>
      </c>
      <c r="B936" s="91">
        <v>8551.4060000000009</v>
      </c>
      <c r="C936" s="91">
        <v>198.77500000000001</v>
      </c>
      <c r="D936" s="91">
        <v>1.7</v>
      </c>
      <c r="E936" s="115">
        <v>12.41</v>
      </c>
      <c r="F936" s="91">
        <v>0.23100000000000001</v>
      </c>
      <c r="G936" s="92">
        <f t="shared" si="14"/>
        <v>56499139.442000009</v>
      </c>
      <c r="J936" s="43"/>
    </row>
    <row r="937" spans="1:10" x14ac:dyDescent="0.3">
      <c r="A937" s="75">
        <v>6641</v>
      </c>
      <c r="B937" s="91">
        <v>8557.1350000000002</v>
      </c>
      <c r="C937" s="91">
        <v>196.376</v>
      </c>
      <c r="D937" s="91">
        <v>1.68</v>
      </c>
      <c r="E937" s="115">
        <v>15.36</v>
      </c>
      <c r="F937" s="91">
        <v>0.27800000000000002</v>
      </c>
      <c r="G937" s="92">
        <f t="shared" si="14"/>
        <v>56827933.535000004</v>
      </c>
      <c r="J937" s="43"/>
    </row>
    <row r="938" spans="1:10" x14ac:dyDescent="0.3">
      <c r="A938" s="75">
        <v>6692</v>
      </c>
      <c r="B938" s="91">
        <v>8575.973</v>
      </c>
      <c r="C938" s="91">
        <v>199.11699999999999</v>
      </c>
      <c r="D938" s="91">
        <v>1.708</v>
      </c>
      <c r="E938" s="115">
        <v>12.06</v>
      </c>
      <c r="F938" s="91">
        <v>0.22</v>
      </c>
      <c r="G938" s="92">
        <f t="shared" si="14"/>
        <v>57390411.316</v>
      </c>
      <c r="J938" s="43"/>
    </row>
    <row r="939" spans="1:10" x14ac:dyDescent="0.3">
      <c r="A939" s="75">
        <v>6710</v>
      </c>
      <c r="B939" s="91">
        <v>8571.2800000000007</v>
      </c>
      <c r="C939" s="91">
        <v>199.57400000000001</v>
      </c>
      <c r="D939" s="91">
        <v>1.7110000000000001</v>
      </c>
      <c r="E939" s="115">
        <v>12.14</v>
      </c>
      <c r="F939" s="91">
        <v>0.22500000000000001</v>
      </c>
      <c r="G939" s="92">
        <f t="shared" si="14"/>
        <v>57513288.800000004</v>
      </c>
      <c r="J939" s="43"/>
    </row>
    <row r="940" spans="1:10" x14ac:dyDescent="0.3">
      <c r="A940" s="75">
        <v>6744</v>
      </c>
      <c r="B940" s="91">
        <v>8515.5949999999993</v>
      </c>
      <c r="C940" s="91">
        <v>199.517</v>
      </c>
      <c r="D940" s="91">
        <v>1.6990000000000001</v>
      </c>
      <c r="E940" s="115">
        <v>14.01</v>
      </c>
      <c r="F940" s="91">
        <v>0.26</v>
      </c>
      <c r="G940" s="92">
        <f t="shared" si="14"/>
        <v>57429172.679999992</v>
      </c>
      <c r="J940" s="43"/>
    </row>
    <row r="941" spans="1:10" x14ac:dyDescent="0.3">
      <c r="A941" s="75">
        <v>6796</v>
      </c>
      <c r="B941" s="91">
        <v>8434.2450000000008</v>
      </c>
      <c r="C941" s="91">
        <v>199.06</v>
      </c>
      <c r="D941" s="91">
        <v>1.679</v>
      </c>
      <c r="E941" s="115">
        <v>14.24</v>
      </c>
      <c r="F941" s="91">
        <v>0.26200000000000001</v>
      </c>
      <c r="G941" s="92">
        <f t="shared" si="14"/>
        <v>57319129.020000003</v>
      </c>
      <c r="J941" s="43"/>
    </row>
    <row r="942" spans="1:10" x14ac:dyDescent="0.3">
      <c r="A942" s="75">
        <v>6813</v>
      </c>
      <c r="B942" s="91">
        <v>8510.8590000000004</v>
      </c>
      <c r="C942" s="91">
        <v>199.346</v>
      </c>
      <c r="D942" s="91">
        <v>1.6970000000000001</v>
      </c>
      <c r="E942" s="115">
        <v>15.11</v>
      </c>
      <c r="F942" s="91">
        <v>0.27400000000000002</v>
      </c>
      <c r="G942" s="92">
        <f t="shared" si="14"/>
        <v>57984482.367000006</v>
      </c>
      <c r="J942" s="43"/>
    </row>
    <row r="943" spans="1:10" x14ac:dyDescent="0.3">
      <c r="A943" s="75">
        <v>6848</v>
      </c>
      <c r="B943" s="91">
        <v>8481.8359999999993</v>
      </c>
      <c r="C943" s="91">
        <v>200.31700000000001</v>
      </c>
      <c r="D943" s="91">
        <v>1.6990000000000001</v>
      </c>
      <c r="E943" s="115">
        <v>14.4</v>
      </c>
      <c r="F943" s="91">
        <v>0.26600000000000001</v>
      </c>
      <c r="G943" s="92">
        <f t="shared" si="14"/>
        <v>58083612.927999996</v>
      </c>
      <c r="J943" s="43"/>
    </row>
    <row r="944" spans="1:10" x14ac:dyDescent="0.3">
      <c r="A944" s="75">
        <v>6901</v>
      </c>
      <c r="B944" s="91">
        <v>8464.9650000000001</v>
      </c>
      <c r="C944" s="91">
        <v>199.28899999999999</v>
      </c>
      <c r="D944" s="91">
        <v>1.6870000000000001</v>
      </c>
      <c r="E944" s="115">
        <v>15.31</v>
      </c>
      <c r="F944" s="91">
        <v>0.28100000000000003</v>
      </c>
      <c r="G944" s="92">
        <f t="shared" si="14"/>
        <v>58416723.465000004</v>
      </c>
      <c r="J944" s="43"/>
    </row>
    <row r="945" spans="1:10" x14ac:dyDescent="0.3">
      <c r="A945" s="75">
        <v>6919</v>
      </c>
      <c r="B945" s="91">
        <v>8503.9349999999995</v>
      </c>
      <c r="C945" s="91">
        <v>198.946</v>
      </c>
      <c r="D945" s="91">
        <v>1.6919999999999999</v>
      </c>
      <c r="E945" s="115">
        <v>13.49</v>
      </c>
      <c r="F945" s="91">
        <v>0.246</v>
      </c>
      <c r="G945" s="92">
        <f t="shared" si="14"/>
        <v>58838726.264999993</v>
      </c>
      <c r="J945" s="43"/>
    </row>
    <row r="946" spans="1:10" x14ac:dyDescent="0.3">
      <c r="A946" s="75">
        <v>6954</v>
      </c>
      <c r="B946" s="91">
        <v>8467.6910000000007</v>
      </c>
      <c r="C946" s="91">
        <v>199.232</v>
      </c>
      <c r="D946" s="91">
        <v>1.6870000000000001</v>
      </c>
      <c r="E946" s="115">
        <v>13.77</v>
      </c>
      <c r="F946" s="91">
        <v>0.252</v>
      </c>
      <c r="G946" s="92">
        <f t="shared" si="14"/>
        <v>58884323.214000002</v>
      </c>
      <c r="J946" s="43"/>
    </row>
    <row r="947" spans="1:10" x14ac:dyDescent="0.3">
      <c r="A947" s="75">
        <v>7008</v>
      </c>
      <c r="B947" s="91">
        <v>8476.06</v>
      </c>
      <c r="C947" s="91">
        <v>200.26</v>
      </c>
      <c r="D947" s="91">
        <v>1.6970000000000001</v>
      </c>
      <c r="E947" s="115">
        <v>14.08</v>
      </c>
      <c r="F947" s="91">
        <v>0.25900000000000001</v>
      </c>
      <c r="G947" s="92">
        <f t="shared" si="14"/>
        <v>59400228.479999997</v>
      </c>
      <c r="J947" s="43"/>
    </row>
    <row r="948" spans="1:10" x14ac:dyDescent="0.3">
      <c r="A948" s="75">
        <v>7026</v>
      </c>
      <c r="B948" s="91">
        <v>8483.6370000000006</v>
      </c>
      <c r="C948" s="91">
        <v>199.631</v>
      </c>
      <c r="D948" s="91">
        <v>1.694</v>
      </c>
      <c r="E948" s="115">
        <v>14.61</v>
      </c>
      <c r="F948" s="91">
        <v>0.26900000000000002</v>
      </c>
      <c r="G948" s="92">
        <f t="shared" si="14"/>
        <v>59606033.562000006</v>
      </c>
      <c r="J948" s="43"/>
    </row>
    <row r="949" spans="1:10" x14ac:dyDescent="0.3">
      <c r="A949" s="75">
        <v>7062</v>
      </c>
      <c r="B949" s="91">
        <v>8397.5879999999997</v>
      </c>
      <c r="C949" s="91">
        <v>201.00200000000001</v>
      </c>
      <c r="D949" s="91">
        <v>1.6879999999999999</v>
      </c>
      <c r="E949" s="115">
        <v>15.03</v>
      </c>
      <c r="F949" s="91">
        <v>0.27800000000000002</v>
      </c>
      <c r="G949" s="92">
        <f t="shared" si="14"/>
        <v>59303766.456</v>
      </c>
      <c r="J949" s="43"/>
    </row>
    <row r="950" spans="1:10" x14ac:dyDescent="0.3">
      <c r="A950" s="75">
        <v>7116</v>
      </c>
      <c r="B950" s="91">
        <v>8582.4410000000007</v>
      </c>
      <c r="C950" s="91">
        <v>197.63200000000001</v>
      </c>
      <c r="D950" s="91">
        <v>1.696</v>
      </c>
      <c r="E950" s="115">
        <v>12.51</v>
      </c>
      <c r="F950" s="91">
        <v>0.22700000000000001</v>
      </c>
      <c r="G950" s="92">
        <f t="shared" si="14"/>
        <v>61072650.156000003</v>
      </c>
      <c r="J950" s="43"/>
    </row>
    <row r="951" spans="1:10" x14ac:dyDescent="0.3">
      <c r="A951" s="75">
        <v>7135</v>
      </c>
      <c r="B951" s="91">
        <v>8539.8690000000006</v>
      </c>
      <c r="C951" s="91">
        <v>199.46</v>
      </c>
      <c r="D951" s="91">
        <v>1.7030000000000001</v>
      </c>
      <c r="E951" s="115">
        <v>14.43</v>
      </c>
      <c r="F951" s="91">
        <v>0.26500000000000001</v>
      </c>
      <c r="G951" s="92">
        <f t="shared" si="14"/>
        <v>60931965.315000005</v>
      </c>
      <c r="J951" s="43"/>
    </row>
    <row r="952" spans="1:10" x14ac:dyDescent="0.3">
      <c r="A952" s="75">
        <v>7171</v>
      </c>
      <c r="B952" s="91">
        <v>8537.6489999999994</v>
      </c>
      <c r="C952" s="91">
        <v>198.489</v>
      </c>
      <c r="D952" s="91">
        <v>1.6950000000000001</v>
      </c>
      <c r="E952" s="115">
        <v>12.23</v>
      </c>
      <c r="F952" s="91">
        <v>0.22500000000000001</v>
      </c>
      <c r="G952" s="92">
        <f t="shared" si="14"/>
        <v>61223480.978999995</v>
      </c>
      <c r="J952" s="43"/>
    </row>
    <row r="953" spans="1:10" x14ac:dyDescent="0.3">
      <c r="A953" s="75">
        <v>7226</v>
      </c>
      <c r="B953" s="91">
        <v>8488.1460000000006</v>
      </c>
      <c r="C953" s="91">
        <v>199.631</v>
      </c>
      <c r="D953" s="91">
        <v>1.6950000000000001</v>
      </c>
      <c r="E953" s="115">
        <v>14.51</v>
      </c>
      <c r="F953" s="91">
        <v>0.26600000000000001</v>
      </c>
      <c r="G953" s="92">
        <f t="shared" si="14"/>
        <v>61335342.996000007</v>
      </c>
      <c r="J953" s="43"/>
    </row>
    <row r="954" spans="1:10" x14ac:dyDescent="0.3">
      <c r="A954" s="75">
        <v>7245</v>
      </c>
      <c r="B954" s="91">
        <v>8457.2049999999999</v>
      </c>
      <c r="C954" s="91">
        <v>199.517</v>
      </c>
      <c r="D954" s="91">
        <v>1.6870000000000001</v>
      </c>
      <c r="E954" s="115">
        <v>14.42</v>
      </c>
      <c r="F954" s="91">
        <v>0.26500000000000001</v>
      </c>
      <c r="G954" s="92">
        <f t="shared" si="14"/>
        <v>61272450.225000001</v>
      </c>
      <c r="J954" s="43"/>
    </row>
    <row r="955" spans="1:10" x14ac:dyDescent="0.3">
      <c r="A955" s="75">
        <v>7282</v>
      </c>
      <c r="B955" s="91">
        <v>8504.741</v>
      </c>
      <c r="C955" s="91">
        <v>199.11699999999999</v>
      </c>
      <c r="D955" s="91">
        <v>1.6930000000000001</v>
      </c>
      <c r="E955" s="115">
        <v>15.89</v>
      </c>
      <c r="F955" s="91">
        <v>0.28899999999999998</v>
      </c>
      <c r="G955" s="92">
        <f t="shared" si="14"/>
        <v>61931523.961999997</v>
      </c>
      <c r="J955" s="43"/>
    </row>
    <row r="956" spans="1:10" x14ac:dyDescent="0.3">
      <c r="A956" s="75">
        <v>7338</v>
      </c>
      <c r="B956" s="91">
        <v>8513.1389999999992</v>
      </c>
      <c r="C956" s="91">
        <v>201.00200000000001</v>
      </c>
      <c r="D956" s="91">
        <v>1.7110000000000001</v>
      </c>
      <c r="E956" s="115">
        <v>13.71</v>
      </c>
      <c r="F956" s="91">
        <v>0.254</v>
      </c>
      <c r="G956" s="92">
        <f t="shared" si="14"/>
        <v>62469413.981999993</v>
      </c>
      <c r="J956" s="43"/>
    </row>
    <row r="957" spans="1:10" x14ac:dyDescent="0.3">
      <c r="A957" s="75">
        <v>7357</v>
      </c>
      <c r="B957" s="91">
        <v>8450.9500000000007</v>
      </c>
      <c r="C957" s="91">
        <v>200.66</v>
      </c>
      <c r="D957" s="91">
        <v>1.696</v>
      </c>
      <c r="E957" s="115">
        <v>15.23</v>
      </c>
      <c r="F957" s="91">
        <v>0.28399999999999997</v>
      </c>
      <c r="G957" s="92">
        <f t="shared" si="14"/>
        <v>62173639.150000006</v>
      </c>
      <c r="J957" s="43"/>
    </row>
    <row r="958" spans="1:10" x14ac:dyDescent="0.3">
      <c r="A958" s="75">
        <v>7395</v>
      </c>
      <c r="B958" s="91">
        <v>8517.3539999999994</v>
      </c>
      <c r="C958" s="91">
        <v>199.631</v>
      </c>
      <c r="D958" s="91">
        <v>1.7</v>
      </c>
      <c r="E958" s="115">
        <v>13.07</v>
      </c>
      <c r="F958" s="91">
        <v>0.24099999999999999</v>
      </c>
      <c r="G958" s="92">
        <f t="shared" si="14"/>
        <v>62985832.829999998</v>
      </c>
      <c r="J958" s="43"/>
    </row>
    <row r="959" spans="1:10" x14ac:dyDescent="0.3">
      <c r="A959" s="75">
        <v>7452</v>
      </c>
      <c r="B959" s="91">
        <v>8448.2469999999994</v>
      </c>
      <c r="C959" s="91">
        <v>200.203</v>
      </c>
      <c r="D959" s="91">
        <v>1.6910000000000001</v>
      </c>
      <c r="E959" s="115">
        <v>16.11</v>
      </c>
      <c r="F959" s="91">
        <v>0.29699999999999999</v>
      </c>
      <c r="G959" s="92">
        <f t="shared" si="14"/>
        <v>62956336.643999994</v>
      </c>
      <c r="J959" s="43"/>
    </row>
    <row r="960" spans="1:10" x14ac:dyDescent="0.3">
      <c r="A960" s="75">
        <v>7471</v>
      </c>
      <c r="B960" s="91">
        <v>8415.02</v>
      </c>
      <c r="C960" s="91">
        <v>201.059</v>
      </c>
      <c r="D960" s="91">
        <v>1.6919999999999999</v>
      </c>
      <c r="E960" s="115">
        <v>13.43</v>
      </c>
      <c r="F960" s="91">
        <v>0.248</v>
      </c>
      <c r="G960" s="92">
        <f t="shared" si="14"/>
        <v>62868614.420000002</v>
      </c>
      <c r="J960" s="43"/>
    </row>
    <row r="961" spans="1:10" x14ac:dyDescent="0.3">
      <c r="A961" s="75">
        <v>7509</v>
      </c>
      <c r="B961" s="91">
        <v>8465.509</v>
      </c>
      <c r="C961" s="91">
        <v>199.97399999999999</v>
      </c>
      <c r="D961" s="91">
        <v>1.6930000000000001</v>
      </c>
      <c r="E961" s="115">
        <v>13.75</v>
      </c>
      <c r="F961" s="91">
        <v>0.253</v>
      </c>
      <c r="G961" s="92">
        <f t="shared" si="14"/>
        <v>63567507.081</v>
      </c>
      <c r="J961" s="43"/>
    </row>
    <row r="962" spans="1:10" x14ac:dyDescent="0.3">
      <c r="A962" s="75">
        <v>7567</v>
      </c>
      <c r="B962" s="91">
        <v>8527.9089999999997</v>
      </c>
      <c r="C962" s="91">
        <v>197.34700000000001</v>
      </c>
      <c r="D962" s="91">
        <v>1.6830000000000001</v>
      </c>
      <c r="E962" s="115">
        <v>14.02</v>
      </c>
      <c r="F962" s="91">
        <v>0.255</v>
      </c>
      <c r="G962" s="92">
        <f t="shared" si="14"/>
        <v>64530687.402999997</v>
      </c>
      <c r="J962" s="43"/>
    </row>
    <row r="963" spans="1:10" x14ac:dyDescent="0.3">
      <c r="A963" s="75">
        <v>7586</v>
      </c>
      <c r="B963" s="91">
        <v>8529.1229999999996</v>
      </c>
      <c r="C963" s="91">
        <v>199.46</v>
      </c>
      <c r="D963" s="91">
        <v>1.7010000000000001</v>
      </c>
      <c r="E963" s="115">
        <v>12.28</v>
      </c>
      <c r="F963" s="91">
        <v>0.22500000000000001</v>
      </c>
      <c r="G963" s="92">
        <f t="shared" si="14"/>
        <v>64701927.077999994</v>
      </c>
      <c r="J963" s="43"/>
    </row>
    <row r="964" spans="1:10" x14ac:dyDescent="0.3">
      <c r="A964" s="75">
        <v>7625</v>
      </c>
      <c r="B964" s="91">
        <v>8476.2759999999998</v>
      </c>
      <c r="C964" s="91">
        <v>199.803</v>
      </c>
      <c r="D964" s="91">
        <v>1.694</v>
      </c>
      <c r="E964" s="115">
        <v>14.19</v>
      </c>
      <c r="F964" s="91">
        <v>0.26200000000000001</v>
      </c>
      <c r="G964" s="92">
        <f t="shared" si="14"/>
        <v>64631604.5</v>
      </c>
      <c r="J964" s="43"/>
    </row>
    <row r="965" spans="1:10" x14ac:dyDescent="0.3">
      <c r="A965" s="75">
        <v>7684</v>
      </c>
      <c r="B965" s="91">
        <v>8409.9699999999993</v>
      </c>
      <c r="C965" s="91">
        <v>199.74600000000001</v>
      </c>
      <c r="D965" s="91">
        <v>1.68</v>
      </c>
      <c r="E965" s="115">
        <v>14.13</v>
      </c>
      <c r="F965" s="91">
        <v>0.26</v>
      </c>
      <c r="G965" s="92">
        <f t="shared" si="14"/>
        <v>64622209.479999997</v>
      </c>
      <c r="J965" s="43"/>
    </row>
    <row r="966" spans="1:10" x14ac:dyDescent="0.3">
      <c r="A966" s="75">
        <v>7704</v>
      </c>
      <c r="B966" s="91">
        <v>8527.8649999999998</v>
      </c>
      <c r="C966" s="91">
        <v>199.17500000000001</v>
      </c>
      <c r="D966" s="91">
        <v>1.6990000000000001</v>
      </c>
      <c r="E966" s="115">
        <v>13.38</v>
      </c>
      <c r="F966" s="91">
        <v>0.24299999999999999</v>
      </c>
      <c r="G966" s="92">
        <f t="shared" si="14"/>
        <v>65698671.960000001</v>
      </c>
      <c r="J966" s="43"/>
    </row>
    <row r="967" spans="1:10" x14ac:dyDescent="0.3">
      <c r="A967" s="75">
        <v>7743</v>
      </c>
      <c r="B967" s="91">
        <v>8530.7150000000001</v>
      </c>
      <c r="C967" s="91">
        <v>198.31800000000001</v>
      </c>
      <c r="D967" s="91">
        <v>1.6919999999999999</v>
      </c>
      <c r="E967" s="115">
        <v>14.87</v>
      </c>
      <c r="F967" s="91">
        <v>0.27200000000000002</v>
      </c>
      <c r="G967" s="92">
        <f t="shared" si="14"/>
        <v>66053326.245000005</v>
      </c>
      <c r="J967" s="43"/>
    </row>
    <row r="968" spans="1:10" x14ac:dyDescent="0.3">
      <c r="A968" s="75">
        <v>7803</v>
      </c>
      <c r="B968" s="91">
        <v>8491.6389999999992</v>
      </c>
      <c r="C968" s="91">
        <v>199.232</v>
      </c>
      <c r="D968" s="91">
        <v>1.6919999999999999</v>
      </c>
      <c r="E968" s="115">
        <v>12.66</v>
      </c>
      <c r="F968" s="91">
        <v>0.23200000000000001</v>
      </c>
      <c r="G968" s="92">
        <f t="shared" si="14"/>
        <v>66260259.116999991</v>
      </c>
      <c r="J968" s="43"/>
    </row>
    <row r="969" spans="1:10" x14ac:dyDescent="0.3">
      <c r="A969" s="75">
        <v>7823</v>
      </c>
      <c r="B969" s="91">
        <v>8484.5139999999992</v>
      </c>
      <c r="C969" s="91">
        <v>198.60300000000001</v>
      </c>
      <c r="D969" s="91">
        <v>1.6850000000000001</v>
      </c>
      <c r="E969" s="115">
        <v>13.03</v>
      </c>
      <c r="F969" s="91">
        <v>0.23799999999999999</v>
      </c>
      <c r="G969" s="92">
        <f t="shared" si="14"/>
        <v>66374353.021999992</v>
      </c>
      <c r="J969" s="43"/>
    </row>
    <row r="970" spans="1:10" x14ac:dyDescent="0.3">
      <c r="A970" s="75">
        <v>7863</v>
      </c>
      <c r="B970" s="91">
        <v>8431.4110000000001</v>
      </c>
      <c r="C970" s="91">
        <v>200.31700000000001</v>
      </c>
      <c r="D970" s="91">
        <v>1.6890000000000001</v>
      </c>
      <c r="E970" s="115">
        <v>14.34</v>
      </c>
      <c r="F970" s="91">
        <v>0.26300000000000001</v>
      </c>
      <c r="G970" s="92">
        <f t="shared" si="14"/>
        <v>66296184.693000004</v>
      </c>
      <c r="J970" s="43"/>
    </row>
    <row r="971" spans="1:10" x14ac:dyDescent="0.3">
      <c r="A971" s="75">
        <v>7923</v>
      </c>
      <c r="B971" s="91">
        <v>8504.9950000000008</v>
      </c>
      <c r="C971" s="91">
        <v>198.261</v>
      </c>
      <c r="D971" s="91">
        <v>1.6859999999999999</v>
      </c>
      <c r="E971" s="115">
        <v>13.33</v>
      </c>
      <c r="F971" s="91">
        <v>0.24299999999999999</v>
      </c>
      <c r="G971" s="92">
        <f t="shared" si="14"/>
        <v>67385075.385000005</v>
      </c>
      <c r="J971" s="43"/>
    </row>
    <row r="972" spans="1:10" x14ac:dyDescent="0.3">
      <c r="A972" s="75">
        <v>7944</v>
      </c>
      <c r="B972" s="91">
        <v>8438.2420000000002</v>
      </c>
      <c r="C972" s="91">
        <v>200.66</v>
      </c>
      <c r="D972" s="91">
        <v>1.6930000000000001</v>
      </c>
      <c r="E972" s="115">
        <v>14.88</v>
      </c>
      <c r="F972" s="91">
        <v>0.27300000000000002</v>
      </c>
      <c r="G972" s="92">
        <f t="shared" si="14"/>
        <v>67033394.447999999</v>
      </c>
      <c r="J972" s="43"/>
    </row>
    <row r="973" spans="1:10" x14ac:dyDescent="0.3">
      <c r="A973" s="75">
        <v>7985</v>
      </c>
      <c r="B973" s="91">
        <v>8505.1110000000008</v>
      </c>
      <c r="C973" s="91">
        <v>198.946</v>
      </c>
      <c r="D973" s="91">
        <v>1.6919999999999999</v>
      </c>
      <c r="E973" s="115">
        <v>14.67</v>
      </c>
      <c r="F973" s="91">
        <v>0.26800000000000002</v>
      </c>
      <c r="G973" s="92">
        <f t="shared" si="14"/>
        <v>67913311.335000008</v>
      </c>
      <c r="J973" s="43"/>
    </row>
    <row r="974" spans="1:10" x14ac:dyDescent="0.3">
      <c r="A974" s="75">
        <v>8046</v>
      </c>
      <c r="B974" s="91">
        <v>8465.8050000000003</v>
      </c>
      <c r="C974" s="91">
        <v>199.86</v>
      </c>
      <c r="D974" s="91">
        <v>1.6919999999999999</v>
      </c>
      <c r="E974" s="115">
        <v>14.73</v>
      </c>
      <c r="F974" s="91">
        <v>0.27</v>
      </c>
      <c r="G974" s="92">
        <f t="shared" si="14"/>
        <v>68115867.030000001</v>
      </c>
      <c r="J974" s="43"/>
    </row>
    <row r="975" spans="1:10" x14ac:dyDescent="0.3">
      <c r="A975" s="75">
        <v>8067</v>
      </c>
      <c r="B975" s="91">
        <v>8527.0030000000006</v>
      </c>
      <c r="C975" s="91">
        <v>198.88900000000001</v>
      </c>
      <c r="D975" s="91">
        <v>1.696</v>
      </c>
      <c r="E975" s="115">
        <v>14.53</v>
      </c>
      <c r="F975" s="91">
        <v>0.26500000000000001</v>
      </c>
      <c r="G975" s="92">
        <f t="shared" si="14"/>
        <v>68787333.201000005</v>
      </c>
      <c r="J975" s="43"/>
    </row>
    <row r="976" spans="1:10" x14ac:dyDescent="0.3">
      <c r="A976" s="75">
        <v>8108</v>
      </c>
      <c r="B976" s="91">
        <v>8502.2510000000002</v>
      </c>
      <c r="C976" s="91">
        <v>198.54599999999999</v>
      </c>
      <c r="D976" s="91">
        <v>1.6879999999999999</v>
      </c>
      <c r="E976" s="115">
        <v>12.26</v>
      </c>
      <c r="F976" s="91">
        <v>0.22500000000000001</v>
      </c>
      <c r="G976" s="92">
        <f t="shared" si="14"/>
        <v>68936251.107999995</v>
      </c>
      <c r="J976" s="43"/>
    </row>
    <row r="977" spans="1:10" x14ac:dyDescent="0.3">
      <c r="A977" s="75">
        <v>8171</v>
      </c>
      <c r="B977" s="91">
        <v>8497.9930000000004</v>
      </c>
      <c r="C977" s="91">
        <v>199.97399999999999</v>
      </c>
      <c r="D977" s="91">
        <v>1.6990000000000001</v>
      </c>
      <c r="E977" s="115">
        <v>14.21</v>
      </c>
      <c r="F977" s="91">
        <v>0.26100000000000001</v>
      </c>
      <c r="G977" s="92">
        <f t="shared" si="14"/>
        <v>69437100.803000003</v>
      </c>
      <c r="J977" s="43"/>
    </row>
    <row r="978" spans="1:10" x14ac:dyDescent="0.3">
      <c r="A978" s="75">
        <v>8191</v>
      </c>
      <c r="B978" s="91">
        <v>8475.7579999999998</v>
      </c>
      <c r="C978" s="91">
        <v>199.803</v>
      </c>
      <c r="D978" s="91">
        <v>1.6930000000000001</v>
      </c>
      <c r="E978" s="115">
        <v>15.39</v>
      </c>
      <c r="F978" s="91">
        <v>0.28299999999999997</v>
      </c>
      <c r="G978" s="92">
        <f t="shared" si="14"/>
        <v>69424933.777999997</v>
      </c>
      <c r="J978" s="43"/>
    </row>
    <row r="979" spans="1:10" x14ac:dyDescent="0.3">
      <c r="A979" s="75">
        <v>8233</v>
      </c>
      <c r="B979" s="91">
        <v>8493.7000000000007</v>
      </c>
      <c r="C979" s="91">
        <v>199.232</v>
      </c>
      <c r="D979" s="91">
        <v>1.6919999999999999</v>
      </c>
      <c r="E979" s="115">
        <v>11.93</v>
      </c>
      <c r="F979" s="91">
        <v>0.219</v>
      </c>
      <c r="G979" s="92">
        <f t="shared" ref="G979:G1042" si="15">B979*A979</f>
        <v>69928632.100000009</v>
      </c>
      <c r="J979" s="43"/>
    </row>
    <row r="980" spans="1:10" x14ac:dyDescent="0.3">
      <c r="A980" s="75">
        <v>8297</v>
      </c>
      <c r="B980" s="91">
        <v>8451.6910000000007</v>
      </c>
      <c r="C980" s="91">
        <v>199.803</v>
      </c>
      <c r="D980" s="91">
        <v>1.6890000000000001</v>
      </c>
      <c r="E980" s="115">
        <v>13.65</v>
      </c>
      <c r="F980" s="91">
        <v>0.251</v>
      </c>
      <c r="G980" s="92">
        <f t="shared" si="15"/>
        <v>70123680.227000013</v>
      </c>
      <c r="J980" s="43"/>
    </row>
    <row r="981" spans="1:10" x14ac:dyDescent="0.3">
      <c r="A981" s="75">
        <v>8318</v>
      </c>
      <c r="B981" s="91">
        <v>8479.4699999999993</v>
      </c>
      <c r="C981" s="91">
        <v>197.86099999999999</v>
      </c>
      <c r="D981" s="91">
        <v>1.6779999999999999</v>
      </c>
      <c r="E981" s="115">
        <v>14.5</v>
      </c>
      <c r="F981" s="91">
        <v>0.26300000000000001</v>
      </c>
      <c r="G981" s="92">
        <f t="shared" si="15"/>
        <v>70532231.459999993</v>
      </c>
      <c r="J981" s="43"/>
    </row>
    <row r="982" spans="1:10" x14ac:dyDescent="0.3">
      <c r="A982" s="75">
        <v>8361</v>
      </c>
      <c r="B982" s="91">
        <v>8432.2260000000006</v>
      </c>
      <c r="C982" s="91">
        <v>199.28899999999999</v>
      </c>
      <c r="D982" s="91">
        <v>1.68</v>
      </c>
      <c r="E982" s="115">
        <v>15.27</v>
      </c>
      <c r="F982" s="91">
        <v>0.27700000000000002</v>
      </c>
      <c r="G982" s="92">
        <f t="shared" si="15"/>
        <v>70501841.58600001</v>
      </c>
      <c r="J982" s="43"/>
    </row>
    <row r="983" spans="1:10" x14ac:dyDescent="0.3">
      <c r="A983" s="75">
        <v>8425</v>
      </c>
      <c r="B983" s="91">
        <v>8412.3340000000007</v>
      </c>
      <c r="C983" s="91">
        <v>202.202</v>
      </c>
      <c r="D983" s="91">
        <v>1.7010000000000001</v>
      </c>
      <c r="E983" s="115">
        <v>14.12</v>
      </c>
      <c r="F983" s="91">
        <v>0.26100000000000001</v>
      </c>
      <c r="G983" s="92">
        <f t="shared" si="15"/>
        <v>70873913.950000003</v>
      </c>
      <c r="J983" s="43"/>
    </row>
    <row r="984" spans="1:10" x14ac:dyDescent="0.3">
      <c r="A984" s="75">
        <v>8447</v>
      </c>
      <c r="B984" s="91">
        <v>8425.8529999999992</v>
      </c>
      <c r="C984" s="91">
        <v>199.97399999999999</v>
      </c>
      <c r="D984" s="91">
        <v>1.6850000000000001</v>
      </c>
      <c r="E984" s="115">
        <v>14.55</v>
      </c>
      <c r="F984" s="91">
        <v>0.26900000000000002</v>
      </c>
      <c r="G984" s="92">
        <f t="shared" si="15"/>
        <v>71173180.290999994</v>
      </c>
      <c r="J984" s="43"/>
    </row>
    <row r="985" spans="1:10" x14ac:dyDescent="0.3">
      <c r="A985" s="75">
        <v>8490</v>
      </c>
      <c r="B985" s="91">
        <v>8426.2039999999997</v>
      </c>
      <c r="C985" s="91">
        <v>199.68899999999999</v>
      </c>
      <c r="D985" s="91">
        <v>1.6830000000000001</v>
      </c>
      <c r="E985" s="115">
        <v>14.21</v>
      </c>
      <c r="F985" s="91">
        <v>0.26</v>
      </c>
      <c r="G985" s="92">
        <f t="shared" si="15"/>
        <v>71538471.959999993</v>
      </c>
      <c r="J985" s="43"/>
    </row>
    <row r="986" spans="1:10" x14ac:dyDescent="0.3">
      <c r="A986" s="75">
        <v>8556</v>
      </c>
      <c r="B986" s="91">
        <v>8463.5859999999993</v>
      </c>
      <c r="C986" s="91">
        <v>197.46100000000001</v>
      </c>
      <c r="D986" s="91">
        <v>1.671</v>
      </c>
      <c r="E986" s="115">
        <v>15.01</v>
      </c>
      <c r="F986" s="91">
        <v>0.27100000000000002</v>
      </c>
      <c r="G986" s="92">
        <f t="shared" si="15"/>
        <v>72414441.816</v>
      </c>
      <c r="J986" s="43"/>
    </row>
    <row r="987" spans="1:10" x14ac:dyDescent="0.3">
      <c r="A987" s="75">
        <v>8577</v>
      </c>
      <c r="B987" s="91">
        <v>8508.0470000000005</v>
      </c>
      <c r="C987" s="91">
        <v>199.06</v>
      </c>
      <c r="D987" s="91">
        <v>1.694</v>
      </c>
      <c r="E987" s="115">
        <v>15.2</v>
      </c>
      <c r="F987" s="91">
        <v>0.27400000000000002</v>
      </c>
      <c r="G987" s="92">
        <f t="shared" si="15"/>
        <v>72973519.119000003</v>
      </c>
      <c r="J987" s="43"/>
    </row>
    <row r="988" spans="1:10" x14ac:dyDescent="0.3">
      <c r="A988" s="75">
        <v>8621</v>
      </c>
      <c r="B988" s="91">
        <v>8399.8960000000006</v>
      </c>
      <c r="C988" s="91">
        <v>199.517</v>
      </c>
      <c r="D988" s="91">
        <v>1.6759999999999999</v>
      </c>
      <c r="E988" s="115">
        <v>15.76</v>
      </c>
      <c r="F988" s="91">
        <v>0.28899999999999998</v>
      </c>
      <c r="G988" s="92">
        <f t="shared" si="15"/>
        <v>72415503.416000009</v>
      </c>
      <c r="J988" s="43"/>
    </row>
    <row r="989" spans="1:10" x14ac:dyDescent="0.3">
      <c r="A989" s="75">
        <v>8688</v>
      </c>
      <c r="B989" s="91">
        <v>8368.4279999999999</v>
      </c>
      <c r="C989" s="91">
        <v>199.346</v>
      </c>
      <c r="D989" s="91">
        <v>1.6679999999999999</v>
      </c>
      <c r="E989" s="115">
        <v>14.55</v>
      </c>
      <c r="F989" s="91">
        <v>0.26400000000000001</v>
      </c>
      <c r="G989" s="92">
        <f t="shared" si="15"/>
        <v>72704902.464000002</v>
      </c>
      <c r="J989" s="43"/>
    </row>
    <row r="990" spans="1:10" x14ac:dyDescent="0.3">
      <c r="A990" s="75">
        <v>8710</v>
      </c>
      <c r="B990" s="91">
        <v>8468.7939999999999</v>
      </c>
      <c r="C990" s="91">
        <v>198.946</v>
      </c>
      <c r="D990" s="91">
        <v>1.6850000000000001</v>
      </c>
      <c r="E990" s="115">
        <v>14.63</v>
      </c>
      <c r="F990" s="91">
        <v>0.26400000000000001</v>
      </c>
      <c r="G990" s="92">
        <f t="shared" si="15"/>
        <v>73763195.739999995</v>
      </c>
      <c r="J990" s="43"/>
    </row>
    <row r="991" spans="1:10" x14ac:dyDescent="0.3">
      <c r="A991" s="75">
        <v>8755</v>
      </c>
      <c r="B991" s="91">
        <v>8413.5329999999994</v>
      </c>
      <c r="C991" s="91">
        <v>200.03100000000001</v>
      </c>
      <c r="D991" s="91">
        <v>1.6830000000000001</v>
      </c>
      <c r="E991" s="115">
        <v>14.43</v>
      </c>
      <c r="F991" s="91">
        <v>0.26400000000000001</v>
      </c>
      <c r="G991" s="92">
        <f t="shared" si="15"/>
        <v>73660481.414999992</v>
      </c>
      <c r="J991" s="43"/>
    </row>
    <row r="992" spans="1:10" x14ac:dyDescent="0.3">
      <c r="A992" s="75">
        <v>8822</v>
      </c>
      <c r="B992" s="91">
        <v>8448.5239999999994</v>
      </c>
      <c r="C992" s="91">
        <v>198.489</v>
      </c>
      <c r="D992" s="91">
        <v>1.677</v>
      </c>
      <c r="E992" s="115">
        <v>13.7</v>
      </c>
      <c r="F992" s="91">
        <v>0.249</v>
      </c>
      <c r="G992" s="92">
        <f t="shared" si="15"/>
        <v>74532878.728</v>
      </c>
      <c r="J992" s="43"/>
    </row>
    <row r="993" spans="1:10" x14ac:dyDescent="0.3">
      <c r="A993" s="75">
        <v>8845</v>
      </c>
      <c r="B993" s="91">
        <v>8460.8719999999994</v>
      </c>
      <c r="C993" s="91">
        <v>199.803</v>
      </c>
      <c r="D993" s="91">
        <v>1.6910000000000001</v>
      </c>
      <c r="E993" s="115">
        <v>15.54</v>
      </c>
      <c r="F993" s="91">
        <v>0.28199999999999997</v>
      </c>
      <c r="G993" s="92">
        <f t="shared" si="15"/>
        <v>74836412.839999989</v>
      </c>
      <c r="J993" s="43"/>
    </row>
    <row r="994" spans="1:10" x14ac:dyDescent="0.3">
      <c r="A994" s="75">
        <v>8890</v>
      </c>
      <c r="B994" s="91">
        <v>8405.7360000000008</v>
      </c>
      <c r="C994" s="91">
        <v>200.774</v>
      </c>
      <c r="D994" s="91">
        <v>1.6879999999999999</v>
      </c>
      <c r="E994" s="115">
        <v>15.38</v>
      </c>
      <c r="F994" s="91">
        <v>0.28299999999999997</v>
      </c>
      <c r="G994" s="92">
        <f t="shared" si="15"/>
        <v>74726993.040000007</v>
      </c>
      <c r="J994" s="43"/>
    </row>
    <row r="995" spans="1:10" x14ac:dyDescent="0.3">
      <c r="A995" s="75">
        <v>8959</v>
      </c>
      <c r="B995" s="91">
        <v>8369.5149999999994</v>
      </c>
      <c r="C995" s="91">
        <v>199.46</v>
      </c>
      <c r="D995" s="91">
        <v>1.669</v>
      </c>
      <c r="E995" s="115">
        <v>14.73</v>
      </c>
      <c r="F995" s="91">
        <v>0.26900000000000002</v>
      </c>
      <c r="G995" s="92">
        <f t="shared" si="15"/>
        <v>74982484.88499999</v>
      </c>
      <c r="J995" s="43"/>
    </row>
    <row r="996" spans="1:10" x14ac:dyDescent="0.3">
      <c r="A996" s="75">
        <v>8982</v>
      </c>
      <c r="B996" s="91">
        <v>8406.0689999999995</v>
      </c>
      <c r="C996" s="91">
        <v>199.917</v>
      </c>
      <c r="D996" s="91">
        <v>1.681</v>
      </c>
      <c r="E996" s="115">
        <v>14.16</v>
      </c>
      <c r="F996" s="91">
        <v>0.25700000000000001</v>
      </c>
      <c r="G996" s="92">
        <f t="shared" si="15"/>
        <v>75503311.758000001</v>
      </c>
      <c r="J996" s="43"/>
    </row>
    <row r="997" spans="1:10" x14ac:dyDescent="0.3">
      <c r="A997" s="75">
        <v>9028</v>
      </c>
      <c r="B997" s="91">
        <v>8398.0239999999994</v>
      </c>
      <c r="C997" s="91">
        <v>200.03100000000001</v>
      </c>
      <c r="D997" s="91">
        <v>1.68</v>
      </c>
      <c r="E997" s="115">
        <v>15.09</v>
      </c>
      <c r="F997" s="91">
        <v>0.27500000000000002</v>
      </c>
      <c r="G997" s="92">
        <f t="shared" si="15"/>
        <v>75817360.671999991</v>
      </c>
      <c r="J997" s="43"/>
    </row>
    <row r="998" spans="1:10" x14ac:dyDescent="0.3">
      <c r="A998" s="75">
        <v>9097</v>
      </c>
      <c r="B998" s="91">
        <v>8443.3670000000002</v>
      </c>
      <c r="C998" s="91">
        <v>199.11699999999999</v>
      </c>
      <c r="D998" s="91">
        <v>1.681</v>
      </c>
      <c r="E998" s="115">
        <v>11.87</v>
      </c>
      <c r="F998" s="91">
        <v>0.216</v>
      </c>
      <c r="G998" s="92">
        <f t="shared" si="15"/>
        <v>76809309.599000007</v>
      </c>
      <c r="J998" s="43"/>
    </row>
    <row r="999" spans="1:10" x14ac:dyDescent="0.3">
      <c r="A999" s="75">
        <v>9121</v>
      </c>
      <c r="B999" s="91">
        <v>8452.1149999999998</v>
      </c>
      <c r="C999" s="91">
        <v>196.947</v>
      </c>
      <c r="D999" s="91">
        <v>1.665</v>
      </c>
      <c r="E999" s="115">
        <v>12.04</v>
      </c>
      <c r="F999" s="91">
        <v>0.217</v>
      </c>
      <c r="G999" s="92">
        <f t="shared" si="15"/>
        <v>77091740.914999992</v>
      </c>
      <c r="J999" s="43"/>
    </row>
    <row r="1000" spans="1:10" x14ac:dyDescent="0.3">
      <c r="A1000" s="75">
        <v>9167</v>
      </c>
      <c r="B1000" s="91">
        <v>8413.6049999999996</v>
      </c>
      <c r="C1000" s="91">
        <v>199.86</v>
      </c>
      <c r="D1000" s="91">
        <v>1.6819999999999999</v>
      </c>
      <c r="E1000" s="115">
        <v>12.26</v>
      </c>
      <c r="F1000" s="91">
        <v>0.222</v>
      </c>
      <c r="G1000" s="92">
        <f t="shared" si="15"/>
        <v>77127517.034999996</v>
      </c>
      <c r="J1000" s="43"/>
    </row>
    <row r="1001" spans="1:10" x14ac:dyDescent="0.3">
      <c r="A1001" s="75">
        <v>9238</v>
      </c>
      <c r="B1001" s="91">
        <v>8412.3289999999997</v>
      </c>
      <c r="C1001" s="91">
        <v>198.71799999999999</v>
      </c>
      <c r="D1001" s="91">
        <v>1.6719999999999999</v>
      </c>
      <c r="E1001" s="115">
        <v>15.32</v>
      </c>
      <c r="F1001" s="91">
        <v>0.27800000000000002</v>
      </c>
      <c r="G1001" s="92">
        <f t="shared" si="15"/>
        <v>77713095.302000001</v>
      </c>
      <c r="J1001" s="43"/>
    </row>
    <row r="1002" spans="1:10" x14ac:dyDescent="0.3">
      <c r="A1002" s="75">
        <v>9262</v>
      </c>
      <c r="B1002" s="91">
        <v>8395.8610000000008</v>
      </c>
      <c r="C1002" s="91">
        <v>199.74600000000001</v>
      </c>
      <c r="D1002" s="91">
        <v>1.677</v>
      </c>
      <c r="E1002" s="115">
        <v>15.01</v>
      </c>
      <c r="F1002" s="91">
        <v>0.27200000000000002</v>
      </c>
      <c r="G1002" s="92">
        <f t="shared" si="15"/>
        <v>77762464.582000002</v>
      </c>
      <c r="J1002" s="43"/>
    </row>
    <row r="1003" spans="1:10" x14ac:dyDescent="0.3">
      <c r="A1003" s="75">
        <v>9309</v>
      </c>
      <c r="B1003" s="91">
        <v>8379.3169999999991</v>
      </c>
      <c r="C1003" s="91">
        <v>199.232</v>
      </c>
      <c r="D1003" s="91">
        <v>1.669</v>
      </c>
      <c r="E1003" s="115">
        <v>15.43</v>
      </c>
      <c r="F1003" s="91">
        <v>0.28000000000000003</v>
      </c>
      <c r="G1003" s="92">
        <f t="shared" si="15"/>
        <v>78003061.952999994</v>
      </c>
      <c r="J1003" s="43"/>
    </row>
    <row r="1004" spans="1:10" x14ac:dyDescent="0.3">
      <c r="A1004" s="75">
        <v>9381</v>
      </c>
      <c r="B1004" s="91">
        <v>8455.2029999999995</v>
      </c>
      <c r="C1004" s="91">
        <v>198.14599999999999</v>
      </c>
      <c r="D1004" s="91">
        <v>1.675</v>
      </c>
      <c r="E1004" s="115">
        <v>14.63</v>
      </c>
      <c r="F1004" s="91">
        <v>0.26300000000000001</v>
      </c>
      <c r="G1004" s="92">
        <f t="shared" si="15"/>
        <v>79318259.342999995</v>
      </c>
      <c r="J1004" s="43"/>
    </row>
    <row r="1005" spans="1:10" x14ac:dyDescent="0.3">
      <c r="A1005" s="75">
        <v>9405</v>
      </c>
      <c r="B1005" s="91">
        <v>8363.9079999999994</v>
      </c>
      <c r="C1005" s="91">
        <v>199.57400000000001</v>
      </c>
      <c r="D1005" s="91">
        <v>1.669</v>
      </c>
      <c r="E1005" s="115">
        <v>12.67</v>
      </c>
      <c r="F1005" s="91">
        <v>0.23100000000000001</v>
      </c>
      <c r="G1005" s="92">
        <f t="shared" si="15"/>
        <v>78662554.739999995</v>
      </c>
      <c r="J1005" s="43"/>
    </row>
    <row r="1006" spans="1:10" x14ac:dyDescent="0.3">
      <c r="A1006" s="75">
        <v>9453</v>
      </c>
      <c r="B1006" s="91">
        <v>8344.7759999999998</v>
      </c>
      <c r="C1006" s="91">
        <v>199.803</v>
      </c>
      <c r="D1006" s="91">
        <v>1.667</v>
      </c>
      <c r="E1006" s="115">
        <v>16.73</v>
      </c>
      <c r="F1006" s="91">
        <v>0.30199999999999999</v>
      </c>
      <c r="G1006" s="92">
        <f t="shared" si="15"/>
        <v>78883167.527999997</v>
      </c>
      <c r="J1006" s="43"/>
    </row>
    <row r="1007" spans="1:10" x14ac:dyDescent="0.3">
      <c r="A1007" s="75">
        <v>9526</v>
      </c>
      <c r="B1007" s="91">
        <v>8444.0619999999999</v>
      </c>
      <c r="C1007" s="91">
        <v>197.29</v>
      </c>
      <c r="D1007" s="91">
        <v>1.6659999999999999</v>
      </c>
      <c r="E1007" s="115">
        <v>15.23</v>
      </c>
      <c r="F1007" s="91">
        <v>0.27200000000000002</v>
      </c>
      <c r="G1007" s="92">
        <f t="shared" si="15"/>
        <v>80438134.612000003</v>
      </c>
      <c r="J1007" s="43"/>
    </row>
    <row r="1008" spans="1:10" x14ac:dyDescent="0.3">
      <c r="A1008" s="75">
        <v>9550</v>
      </c>
      <c r="B1008" s="91">
        <v>8373.2900000000009</v>
      </c>
      <c r="C1008" s="91">
        <v>199.631</v>
      </c>
      <c r="D1008" s="91">
        <v>1.6719999999999999</v>
      </c>
      <c r="E1008" s="115">
        <v>15.86</v>
      </c>
      <c r="F1008" s="91">
        <v>0.28599999999999998</v>
      </c>
      <c r="G1008" s="92">
        <f t="shared" si="15"/>
        <v>79964919.500000015</v>
      </c>
      <c r="J1008" s="43"/>
    </row>
    <row r="1009" spans="1:10" x14ac:dyDescent="0.3">
      <c r="A1009" s="75">
        <v>9599</v>
      </c>
      <c r="B1009" s="91">
        <v>8387.723</v>
      </c>
      <c r="C1009" s="91">
        <v>199.517</v>
      </c>
      <c r="D1009" s="91">
        <v>1.673</v>
      </c>
      <c r="E1009" s="115">
        <v>12.91</v>
      </c>
      <c r="F1009" s="91">
        <v>0.23400000000000001</v>
      </c>
      <c r="G1009" s="92">
        <f t="shared" si="15"/>
        <v>80513753.076999992</v>
      </c>
      <c r="J1009" s="43"/>
    </row>
    <row r="1010" spans="1:10" x14ac:dyDescent="0.3">
      <c r="A1010" s="75">
        <v>9673</v>
      </c>
      <c r="B1010" s="91">
        <v>8386.9689999999991</v>
      </c>
      <c r="C1010" s="91">
        <v>197.57499999999999</v>
      </c>
      <c r="D1010" s="91">
        <v>1.657</v>
      </c>
      <c r="E1010" s="115">
        <v>15.96</v>
      </c>
      <c r="F1010" s="91">
        <v>0.28599999999999998</v>
      </c>
      <c r="G1010" s="92">
        <f t="shared" si="15"/>
        <v>81127151.136999995</v>
      </c>
      <c r="J1010" s="43"/>
    </row>
    <row r="1011" spans="1:10" x14ac:dyDescent="0.3">
      <c r="A1011" s="75">
        <v>9698</v>
      </c>
      <c r="B1011" s="91">
        <v>8419.4580000000005</v>
      </c>
      <c r="C1011" s="91">
        <v>198.946</v>
      </c>
      <c r="D1011" s="91">
        <v>1.675</v>
      </c>
      <c r="E1011" s="115">
        <v>12.76</v>
      </c>
      <c r="F1011" s="91">
        <v>0.22900000000000001</v>
      </c>
      <c r="G1011" s="92">
        <f t="shared" si="15"/>
        <v>81651903.684</v>
      </c>
      <c r="J1011" s="43"/>
    </row>
    <row r="1012" spans="1:10" x14ac:dyDescent="0.3">
      <c r="A1012" s="75">
        <v>9748</v>
      </c>
      <c r="B1012" s="91">
        <v>8333.2309999999998</v>
      </c>
      <c r="C1012" s="91">
        <v>199.631</v>
      </c>
      <c r="D1012" s="91">
        <v>1.6639999999999999</v>
      </c>
      <c r="E1012" s="115">
        <v>15.48</v>
      </c>
      <c r="F1012" s="91">
        <v>0.28100000000000003</v>
      </c>
      <c r="G1012" s="92">
        <f t="shared" si="15"/>
        <v>81232335.788000003</v>
      </c>
      <c r="J1012" s="43"/>
    </row>
    <row r="1013" spans="1:10" x14ac:dyDescent="0.3">
      <c r="A1013" s="75">
        <v>9823</v>
      </c>
      <c r="B1013" s="91">
        <v>8308.4140000000007</v>
      </c>
      <c r="C1013" s="91">
        <v>200.31700000000001</v>
      </c>
      <c r="D1013" s="91">
        <v>1.6639999999999999</v>
      </c>
      <c r="E1013" s="115">
        <v>14.71</v>
      </c>
      <c r="F1013" s="91">
        <v>0.26600000000000001</v>
      </c>
      <c r="G1013" s="92">
        <f t="shared" si="15"/>
        <v>81613550.722000003</v>
      </c>
      <c r="J1013" s="43"/>
    </row>
    <row r="1014" spans="1:10" x14ac:dyDescent="0.3">
      <c r="A1014" s="75">
        <v>9848</v>
      </c>
      <c r="B1014" s="91">
        <v>8334.9359999999997</v>
      </c>
      <c r="C1014" s="91">
        <v>197.63200000000001</v>
      </c>
      <c r="D1014" s="91">
        <v>1.647</v>
      </c>
      <c r="E1014" s="115">
        <v>14.45</v>
      </c>
      <c r="F1014" s="91">
        <v>0.25800000000000001</v>
      </c>
      <c r="G1014" s="92">
        <f t="shared" si="15"/>
        <v>82082449.728</v>
      </c>
      <c r="J1014" s="43"/>
    </row>
    <row r="1015" spans="1:10" x14ac:dyDescent="0.3">
      <c r="A1015" s="75">
        <v>9899</v>
      </c>
      <c r="B1015" s="91">
        <v>8344.9050000000007</v>
      </c>
      <c r="C1015" s="91">
        <v>197.86099999999999</v>
      </c>
      <c r="D1015" s="91">
        <v>1.651</v>
      </c>
      <c r="E1015" s="115">
        <v>13.89</v>
      </c>
      <c r="F1015" s="91">
        <v>0.246</v>
      </c>
      <c r="G1015" s="92">
        <f t="shared" si="15"/>
        <v>82606214.595000014</v>
      </c>
      <c r="J1015" s="43"/>
    </row>
    <row r="1016" spans="1:10" x14ac:dyDescent="0.3">
      <c r="A1016" s="75">
        <v>9975</v>
      </c>
      <c r="B1016" s="91">
        <v>8347.4969999999994</v>
      </c>
      <c r="C1016" s="91">
        <v>200.203</v>
      </c>
      <c r="D1016" s="91">
        <v>1.671</v>
      </c>
      <c r="E1016" s="115">
        <v>15.03</v>
      </c>
      <c r="F1016" s="91">
        <v>0.27</v>
      </c>
      <c r="G1016" s="92">
        <f t="shared" si="15"/>
        <v>83266282.574999988</v>
      </c>
      <c r="J1016" s="43"/>
    </row>
    <row r="1017" spans="1:10" x14ac:dyDescent="0.3">
      <c r="A1017" s="75">
        <v>10000</v>
      </c>
      <c r="B1017" s="91">
        <v>8419.9380000000001</v>
      </c>
      <c r="C1017" s="91">
        <v>198.203</v>
      </c>
      <c r="D1017" s="91">
        <v>1.669</v>
      </c>
      <c r="E1017" s="115">
        <v>13.74</v>
      </c>
      <c r="F1017" s="91">
        <v>0.247</v>
      </c>
      <c r="G1017" s="92">
        <f t="shared" si="15"/>
        <v>84199380</v>
      </c>
      <c r="J1017" s="43"/>
    </row>
    <row r="1018" spans="1:10" x14ac:dyDescent="0.3">
      <c r="A1018" s="75">
        <v>10078</v>
      </c>
      <c r="B1018" s="91">
        <v>8371.3150000000005</v>
      </c>
      <c r="C1018" s="91">
        <v>197.11799999999999</v>
      </c>
      <c r="D1018" s="91">
        <v>1.65</v>
      </c>
      <c r="E1018" s="115">
        <v>12.95</v>
      </c>
      <c r="F1018" s="91">
        <v>0.23200000000000001</v>
      </c>
      <c r="G1018" s="92">
        <f t="shared" si="15"/>
        <v>84366112.570000008</v>
      </c>
      <c r="J1018" s="43"/>
    </row>
    <row r="1019" spans="1:10" x14ac:dyDescent="0.3">
      <c r="A1019" s="75">
        <v>10116</v>
      </c>
      <c r="B1019" s="91">
        <v>8369.1309999999994</v>
      </c>
      <c r="C1019" s="91">
        <v>196.661</v>
      </c>
      <c r="D1019" s="91">
        <v>1.6459999999999999</v>
      </c>
      <c r="E1019" s="115">
        <v>12.67</v>
      </c>
      <c r="F1019" s="91">
        <v>0.224</v>
      </c>
      <c r="G1019" s="92">
        <f t="shared" si="15"/>
        <v>84662129.195999995</v>
      </c>
      <c r="J1019" s="43"/>
    </row>
    <row r="1020" spans="1:10" x14ac:dyDescent="0.3">
      <c r="A1020" s="75">
        <v>10155</v>
      </c>
      <c r="B1020" s="91">
        <v>8306.0169999999998</v>
      </c>
      <c r="C1020" s="91">
        <v>198.54599999999999</v>
      </c>
      <c r="D1020" s="91">
        <v>1.649</v>
      </c>
      <c r="E1020" s="115">
        <v>16.739999999999998</v>
      </c>
      <c r="F1020" s="91">
        <v>0.29599999999999999</v>
      </c>
      <c r="G1020" s="92">
        <f t="shared" si="15"/>
        <v>84347602.635000005</v>
      </c>
      <c r="J1020" s="43"/>
    </row>
    <row r="1021" spans="1:10" x14ac:dyDescent="0.3">
      <c r="A1021" s="75">
        <v>10233</v>
      </c>
      <c r="B1021" s="91">
        <v>8306.4519999999993</v>
      </c>
      <c r="C1021" s="91">
        <v>198.43199999999999</v>
      </c>
      <c r="D1021" s="91">
        <v>1.6479999999999999</v>
      </c>
      <c r="E1021" s="115">
        <v>15.55</v>
      </c>
      <c r="F1021" s="91">
        <v>0.27600000000000002</v>
      </c>
      <c r="G1021" s="92">
        <f t="shared" si="15"/>
        <v>84999923.316</v>
      </c>
      <c r="J1021" s="43"/>
    </row>
    <row r="1022" spans="1:10" x14ac:dyDescent="0.3">
      <c r="A1022" s="75">
        <v>10273</v>
      </c>
      <c r="B1022" s="91">
        <v>8286.3250000000007</v>
      </c>
      <c r="C1022" s="91">
        <v>200.14599999999999</v>
      </c>
      <c r="D1022" s="91">
        <v>1.6579999999999999</v>
      </c>
      <c r="E1022" s="115">
        <v>15.48</v>
      </c>
      <c r="F1022" s="91">
        <v>0.27700000000000002</v>
      </c>
      <c r="G1022" s="92">
        <f t="shared" si="15"/>
        <v>85125416.725000009</v>
      </c>
      <c r="J1022" s="43"/>
    </row>
    <row r="1023" spans="1:10" x14ac:dyDescent="0.3">
      <c r="A1023" s="75">
        <v>10312</v>
      </c>
      <c r="B1023" s="91">
        <v>8326.3510000000006</v>
      </c>
      <c r="C1023" s="91">
        <v>199.68899999999999</v>
      </c>
      <c r="D1023" s="91">
        <v>1.663</v>
      </c>
      <c r="E1023" s="115">
        <v>12.55</v>
      </c>
      <c r="F1023" s="91">
        <v>0.22600000000000001</v>
      </c>
      <c r="G1023" s="92">
        <f t="shared" si="15"/>
        <v>85861331.512000009</v>
      </c>
      <c r="J1023" s="43"/>
    </row>
    <row r="1024" spans="1:10" x14ac:dyDescent="0.3">
      <c r="A1024" s="75">
        <v>10392</v>
      </c>
      <c r="B1024" s="91">
        <v>8283.7579999999998</v>
      </c>
      <c r="C1024" s="91">
        <v>199.68899999999999</v>
      </c>
      <c r="D1024" s="91">
        <v>1.6539999999999999</v>
      </c>
      <c r="E1024" s="115">
        <v>15.34</v>
      </c>
      <c r="F1024" s="91">
        <v>0.27600000000000002</v>
      </c>
      <c r="G1024" s="92">
        <f t="shared" si="15"/>
        <v>86084813.135999992</v>
      </c>
      <c r="J1024" s="43"/>
    </row>
    <row r="1025" spans="1:10" x14ac:dyDescent="0.3">
      <c r="A1025" s="75">
        <v>10432</v>
      </c>
      <c r="B1025" s="91">
        <v>8243.2489999999998</v>
      </c>
      <c r="C1025" s="91">
        <v>198.375</v>
      </c>
      <c r="D1025" s="91">
        <v>1.635</v>
      </c>
      <c r="E1025" s="115">
        <v>15.32</v>
      </c>
      <c r="F1025" s="91">
        <v>0.27300000000000002</v>
      </c>
      <c r="G1025" s="92">
        <f t="shared" si="15"/>
        <v>85993573.568000004</v>
      </c>
      <c r="J1025" s="43"/>
    </row>
    <row r="1026" spans="1:10" x14ac:dyDescent="0.3">
      <c r="A1026" s="75">
        <v>10472</v>
      </c>
      <c r="B1026" s="91">
        <v>8272.6890000000003</v>
      </c>
      <c r="C1026" s="91">
        <v>199.17500000000001</v>
      </c>
      <c r="D1026" s="91">
        <v>1.6479999999999999</v>
      </c>
      <c r="E1026" s="115">
        <v>14.18</v>
      </c>
      <c r="F1026" s="91">
        <v>0.251</v>
      </c>
      <c r="G1026" s="92">
        <f t="shared" si="15"/>
        <v>86631599.208000004</v>
      </c>
      <c r="J1026" s="43"/>
    </row>
    <row r="1027" spans="1:10" x14ac:dyDescent="0.3">
      <c r="A1027" s="75">
        <v>10552</v>
      </c>
      <c r="B1027" s="91">
        <v>8285.4339999999993</v>
      </c>
      <c r="C1027" s="91">
        <v>199.28899999999999</v>
      </c>
      <c r="D1027" s="91">
        <v>1.651</v>
      </c>
      <c r="E1027" s="115">
        <v>15.48</v>
      </c>
      <c r="F1027" s="91">
        <v>0.27600000000000002</v>
      </c>
      <c r="G1027" s="92">
        <f t="shared" si="15"/>
        <v>87427899.567999989</v>
      </c>
      <c r="J1027" s="43"/>
    </row>
    <row r="1028" spans="1:10" x14ac:dyDescent="0.3">
      <c r="A1028" s="75">
        <v>10593</v>
      </c>
      <c r="B1028" s="91">
        <v>8350.02</v>
      </c>
      <c r="C1028" s="91">
        <v>199.86</v>
      </c>
      <c r="D1028" s="91">
        <v>1.669</v>
      </c>
      <c r="E1028" s="115">
        <v>14.61</v>
      </c>
      <c r="F1028" s="91">
        <v>0.26200000000000001</v>
      </c>
      <c r="G1028" s="92">
        <f t="shared" si="15"/>
        <v>88451761.859999999</v>
      </c>
      <c r="J1028" s="43"/>
    </row>
    <row r="1029" spans="1:10" x14ac:dyDescent="0.3">
      <c r="A1029" s="75">
        <v>10634</v>
      </c>
      <c r="B1029" s="91">
        <v>8285.1260000000002</v>
      </c>
      <c r="C1029" s="91">
        <v>199.11699999999999</v>
      </c>
      <c r="D1029" s="91">
        <v>1.65</v>
      </c>
      <c r="E1029" s="115">
        <v>15.56</v>
      </c>
      <c r="F1029" s="91">
        <v>0.28000000000000003</v>
      </c>
      <c r="G1029" s="92">
        <f t="shared" si="15"/>
        <v>88104029.884000003</v>
      </c>
      <c r="J1029" s="43"/>
    </row>
    <row r="1030" spans="1:10" x14ac:dyDescent="0.3">
      <c r="A1030" s="75">
        <v>10716</v>
      </c>
      <c r="B1030" s="91">
        <v>8395.6200000000008</v>
      </c>
      <c r="C1030" s="91">
        <v>199.11699999999999</v>
      </c>
      <c r="D1030" s="91">
        <v>1.6719999999999999</v>
      </c>
      <c r="E1030" s="115">
        <v>14.2</v>
      </c>
      <c r="F1030" s="91">
        <v>0.253</v>
      </c>
      <c r="G1030" s="92">
        <f t="shared" si="15"/>
        <v>89967463.920000002</v>
      </c>
      <c r="J1030" s="43"/>
    </row>
    <row r="1031" spans="1:10" x14ac:dyDescent="0.3">
      <c r="A1031" s="75">
        <v>10757</v>
      </c>
      <c r="B1031" s="91">
        <v>8339.5759999999991</v>
      </c>
      <c r="C1031" s="91">
        <v>198.14599999999999</v>
      </c>
      <c r="D1031" s="91">
        <v>1.6519999999999999</v>
      </c>
      <c r="E1031" s="115">
        <v>12.65</v>
      </c>
      <c r="F1031" s="91">
        <v>0.22800000000000001</v>
      </c>
      <c r="G1031" s="92">
        <f t="shared" si="15"/>
        <v>89708819.03199999</v>
      </c>
      <c r="J1031" s="43"/>
    </row>
    <row r="1032" spans="1:10" x14ac:dyDescent="0.3">
      <c r="A1032" s="75">
        <v>10798</v>
      </c>
      <c r="B1032" s="91">
        <v>8181.96</v>
      </c>
      <c r="C1032" s="91">
        <v>200.203</v>
      </c>
      <c r="D1032" s="91">
        <v>1.6379999999999999</v>
      </c>
      <c r="E1032" s="115">
        <v>15.55</v>
      </c>
      <c r="F1032" s="91">
        <v>0.27900000000000003</v>
      </c>
      <c r="G1032" s="92">
        <f t="shared" si="15"/>
        <v>88348804.079999998</v>
      </c>
      <c r="J1032" s="43"/>
    </row>
    <row r="1033" spans="1:10" x14ac:dyDescent="0.3">
      <c r="A1033" s="75">
        <v>10881</v>
      </c>
      <c r="B1033" s="91">
        <v>8367.1389999999992</v>
      </c>
      <c r="C1033" s="91">
        <v>197.804</v>
      </c>
      <c r="D1033" s="91">
        <v>1.655</v>
      </c>
      <c r="E1033" s="115">
        <v>14.58</v>
      </c>
      <c r="F1033" s="91">
        <v>0.25700000000000001</v>
      </c>
      <c r="G1033" s="92">
        <f t="shared" si="15"/>
        <v>91042839.458999991</v>
      </c>
      <c r="J1033" s="43"/>
    </row>
    <row r="1034" spans="1:10" x14ac:dyDescent="0.3">
      <c r="A1034" s="75">
        <v>10923</v>
      </c>
      <c r="B1034" s="91">
        <v>8276.6190000000006</v>
      </c>
      <c r="C1034" s="91">
        <v>198.946</v>
      </c>
      <c r="D1034" s="91">
        <v>1.647</v>
      </c>
      <c r="E1034" s="115">
        <v>14.88</v>
      </c>
      <c r="F1034" s="91">
        <v>0.26600000000000001</v>
      </c>
      <c r="G1034" s="92">
        <f t="shared" si="15"/>
        <v>90405509.337000012</v>
      </c>
      <c r="J1034" s="43"/>
    </row>
    <row r="1035" spans="1:10" x14ac:dyDescent="0.3">
      <c r="A1035" s="75">
        <v>10965</v>
      </c>
      <c r="B1035" s="91">
        <v>8241.5079999999998</v>
      </c>
      <c r="C1035" s="91">
        <v>199.11699999999999</v>
      </c>
      <c r="D1035" s="91">
        <v>1.641</v>
      </c>
      <c r="E1035" s="115">
        <v>14.7</v>
      </c>
      <c r="F1035" s="91">
        <v>0.26200000000000001</v>
      </c>
      <c r="G1035" s="92">
        <f t="shared" si="15"/>
        <v>90368135.219999999</v>
      </c>
      <c r="J1035" s="43"/>
    </row>
    <row r="1036" spans="1:10" x14ac:dyDescent="0.3">
      <c r="A1036" s="75">
        <v>11050</v>
      </c>
      <c r="B1036" s="91">
        <v>8165.92</v>
      </c>
      <c r="C1036" s="91">
        <v>201.57400000000001</v>
      </c>
      <c r="D1036" s="91">
        <v>1.6459999999999999</v>
      </c>
      <c r="E1036" s="115">
        <v>14.75</v>
      </c>
      <c r="F1036" s="91">
        <v>0.26500000000000001</v>
      </c>
      <c r="G1036" s="92">
        <f t="shared" si="15"/>
        <v>90233416</v>
      </c>
      <c r="J1036" s="43"/>
    </row>
    <row r="1037" spans="1:10" x14ac:dyDescent="0.3">
      <c r="A1037" s="75">
        <v>11092</v>
      </c>
      <c r="B1037" s="91">
        <v>8318.02</v>
      </c>
      <c r="C1037" s="91">
        <v>201.459</v>
      </c>
      <c r="D1037" s="91">
        <v>1.6759999999999999</v>
      </c>
      <c r="E1037" s="115">
        <v>12.82</v>
      </c>
      <c r="F1037" s="91">
        <v>0.23100000000000001</v>
      </c>
      <c r="G1037" s="92">
        <f t="shared" si="15"/>
        <v>92263477.840000004</v>
      </c>
      <c r="J1037" s="43"/>
    </row>
    <row r="1038" spans="1:10" x14ac:dyDescent="0.3">
      <c r="A1038" s="75">
        <v>11135</v>
      </c>
      <c r="B1038" s="91">
        <v>8306.4850000000006</v>
      </c>
      <c r="C1038" s="91">
        <v>198.203</v>
      </c>
      <c r="D1038" s="91">
        <v>1.6459999999999999</v>
      </c>
      <c r="E1038" s="115">
        <v>13.11</v>
      </c>
      <c r="F1038" s="91">
        <v>0.23699999999999999</v>
      </c>
      <c r="G1038" s="92">
        <f t="shared" si="15"/>
        <v>92492710.475000009</v>
      </c>
      <c r="J1038" s="43"/>
    </row>
    <row r="1039" spans="1:10" x14ac:dyDescent="0.3">
      <c r="A1039" s="75">
        <v>11221</v>
      </c>
      <c r="B1039" s="91">
        <v>8258.7029999999995</v>
      </c>
      <c r="C1039" s="91">
        <v>196.77600000000001</v>
      </c>
      <c r="D1039" s="91">
        <v>1.625</v>
      </c>
      <c r="E1039" s="115">
        <v>16.12</v>
      </c>
      <c r="F1039" s="91">
        <v>0.28299999999999997</v>
      </c>
      <c r="G1039" s="92">
        <f t="shared" si="15"/>
        <v>92670906.362999991</v>
      </c>
      <c r="J1039" s="43"/>
    </row>
    <row r="1040" spans="1:10" x14ac:dyDescent="0.3">
      <c r="A1040" s="75">
        <v>11264</v>
      </c>
      <c r="B1040" s="91">
        <v>8289.2829999999994</v>
      </c>
      <c r="C1040" s="91">
        <v>199.346</v>
      </c>
      <c r="D1040" s="91">
        <v>1.6519999999999999</v>
      </c>
      <c r="E1040" s="115">
        <v>12.34</v>
      </c>
      <c r="F1040" s="91">
        <v>0.218</v>
      </c>
      <c r="G1040" s="92">
        <f t="shared" si="15"/>
        <v>93370483.711999997</v>
      </c>
      <c r="J1040" s="43"/>
    </row>
    <row r="1041" spans="1:10" x14ac:dyDescent="0.3">
      <c r="A1041" s="75">
        <v>11307</v>
      </c>
      <c r="B1041" s="91">
        <v>8269.4159999999993</v>
      </c>
      <c r="C1041" s="91">
        <v>197.804</v>
      </c>
      <c r="D1041" s="91">
        <v>1.6359999999999999</v>
      </c>
      <c r="E1041" s="115">
        <v>14.85</v>
      </c>
      <c r="F1041" s="91">
        <v>0.26300000000000001</v>
      </c>
      <c r="G1041" s="92">
        <f t="shared" si="15"/>
        <v>93502286.711999997</v>
      </c>
      <c r="J1041" s="43"/>
    </row>
    <row r="1042" spans="1:10" x14ac:dyDescent="0.3">
      <c r="A1042" s="75">
        <v>11394</v>
      </c>
      <c r="B1042" s="91">
        <v>8311.1319999999996</v>
      </c>
      <c r="C1042" s="91">
        <v>198.203</v>
      </c>
      <c r="D1042" s="91">
        <v>1.647</v>
      </c>
      <c r="E1042" s="115">
        <v>14</v>
      </c>
      <c r="F1042" s="91">
        <v>0.247</v>
      </c>
      <c r="G1042" s="92">
        <f t="shared" si="15"/>
        <v>94697038.008000001</v>
      </c>
      <c r="J1042" s="43"/>
    </row>
    <row r="1043" spans="1:10" x14ac:dyDescent="0.3">
      <c r="A1043" s="75">
        <v>11438</v>
      </c>
      <c r="B1043" s="91">
        <v>8290.11</v>
      </c>
      <c r="C1043" s="91">
        <v>197.97499999999999</v>
      </c>
      <c r="D1043" s="91">
        <v>1.641</v>
      </c>
      <c r="E1043" s="115">
        <v>13.7</v>
      </c>
      <c r="F1043" s="91">
        <v>0.24299999999999999</v>
      </c>
      <c r="G1043" s="92">
        <f t="shared" ref="G1043:G1106" si="16">B1043*A1043</f>
        <v>94822278.180000007</v>
      </c>
      <c r="J1043" s="43"/>
    </row>
    <row r="1044" spans="1:10" x14ac:dyDescent="0.3">
      <c r="A1044" s="75">
        <v>11482</v>
      </c>
      <c r="B1044" s="91">
        <v>8168.64</v>
      </c>
      <c r="C1044" s="91">
        <v>198.60300000000001</v>
      </c>
      <c r="D1044" s="91">
        <v>1.6220000000000001</v>
      </c>
      <c r="E1044" s="115">
        <v>14.12</v>
      </c>
      <c r="F1044" s="91">
        <v>0.25</v>
      </c>
      <c r="G1044" s="92">
        <f t="shared" si="16"/>
        <v>93792324.480000004</v>
      </c>
      <c r="J1044" s="43"/>
    </row>
    <row r="1045" spans="1:10" x14ac:dyDescent="0.3">
      <c r="A1045" s="75">
        <v>11570</v>
      </c>
      <c r="B1045" s="91">
        <v>8204.2219999999998</v>
      </c>
      <c r="C1045" s="91">
        <v>198.203</v>
      </c>
      <c r="D1045" s="91">
        <v>1.6259999999999999</v>
      </c>
      <c r="E1045" s="115">
        <v>13.59</v>
      </c>
      <c r="F1045" s="91">
        <v>0.23799999999999999</v>
      </c>
      <c r="G1045" s="92">
        <f t="shared" si="16"/>
        <v>94922848.539999992</v>
      </c>
      <c r="J1045" s="43"/>
    </row>
    <row r="1046" spans="1:10" x14ac:dyDescent="0.3">
      <c r="A1046" s="75">
        <v>11615</v>
      </c>
      <c r="B1046" s="91">
        <v>8300.2759999999998</v>
      </c>
      <c r="C1046" s="91">
        <v>196.376</v>
      </c>
      <c r="D1046" s="91">
        <v>1.63</v>
      </c>
      <c r="E1046" s="115">
        <v>14.33</v>
      </c>
      <c r="F1046" s="91">
        <v>0.249</v>
      </c>
      <c r="G1046" s="92">
        <f t="shared" si="16"/>
        <v>96407705.739999995</v>
      </c>
      <c r="J1046" s="43"/>
    </row>
    <row r="1047" spans="1:10" x14ac:dyDescent="0.3">
      <c r="A1047" s="75">
        <v>11660</v>
      </c>
      <c r="B1047" s="91">
        <v>8205.4629999999997</v>
      </c>
      <c r="C1047" s="91">
        <v>199.28899999999999</v>
      </c>
      <c r="D1047" s="91">
        <v>1.635</v>
      </c>
      <c r="E1047" s="115">
        <v>16.079999999999998</v>
      </c>
      <c r="F1047" s="91">
        <v>0.28299999999999997</v>
      </c>
      <c r="G1047" s="92">
        <f t="shared" si="16"/>
        <v>95675698.579999998</v>
      </c>
      <c r="J1047" s="43"/>
    </row>
    <row r="1048" spans="1:10" x14ac:dyDescent="0.3">
      <c r="A1048" s="75">
        <v>11749</v>
      </c>
      <c r="B1048" s="91">
        <v>8314.6180000000004</v>
      </c>
      <c r="C1048" s="91">
        <v>198.83199999999999</v>
      </c>
      <c r="D1048" s="91">
        <v>1.653</v>
      </c>
      <c r="E1048" s="115">
        <v>14.84</v>
      </c>
      <c r="F1048" s="91">
        <v>0.26200000000000001</v>
      </c>
      <c r="G1048" s="92">
        <f t="shared" si="16"/>
        <v>97688446.881999999</v>
      </c>
      <c r="J1048" s="43"/>
    </row>
    <row r="1049" spans="1:10" x14ac:dyDescent="0.3">
      <c r="A1049" s="75">
        <v>11795</v>
      </c>
      <c r="B1049" s="91">
        <v>8288.9599999999991</v>
      </c>
      <c r="C1049" s="91">
        <v>199.517</v>
      </c>
      <c r="D1049" s="91">
        <v>1.6539999999999999</v>
      </c>
      <c r="E1049" s="115">
        <v>12.15</v>
      </c>
      <c r="F1049" s="91">
        <v>0.218</v>
      </c>
      <c r="G1049" s="92">
        <f t="shared" si="16"/>
        <v>97768283.199999988</v>
      </c>
      <c r="J1049" s="43"/>
    </row>
    <row r="1050" spans="1:10" x14ac:dyDescent="0.3">
      <c r="A1050" s="75">
        <v>11840</v>
      </c>
      <c r="B1050" s="91">
        <v>8233.8179999999993</v>
      </c>
      <c r="C1050" s="91">
        <v>198.14599999999999</v>
      </c>
      <c r="D1050" s="91">
        <v>1.6319999999999999</v>
      </c>
      <c r="E1050" s="115">
        <v>15.6</v>
      </c>
      <c r="F1050" s="91">
        <v>0.27700000000000002</v>
      </c>
      <c r="G1050" s="92">
        <f t="shared" si="16"/>
        <v>97488405.11999999</v>
      </c>
      <c r="J1050" s="43"/>
    </row>
    <row r="1051" spans="1:10" x14ac:dyDescent="0.3">
      <c r="A1051" s="75">
        <v>11931</v>
      </c>
      <c r="B1051" s="91">
        <v>8270.0769999999993</v>
      </c>
      <c r="C1051" s="91">
        <v>197.404</v>
      </c>
      <c r="D1051" s="91">
        <v>1.633</v>
      </c>
      <c r="E1051" s="115">
        <v>15.08</v>
      </c>
      <c r="F1051" s="91">
        <v>0.26400000000000001</v>
      </c>
      <c r="G1051" s="92">
        <f t="shared" si="16"/>
        <v>98670288.686999992</v>
      </c>
      <c r="J1051" s="43"/>
    </row>
    <row r="1052" spans="1:10" x14ac:dyDescent="0.3">
      <c r="A1052" s="75">
        <v>11977</v>
      </c>
      <c r="B1052" s="91">
        <v>8257.0519999999997</v>
      </c>
      <c r="C1052" s="91">
        <v>198.14599999999999</v>
      </c>
      <c r="D1052" s="91">
        <v>1.6359999999999999</v>
      </c>
      <c r="E1052" s="115">
        <v>15.16</v>
      </c>
      <c r="F1052" s="91">
        <v>0.26600000000000001</v>
      </c>
      <c r="G1052" s="92">
        <f t="shared" si="16"/>
        <v>98894711.80399999</v>
      </c>
      <c r="J1052" s="43"/>
    </row>
    <row r="1053" spans="1:10" x14ac:dyDescent="0.3">
      <c r="A1053" s="75">
        <v>12023</v>
      </c>
      <c r="B1053" s="91">
        <v>8207.6090000000004</v>
      </c>
      <c r="C1053" s="91">
        <v>200.774</v>
      </c>
      <c r="D1053" s="91">
        <v>1.6479999999999999</v>
      </c>
      <c r="E1053" s="115">
        <v>14.09</v>
      </c>
      <c r="F1053" s="91">
        <v>0.251</v>
      </c>
      <c r="G1053" s="92">
        <f t="shared" si="16"/>
        <v>98680083.006999999</v>
      </c>
      <c r="J1053" s="43"/>
    </row>
    <row r="1054" spans="1:10" x14ac:dyDescent="0.3">
      <c r="A1054" s="75">
        <v>12116</v>
      </c>
      <c r="B1054" s="91">
        <v>8244.8760000000002</v>
      </c>
      <c r="C1054" s="91">
        <v>198.54599999999999</v>
      </c>
      <c r="D1054" s="91">
        <v>1.637</v>
      </c>
      <c r="E1054" s="115">
        <v>13.01</v>
      </c>
      <c r="F1054" s="91">
        <v>0.23200000000000001</v>
      </c>
      <c r="G1054" s="92">
        <f t="shared" si="16"/>
        <v>99894917.615999997</v>
      </c>
      <c r="J1054" s="43"/>
    </row>
    <row r="1055" spans="1:10" x14ac:dyDescent="0.3">
      <c r="A1055" s="75">
        <v>12162</v>
      </c>
      <c r="B1055" s="91">
        <v>8235.0859999999993</v>
      </c>
      <c r="C1055" s="91">
        <v>199.11699999999999</v>
      </c>
      <c r="D1055" s="91">
        <v>1.64</v>
      </c>
      <c r="E1055" s="115">
        <v>16.8</v>
      </c>
      <c r="F1055" s="91">
        <v>0.29599999999999999</v>
      </c>
      <c r="G1055" s="92">
        <f t="shared" si="16"/>
        <v>100155115.932</v>
      </c>
      <c r="J1055" s="43"/>
    </row>
    <row r="1056" spans="1:10" x14ac:dyDescent="0.3">
      <c r="A1056" s="75">
        <v>12209</v>
      </c>
      <c r="B1056" s="91">
        <v>8261.8220000000001</v>
      </c>
      <c r="C1056" s="91">
        <v>198.88900000000001</v>
      </c>
      <c r="D1056" s="91">
        <v>1.643</v>
      </c>
      <c r="E1056" s="115">
        <v>15.47</v>
      </c>
      <c r="F1056" s="91">
        <v>0.27400000000000002</v>
      </c>
      <c r="G1056" s="92">
        <f t="shared" si="16"/>
        <v>100868584.79800001</v>
      </c>
      <c r="J1056" s="43"/>
    </row>
    <row r="1057" spans="1:10" x14ac:dyDescent="0.3">
      <c r="A1057" s="75">
        <v>12303</v>
      </c>
      <c r="B1057" s="91">
        <v>8274.2630000000008</v>
      </c>
      <c r="C1057" s="91">
        <v>197.86099999999999</v>
      </c>
      <c r="D1057" s="91">
        <v>1.637</v>
      </c>
      <c r="E1057" s="115">
        <v>12.67</v>
      </c>
      <c r="F1057" s="91">
        <v>0.224</v>
      </c>
      <c r="G1057" s="92">
        <f t="shared" si="16"/>
        <v>101798257.68900001</v>
      </c>
      <c r="J1057" s="43"/>
    </row>
    <row r="1058" spans="1:10" x14ac:dyDescent="0.3">
      <c r="A1058" s="75">
        <v>12350</v>
      </c>
      <c r="B1058" s="91">
        <v>8192.0759999999991</v>
      </c>
      <c r="C1058" s="91">
        <v>198.88900000000001</v>
      </c>
      <c r="D1058" s="91">
        <v>1.629</v>
      </c>
      <c r="E1058" s="115">
        <v>15.8</v>
      </c>
      <c r="F1058" s="91">
        <v>0.27900000000000003</v>
      </c>
      <c r="G1058" s="92">
        <f t="shared" si="16"/>
        <v>101172138.59999999</v>
      </c>
      <c r="J1058" s="43"/>
    </row>
    <row r="1059" spans="1:10" x14ac:dyDescent="0.3">
      <c r="A1059" s="75">
        <v>12398</v>
      </c>
      <c r="B1059" s="91">
        <v>8247.1360000000004</v>
      </c>
      <c r="C1059" s="91">
        <v>198.60300000000001</v>
      </c>
      <c r="D1059" s="91">
        <v>1.6379999999999999</v>
      </c>
      <c r="E1059" s="115">
        <v>14.85</v>
      </c>
      <c r="F1059" s="91">
        <v>0.26100000000000001</v>
      </c>
      <c r="G1059" s="92">
        <f t="shared" si="16"/>
        <v>102247992.12800001</v>
      </c>
      <c r="J1059" s="43"/>
    </row>
    <row r="1060" spans="1:10" x14ac:dyDescent="0.3">
      <c r="A1060" s="75">
        <v>12493</v>
      </c>
      <c r="B1060" s="91">
        <v>8197.4339999999993</v>
      </c>
      <c r="C1060" s="91">
        <v>198.88900000000001</v>
      </c>
      <c r="D1060" s="91">
        <v>1.63</v>
      </c>
      <c r="E1060" s="115">
        <v>14.52</v>
      </c>
      <c r="F1060" s="91">
        <v>0.25700000000000001</v>
      </c>
      <c r="G1060" s="92">
        <f t="shared" si="16"/>
        <v>102410542.962</v>
      </c>
      <c r="J1060" s="43"/>
    </row>
    <row r="1061" spans="1:10" x14ac:dyDescent="0.3">
      <c r="A1061" s="75">
        <v>12542</v>
      </c>
      <c r="B1061" s="91">
        <v>8155.9679999999998</v>
      </c>
      <c r="C1061" s="91">
        <v>200.66</v>
      </c>
      <c r="D1061" s="91">
        <v>1.637</v>
      </c>
      <c r="E1061" s="115">
        <v>15.65</v>
      </c>
      <c r="F1061" s="91">
        <v>0.27800000000000002</v>
      </c>
      <c r="G1061" s="92">
        <f t="shared" si="16"/>
        <v>102292150.656</v>
      </c>
      <c r="J1061" s="43"/>
    </row>
    <row r="1062" spans="1:10" x14ac:dyDescent="0.3">
      <c r="A1062" s="75">
        <v>12590</v>
      </c>
      <c r="B1062" s="91">
        <v>8209.09</v>
      </c>
      <c r="C1062" s="91">
        <v>200.66</v>
      </c>
      <c r="D1062" s="91">
        <v>1.647</v>
      </c>
      <c r="E1062" s="115">
        <v>12.98</v>
      </c>
      <c r="F1062" s="91">
        <v>0.23200000000000001</v>
      </c>
      <c r="G1062" s="92">
        <f t="shared" si="16"/>
        <v>103352443.10000001</v>
      </c>
      <c r="J1062" s="43"/>
    </row>
    <row r="1063" spans="1:10" x14ac:dyDescent="0.3">
      <c r="A1063" s="75">
        <v>12687</v>
      </c>
      <c r="B1063" s="91">
        <v>8305.1970000000001</v>
      </c>
      <c r="C1063" s="91">
        <v>195.91900000000001</v>
      </c>
      <c r="D1063" s="91">
        <v>1.627</v>
      </c>
      <c r="E1063" s="115">
        <v>15.7</v>
      </c>
      <c r="F1063" s="91">
        <v>0.27500000000000002</v>
      </c>
      <c r="G1063" s="92">
        <f t="shared" si="16"/>
        <v>105368034.339</v>
      </c>
      <c r="J1063" s="43"/>
    </row>
    <row r="1064" spans="1:10" x14ac:dyDescent="0.3">
      <c r="A1064" s="75">
        <v>12736</v>
      </c>
      <c r="B1064" s="91">
        <v>8320.3119999999999</v>
      </c>
      <c r="C1064" s="91">
        <v>198.71799999999999</v>
      </c>
      <c r="D1064" s="91">
        <v>1.653</v>
      </c>
      <c r="E1064" s="115">
        <v>13.84</v>
      </c>
      <c r="F1064" s="91">
        <v>0.24299999999999999</v>
      </c>
      <c r="G1064" s="92">
        <f t="shared" si="16"/>
        <v>105967493.632</v>
      </c>
      <c r="J1064" s="43"/>
    </row>
    <row r="1065" spans="1:10" x14ac:dyDescent="0.3">
      <c r="A1065" s="75">
        <v>12784</v>
      </c>
      <c r="B1065" s="91">
        <v>8226.6689999999999</v>
      </c>
      <c r="C1065" s="91">
        <v>197.232</v>
      </c>
      <c r="D1065" s="91">
        <v>1.623</v>
      </c>
      <c r="E1065" s="115">
        <v>12.72</v>
      </c>
      <c r="F1065" s="91">
        <v>0.22600000000000001</v>
      </c>
      <c r="G1065" s="92">
        <f t="shared" si="16"/>
        <v>105169736.49599999</v>
      </c>
      <c r="J1065" s="43"/>
    </row>
    <row r="1066" spans="1:10" x14ac:dyDescent="0.3">
      <c r="A1066" s="75">
        <v>12883</v>
      </c>
      <c r="B1066" s="91">
        <v>8127.4489999999996</v>
      </c>
      <c r="C1066" s="91">
        <v>200.66</v>
      </c>
      <c r="D1066" s="91">
        <v>1.631</v>
      </c>
      <c r="E1066" s="115">
        <v>14.68</v>
      </c>
      <c r="F1066" s="91">
        <v>0.25900000000000001</v>
      </c>
      <c r="G1066" s="92">
        <f t="shared" si="16"/>
        <v>104705925.46699999</v>
      </c>
      <c r="J1066" s="43"/>
    </row>
    <row r="1067" spans="1:10" x14ac:dyDescent="0.3">
      <c r="A1067" s="75">
        <v>12933</v>
      </c>
      <c r="B1067" s="91">
        <v>8250.9979999999996</v>
      </c>
      <c r="C1067" s="91">
        <v>198.261</v>
      </c>
      <c r="D1067" s="91">
        <v>1.6359999999999999</v>
      </c>
      <c r="E1067" s="115">
        <v>13.88</v>
      </c>
      <c r="F1067" s="91">
        <v>0.24399999999999999</v>
      </c>
      <c r="G1067" s="92">
        <f t="shared" si="16"/>
        <v>106710157.13399999</v>
      </c>
      <c r="J1067" s="43"/>
    </row>
    <row r="1068" spans="1:10" x14ac:dyDescent="0.3">
      <c r="A1068" s="75">
        <v>12982</v>
      </c>
      <c r="B1068" s="91">
        <v>8104.5550000000003</v>
      </c>
      <c r="C1068" s="91">
        <v>199.517</v>
      </c>
      <c r="D1068" s="91">
        <v>1.617</v>
      </c>
      <c r="E1068" s="115">
        <v>14.69</v>
      </c>
      <c r="F1068" s="91">
        <v>0.26</v>
      </c>
      <c r="G1068" s="92">
        <f t="shared" si="16"/>
        <v>105213333.01000001</v>
      </c>
      <c r="J1068" s="43"/>
    </row>
    <row r="1069" spans="1:10" x14ac:dyDescent="0.3">
      <c r="A1069" s="75">
        <v>13082</v>
      </c>
      <c r="B1069" s="91">
        <v>8147.1490000000003</v>
      </c>
      <c r="C1069" s="91">
        <v>200.203</v>
      </c>
      <c r="D1069" s="91">
        <v>1.631</v>
      </c>
      <c r="E1069" s="115">
        <v>15.07</v>
      </c>
      <c r="F1069" s="91">
        <v>0.26500000000000001</v>
      </c>
      <c r="G1069" s="92">
        <f t="shared" si="16"/>
        <v>106581003.21800001</v>
      </c>
      <c r="J1069" s="43"/>
    </row>
    <row r="1070" spans="1:10" x14ac:dyDescent="0.3">
      <c r="A1070" s="75">
        <v>13133</v>
      </c>
      <c r="B1070" s="91">
        <v>8238.0529999999999</v>
      </c>
      <c r="C1070" s="91">
        <v>199.346</v>
      </c>
      <c r="D1070" s="91">
        <v>1.6419999999999999</v>
      </c>
      <c r="E1070" s="115">
        <v>12.8</v>
      </c>
      <c r="F1070" s="91">
        <v>0.22700000000000001</v>
      </c>
      <c r="G1070" s="92">
        <f t="shared" si="16"/>
        <v>108190350.04899999</v>
      </c>
      <c r="J1070" s="43"/>
    </row>
    <row r="1071" spans="1:10" x14ac:dyDescent="0.3">
      <c r="A1071" s="75">
        <v>13183</v>
      </c>
      <c r="B1071" s="91">
        <v>8201.6730000000007</v>
      </c>
      <c r="C1071" s="91">
        <v>200.66</v>
      </c>
      <c r="D1071" s="91">
        <v>1.6459999999999999</v>
      </c>
      <c r="E1071" s="115">
        <v>13.02</v>
      </c>
      <c r="F1071" s="91">
        <v>0.23300000000000001</v>
      </c>
      <c r="G1071" s="92">
        <f t="shared" si="16"/>
        <v>108122655.15900001</v>
      </c>
      <c r="J1071" s="43"/>
    </row>
    <row r="1072" spans="1:10" x14ac:dyDescent="0.3">
      <c r="A1072" s="75">
        <v>13285</v>
      </c>
      <c r="B1072" s="91">
        <v>8192.17</v>
      </c>
      <c r="C1072" s="91">
        <v>198.77500000000001</v>
      </c>
      <c r="D1072" s="91">
        <v>1.6279999999999999</v>
      </c>
      <c r="E1072" s="115">
        <v>14.4</v>
      </c>
      <c r="F1072" s="91">
        <v>0.25600000000000001</v>
      </c>
      <c r="G1072" s="92">
        <f t="shared" si="16"/>
        <v>108832978.45</v>
      </c>
      <c r="J1072" s="43"/>
    </row>
    <row r="1073" spans="1:10" x14ac:dyDescent="0.3">
      <c r="A1073" s="75">
        <v>13336</v>
      </c>
      <c r="B1073" s="91">
        <v>8186.5240000000003</v>
      </c>
      <c r="C1073" s="91">
        <v>198.203</v>
      </c>
      <c r="D1073" s="91">
        <v>1.623</v>
      </c>
      <c r="E1073" s="115">
        <v>14.86</v>
      </c>
      <c r="F1073" s="91">
        <v>0.26</v>
      </c>
      <c r="G1073" s="92">
        <f t="shared" si="16"/>
        <v>109175484.06400001</v>
      </c>
      <c r="J1073" s="43"/>
    </row>
    <row r="1074" spans="1:10" x14ac:dyDescent="0.3">
      <c r="A1074" s="75">
        <v>13387</v>
      </c>
      <c r="B1074" s="91">
        <v>8160.6589999999997</v>
      </c>
      <c r="C1074" s="91">
        <v>199.803</v>
      </c>
      <c r="D1074" s="91">
        <v>1.631</v>
      </c>
      <c r="E1074" s="115">
        <v>14.92</v>
      </c>
      <c r="F1074" s="91">
        <v>0.26200000000000001</v>
      </c>
      <c r="G1074" s="92">
        <f t="shared" si="16"/>
        <v>109246742.03299999</v>
      </c>
      <c r="J1074" s="43"/>
    </row>
    <row r="1075" spans="1:10" x14ac:dyDescent="0.3">
      <c r="A1075" s="75">
        <v>13490</v>
      </c>
      <c r="B1075" s="91">
        <v>8175.41</v>
      </c>
      <c r="C1075" s="91">
        <v>199.346</v>
      </c>
      <c r="D1075" s="91">
        <v>1.63</v>
      </c>
      <c r="E1075" s="115">
        <v>14.47</v>
      </c>
      <c r="F1075" s="91">
        <v>0.255</v>
      </c>
      <c r="G1075" s="92">
        <f t="shared" si="16"/>
        <v>110286280.89999999</v>
      </c>
      <c r="J1075" s="43"/>
    </row>
    <row r="1076" spans="1:10" x14ac:dyDescent="0.3">
      <c r="A1076" s="75">
        <v>13542</v>
      </c>
      <c r="B1076" s="91">
        <v>8104.7579999999998</v>
      </c>
      <c r="C1076" s="91">
        <v>202.03</v>
      </c>
      <c r="D1076" s="91">
        <v>1.637</v>
      </c>
      <c r="E1076" s="115">
        <v>15.32</v>
      </c>
      <c r="F1076" s="91">
        <v>0.27400000000000002</v>
      </c>
      <c r="G1076" s="92">
        <f t="shared" si="16"/>
        <v>109754632.836</v>
      </c>
      <c r="J1076" s="43"/>
    </row>
    <row r="1077" spans="1:10" x14ac:dyDescent="0.3">
      <c r="A1077" s="75">
        <v>13594</v>
      </c>
      <c r="B1077" s="91">
        <v>8180.8019999999997</v>
      </c>
      <c r="C1077" s="91">
        <v>198.946</v>
      </c>
      <c r="D1077" s="91">
        <v>1.6279999999999999</v>
      </c>
      <c r="E1077" s="115">
        <v>14.98</v>
      </c>
      <c r="F1077" s="91">
        <v>0.26500000000000001</v>
      </c>
      <c r="G1077" s="92">
        <f t="shared" si="16"/>
        <v>111209822.388</v>
      </c>
      <c r="J1077" s="43"/>
    </row>
    <row r="1078" spans="1:10" x14ac:dyDescent="0.3">
      <c r="A1078" s="75">
        <v>13699</v>
      </c>
      <c r="B1078" s="91">
        <v>8219.0049999999992</v>
      </c>
      <c r="C1078" s="91">
        <v>197.29</v>
      </c>
      <c r="D1078" s="91">
        <v>1.6220000000000001</v>
      </c>
      <c r="E1078" s="115">
        <v>16.2</v>
      </c>
      <c r="F1078" s="91">
        <v>0.28199999999999997</v>
      </c>
      <c r="G1078" s="92">
        <f t="shared" si="16"/>
        <v>112592149.49499999</v>
      </c>
      <c r="J1078" s="43"/>
    </row>
    <row r="1079" spans="1:10" x14ac:dyDescent="0.3">
      <c r="A1079" s="75">
        <v>13751</v>
      </c>
      <c r="B1079" s="91">
        <v>8169.0060000000003</v>
      </c>
      <c r="C1079" s="91">
        <v>197.57499999999999</v>
      </c>
      <c r="D1079" s="91">
        <v>1.6140000000000001</v>
      </c>
      <c r="E1079" s="115">
        <v>13.4</v>
      </c>
      <c r="F1079" s="91">
        <v>0.23300000000000001</v>
      </c>
      <c r="G1079" s="92">
        <f t="shared" si="16"/>
        <v>112332001.506</v>
      </c>
      <c r="J1079" s="43"/>
    </row>
    <row r="1080" spans="1:10" x14ac:dyDescent="0.3">
      <c r="A1080" s="75">
        <v>13804</v>
      </c>
      <c r="B1080" s="91">
        <v>8210.7639999999992</v>
      </c>
      <c r="C1080" s="91">
        <v>199.06</v>
      </c>
      <c r="D1080" s="91">
        <v>1.6339999999999999</v>
      </c>
      <c r="E1080" s="115">
        <v>16.66</v>
      </c>
      <c r="F1080" s="91">
        <v>0.28999999999999998</v>
      </c>
      <c r="G1080" s="92">
        <f t="shared" si="16"/>
        <v>113341386.25599998</v>
      </c>
      <c r="J1080" s="43"/>
    </row>
    <row r="1081" spans="1:10" x14ac:dyDescent="0.3">
      <c r="A1081" s="75">
        <v>13911</v>
      </c>
      <c r="B1081" s="91">
        <v>8234.1679999999997</v>
      </c>
      <c r="C1081" s="91">
        <v>197.57499999999999</v>
      </c>
      <c r="D1081" s="91">
        <v>1.627</v>
      </c>
      <c r="E1081" s="115">
        <v>13.57</v>
      </c>
      <c r="F1081" s="91">
        <v>0.23799999999999999</v>
      </c>
      <c r="G1081" s="92">
        <f t="shared" si="16"/>
        <v>114545511.04799999</v>
      </c>
      <c r="J1081" s="43"/>
    </row>
    <row r="1082" spans="1:10" x14ac:dyDescent="0.3">
      <c r="A1082" s="75">
        <v>13964</v>
      </c>
      <c r="B1082" s="91">
        <v>8164.4319999999998</v>
      </c>
      <c r="C1082" s="91">
        <v>199.28899999999999</v>
      </c>
      <c r="D1082" s="91">
        <v>1.627</v>
      </c>
      <c r="E1082" s="115">
        <v>14.77</v>
      </c>
      <c r="F1082" s="91">
        <v>0.26</v>
      </c>
      <c r="G1082" s="92">
        <f t="shared" si="16"/>
        <v>114008128.448</v>
      </c>
      <c r="J1082" s="43"/>
    </row>
    <row r="1083" spans="1:10" x14ac:dyDescent="0.3">
      <c r="A1083" s="75">
        <v>14018</v>
      </c>
      <c r="B1083" s="91">
        <v>8233.3310000000001</v>
      </c>
      <c r="C1083" s="91">
        <v>199.232</v>
      </c>
      <c r="D1083" s="91">
        <v>1.64</v>
      </c>
      <c r="E1083" s="115">
        <v>14.67</v>
      </c>
      <c r="F1083" s="91">
        <v>0.25800000000000001</v>
      </c>
      <c r="G1083" s="92">
        <f t="shared" si="16"/>
        <v>115414833.958</v>
      </c>
      <c r="J1083" s="43"/>
    </row>
    <row r="1084" spans="1:10" x14ac:dyDescent="0.3">
      <c r="A1084" s="75">
        <v>14126</v>
      </c>
      <c r="B1084" s="91">
        <v>8164.43</v>
      </c>
      <c r="C1084" s="91">
        <v>197.404</v>
      </c>
      <c r="D1084" s="91">
        <v>1.6120000000000001</v>
      </c>
      <c r="E1084" s="115">
        <v>13.49</v>
      </c>
      <c r="F1084" s="91">
        <v>0.23699999999999999</v>
      </c>
      <c r="G1084" s="92">
        <f t="shared" si="16"/>
        <v>115330738.18000001</v>
      </c>
      <c r="J1084" s="43"/>
    </row>
    <row r="1085" spans="1:10" x14ac:dyDescent="0.3">
      <c r="A1085" s="75">
        <v>14180</v>
      </c>
      <c r="B1085" s="91">
        <v>8182.0940000000001</v>
      </c>
      <c r="C1085" s="91">
        <v>198.77500000000001</v>
      </c>
      <c r="D1085" s="91">
        <v>1.6259999999999999</v>
      </c>
      <c r="E1085" s="115">
        <v>15.75</v>
      </c>
      <c r="F1085" s="91">
        <v>0.27400000000000002</v>
      </c>
      <c r="G1085" s="92">
        <f t="shared" si="16"/>
        <v>116022092.92</v>
      </c>
      <c r="J1085" s="43"/>
    </row>
    <row r="1086" spans="1:10" x14ac:dyDescent="0.3">
      <c r="A1086" s="75">
        <v>14235</v>
      </c>
      <c r="B1086" s="91">
        <v>8239.9930000000004</v>
      </c>
      <c r="C1086" s="91">
        <v>197.91800000000001</v>
      </c>
      <c r="D1086" s="91">
        <v>1.631</v>
      </c>
      <c r="E1086" s="115">
        <v>15.4</v>
      </c>
      <c r="F1086" s="91">
        <v>0.26900000000000002</v>
      </c>
      <c r="G1086" s="92">
        <f t="shared" si="16"/>
        <v>117296300.355</v>
      </c>
      <c r="J1086" s="43"/>
    </row>
    <row r="1087" spans="1:10" x14ac:dyDescent="0.3">
      <c r="A1087" s="75">
        <v>14344</v>
      </c>
      <c r="B1087" s="91">
        <v>8151.4250000000002</v>
      </c>
      <c r="C1087" s="91">
        <v>199.346</v>
      </c>
      <c r="D1087" s="91">
        <v>1.625</v>
      </c>
      <c r="E1087" s="115">
        <v>15.52</v>
      </c>
      <c r="F1087" s="91">
        <v>0.27400000000000002</v>
      </c>
      <c r="G1087" s="92">
        <f t="shared" si="16"/>
        <v>116924040.2</v>
      </c>
      <c r="J1087" s="43"/>
    </row>
    <row r="1088" spans="1:10" x14ac:dyDescent="0.3">
      <c r="A1088" s="75">
        <v>14400</v>
      </c>
      <c r="B1088" s="91">
        <v>8160.924</v>
      </c>
      <c r="C1088" s="91">
        <v>198.946</v>
      </c>
      <c r="D1088" s="91">
        <v>1.6240000000000001</v>
      </c>
      <c r="E1088" s="115">
        <v>14.67</v>
      </c>
      <c r="F1088" s="91">
        <v>0.25700000000000001</v>
      </c>
      <c r="G1088" s="92">
        <f t="shared" si="16"/>
        <v>117517305.59999999</v>
      </c>
      <c r="J1088" s="43"/>
    </row>
    <row r="1089" spans="1:10" x14ac:dyDescent="0.3">
      <c r="A1089" s="75">
        <v>14455</v>
      </c>
      <c r="B1089" s="91">
        <v>8130.1769999999997</v>
      </c>
      <c r="C1089" s="91">
        <v>199.803</v>
      </c>
      <c r="D1089" s="91">
        <v>1.6240000000000001</v>
      </c>
      <c r="E1089" s="115">
        <v>15.17</v>
      </c>
      <c r="F1089" s="91">
        <v>0.26700000000000002</v>
      </c>
      <c r="G1089" s="92">
        <f t="shared" si="16"/>
        <v>117521708.535</v>
      </c>
      <c r="J1089" s="43"/>
    </row>
    <row r="1090" spans="1:10" x14ac:dyDescent="0.3">
      <c r="A1090" s="75">
        <v>14566</v>
      </c>
      <c r="B1090" s="91">
        <v>8114.4</v>
      </c>
      <c r="C1090" s="91">
        <v>201.459</v>
      </c>
      <c r="D1090" s="91">
        <v>1.635</v>
      </c>
      <c r="E1090" s="115">
        <v>14.53</v>
      </c>
      <c r="F1090" s="91">
        <v>0.25800000000000001</v>
      </c>
      <c r="G1090" s="92">
        <f t="shared" si="16"/>
        <v>118194350.39999999</v>
      </c>
      <c r="J1090" s="43"/>
    </row>
    <row r="1091" spans="1:10" x14ac:dyDescent="0.3">
      <c r="A1091" s="75">
        <v>14622</v>
      </c>
      <c r="B1091" s="91">
        <v>8146.5219999999999</v>
      </c>
      <c r="C1091" s="91">
        <v>198.66</v>
      </c>
      <c r="D1091" s="91">
        <v>1.6180000000000001</v>
      </c>
      <c r="E1091" s="115">
        <v>13.38</v>
      </c>
      <c r="F1091" s="91">
        <v>0.23599999999999999</v>
      </c>
      <c r="G1091" s="92">
        <f t="shared" si="16"/>
        <v>119118444.684</v>
      </c>
      <c r="J1091" s="43"/>
    </row>
    <row r="1092" spans="1:10" x14ac:dyDescent="0.3">
      <c r="A1092" s="75">
        <v>14678</v>
      </c>
      <c r="B1092" s="91">
        <v>8228.33</v>
      </c>
      <c r="C1092" s="91">
        <v>197.06100000000001</v>
      </c>
      <c r="D1092" s="91">
        <v>1.621</v>
      </c>
      <c r="E1092" s="115">
        <v>13.75</v>
      </c>
      <c r="F1092" s="91">
        <v>0.23799999999999999</v>
      </c>
      <c r="G1092" s="92">
        <f t="shared" si="16"/>
        <v>120775427.73999999</v>
      </c>
      <c r="J1092" s="43"/>
    </row>
    <row r="1093" spans="1:10" x14ac:dyDescent="0.3">
      <c r="A1093" s="75">
        <v>14792</v>
      </c>
      <c r="B1093" s="91">
        <v>8138.3329999999996</v>
      </c>
      <c r="C1093" s="91">
        <v>199.40299999999999</v>
      </c>
      <c r="D1093" s="91">
        <v>1.623</v>
      </c>
      <c r="E1093" s="115">
        <v>15.97</v>
      </c>
      <c r="F1093" s="91">
        <v>0.28000000000000003</v>
      </c>
      <c r="G1093" s="92">
        <f t="shared" si="16"/>
        <v>120382221.736</v>
      </c>
      <c r="J1093" s="43"/>
    </row>
    <row r="1094" spans="1:10" x14ac:dyDescent="0.3">
      <c r="A1094" s="75">
        <v>14848</v>
      </c>
      <c r="B1094" s="91">
        <v>8181.558</v>
      </c>
      <c r="C1094" s="91">
        <v>198.203</v>
      </c>
      <c r="D1094" s="91">
        <v>1.6220000000000001</v>
      </c>
      <c r="E1094" s="115">
        <v>15.08</v>
      </c>
      <c r="F1094" s="91">
        <v>0.26300000000000001</v>
      </c>
      <c r="G1094" s="92">
        <f t="shared" si="16"/>
        <v>121479773.184</v>
      </c>
      <c r="J1094" s="43"/>
    </row>
    <row r="1095" spans="1:10" x14ac:dyDescent="0.3">
      <c r="A1095" s="75">
        <v>14906</v>
      </c>
      <c r="B1095" s="91">
        <v>8117.6549999999997</v>
      </c>
      <c r="C1095" s="91">
        <v>199.68899999999999</v>
      </c>
      <c r="D1095" s="91">
        <v>1.621</v>
      </c>
      <c r="E1095" s="115">
        <v>14.96</v>
      </c>
      <c r="F1095" s="91">
        <v>0.26300000000000001</v>
      </c>
      <c r="G1095" s="92">
        <f t="shared" si="16"/>
        <v>121001765.42999999</v>
      </c>
      <c r="J1095" s="43"/>
    </row>
    <row r="1096" spans="1:10" x14ac:dyDescent="0.3">
      <c r="A1096" s="75">
        <v>15020</v>
      </c>
      <c r="B1096" s="91">
        <v>8087.0529999999999</v>
      </c>
      <c r="C1096" s="91">
        <v>199.46</v>
      </c>
      <c r="D1096" s="91">
        <v>1.613</v>
      </c>
      <c r="E1096" s="115">
        <v>14.92</v>
      </c>
      <c r="F1096" s="91">
        <v>0.26200000000000001</v>
      </c>
      <c r="G1096" s="92">
        <f t="shared" si="16"/>
        <v>121467536.06</v>
      </c>
      <c r="J1096" s="43"/>
    </row>
    <row r="1097" spans="1:10" x14ac:dyDescent="0.3">
      <c r="A1097" s="75">
        <v>15078</v>
      </c>
      <c r="B1097" s="91">
        <v>8077.18</v>
      </c>
      <c r="C1097" s="91">
        <v>200.488</v>
      </c>
      <c r="D1097" s="91">
        <v>1.619</v>
      </c>
      <c r="E1097" s="115">
        <v>14.13</v>
      </c>
      <c r="F1097" s="91">
        <v>0.248</v>
      </c>
      <c r="G1097" s="92">
        <f t="shared" si="16"/>
        <v>121787720.04000001</v>
      </c>
      <c r="J1097" s="43"/>
    </row>
    <row r="1098" spans="1:10" x14ac:dyDescent="0.3">
      <c r="A1098" s="75">
        <v>15136</v>
      </c>
      <c r="B1098" s="91">
        <v>8143.3190000000004</v>
      </c>
      <c r="C1098" s="91">
        <v>199.40299999999999</v>
      </c>
      <c r="D1098" s="91">
        <v>1.6240000000000001</v>
      </c>
      <c r="E1098" s="115">
        <v>13.11</v>
      </c>
      <c r="F1098" s="91">
        <v>0.23</v>
      </c>
      <c r="G1098" s="92">
        <f t="shared" si="16"/>
        <v>123257276.384</v>
      </c>
      <c r="J1098" s="43"/>
    </row>
    <row r="1099" spans="1:10" x14ac:dyDescent="0.3">
      <c r="A1099" s="75">
        <v>15253</v>
      </c>
      <c r="B1099" s="91">
        <v>8173.5320000000002</v>
      </c>
      <c r="C1099" s="91">
        <v>197.804</v>
      </c>
      <c r="D1099" s="91">
        <v>1.617</v>
      </c>
      <c r="E1099" s="115">
        <v>13.51</v>
      </c>
      <c r="F1099" s="91">
        <v>0.23599999999999999</v>
      </c>
      <c r="G1099" s="92">
        <f t="shared" si="16"/>
        <v>124670883.596</v>
      </c>
      <c r="J1099" s="43"/>
    </row>
    <row r="1100" spans="1:10" x14ac:dyDescent="0.3">
      <c r="A1100" s="75">
        <v>15311</v>
      </c>
      <c r="B1100" s="91">
        <v>8165.6580000000004</v>
      </c>
      <c r="C1100" s="91">
        <v>199.17500000000001</v>
      </c>
      <c r="D1100" s="91">
        <v>1.6259999999999999</v>
      </c>
      <c r="E1100" s="115">
        <v>15.62</v>
      </c>
      <c r="F1100" s="91">
        <v>0.27300000000000002</v>
      </c>
      <c r="G1100" s="92">
        <f t="shared" si="16"/>
        <v>125024389.63800001</v>
      </c>
      <c r="J1100" s="43"/>
    </row>
    <row r="1101" spans="1:10" x14ac:dyDescent="0.3">
      <c r="A1101" s="75">
        <v>15370</v>
      </c>
      <c r="B1101" s="91">
        <v>8088.3710000000001</v>
      </c>
      <c r="C1101" s="91">
        <v>197.518</v>
      </c>
      <c r="D1101" s="91">
        <v>1.5980000000000001</v>
      </c>
      <c r="E1101" s="115">
        <v>15.06</v>
      </c>
      <c r="F1101" s="91">
        <v>0.26200000000000001</v>
      </c>
      <c r="G1101" s="92">
        <f t="shared" si="16"/>
        <v>124318262.27</v>
      </c>
      <c r="J1101" s="43"/>
    </row>
    <row r="1102" spans="1:10" x14ac:dyDescent="0.3">
      <c r="A1102" s="75">
        <v>15489</v>
      </c>
      <c r="B1102" s="91">
        <v>8129.2290000000003</v>
      </c>
      <c r="C1102" s="91">
        <v>199.06</v>
      </c>
      <c r="D1102" s="91">
        <v>1.6180000000000001</v>
      </c>
      <c r="E1102" s="115">
        <v>14.87</v>
      </c>
      <c r="F1102" s="91">
        <v>0.25700000000000001</v>
      </c>
      <c r="G1102" s="92">
        <f t="shared" si="16"/>
        <v>125913627.98100001</v>
      </c>
      <c r="J1102" s="43"/>
    </row>
    <row r="1103" spans="1:10" x14ac:dyDescent="0.3">
      <c r="A1103" s="75">
        <v>15548</v>
      </c>
      <c r="B1103" s="91">
        <v>8148.2550000000001</v>
      </c>
      <c r="C1103" s="91">
        <v>200.94499999999999</v>
      </c>
      <c r="D1103" s="91">
        <v>1.637</v>
      </c>
      <c r="E1103" s="115">
        <v>15.44</v>
      </c>
      <c r="F1103" s="91">
        <v>0.27200000000000002</v>
      </c>
      <c r="G1103" s="92">
        <f t="shared" si="16"/>
        <v>126689068.73999999</v>
      </c>
      <c r="J1103" s="43"/>
    </row>
    <row r="1104" spans="1:10" x14ac:dyDescent="0.3">
      <c r="A1104" s="75">
        <v>15608</v>
      </c>
      <c r="B1104" s="91">
        <v>8125.0379999999996</v>
      </c>
      <c r="C1104" s="91">
        <v>198.31800000000001</v>
      </c>
      <c r="D1104" s="91">
        <v>1.611</v>
      </c>
      <c r="E1104" s="115">
        <v>15.16</v>
      </c>
      <c r="F1104" s="91">
        <v>0.26700000000000002</v>
      </c>
      <c r="G1104" s="92">
        <f t="shared" si="16"/>
        <v>126815593.10399999</v>
      </c>
      <c r="J1104" s="43"/>
    </row>
    <row r="1105" spans="1:10" x14ac:dyDescent="0.3">
      <c r="A1105" s="75">
        <v>15728</v>
      </c>
      <c r="B1105" s="91">
        <v>8167.4089999999997</v>
      </c>
      <c r="C1105" s="91">
        <v>197.91800000000001</v>
      </c>
      <c r="D1105" s="91">
        <v>1.6160000000000001</v>
      </c>
      <c r="E1105" s="115">
        <v>13.7</v>
      </c>
      <c r="F1105" s="91">
        <v>0.23699999999999999</v>
      </c>
      <c r="G1105" s="92">
        <f t="shared" si="16"/>
        <v>128457008.75199999</v>
      </c>
      <c r="J1105" s="43"/>
    </row>
    <row r="1106" spans="1:10" x14ac:dyDescent="0.3">
      <c r="A1106" s="75">
        <v>15789</v>
      </c>
      <c r="B1106" s="91">
        <v>8138.8119999999999</v>
      </c>
      <c r="C1106" s="91">
        <v>198.489</v>
      </c>
      <c r="D1106" s="91">
        <v>1.615</v>
      </c>
      <c r="E1106" s="115">
        <v>15.68</v>
      </c>
      <c r="F1106" s="91">
        <v>0.27300000000000002</v>
      </c>
      <c r="G1106" s="92">
        <f t="shared" si="16"/>
        <v>128503702.668</v>
      </c>
      <c r="J1106" s="43"/>
    </row>
    <row r="1107" spans="1:10" x14ac:dyDescent="0.3">
      <c r="A1107" s="75">
        <v>15849</v>
      </c>
      <c r="B1107" s="91">
        <v>8142.6540000000005</v>
      </c>
      <c r="C1107" s="91">
        <v>198.60300000000001</v>
      </c>
      <c r="D1107" s="91">
        <v>1.617</v>
      </c>
      <c r="E1107" s="115">
        <v>15.17</v>
      </c>
      <c r="F1107" s="91">
        <v>0.26400000000000001</v>
      </c>
      <c r="G1107" s="92">
        <f t="shared" ref="G1107:G1170" si="17">B1107*A1107</f>
        <v>129052923.24600001</v>
      </c>
      <c r="J1107" s="43"/>
    </row>
    <row r="1108" spans="1:10" x14ac:dyDescent="0.3">
      <c r="A1108" s="75">
        <v>15972</v>
      </c>
      <c r="B1108" s="91">
        <v>8021.616</v>
      </c>
      <c r="C1108" s="91">
        <v>200.374</v>
      </c>
      <c r="D1108" s="91">
        <v>1.607</v>
      </c>
      <c r="E1108" s="115">
        <v>14.36</v>
      </c>
      <c r="F1108" s="91">
        <v>0.253</v>
      </c>
      <c r="G1108" s="92">
        <f t="shared" si="17"/>
        <v>128121250.752</v>
      </c>
      <c r="J1108" s="43"/>
    </row>
    <row r="1109" spans="1:10" x14ac:dyDescent="0.3">
      <c r="A1109" s="75">
        <v>16033</v>
      </c>
      <c r="B1109" s="91">
        <v>7995.2539999999999</v>
      </c>
      <c r="C1109" s="91">
        <v>201.68799999999999</v>
      </c>
      <c r="D1109" s="91">
        <v>1.613</v>
      </c>
      <c r="E1109" s="115">
        <v>14.74</v>
      </c>
      <c r="F1109" s="91">
        <v>0.25900000000000001</v>
      </c>
      <c r="G1109" s="92">
        <f t="shared" si="17"/>
        <v>128187907.382</v>
      </c>
      <c r="J1109" s="43"/>
    </row>
    <row r="1110" spans="1:10" x14ac:dyDescent="0.3">
      <c r="A1110" s="75">
        <v>16095</v>
      </c>
      <c r="B1110" s="91">
        <v>8063.7330000000002</v>
      </c>
      <c r="C1110" s="91">
        <v>199.97399999999999</v>
      </c>
      <c r="D1110" s="91">
        <v>1.613</v>
      </c>
      <c r="E1110" s="115">
        <v>15.67</v>
      </c>
      <c r="F1110" s="91">
        <v>0.27400000000000002</v>
      </c>
      <c r="G1110" s="92">
        <f t="shared" si="17"/>
        <v>129785782.63500001</v>
      </c>
      <c r="J1110" s="43"/>
    </row>
    <row r="1111" spans="1:10" x14ac:dyDescent="0.3">
      <c r="A1111" s="75">
        <v>16219</v>
      </c>
      <c r="B1111" s="91">
        <v>8099.0469999999996</v>
      </c>
      <c r="C1111" s="91">
        <v>199.86</v>
      </c>
      <c r="D1111" s="91">
        <v>1.619</v>
      </c>
      <c r="E1111" s="115">
        <v>15.09</v>
      </c>
      <c r="F1111" s="91">
        <v>0.26400000000000001</v>
      </c>
      <c r="G1111" s="92">
        <f t="shared" si="17"/>
        <v>131358443.293</v>
      </c>
      <c r="J1111" s="43"/>
    </row>
    <row r="1112" spans="1:10" x14ac:dyDescent="0.3">
      <c r="A1112" s="75">
        <v>16281</v>
      </c>
      <c r="B1112" s="91">
        <v>8115.3519999999999</v>
      </c>
      <c r="C1112" s="91">
        <v>198.88900000000001</v>
      </c>
      <c r="D1112" s="91">
        <v>1.6140000000000001</v>
      </c>
      <c r="E1112" s="115">
        <v>15.45</v>
      </c>
      <c r="F1112" s="91">
        <v>0.27</v>
      </c>
      <c r="G1112" s="92">
        <f t="shared" si="17"/>
        <v>132126045.912</v>
      </c>
      <c r="J1112" s="43"/>
    </row>
    <row r="1113" spans="1:10" x14ac:dyDescent="0.3">
      <c r="A1113" s="75">
        <v>16344</v>
      </c>
      <c r="B1113" s="91">
        <v>8118.7139999999999</v>
      </c>
      <c r="C1113" s="91">
        <v>200.08799999999999</v>
      </c>
      <c r="D1113" s="91">
        <v>1.6240000000000001</v>
      </c>
      <c r="E1113" s="115">
        <v>13.72</v>
      </c>
      <c r="F1113" s="91">
        <v>0.24099999999999999</v>
      </c>
      <c r="G1113" s="92">
        <f t="shared" si="17"/>
        <v>132692261.616</v>
      </c>
      <c r="J1113" s="43"/>
    </row>
    <row r="1114" spans="1:10" x14ac:dyDescent="0.3">
      <c r="A1114" s="75">
        <v>16469</v>
      </c>
      <c r="B1114" s="91">
        <v>8126.7920000000004</v>
      </c>
      <c r="C1114" s="91">
        <v>197.232</v>
      </c>
      <c r="D1114" s="91">
        <v>1.603</v>
      </c>
      <c r="E1114" s="115">
        <v>12.8</v>
      </c>
      <c r="F1114" s="91">
        <v>0.223</v>
      </c>
      <c r="G1114" s="92">
        <f t="shared" si="17"/>
        <v>133840137.448</v>
      </c>
      <c r="J1114" s="43"/>
    </row>
    <row r="1115" spans="1:10" x14ac:dyDescent="0.3">
      <c r="A1115" s="75">
        <v>16533</v>
      </c>
      <c r="B1115" s="91">
        <v>8030.3050000000003</v>
      </c>
      <c r="C1115" s="91">
        <v>199.57400000000001</v>
      </c>
      <c r="D1115" s="91">
        <v>1.603</v>
      </c>
      <c r="E1115" s="115">
        <v>15.1</v>
      </c>
      <c r="F1115" s="91">
        <v>0.26200000000000001</v>
      </c>
      <c r="G1115" s="92">
        <f t="shared" si="17"/>
        <v>132765032.565</v>
      </c>
      <c r="J1115" s="43"/>
    </row>
    <row r="1116" spans="1:10" x14ac:dyDescent="0.3">
      <c r="A1116" s="75">
        <v>16596</v>
      </c>
      <c r="B1116" s="91">
        <v>8068.9059999999999</v>
      </c>
      <c r="C1116" s="91">
        <v>198.089</v>
      </c>
      <c r="D1116" s="91">
        <v>1.5980000000000001</v>
      </c>
      <c r="E1116" s="115">
        <v>16.36</v>
      </c>
      <c r="F1116" s="91">
        <v>0.28100000000000003</v>
      </c>
      <c r="G1116" s="92">
        <f t="shared" si="17"/>
        <v>133911563.976</v>
      </c>
      <c r="J1116" s="43"/>
    </row>
    <row r="1117" spans="1:10" x14ac:dyDescent="0.3">
      <c r="A1117" s="75">
        <v>16724</v>
      </c>
      <c r="B1117" s="91">
        <v>8070.9520000000002</v>
      </c>
      <c r="C1117" s="91">
        <v>198.83199999999999</v>
      </c>
      <c r="D1117" s="91">
        <v>1.605</v>
      </c>
      <c r="E1117" s="115">
        <v>15.18</v>
      </c>
      <c r="F1117" s="91">
        <v>0.26200000000000001</v>
      </c>
      <c r="G1117" s="92">
        <f t="shared" si="17"/>
        <v>134978601.248</v>
      </c>
      <c r="J1117" s="43"/>
    </row>
    <row r="1118" spans="1:10" x14ac:dyDescent="0.3">
      <c r="A1118" s="75">
        <v>16789</v>
      </c>
      <c r="B1118" s="91">
        <v>8118.9920000000002</v>
      </c>
      <c r="C1118" s="91">
        <v>198.946</v>
      </c>
      <c r="D1118" s="91">
        <v>1.615</v>
      </c>
      <c r="E1118" s="115">
        <v>12.85</v>
      </c>
      <c r="F1118" s="91">
        <v>0.223</v>
      </c>
      <c r="G1118" s="92">
        <f t="shared" si="17"/>
        <v>136309756.68799999</v>
      </c>
      <c r="J1118" s="43"/>
    </row>
    <row r="1119" spans="1:10" x14ac:dyDescent="0.3">
      <c r="A1119" s="75">
        <v>16853</v>
      </c>
      <c r="B1119" s="91">
        <v>8108.9440000000004</v>
      </c>
      <c r="C1119" s="91">
        <v>198.66</v>
      </c>
      <c r="D1119" s="91">
        <v>1.611</v>
      </c>
      <c r="E1119" s="115">
        <v>12.71</v>
      </c>
      <c r="F1119" s="91">
        <v>0.222</v>
      </c>
      <c r="G1119" s="92">
        <f t="shared" si="17"/>
        <v>136660033.23199999</v>
      </c>
      <c r="J1119" s="43"/>
    </row>
    <row r="1120" spans="1:10" x14ac:dyDescent="0.3">
      <c r="A1120" s="75">
        <v>16983</v>
      </c>
      <c r="B1120" s="91">
        <v>7951.2759999999998</v>
      </c>
      <c r="C1120" s="91">
        <v>201.57400000000001</v>
      </c>
      <c r="D1120" s="91">
        <v>1.603</v>
      </c>
      <c r="E1120" s="115">
        <v>14.97</v>
      </c>
      <c r="F1120" s="91">
        <v>0.26400000000000001</v>
      </c>
      <c r="G1120" s="92">
        <f t="shared" si="17"/>
        <v>135036520.308</v>
      </c>
      <c r="J1120" s="43"/>
    </row>
    <row r="1121" spans="1:10" x14ac:dyDescent="0.3">
      <c r="A1121" s="75">
        <v>17048</v>
      </c>
      <c r="B1121" s="91">
        <v>7998.42</v>
      </c>
      <c r="C1121" s="91">
        <v>201.059</v>
      </c>
      <c r="D1121" s="91">
        <v>1.6080000000000001</v>
      </c>
      <c r="E1121" s="115">
        <v>15.69</v>
      </c>
      <c r="F1121" s="91">
        <v>0.27400000000000002</v>
      </c>
      <c r="G1121" s="92">
        <f t="shared" si="17"/>
        <v>136357064.16</v>
      </c>
      <c r="J1121" s="43"/>
    </row>
    <row r="1122" spans="1:10" x14ac:dyDescent="0.3">
      <c r="A1122" s="75">
        <v>17114</v>
      </c>
      <c r="B1122" s="91">
        <v>7998.7269999999999</v>
      </c>
      <c r="C1122" s="91">
        <v>200.374</v>
      </c>
      <c r="D1122" s="91">
        <v>1.603</v>
      </c>
      <c r="E1122" s="115">
        <v>16.38</v>
      </c>
      <c r="F1122" s="91">
        <v>0.28599999999999998</v>
      </c>
      <c r="G1122" s="92">
        <f t="shared" si="17"/>
        <v>136890213.87799999</v>
      </c>
      <c r="J1122" s="43"/>
    </row>
    <row r="1123" spans="1:10" x14ac:dyDescent="0.3">
      <c r="A1123" s="75">
        <v>17246</v>
      </c>
      <c r="B1123" s="91">
        <v>8051.1189999999997</v>
      </c>
      <c r="C1123" s="91">
        <v>197.518</v>
      </c>
      <c r="D1123" s="91">
        <v>1.59</v>
      </c>
      <c r="E1123" s="115">
        <v>15.13</v>
      </c>
      <c r="F1123" s="91">
        <v>0.26</v>
      </c>
      <c r="G1123" s="92">
        <f t="shared" si="17"/>
        <v>138849598.27399999</v>
      </c>
      <c r="J1123" s="43"/>
    </row>
    <row r="1124" spans="1:10" x14ac:dyDescent="0.3">
      <c r="A1124" s="75">
        <v>17312</v>
      </c>
      <c r="B1124" s="91">
        <v>7986.6949999999997</v>
      </c>
      <c r="C1124" s="91">
        <v>198.946</v>
      </c>
      <c r="D1124" s="91">
        <v>1.589</v>
      </c>
      <c r="E1124" s="115">
        <v>16.39</v>
      </c>
      <c r="F1124" s="91">
        <v>0.28100000000000003</v>
      </c>
      <c r="G1124" s="92">
        <f t="shared" si="17"/>
        <v>138265663.84</v>
      </c>
      <c r="J1124" s="43"/>
    </row>
    <row r="1125" spans="1:10" x14ac:dyDescent="0.3">
      <c r="A1125" s="75">
        <v>17379</v>
      </c>
      <c r="B1125" s="91">
        <v>8011.1080000000002</v>
      </c>
      <c r="C1125" s="91">
        <v>199.28899999999999</v>
      </c>
      <c r="D1125" s="91">
        <v>1.597</v>
      </c>
      <c r="E1125" s="115">
        <v>15.77</v>
      </c>
      <c r="F1125" s="91">
        <v>0.27100000000000002</v>
      </c>
      <c r="G1125" s="92">
        <f t="shared" si="17"/>
        <v>139225045.93200001</v>
      </c>
      <c r="J1125" s="43"/>
    </row>
    <row r="1126" spans="1:10" x14ac:dyDescent="0.3">
      <c r="A1126" s="75">
        <v>17512</v>
      </c>
      <c r="B1126" s="91">
        <v>8013.576</v>
      </c>
      <c r="C1126" s="91">
        <v>200.374</v>
      </c>
      <c r="D1126" s="91">
        <v>1.6060000000000001</v>
      </c>
      <c r="E1126" s="115">
        <v>14.95</v>
      </c>
      <c r="F1126" s="91">
        <v>0.26</v>
      </c>
      <c r="G1126" s="92">
        <f t="shared" si="17"/>
        <v>140333742.912</v>
      </c>
      <c r="J1126" s="43"/>
    </row>
    <row r="1127" spans="1:10" x14ac:dyDescent="0.3">
      <c r="A1127" s="75">
        <v>17580</v>
      </c>
      <c r="B1127" s="91">
        <v>7910.3519999999999</v>
      </c>
      <c r="C1127" s="91">
        <v>200.26</v>
      </c>
      <c r="D1127" s="91">
        <v>1.5840000000000001</v>
      </c>
      <c r="E1127" s="115">
        <v>15.69</v>
      </c>
      <c r="F1127" s="91">
        <v>0.27300000000000002</v>
      </c>
      <c r="G1127" s="92">
        <f t="shared" si="17"/>
        <v>139063988.16</v>
      </c>
      <c r="J1127" s="43"/>
    </row>
    <row r="1128" spans="1:10" x14ac:dyDescent="0.3">
      <c r="A1128" s="75">
        <v>17647</v>
      </c>
      <c r="B1128" s="91">
        <v>8018.1109999999999</v>
      </c>
      <c r="C1128" s="91">
        <v>198.66</v>
      </c>
      <c r="D1128" s="91">
        <v>1.593</v>
      </c>
      <c r="E1128" s="115">
        <v>15.71</v>
      </c>
      <c r="F1128" s="91">
        <v>0.26800000000000002</v>
      </c>
      <c r="G1128" s="92">
        <f t="shared" si="17"/>
        <v>141495604.817</v>
      </c>
      <c r="J1128" s="43"/>
    </row>
    <row r="1129" spans="1:10" x14ac:dyDescent="0.3">
      <c r="A1129" s="75">
        <v>17783</v>
      </c>
      <c r="B1129" s="91">
        <v>8033.741</v>
      </c>
      <c r="C1129" s="91">
        <v>198.375</v>
      </c>
      <c r="D1129" s="91">
        <v>1.5940000000000001</v>
      </c>
      <c r="E1129" s="115">
        <v>15.99</v>
      </c>
      <c r="F1129" s="91">
        <v>0.27400000000000002</v>
      </c>
      <c r="G1129" s="92">
        <f t="shared" si="17"/>
        <v>142864016.20300001</v>
      </c>
      <c r="J1129" s="43"/>
    </row>
    <row r="1130" spans="1:10" x14ac:dyDescent="0.3">
      <c r="A1130" s="75">
        <v>17852</v>
      </c>
      <c r="B1130" s="91">
        <v>8066.9440000000004</v>
      </c>
      <c r="C1130" s="91">
        <v>199.28899999999999</v>
      </c>
      <c r="D1130" s="91">
        <v>1.6080000000000001</v>
      </c>
      <c r="E1130" s="115">
        <v>14.61</v>
      </c>
      <c r="F1130" s="91">
        <v>0.252</v>
      </c>
      <c r="G1130" s="92">
        <f t="shared" si="17"/>
        <v>144011084.28800002</v>
      </c>
      <c r="J1130" s="43"/>
    </row>
    <row r="1131" spans="1:10" x14ac:dyDescent="0.3">
      <c r="A1131" s="75">
        <v>17920</v>
      </c>
      <c r="B1131" s="91">
        <v>8049.1440000000002</v>
      </c>
      <c r="C1131" s="91">
        <v>199.517</v>
      </c>
      <c r="D1131" s="91">
        <v>1.6060000000000001</v>
      </c>
      <c r="E1131" s="115">
        <v>14.78</v>
      </c>
      <c r="F1131" s="91">
        <v>0.25700000000000001</v>
      </c>
      <c r="G1131" s="92">
        <f t="shared" si="17"/>
        <v>144240660.48000002</v>
      </c>
      <c r="J1131" s="43"/>
    </row>
    <row r="1132" spans="1:10" x14ac:dyDescent="0.3">
      <c r="A1132" s="75">
        <v>18058</v>
      </c>
      <c r="B1132" s="91">
        <v>7933.0129999999999</v>
      </c>
      <c r="C1132" s="91">
        <v>200.83099999999999</v>
      </c>
      <c r="D1132" s="91">
        <v>1.593</v>
      </c>
      <c r="E1132" s="115">
        <v>14.53</v>
      </c>
      <c r="F1132" s="91">
        <v>0.255</v>
      </c>
      <c r="G1132" s="92">
        <f t="shared" si="17"/>
        <v>143254348.75400001</v>
      </c>
      <c r="J1132" s="43"/>
    </row>
    <row r="1133" spans="1:10" x14ac:dyDescent="0.3">
      <c r="A1133" s="75">
        <v>18128</v>
      </c>
      <c r="B1133" s="91">
        <v>7941.3810000000003</v>
      </c>
      <c r="C1133" s="91">
        <v>199.86</v>
      </c>
      <c r="D1133" s="91">
        <v>1.587</v>
      </c>
      <c r="E1133" s="115">
        <v>14.66</v>
      </c>
      <c r="F1133" s="91">
        <v>0.254</v>
      </c>
      <c r="G1133" s="92">
        <f t="shared" si="17"/>
        <v>143961354.76800001</v>
      </c>
      <c r="J1133" s="43"/>
    </row>
    <row r="1134" spans="1:10" x14ac:dyDescent="0.3">
      <c r="A1134" s="75">
        <v>18198</v>
      </c>
      <c r="B1134" s="91">
        <v>7970.4480000000003</v>
      </c>
      <c r="C1134" s="91">
        <v>199.68899999999999</v>
      </c>
      <c r="D1134" s="91">
        <v>1.5920000000000001</v>
      </c>
      <c r="E1134" s="115">
        <v>13.76</v>
      </c>
      <c r="F1134" s="91">
        <v>0.23699999999999999</v>
      </c>
      <c r="G1134" s="92">
        <f t="shared" si="17"/>
        <v>145046212.704</v>
      </c>
      <c r="J1134" s="43"/>
    </row>
    <row r="1135" spans="1:10" x14ac:dyDescent="0.3">
      <c r="A1135" s="75">
        <v>18338</v>
      </c>
      <c r="B1135" s="91">
        <v>8018.2629999999999</v>
      </c>
      <c r="C1135" s="91">
        <v>198.31800000000001</v>
      </c>
      <c r="D1135" s="91">
        <v>1.59</v>
      </c>
      <c r="E1135" s="115">
        <v>13.75</v>
      </c>
      <c r="F1135" s="91">
        <v>0.23599999999999999</v>
      </c>
      <c r="G1135" s="92">
        <f t="shared" si="17"/>
        <v>147038906.89399999</v>
      </c>
      <c r="J1135" s="43"/>
    </row>
    <row r="1136" spans="1:10" x14ac:dyDescent="0.3">
      <c r="A1136" s="75">
        <v>18408</v>
      </c>
      <c r="B1136" s="91">
        <v>7974.6940000000004</v>
      </c>
      <c r="C1136" s="91">
        <v>198.489</v>
      </c>
      <c r="D1136" s="91">
        <v>1.583</v>
      </c>
      <c r="E1136" s="115">
        <v>15.2</v>
      </c>
      <c r="F1136" s="91">
        <v>0.26</v>
      </c>
      <c r="G1136" s="92">
        <f t="shared" si="17"/>
        <v>146798167.15200001</v>
      </c>
      <c r="J1136" s="43"/>
    </row>
    <row r="1137" spans="1:10" x14ac:dyDescent="0.3">
      <c r="A1137" s="75">
        <v>18479</v>
      </c>
      <c r="B1137" s="91">
        <v>8080.8419999999996</v>
      </c>
      <c r="C1137" s="91">
        <v>198.489</v>
      </c>
      <c r="D1137" s="91">
        <v>1.6040000000000001</v>
      </c>
      <c r="E1137" s="115">
        <v>13.27</v>
      </c>
      <c r="F1137" s="91">
        <v>0.22700000000000001</v>
      </c>
      <c r="G1137" s="92">
        <f t="shared" si="17"/>
        <v>149325879.31799999</v>
      </c>
      <c r="J1137" s="43"/>
    </row>
    <row r="1138" spans="1:10" x14ac:dyDescent="0.3">
      <c r="A1138" s="75">
        <v>18621</v>
      </c>
      <c r="B1138" s="91">
        <v>7892.42</v>
      </c>
      <c r="C1138" s="91">
        <v>198.88900000000001</v>
      </c>
      <c r="D1138" s="91">
        <v>1.57</v>
      </c>
      <c r="E1138" s="115">
        <v>14.21</v>
      </c>
      <c r="F1138" s="91">
        <v>0.246</v>
      </c>
      <c r="G1138" s="92">
        <f t="shared" si="17"/>
        <v>146964752.81999999</v>
      </c>
      <c r="J1138" s="43"/>
    </row>
    <row r="1139" spans="1:10" x14ac:dyDescent="0.3">
      <c r="A1139" s="75">
        <v>18693</v>
      </c>
      <c r="B1139" s="91">
        <v>7989.5290000000005</v>
      </c>
      <c r="C1139" s="91">
        <v>199.28899999999999</v>
      </c>
      <c r="D1139" s="91">
        <v>1.5920000000000001</v>
      </c>
      <c r="E1139" s="115">
        <v>15.99</v>
      </c>
      <c r="F1139" s="91">
        <v>0.27100000000000002</v>
      </c>
      <c r="G1139" s="92">
        <f t="shared" si="17"/>
        <v>149348265.597</v>
      </c>
      <c r="J1139" s="43"/>
    </row>
    <row r="1140" spans="1:10" x14ac:dyDescent="0.3">
      <c r="A1140" s="75">
        <v>18765</v>
      </c>
      <c r="B1140" s="91">
        <v>7976.01</v>
      </c>
      <c r="C1140" s="91">
        <v>200.14599999999999</v>
      </c>
      <c r="D1140" s="91">
        <v>1.5960000000000001</v>
      </c>
      <c r="E1140" s="115">
        <v>13.52</v>
      </c>
      <c r="F1140" s="91">
        <v>0.23400000000000001</v>
      </c>
      <c r="G1140" s="92">
        <f t="shared" si="17"/>
        <v>149669827.65000001</v>
      </c>
      <c r="J1140" s="43"/>
    </row>
    <row r="1141" spans="1:10" x14ac:dyDescent="0.3">
      <c r="A1141" s="75">
        <v>18909</v>
      </c>
      <c r="B1141" s="91">
        <v>7939.6620000000003</v>
      </c>
      <c r="C1141" s="91">
        <v>198.66</v>
      </c>
      <c r="D1141" s="91">
        <v>1.577</v>
      </c>
      <c r="E1141" s="115">
        <v>16.420000000000002</v>
      </c>
      <c r="F1141" s="91">
        <v>0.28199999999999997</v>
      </c>
      <c r="G1141" s="92">
        <f t="shared" si="17"/>
        <v>150131068.75800002</v>
      </c>
      <c r="J1141" s="43"/>
    </row>
    <row r="1142" spans="1:10" x14ac:dyDescent="0.3">
      <c r="A1142" s="75">
        <v>18982</v>
      </c>
      <c r="B1142" s="91">
        <v>7951.7749999999996</v>
      </c>
      <c r="C1142" s="91">
        <v>198.489</v>
      </c>
      <c r="D1142" s="91">
        <v>1.5780000000000001</v>
      </c>
      <c r="E1142" s="115">
        <v>15.87</v>
      </c>
      <c r="F1142" s="91">
        <v>0.26900000000000002</v>
      </c>
      <c r="G1142" s="92">
        <f t="shared" si="17"/>
        <v>150940593.04999998</v>
      </c>
      <c r="J1142" s="43"/>
    </row>
    <row r="1143" spans="1:10" x14ac:dyDescent="0.3">
      <c r="A1143" s="75">
        <v>19055</v>
      </c>
      <c r="B1143" s="91">
        <v>7914.6019999999999</v>
      </c>
      <c r="C1143" s="91">
        <v>200.43100000000001</v>
      </c>
      <c r="D1143" s="91">
        <v>1.5860000000000001</v>
      </c>
      <c r="E1143" s="115">
        <v>15.85</v>
      </c>
      <c r="F1143" s="91">
        <v>0.27200000000000002</v>
      </c>
      <c r="G1143" s="92">
        <f t="shared" si="17"/>
        <v>150812741.10999998</v>
      </c>
      <c r="J1143" s="43"/>
    </row>
    <row r="1144" spans="1:10" x14ac:dyDescent="0.3">
      <c r="A1144" s="75">
        <v>19202</v>
      </c>
      <c r="B1144" s="91">
        <v>7920.3280000000004</v>
      </c>
      <c r="C1144" s="91">
        <v>199.917</v>
      </c>
      <c r="D1144" s="91">
        <v>1.583</v>
      </c>
      <c r="E1144" s="115">
        <v>15.79</v>
      </c>
      <c r="F1144" s="91">
        <v>0.27100000000000002</v>
      </c>
      <c r="G1144" s="92">
        <f t="shared" si="17"/>
        <v>152086138.25600001</v>
      </c>
      <c r="J1144" s="43"/>
    </row>
    <row r="1145" spans="1:10" x14ac:dyDescent="0.3">
      <c r="A1145" s="75">
        <v>19276</v>
      </c>
      <c r="B1145" s="91">
        <v>7942.3789999999999</v>
      </c>
      <c r="C1145" s="91">
        <v>198.946</v>
      </c>
      <c r="D1145" s="91">
        <v>1.58</v>
      </c>
      <c r="E1145" s="115">
        <v>17.29</v>
      </c>
      <c r="F1145" s="91">
        <v>0.29399999999999998</v>
      </c>
      <c r="G1145" s="92">
        <f t="shared" si="17"/>
        <v>153097297.604</v>
      </c>
      <c r="J1145" s="43"/>
    </row>
    <row r="1146" spans="1:10" x14ac:dyDescent="0.3">
      <c r="A1146" s="75">
        <v>19350</v>
      </c>
      <c r="B1146" s="91">
        <v>8002.2330000000002</v>
      </c>
      <c r="C1146" s="91">
        <v>197.86099999999999</v>
      </c>
      <c r="D1146" s="91">
        <v>1.583</v>
      </c>
      <c r="E1146" s="115">
        <v>16.57</v>
      </c>
      <c r="F1146" s="91">
        <v>0.28000000000000003</v>
      </c>
      <c r="G1146" s="92">
        <f t="shared" si="17"/>
        <v>154843208.55000001</v>
      </c>
      <c r="J1146" s="43"/>
    </row>
    <row r="1147" spans="1:10" x14ac:dyDescent="0.3">
      <c r="A1147" s="75">
        <v>19499</v>
      </c>
      <c r="B1147" s="91">
        <v>7912.0159999999996</v>
      </c>
      <c r="C1147" s="91">
        <v>198.66</v>
      </c>
      <c r="D1147" s="91">
        <v>1.5720000000000001</v>
      </c>
      <c r="E1147" s="115">
        <v>15.45</v>
      </c>
      <c r="F1147" s="91">
        <v>0.26400000000000001</v>
      </c>
      <c r="G1147" s="92">
        <f t="shared" si="17"/>
        <v>154276399.984</v>
      </c>
      <c r="J1147" s="43"/>
    </row>
    <row r="1148" spans="1:10" x14ac:dyDescent="0.3">
      <c r="A1148" s="75">
        <v>19574</v>
      </c>
      <c r="B1148" s="91">
        <v>7889.634</v>
      </c>
      <c r="C1148" s="91">
        <v>201.00200000000001</v>
      </c>
      <c r="D1148" s="91">
        <v>1.5860000000000001</v>
      </c>
      <c r="E1148" s="115">
        <v>14.58</v>
      </c>
      <c r="F1148" s="91">
        <v>0.25</v>
      </c>
      <c r="G1148" s="92">
        <f t="shared" si="17"/>
        <v>154431695.91600001</v>
      </c>
      <c r="J1148" s="43"/>
    </row>
    <row r="1149" spans="1:10" x14ac:dyDescent="0.3">
      <c r="A1149" s="75">
        <v>19649</v>
      </c>
      <c r="B1149" s="91">
        <v>7873.076</v>
      </c>
      <c r="C1149" s="91">
        <v>200.03100000000001</v>
      </c>
      <c r="D1149" s="91">
        <v>1.575</v>
      </c>
      <c r="E1149" s="115">
        <v>14.61</v>
      </c>
      <c r="F1149" s="91">
        <v>0.252</v>
      </c>
      <c r="G1149" s="92">
        <f t="shared" si="17"/>
        <v>154698070.324</v>
      </c>
      <c r="J1149" s="43"/>
    </row>
    <row r="1150" spans="1:10" x14ac:dyDescent="0.3">
      <c r="A1150" s="75">
        <v>19801</v>
      </c>
      <c r="B1150" s="91">
        <v>7933.8590000000004</v>
      </c>
      <c r="C1150" s="91">
        <v>198.03200000000001</v>
      </c>
      <c r="D1150" s="91">
        <v>1.571</v>
      </c>
      <c r="E1150" s="115">
        <v>15.31</v>
      </c>
      <c r="F1150" s="91">
        <v>0.25900000000000001</v>
      </c>
      <c r="G1150" s="92">
        <f t="shared" si="17"/>
        <v>157098342.05900002</v>
      </c>
      <c r="J1150" s="43"/>
    </row>
    <row r="1151" spans="1:10" x14ac:dyDescent="0.3">
      <c r="A1151" s="75">
        <v>19877</v>
      </c>
      <c r="B1151" s="91">
        <v>7975.9139999999998</v>
      </c>
      <c r="C1151" s="91">
        <v>198.203</v>
      </c>
      <c r="D1151" s="91">
        <v>1.581</v>
      </c>
      <c r="E1151" s="115">
        <v>14.51</v>
      </c>
      <c r="F1151" s="91">
        <v>0.245</v>
      </c>
      <c r="G1151" s="92">
        <f t="shared" si="17"/>
        <v>158537242.57800001</v>
      </c>
      <c r="J1151" s="43"/>
    </row>
    <row r="1152" spans="1:10" x14ac:dyDescent="0.3">
      <c r="A1152" s="75">
        <v>19953</v>
      </c>
      <c r="B1152" s="91">
        <v>8048.7889999999998</v>
      </c>
      <c r="C1152" s="91">
        <v>197.518</v>
      </c>
      <c r="D1152" s="91">
        <v>1.59</v>
      </c>
      <c r="E1152" s="115">
        <v>13.52</v>
      </c>
      <c r="F1152" s="91">
        <v>0.23</v>
      </c>
      <c r="G1152" s="92">
        <f t="shared" si="17"/>
        <v>160597486.917</v>
      </c>
      <c r="J1152" s="43"/>
    </row>
    <row r="1153" spans="1:10" x14ac:dyDescent="0.3">
      <c r="A1153" s="75">
        <v>20107</v>
      </c>
      <c r="B1153" s="91">
        <v>7871.74</v>
      </c>
      <c r="C1153" s="91">
        <v>198.489</v>
      </c>
      <c r="D1153" s="91">
        <v>1.5620000000000001</v>
      </c>
      <c r="E1153" s="115">
        <v>14.63</v>
      </c>
      <c r="F1153" s="91">
        <v>0.251</v>
      </c>
      <c r="G1153" s="92">
        <f t="shared" si="17"/>
        <v>158277076.18000001</v>
      </c>
      <c r="J1153" s="43"/>
    </row>
    <row r="1154" spans="1:10" x14ac:dyDescent="0.3">
      <c r="A1154" s="75">
        <v>20184</v>
      </c>
      <c r="B1154" s="91">
        <v>7903.59</v>
      </c>
      <c r="C1154" s="91">
        <v>200.31700000000001</v>
      </c>
      <c r="D1154" s="91">
        <v>1.583</v>
      </c>
      <c r="E1154" s="115">
        <v>13.98</v>
      </c>
      <c r="F1154" s="91">
        <v>0.23799999999999999</v>
      </c>
      <c r="G1154" s="92">
        <f t="shared" si="17"/>
        <v>159526060.56</v>
      </c>
      <c r="J1154" s="43"/>
    </row>
    <row r="1155" spans="1:10" x14ac:dyDescent="0.3">
      <c r="A1155" s="75">
        <v>20262</v>
      </c>
      <c r="B1155" s="91">
        <v>7881.1509999999998</v>
      </c>
      <c r="C1155" s="91">
        <v>198.83199999999999</v>
      </c>
      <c r="D1155" s="91">
        <v>1.5669999999999999</v>
      </c>
      <c r="E1155" s="115">
        <v>14.08</v>
      </c>
      <c r="F1155" s="91">
        <v>0.24099999999999999</v>
      </c>
      <c r="G1155" s="92">
        <f t="shared" si="17"/>
        <v>159687881.56200001</v>
      </c>
      <c r="J1155" s="43"/>
    </row>
    <row r="1156" spans="1:10" x14ac:dyDescent="0.3">
      <c r="A1156" s="75">
        <v>20418</v>
      </c>
      <c r="B1156" s="91">
        <v>7871.7569999999996</v>
      </c>
      <c r="C1156" s="91">
        <v>199.11699999999999</v>
      </c>
      <c r="D1156" s="91">
        <v>1.5669999999999999</v>
      </c>
      <c r="E1156" s="115">
        <v>15.85</v>
      </c>
      <c r="F1156" s="91">
        <v>0.26800000000000002</v>
      </c>
      <c r="G1156" s="92">
        <f t="shared" si="17"/>
        <v>160725534.426</v>
      </c>
      <c r="J1156" s="43"/>
    </row>
    <row r="1157" spans="1:10" x14ac:dyDescent="0.3">
      <c r="A1157" s="75">
        <v>20496</v>
      </c>
      <c r="B1157" s="91">
        <v>7883.8119999999999</v>
      </c>
      <c r="C1157" s="91">
        <v>200.14599999999999</v>
      </c>
      <c r="D1157" s="91">
        <v>1.5780000000000001</v>
      </c>
      <c r="E1157" s="115">
        <v>15.06</v>
      </c>
      <c r="F1157" s="91">
        <v>0.25600000000000001</v>
      </c>
      <c r="G1157" s="92">
        <f t="shared" si="17"/>
        <v>161586610.752</v>
      </c>
      <c r="J1157" s="43"/>
    </row>
    <row r="1158" spans="1:10" x14ac:dyDescent="0.3">
      <c r="A1158" s="75">
        <v>20575</v>
      </c>
      <c r="B1158" s="91">
        <v>7916.2610000000004</v>
      </c>
      <c r="C1158" s="91">
        <v>197.68899999999999</v>
      </c>
      <c r="D1158" s="91">
        <v>1.5649999999999999</v>
      </c>
      <c r="E1158" s="115">
        <v>14.43</v>
      </c>
      <c r="F1158" s="91">
        <v>0.24399999999999999</v>
      </c>
      <c r="G1158" s="92">
        <f t="shared" si="17"/>
        <v>162877070.07500002</v>
      </c>
      <c r="J1158" s="43"/>
    </row>
    <row r="1159" spans="1:10" x14ac:dyDescent="0.3">
      <c r="A1159" s="75">
        <v>20734</v>
      </c>
      <c r="B1159" s="91">
        <v>7775.8729999999996</v>
      </c>
      <c r="C1159" s="91">
        <v>200.54499999999999</v>
      </c>
      <c r="D1159" s="91">
        <v>1.5589999999999999</v>
      </c>
      <c r="E1159" s="115">
        <v>15.43</v>
      </c>
      <c r="F1159" s="91">
        <v>0.26300000000000001</v>
      </c>
      <c r="G1159" s="92">
        <f t="shared" si="17"/>
        <v>161224950.78200001</v>
      </c>
      <c r="J1159" s="43"/>
    </row>
    <row r="1160" spans="1:10" x14ac:dyDescent="0.3">
      <c r="A1160" s="75">
        <v>20813</v>
      </c>
      <c r="B1160" s="91">
        <v>7889.3280000000004</v>
      </c>
      <c r="C1160" s="91">
        <v>198.03200000000001</v>
      </c>
      <c r="D1160" s="91">
        <v>1.5620000000000001</v>
      </c>
      <c r="E1160" s="115">
        <v>15.45</v>
      </c>
      <c r="F1160" s="91">
        <v>0.25900000000000001</v>
      </c>
      <c r="G1160" s="92">
        <f t="shared" si="17"/>
        <v>164200583.664</v>
      </c>
      <c r="J1160" s="43"/>
    </row>
    <row r="1161" spans="1:10" x14ac:dyDescent="0.3">
      <c r="A1161" s="75">
        <v>20893</v>
      </c>
      <c r="B1161" s="91">
        <v>7859.6369999999997</v>
      </c>
      <c r="C1161" s="91">
        <v>198.31800000000001</v>
      </c>
      <c r="D1161" s="91">
        <v>1.5589999999999999</v>
      </c>
      <c r="E1161" s="115">
        <v>15.95</v>
      </c>
      <c r="F1161" s="91">
        <v>0.26800000000000002</v>
      </c>
      <c r="G1161" s="92">
        <f t="shared" si="17"/>
        <v>164211395.84099999</v>
      </c>
      <c r="J1161" s="43"/>
    </row>
    <row r="1162" spans="1:10" x14ac:dyDescent="0.3">
      <c r="A1162" s="75">
        <v>21054</v>
      </c>
      <c r="B1162" s="91">
        <v>7842.308</v>
      </c>
      <c r="C1162" s="91">
        <v>200.374</v>
      </c>
      <c r="D1162" s="91">
        <v>1.571</v>
      </c>
      <c r="E1162" s="115">
        <v>15.02</v>
      </c>
      <c r="F1162" s="91">
        <v>0.255</v>
      </c>
      <c r="G1162" s="92">
        <f t="shared" si="17"/>
        <v>165111952.632</v>
      </c>
      <c r="J1162" s="43"/>
    </row>
    <row r="1163" spans="1:10" x14ac:dyDescent="0.3">
      <c r="A1163" s="75">
        <v>21135</v>
      </c>
      <c r="B1163" s="91">
        <v>7854.5190000000002</v>
      </c>
      <c r="C1163" s="91">
        <v>199.46</v>
      </c>
      <c r="D1163" s="91">
        <v>1.5669999999999999</v>
      </c>
      <c r="E1163" s="115">
        <v>15.82</v>
      </c>
      <c r="F1163" s="91">
        <v>0.26900000000000002</v>
      </c>
      <c r="G1163" s="92">
        <f t="shared" si="17"/>
        <v>166005259.065</v>
      </c>
      <c r="J1163" s="43"/>
    </row>
    <row r="1164" spans="1:10" x14ac:dyDescent="0.3">
      <c r="A1164" s="75">
        <v>21217</v>
      </c>
      <c r="B1164" s="91">
        <v>7842.4629999999997</v>
      </c>
      <c r="C1164" s="91">
        <v>198.66</v>
      </c>
      <c r="D1164" s="91">
        <v>1.5580000000000001</v>
      </c>
      <c r="E1164" s="115">
        <v>15.4</v>
      </c>
      <c r="F1164" s="91">
        <v>0.26</v>
      </c>
      <c r="G1164" s="92">
        <f t="shared" si="17"/>
        <v>166393537.47099999</v>
      </c>
      <c r="J1164" s="43"/>
    </row>
    <row r="1165" spans="1:10" x14ac:dyDescent="0.3">
      <c r="A1165" s="75">
        <v>21380</v>
      </c>
      <c r="B1165" s="91">
        <v>7844.2280000000001</v>
      </c>
      <c r="C1165" s="91">
        <v>198.71799999999999</v>
      </c>
      <c r="D1165" s="91">
        <v>1.5589999999999999</v>
      </c>
      <c r="E1165" s="115">
        <v>15.28</v>
      </c>
      <c r="F1165" s="91">
        <v>0.25700000000000001</v>
      </c>
      <c r="G1165" s="92">
        <f t="shared" si="17"/>
        <v>167709594.64000002</v>
      </c>
      <c r="J1165" s="43"/>
    </row>
    <row r="1166" spans="1:10" x14ac:dyDescent="0.3">
      <c r="A1166" s="75">
        <v>21462</v>
      </c>
      <c r="B1166" s="91">
        <v>7868.3029999999999</v>
      </c>
      <c r="C1166" s="91">
        <v>198.261</v>
      </c>
      <c r="D1166" s="91">
        <v>1.56</v>
      </c>
      <c r="E1166" s="115">
        <v>14.36</v>
      </c>
      <c r="F1166" s="91">
        <v>0.24099999999999999</v>
      </c>
      <c r="G1166" s="92">
        <f t="shared" si="17"/>
        <v>168869518.986</v>
      </c>
      <c r="J1166" s="43"/>
    </row>
    <row r="1167" spans="1:10" x14ac:dyDescent="0.3">
      <c r="A1167" s="75">
        <v>21545</v>
      </c>
      <c r="B1167" s="91">
        <v>7851.473</v>
      </c>
      <c r="C1167" s="91">
        <v>200.31700000000001</v>
      </c>
      <c r="D1167" s="91">
        <v>1.573</v>
      </c>
      <c r="E1167" s="115">
        <v>14.54</v>
      </c>
      <c r="F1167" s="91">
        <v>0.247</v>
      </c>
      <c r="G1167" s="92">
        <f t="shared" si="17"/>
        <v>169159985.785</v>
      </c>
      <c r="J1167" s="43"/>
    </row>
    <row r="1168" spans="1:10" x14ac:dyDescent="0.3">
      <c r="A1168" s="75">
        <v>21711</v>
      </c>
      <c r="B1168" s="91">
        <v>7825.9840000000004</v>
      </c>
      <c r="C1168" s="91">
        <v>199.346</v>
      </c>
      <c r="D1168" s="91">
        <v>1.56</v>
      </c>
      <c r="E1168" s="115">
        <v>13.41</v>
      </c>
      <c r="F1168" s="91">
        <v>0.22900000000000001</v>
      </c>
      <c r="G1168" s="92">
        <f t="shared" si="17"/>
        <v>169909938.62400001</v>
      </c>
      <c r="J1168" s="43"/>
    </row>
    <row r="1169" spans="1:10" x14ac:dyDescent="0.3">
      <c r="A1169" s="75">
        <v>21794</v>
      </c>
      <c r="B1169" s="91">
        <v>7922.2669999999998</v>
      </c>
      <c r="C1169" s="91">
        <v>198.71799999999999</v>
      </c>
      <c r="D1169" s="91">
        <v>1.5740000000000001</v>
      </c>
      <c r="E1169" s="115">
        <v>13.65</v>
      </c>
      <c r="F1169" s="91">
        <v>0.23</v>
      </c>
      <c r="G1169" s="92">
        <f t="shared" si="17"/>
        <v>172657886.998</v>
      </c>
      <c r="J1169" s="43"/>
    </row>
    <row r="1170" spans="1:10" x14ac:dyDescent="0.3">
      <c r="A1170" s="75">
        <v>21878</v>
      </c>
      <c r="B1170" s="91">
        <v>7824.5460000000003</v>
      </c>
      <c r="C1170" s="91">
        <v>198.43199999999999</v>
      </c>
      <c r="D1170" s="91">
        <v>1.5529999999999999</v>
      </c>
      <c r="E1170" s="115">
        <v>14.39</v>
      </c>
      <c r="F1170" s="91">
        <v>0.24399999999999999</v>
      </c>
      <c r="G1170" s="92">
        <f t="shared" si="17"/>
        <v>171185417.38800001</v>
      </c>
      <c r="J1170" s="43"/>
    </row>
    <row r="1171" spans="1:10" x14ac:dyDescent="0.3">
      <c r="A1171" s="75">
        <v>22047</v>
      </c>
      <c r="B1171" s="91">
        <v>7744.8789999999999</v>
      </c>
      <c r="C1171" s="91">
        <v>200.83099999999999</v>
      </c>
      <c r="D1171" s="91">
        <v>1.5549999999999999</v>
      </c>
      <c r="E1171" s="115">
        <v>14.05</v>
      </c>
      <c r="F1171" s="91">
        <v>0.23799999999999999</v>
      </c>
      <c r="G1171" s="92">
        <f t="shared" ref="G1171:G1234" si="18">B1171*A1171</f>
        <v>170751347.31299999</v>
      </c>
      <c r="J1171" s="43"/>
    </row>
    <row r="1172" spans="1:10" x14ac:dyDescent="0.3">
      <c r="A1172" s="75">
        <v>22131</v>
      </c>
      <c r="B1172" s="91">
        <v>7871.2089999999998</v>
      </c>
      <c r="C1172" s="91">
        <v>199.17500000000001</v>
      </c>
      <c r="D1172" s="91">
        <v>1.5680000000000001</v>
      </c>
      <c r="E1172" s="115">
        <v>14.08</v>
      </c>
      <c r="F1172" s="91">
        <v>0.23699999999999999</v>
      </c>
      <c r="G1172" s="92">
        <f t="shared" si="18"/>
        <v>174197726.37900001</v>
      </c>
      <c r="J1172" s="43"/>
    </row>
    <row r="1173" spans="1:10" x14ac:dyDescent="0.3">
      <c r="A1173" s="75">
        <v>22217</v>
      </c>
      <c r="B1173" s="91">
        <v>7849.62</v>
      </c>
      <c r="C1173" s="91">
        <v>198.83199999999999</v>
      </c>
      <c r="D1173" s="91">
        <v>1.5609999999999999</v>
      </c>
      <c r="E1173" s="115">
        <v>14.33</v>
      </c>
      <c r="F1173" s="91">
        <v>0.24299999999999999</v>
      </c>
      <c r="G1173" s="92">
        <f t="shared" si="18"/>
        <v>174395007.53999999</v>
      </c>
      <c r="J1173" s="43"/>
    </row>
    <row r="1174" spans="1:10" x14ac:dyDescent="0.3">
      <c r="A1174" s="75">
        <v>22388</v>
      </c>
      <c r="B1174" s="91">
        <v>7876.7330000000002</v>
      </c>
      <c r="C1174" s="91">
        <v>198.14599999999999</v>
      </c>
      <c r="D1174" s="91">
        <v>1.5609999999999999</v>
      </c>
      <c r="E1174" s="115">
        <v>13.92</v>
      </c>
      <c r="F1174" s="91">
        <v>0.23400000000000001</v>
      </c>
      <c r="G1174" s="92">
        <f t="shared" si="18"/>
        <v>176344298.40400001</v>
      </c>
      <c r="J1174" s="43"/>
    </row>
    <row r="1175" spans="1:10" x14ac:dyDescent="0.3">
      <c r="A1175" s="75">
        <v>22474</v>
      </c>
      <c r="B1175" s="91">
        <v>7814.4889999999996</v>
      </c>
      <c r="C1175" s="91">
        <v>200.94499999999999</v>
      </c>
      <c r="D1175" s="91">
        <v>1.57</v>
      </c>
      <c r="E1175" s="115">
        <v>15.77</v>
      </c>
      <c r="F1175" s="91">
        <v>0.26800000000000002</v>
      </c>
      <c r="G1175" s="92">
        <f t="shared" si="18"/>
        <v>175622825.78599998</v>
      </c>
      <c r="J1175" s="43"/>
    </row>
    <row r="1176" spans="1:10" x14ac:dyDescent="0.3">
      <c r="A1176" s="75">
        <v>22560</v>
      </c>
      <c r="B1176" s="91">
        <v>7823.91</v>
      </c>
      <c r="C1176" s="91">
        <v>199.40299999999999</v>
      </c>
      <c r="D1176" s="91">
        <v>1.56</v>
      </c>
      <c r="E1176" s="115">
        <v>15.55</v>
      </c>
      <c r="F1176" s="91">
        <v>0.26400000000000001</v>
      </c>
      <c r="G1176" s="92">
        <f t="shared" si="18"/>
        <v>176507409.59999999</v>
      </c>
      <c r="J1176" s="43"/>
    </row>
    <row r="1177" spans="1:10" x14ac:dyDescent="0.3">
      <c r="A1177" s="75">
        <v>22734</v>
      </c>
      <c r="B1177" s="91">
        <v>7828.5169999999998</v>
      </c>
      <c r="C1177" s="91">
        <v>198.88900000000001</v>
      </c>
      <c r="D1177" s="91">
        <v>1.5569999999999999</v>
      </c>
      <c r="E1177" s="115">
        <v>13.97</v>
      </c>
      <c r="F1177" s="91">
        <v>0.23599999999999999</v>
      </c>
      <c r="G1177" s="92">
        <f t="shared" si="18"/>
        <v>177973505.47799999</v>
      </c>
      <c r="J1177" s="43"/>
    </row>
    <row r="1178" spans="1:10" x14ac:dyDescent="0.3">
      <c r="A1178" s="75">
        <v>22821</v>
      </c>
      <c r="B1178" s="91">
        <v>7800.0929999999998</v>
      </c>
      <c r="C1178" s="91">
        <v>199.46</v>
      </c>
      <c r="D1178" s="91">
        <v>1.556</v>
      </c>
      <c r="E1178" s="115">
        <v>14.69</v>
      </c>
      <c r="F1178" s="91">
        <v>0.248</v>
      </c>
      <c r="G1178" s="92">
        <f t="shared" si="18"/>
        <v>178005922.35299999</v>
      </c>
      <c r="J1178" s="43"/>
    </row>
    <row r="1179" spans="1:10" x14ac:dyDescent="0.3">
      <c r="A1179" s="75">
        <v>22909</v>
      </c>
      <c r="B1179" s="91">
        <v>7875.9539999999997</v>
      </c>
      <c r="C1179" s="91">
        <v>196.947</v>
      </c>
      <c r="D1179" s="91">
        <v>1.5509999999999999</v>
      </c>
      <c r="E1179" s="115">
        <v>14.91</v>
      </c>
      <c r="F1179" s="91">
        <v>0.248</v>
      </c>
      <c r="G1179" s="92">
        <f t="shared" si="18"/>
        <v>180430230.18599999</v>
      </c>
      <c r="J1179" s="43"/>
    </row>
    <row r="1180" spans="1:10" x14ac:dyDescent="0.3">
      <c r="A1180" s="75">
        <v>23086</v>
      </c>
      <c r="B1180" s="91">
        <v>7805.9189999999999</v>
      </c>
      <c r="C1180" s="91">
        <v>199.917</v>
      </c>
      <c r="D1180" s="91">
        <v>1.5609999999999999</v>
      </c>
      <c r="E1180" s="115">
        <v>14.46</v>
      </c>
      <c r="F1180" s="91">
        <v>0.24399999999999999</v>
      </c>
      <c r="G1180" s="92">
        <f t="shared" si="18"/>
        <v>180207446.03400001</v>
      </c>
      <c r="J1180" s="43"/>
    </row>
    <row r="1181" spans="1:10" x14ac:dyDescent="0.3">
      <c r="A1181" s="75">
        <v>23174</v>
      </c>
      <c r="B1181" s="91">
        <v>7835.73</v>
      </c>
      <c r="C1181" s="91">
        <v>199.40299999999999</v>
      </c>
      <c r="D1181" s="91">
        <v>1.5620000000000001</v>
      </c>
      <c r="E1181" s="115">
        <v>14.18</v>
      </c>
      <c r="F1181" s="91">
        <v>0.24</v>
      </c>
      <c r="G1181" s="92">
        <f t="shared" si="18"/>
        <v>181585207.01999998</v>
      </c>
      <c r="J1181" s="43"/>
    </row>
    <row r="1182" spans="1:10" x14ac:dyDescent="0.3">
      <c r="A1182" s="75">
        <v>23264</v>
      </c>
      <c r="B1182" s="91">
        <v>7794.4279999999999</v>
      </c>
      <c r="C1182" s="91">
        <v>199.517</v>
      </c>
      <c r="D1182" s="91">
        <v>1.5549999999999999</v>
      </c>
      <c r="E1182" s="115">
        <v>13.8</v>
      </c>
      <c r="F1182" s="91">
        <v>0.23400000000000001</v>
      </c>
      <c r="G1182" s="92">
        <f t="shared" si="18"/>
        <v>181329572.99199998</v>
      </c>
      <c r="J1182" s="43"/>
    </row>
    <row r="1183" spans="1:10" x14ac:dyDescent="0.3">
      <c r="A1183" s="75">
        <v>23443</v>
      </c>
      <c r="B1183" s="91">
        <v>7822.0789999999997</v>
      </c>
      <c r="C1183" s="91">
        <v>198.88900000000001</v>
      </c>
      <c r="D1183" s="91">
        <v>1.556</v>
      </c>
      <c r="E1183" s="115">
        <v>14.75</v>
      </c>
      <c r="F1183" s="91">
        <v>0.248</v>
      </c>
      <c r="G1183" s="92">
        <f t="shared" si="18"/>
        <v>183372997.99699998</v>
      </c>
      <c r="J1183" s="43"/>
    </row>
    <row r="1184" spans="1:10" x14ac:dyDescent="0.3">
      <c r="A1184" s="75">
        <v>23533</v>
      </c>
      <c r="B1184" s="91">
        <v>7777.6059999999998</v>
      </c>
      <c r="C1184" s="91">
        <v>198.089</v>
      </c>
      <c r="D1184" s="91">
        <v>1.5409999999999999</v>
      </c>
      <c r="E1184" s="115">
        <v>15.18</v>
      </c>
      <c r="F1184" s="91">
        <v>0.254</v>
      </c>
      <c r="G1184" s="92">
        <f t="shared" si="18"/>
        <v>183030401.998</v>
      </c>
      <c r="J1184" s="43"/>
    </row>
    <row r="1185" spans="1:10" x14ac:dyDescent="0.3">
      <c r="A1185" s="75">
        <v>23623</v>
      </c>
      <c r="B1185" s="91">
        <v>7818.7910000000002</v>
      </c>
      <c r="C1185" s="91">
        <v>199.06</v>
      </c>
      <c r="D1185" s="91">
        <v>1.556</v>
      </c>
      <c r="E1185" s="115">
        <v>14.32</v>
      </c>
      <c r="F1185" s="91">
        <v>0.23799999999999999</v>
      </c>
      <c r="G1185" s="92">
        <f t="shared" si="18"/>
        <v>184703299.79300001</v>
      </c>
      <c r="J1185" s="43"/>
    </row>
    <row r="1186" spans="1:10" x14ac:dyDescent="0.3">
      <c r="A1186" s="75">
        <v>23805</v>
      </c>
      <c r="B1186" s="91">
        <v>7803.366</v>
      </c>
      <c r="C1186" s="91">
        <v>198.66</v>
      </c>
      <c r="D1186" s="91">
        <v>1.55</v>
      </c>
      <c r="E1186" s="115">
        <v>16.850000000000001</v>
      </c>
      <c r="F1186" s="91">
        <v>0.28199999999999997</v>
      </c>
      <c r="G1186" s="92">
        <f t="shared" si="18"/>
        <v>185759127.63</v>
      </c>
      <c r="J1186" s="43"/>
    </row>
    <row r="1187" spans="1:10" x14ac:dyDescent="0.3">
      <c r="A1187" s="75">
        <v>23897</v>
      </c>
      <c r="B1187" s="91">
        <v>7802.058</v>
      </c>
      <c r="C1187" s="91">
        <v>198.089</v>
      </c>
      <c r="D1187" s="91">
        <v>1.546</v>
      </c>
      <c r="E1187" s="115">
        <v>16.62</v>
      </c>
      <c r="F1187" s="91">
        <v>0.27600000000000002</v>
      </c>
      <c r="G1187" s="92">
        <f t="shared" si="18"/>
        <v>186445780.02599999</v>
      </c>
      <c r="J1187" s="43"/>
    </row>
    <row r="1188" spans="1:10" x14ac:dyDescent="0.3">
      <c r="A1188" s="75">
        <v>23989</v>
      </c>
      <c r="B1188" s="91">
        <v>7797.4970000000003</v>
      </c>
      <c r="C1188" s="91">
        <v>199.46</v>
      </c>
      <c r="D1188" s="91">
        <v>1.5549999999999999</v>
      </c>
      <c r="E1188" s="115">
        <v>15.1</v>
      </c>
      <c r="F1188" s="91">
        <v>0.253</v>
      </c>
      <c r="G1188" s="92">
        <f t="shared" si="18"/>
        <v>187054155.53299999</v>
      </c>
      <c r="J1188" s="43"/>
    </row>
    <row r="1189" spans="1:10" x14ac:dyDescent="0.3">
      <c r="A1189" s="75">
        <v>24174</v>
      </c>
      <c r="B1189" s="91">
        <v>7785.067</v>
      </c>
      <c r="C1189" s="91">
        <v>199.631</v>
      </c>
      <c r="D1189" s="91">
        <v>1.554</v>
      </c>
      <c r="E1189" s="115">
        <v>14.36</v>
      </c>
      <c r="F1189" s="91">
        <v>0.24199999999999999</v>
      </c>
      <c r="G1189" s="92">
        <f t="shared" si="18"/>
        <v>188196209.65799999</v>
      </c>
      <c r="J1189" s="43"/>
    </row>
    <row r="1190" spans="1:10" x14ac:dyDescent="0.3">
      <c r="A1190" s="75">
        <v>24267</v>
      </c>
      <c r="B1190" s="91">
        <v>7815.8490000000002</v>
      </c>
      <c r="C1190" s="91">
        <v>197.74700000000001</v>
      </c>
      <c r="D1190" s="91">
        <v>1.546</v>
      </c>
      <c r="E1190" s="115">
        <v>15.54</v>
      </c>
      <c r="F1190" s="91">
        <v>0.25900000000000001</v>
      </c>
      <c r="G1190" s="92">
        <f t="shared" si="18"/>
        <v>189667207.683</v>
      </c>
      <c r="J1190" s="43"/>
    </row>
    <row r="1191" spans="1:10" x14ac:dyDescent="0.3">
      <c r="A1191" s="75">
        <v>24360</v>
      </c>
      <c r="B1191" s="91">
        <v>7826.4380000000001</v>
      </c>
      <c r="C1191" s="91">
        <v>197.518</v>
      </c>
      <c r="D1191" s="91">
        <v>1.546</v>
      </c>
      <c r="E1191" s="115">
        <v>14.1</v>
      </c>
      <c r="F1191" s="91">
        <v>0.23400000000000001</v>
      </c>
      <c r="G1191" s="92">
        <f t="shared" si="18"/>
        <v>190652029.68000001</v>
      </c>
      <c r="J1191" s="43"/>
    </row>
    <row r="1192" spans="1:10" x14ac:dyDescent="0.3">
      <c r="A1192" s="75">
        <v>24548</v>
      </c>
      <c r="B1192" s="91">
        <v>7762.4409999999998</v>
      </c>
      <c r="C1192" s="91">
        <v>198.60300000000001</v>
      </c>
      <c r="D1192" s="91">
        <v>1.542</v>
      </c>
      <c r="E1192" s="115">
        <v>14.93</v>
      </c>
      <c r="F1192" s="91">
        <v>0.249</v>
      </c>
      <c r="G1192" s="92">
        <f t="shared" si="18"/>
        <v>190552401.66799998</v>
      </c>
      <c r="J1192" s="43"/>
    </row>
    <row r="1193" spans="1:10" x14ac:dyDescent="0.3">
      <c r="A1193" s="75">
        <v>24642</v>
      </c>
      <c r="B1193" s="91">
        <v>7713.527</v>
      </c>
      <c r="C1193" s="91">
        <v>201.28800000000001</v>
      </c>
      <c r="D1193" s="91">
        <v>1.5529999999999999</v>
      </c>
      <c r="E1193" s="115">
        <v>14.39</v>
      </c>
      <c r="F1193" s="91">
        <v>0.24299999999999999</v>
      </c>
      <c r="G1193" s="92">
        <f t="shared" si="18"/>
        <v>190076732.33399999</v>
      </c>
      <c r="J1193" s="43"/>
    </row>
    <row r="1194" spans="1:10" x14ac:dyDescent="0.3">
      <c r="A1194" s="75">
        <v>24737</v>
      </c>
      <c r="B1194" s="91">
        <v>7765.7169999999996</v>
      </c>
      <c r="C1194" s="91">
        <v>199.40299999999999</v>
      </c>
      <c r="D1194" s="91">
        <v>1.5489999999999999</v>
      </c>
      <c r="E1194" s="115">
        <v>14.25</v>
      </c>
      <c r="F1194" s="91">
        <v>0.24</v>
      </c>
      <c r="G1194" s="92">
        <f t="shared" si="18"/>
        <v>192100541.42899999</v>
      </c>
      <c r="J1194" s="43"/>
    </row>
    <row r="1195" spans="1:10" x14ac:dyDescent="0.3">
      <c r="A1195" s="75">
        <v>24927</v>
      </c>
      <c r="B1195" s="91">
        <v>7778.58</v>
      </c>
      <c r="C1195" s="91">
        <v>199.346</v>
      </c>
      <c r="D1195" s="91">
        <v>1.5509999999999999</v>
      </c>
      <c r="E1195" s="115">
        <v>15.62</v>
      </c>
      <c r="F1195" s="91">
        <v>0.26100000000000001</v>
      </c>
      <c r="G1195" s="92">
        <f t="shared" si="18"/>
        <v>193896663.66</v>
      </c>
      <c r="J1195" s="43"/>
    </row>
    <row r="1196" spans="1:10" x14ac:dyDescent="0.3">
      <c r="A1196" s="75">
        <v>25023</v>
      </c>
      <c r="B1196" s="91">
        <v>7699.616</v>
      </c>
      <c r="C1196" s="91">
        <v>199.68899999999999</v>
      </c>
      <c r="D1196" s="91">
        <v>1.538</v>
      </c>
      <c r="E1196" s="115">
        <v>15.55</v>
      </c>
      <c r="F1196" s="91">
        <v>0.26100000000000001</v>
      </c>
      <c r="G1196" s="92">
        <f t="shared" si="18"/>
        <v>192667491.16800001</v>
      </c>
      <c r="J1196" s="43"/>
    </row>
    <row r="1197" spans="1:10" x14ac:dyDescent="0.3">
      <c r="A1197" s="75">
        <v>25119</v>
      </c>
      <c r="B1197" s="91">
        <v>7649.8819999999996</v>
      </c>
      <c r="C1197" s="91">
        <v>200.88800000000001</v>
      </c>
      <c r="D1197" s="91">
        <v>1.5369999999999999</v>
      </c>
      <c r="E1197" s="115">
        <v>15.73</v>
      </c>
      <c r="F1197" s="91">
        <v>0.26300000000000001</v>
      </c>
      <c r="G1197" s="92">
        <f t="shared" si="18"/>
        <v>192157385.958</v>
      </c>
      <c r="J1197" s="43"/>
    </row>
    <row r="1198" spans="1:10" x14ac:dyDescent="0.3">
      <c r="A1198" s="75">
        <v>25313</v>
      </c>
      <c r="B1198" s="91">
        <v>7712.1940000000004</v>
      </c>
      <c r="C1198" s="91">
        <v>199.74600000000001</v>
      </c>
      <c r="D1198" s="91">
        <v>1.54</v>
      </c>
      <c r="E1198" s="115">
        <v>15.94</v>
      </c>
      <c r="F1198" s="91">
        <v>0.26500000000000001</v>
      </c>
      <c r="G1198" s="92">
        <f t="shared" si="18"/>
        <v>195218766.722</v>
      </c>
      <c r="J1198" s="43"/>
    </row>
    <row r="1199" spans="1:10" x14ac:dyDescent="0.3">
      <c r="A1199" s="75">
        <v>25410</v>
      </c>
      <c r="B1199" s="91">
        <v>7741.4560000000001</v>
      </c>
      <c r="C1199" s="91">
        <v>200.03100000000001</v>
      </c>
      <c r="D1199" s="91">
        <v>1.5489999999999999</v>
      </c>
      <c r="E1199" s="115">
        <v>16.03</v>
      </c>
      <c r="F1199" s="91">
        <v>0.26800000000000002</v>
      </c>
      <c r="G1199" s="92">
        <f t="shared" si="18"/>
        <v>196710396.96000001</v>
      </c>
      <c r="J1199" s="43"/>
    </row>
    <row r="1200" spans="1:10" x14ac:dyDescent="0.3">
      <c r="A1200" s="75">
        <v>25508</v>
      </c>
      <c r="B1200" s="91">
        <v>7759.8760000000002</v>
      </c>
      <c r="C1200" s="91">
        <v>198.88900000000001</v>
      </c>
      <c r="D1200" s="91">
        <v>1.5429999999999999</v>
      </c>
      <c r="E1200" s="115">
        <v>15.58</v>
      </c>
      <c r="F1200" s="91">
        <v>0.26</v>
      </c>
      <c r="G1200" s="92">
        <f t="shared" si="18"/>
        <v>197938917.00800002</v>
      </c>
      <c r="J1200" s="43"/>
    </row>
    <row r="1201" spans="1:10" x14ac:dyDescent="0.3">
      <c r="A1201" s="75">
        <v>25704</v>
      </c>
      <c r="B1201" s="91">
        <v>7706.5370000000003</v>
      </c>
      <c r="C1201" s="91">
        <v>200.08799999999999</v>
      </c>
      <c r="D1201" s="91">
        <v>1.542</v>
      </c>
      <c r="E1201" s="115">
        <v>14.67</v>
      </c>
      <c r="F1201" s="91">
        <v>0.246</v>
      </c>
      <c r="G1201" s="92">
        <f t="shared" si="18"/>
        <v>198088827.04800001</v>
      </c>
      <c r="J1201" s="43"/>
    </row>
    <row r="1202" spans="1:10" x14ac:dyDescent="0.3">
      <c r="A1202" s="75">
        <v>25803</v>
      </c>
      <c r="B1202" s="91">
        <v>7721.4970000000003</v>
      </c>
      <c r="C1202" s="91">
        <v>197.97499999999999</v>
      </c>
      <c r="D1202" s="91">
        <v>1.5289999999999999</v>
      </c>
      <c r="E1202" s="115">
        <v>13.93</v>
      </c>
      <c r="F1202" s="91">
        <v>0.23100000000000001</v>
      </c>
      <c r="G1202" s="92">
        <f t="shared" si="18"/>
        <v>199237787.09100002</v>
      </c>
      <c r="J1202" s="43"/>
    </row>
    <row r="1203" spans="1:10" x14ac:dyDescent="0.3">
      <c r="A1203" s="75">
        <v>25903</v>
      </c>
      <c r="B1203" s="91">
        <v>7721.7510000000002</v>
      </c>
      <c r="C1203" s="91">
        <v>199.11699999999999</v>
      </c>
      <c r="D1203" s="91">
        <v>1.538</v>
      </c>
      <c r="E1203" s="115">
        <v>15.85</v>
      </c>
      <c r="F1203" s="91">
        <v>0.26100000000000001</v>
      </c>
      <c r="G1203" s="92">
        <f t="shared" si="18"/>
        <v>200016516.153</v>
      </c>
      <c r="J1203" s="43"/>
    </row>
    <row r="1204" spans="1:10" x14ac:dyDescent="0.3">
      <c r="A1204" s="75">
        <v>26102</v>
      </c>
      <c r="B1204" s="91">
        <v>7728.8149999999996</v>
      </c>
      <c r="C1204" s="91">
        <v>198.089</v>
      </c>
      <c r="D1204" s="91">
        <v>1.5309999999999999</v>
      </c>
      <c r="E1204" s="115">
        <v>15.87</v>
      </c>
      <c r="F1204" s="91">
        <v>0.26200000000000001</v>
      </c>
      <c r="G1204" s="92">
        <f t="shared" si="18"/>
        <v>201737529.13</v>
      </c>
      <c r="J1204" s="43"/>
    </row>
    <row r="1205" spans="1:10" x14ac:dyDescent="0.3">
      <c r="A1205" s="75">
        <v>26202</v>
      </c>
      <c r="B1205" s="91">
        <v>7713.7269999999999</v>
      </c>
      <c r="C1205" s="91">
        <v>199.517</v>
      </c>
      <c r="D1205" s="91">
        <v>1.5389999999999999</v>
      </c>
      <c r="E1205" s="115">
        <v>14.26</v>
      </c>
      <c r="F1205" s="91">
        <v>0.23699999999999999</v>
      </c>
      <c r="G1205" s="92">
        <f t="shared" si="18"/>
        <v>202115074.854</v>
      </c>
      <c r="J1205" s="43"/>
    </row>
    <row r="1206" spans="1:10" x14ac:dyDescent="0.3">
      <c r="A1206" s="75">
        <v>26303</v>
      </c>
      <c r="B1206" s="91">
        <v>7649.4059999999999</v>
      </c>
      <c r="C1206" s="91">
        <v>198.43199999999999</v>
      </c>
      <c r="D1206" s="91">
        <v>1.518</v>
      </c>
      <c r="E1206" s="115">
        <v>13.85</v>
      </c>
      <c r="F1206" s="91">
        <v>0.23</v>
      </c>
      <c r="G1206" s="92">
        <f t="shared" si="18"/>
        <v>201202326.01800001</v>
      </c>
      <c r="J1206" s="43"/>
    </row>
    <row r="1207" spans="1:10" x14ac:dyDescent="0.3">
      <c r="A1207" s="75">
        <v>26506</v>
      </c>
      <c r="B1207" s="91">
        <v>7667.491</v>
      </c>
      <c r="C1207" s="91">
        <v>199.11699999999999</v>
      </c>
      <c r="D1207" s="91">
        <v>1.5269999999999999</v>
      </c>
      <c r="E1207" s="115">
        <v>16.73</v>
      </c>
      <c r="F1207" s="91">
        <v>0.27400000000000002</v>
      </c>
      <c r="G1207" s="92">
        <f t="shared" si="18"/>
        <v>203234516.44600001</v>
      </c>
      <c r="J1207" s="43"/>
    </row>
    <row r="1208" spans="1:10" x14ac:dyDescent="0.3">
      <c r="A1208" s="75">
        <v>26608</v>
      </c>
      <c r="B1208" s="91">
        <v>7663.2510000000002</v>
      </c>
      <c r="C1208" s="91">
        <v>197.97499999999999</v>
      </c>
      <c r="D1208" s="91">
        <v>1.5169999999999999</v>
      </c>
      <c r="E1208" s="115">
        <v>15.78</v>
      </c>
      <c r="F1208" s="91">
        <v>0.25800000000000001</v>
      </c>
      <c r="G1208" s="92">
        <f t="shared" si="18"/>
        <v>203903782.60800001</v>
      </c>
      <c r="J1208" s="43"/>
    </row>
    <row r="1209" spans="1:10" x14ac:dyDescent="0.3">
      <c r="A1209" s="75">
        <v>26710</v>
      </c>
      <c r="B1209" s="91">
        <v>7688.3419999999996</v>
      </c>
      <c r="C1209" s="91">
        <v>198.77500000000001</v>
      </c>
      <c r="D1209" s="91">
        <v>1.528</v>
      </c>
      <c r="E1209" s="115">
        <v>13.75</v>
      </c>
      <c r="F1209" s="91">
        <v>0.22500000000000001</v>
      </c>
      <c r="G1209" s="92">
        <f t="shared" si="18"/>
        <v>205355614.81999999</v>
      </c>
      <c r="J1209" s="43"/>
    </row>
    <row r="1210" spans="1:10" x14ac:dyDescent="0.3">
      <c r="A1210" s="75">
        <v>26916</v>
      </c>
      <c r="B1210" s="91">
        <v>7684.924</v>
      </c>
      <c r="C1210" s="91">
        <v>199.17500000000001</v>
      </c>
      <c r="D1210" s="91">
        <v>1.5309999999999999</v>
      </c>
      <c r="E1210" s="115">
        <v>14.99</v>
      </c>
      <c r="F1210" s="91">
        <v>0.248</v>
      </c>
      <c r="G1210" s="92">
        <f t="shared" si="18"/>
        <v>206847414.384</v>
      </c>
      <c r="J1210" s="43"/>
    </row>
    <row r="1211" spans="1:10" x14ac:dyDescent="0.3">
      <c r="A1211" s="75">
        <v>27019</v>
      </c>
      <c r="B1211" s="91">
        <v>7645.6890000000003</v>
      </c>
      <c r="C1211" s="91">
        <v>198.946</v>
      </c>
      <c r="D1211" s="91">
        <v>1.5209999999999999</v>
      </c>
      <c r="E1211" s="115">
        <v>14.11</v>
      </c>
      <c r="F1211" s="91">
        <v>0.23300000000000001</v>
      </c>
      <c r="G1211" s="92">
        <f t="shared" si="18"/>
        <v>206578871.09100002</v>
      </c>
      <c r="J1211" s="43"/>
    </row>
    <row r="1212" spans="1:10" x14ac:dyDescent="0.3">
      <c r="A1212" s="75">
        <v>27123</v>
      </c>
      <c r="B1212" s="91">
        <v>7603.0990000000002</v>
      </c>
      <c r="C1212" s="91">
        <v>199.06</v>
      </c>
      <c r="D1212" s="91">
        <v>1.5129999999999999</v>
      </c>
      <c r="E1212" s="115">
        <v>15.73</v>
      </c>
      <c r="F1212" s="91">
        <v>0.25800000000000001</v>
      </c>
      <c r="G1212" s="92">
        <f t="shared" si="18"/>
        <v>206218854.17700002</v>
      </c>
      <c r="J1212" s="43"/>
    </row>
    <row r="1213" spans="1:10" x14ac:dyDescent="0.3">
      <c r="A1213" s="75">
        <v>27332</v>
      </c>
      <c r="B1213" s="91">
        <v>7668.4480000000003</v>
      </c>
      <c r="C1213" s="91">
        <v>196.89</v>
      </c>
      <c r="D1213" s="91">
        <v>1.51</v>
      </c>
      <c r="E1213" s="115">
        <v>14.29</v>
      </c>
      <c r="F1213" s="91">
        <v>0.23100000000000001</v>
      </c>
      <c r="G1213" s="92">
        <f t="shared" si="18"/>
        <v>209594020.736</v>
      </c>
      <c r="J1213" s="43"/>
    </row>
    <row r="1214" spans="1:10" x14ac:dyDescent="0.3">
      <c r="A1214" s="75">
        <v>27437</v>
      </c>
      <c r="B1214" s="91">
        <v>7590.9309999999996</v>
      </c>
      <c r="C1214" s="91">
        <v>200.08799999999999</v>
      </c>
      <c r="D1214" s="91">
        <v>1.5189999999999999</v>
      </c>
      <c r="E1214" s="115">
        <v>16.27</v>
      </c>
      <c r="F1214" s="91">
        <v>0.26600000000000001</v>
      </c>
      <c r="G1214" s="92">
        <f t="shared" si="18"/>
        <v>208272373.847</v>
      </c>
      <c r="J1214" s="43"/>
    </row>
    <row r="1215" spans="1:10" x14ac:dyDescent="0.3">
      <c r="A1215" s="75">
        <v>27543</v>
      </c>
      <c r="B1215" s="91">
        <v>7613.9849999999997</v>
      </c>
      <c r="C1215" s="91">
        <v>198.203</v>
      </c>
      <c r="D1215" s="91">
        <v>1.5089999999999999</v>
      </c>
      <c r="E1215" s="115">
        <v>15.78</v>
      </c>
      <c r="F1215" s="91">
        <v>0.25800000000000001</v>
      </c>
      <c r="G1215" s="92">
        <f t="shared" si="18"/>
        <v>209711988.85499999</v>
      </c>
      <c r="J1215" s="43"/>
    </row>
    <row r="1216" spans="1:10" x14ac:dyDescent="0.3">
      <c r="A1216" s="75">
        <v>27755</v>
      </c>
      <c r="B1216" s="91">
        <v>7644.4440000000004</v>
      </c>
      <c r="C1216" s="91">
        <v>197.404</v>
      </c>
      <c r="D1216" s="91">
        <v>1.5089999999999999</v>
      </c>
      <c r="E1216" s="115">
        <v>14.79</v>
      </c>
      <c r="F1216" s="91">
        <v>0.23899999999999999</v>
      </c>
      <c r="G1216" s="92">
        <f t="shared" si="18"/>
        <v>212171543.22</v>
      </c>
      <c r="J1216" s="43"/>
    </row>
    <row r="1217" spans="1:10" x14ac:dyDescent="0.3">
      <c r="A1217" s="75">
        <v>27862</v>
      </c>
      <c r="B1217" s="91">
        <v>7618.8680000000004</v>
      </c>
      <c r="C1217" s="91">
        <v>198.66</v>
      </c>
      <c r="D1217" s="91">
        <v>1.514</v>
      </c>
      <c r="E1217" s="115">
        <v>14.68</v>
      </c>
      <c r="F1217" s="91">
        <v>0.23899999999999999</v>
      </c>
      <c r="G1217" s="92">
        <f t="shared" si="18"/>
        <v>212276900.21600002</v>
      </c>
      <c r="J1217" s="43"/>
    </row>
    <row r="1218" spans="1:10" x14ac:dyDescent="0.3">
      <c r="A1218" s="75">
        <v>27969</v>
      </c>
      <c r="B1218" s="91">
        <v>7656.7139999999999</v>
      </c>
      <c r="C1218" s="91">
        <v>198.089</v>
      </c>
      <c r="D1218" s="91">
        <v>1.5169999999999999</v>
      </c>
      <c r="E1218" s="115">
        <v>16.850000000000001</v>
      </c>
      <c r="F1218" s="91">
        <v>0.27300000000000002</v>
      </c>
      <c r="G1218" s="92">
        <f t="shared" si="18"/>
        <v>214150633.866</v>
      </c>
      <c r="J1218" s="43"/>
    </row>
    <row r="1219" spans="1:10" x14ac:dyDescent="0.3">
      <c r="A1219" s="75">
        <v>28184</v>
      </c>
      <c r="B1219" s="91">
        <v>7586.03</v>
      </c>
      <c r="C1219" s="91">
        <v>200.31700000000001</v>
      </c>
      <c r="D1219" s="91">
        <v>1.52</v>
      </c>
      <c r="E1219" s="115">
        <v>15.08</v>
      </c>
      <c r="F1219" s="91">
        <v>0.249</v>
      </c>
      <c r="G1219" s="92">
        <f t="shared" si="18"/>
        <v>213804669.51999998</v>
      </c>
      <c r="J1219" s="43"/>
    </row>
    <row r="1220" spans="1:10" x14ac:dyDescent="0.3">
      <c r="A1220" s="75">
        <v>28293</v>
      </c>
      <c r="B1220" s="91">
        <v>7578.69</v>
      </c>
      <c r="C1220" s="91">
        <v>199.74600000000001</v>
      </c>
      <c r="D1220" s="91">
        <v>1.514</v>
      </c>
      <c r="E1220" s="115">
        <v>14.52</v>
      </c>
      <c r="F1220" s="91">
        <v>0.23899999999999999</v>
      </c>
      <c r="G1220" s="92">
        <f t="shared" si="18"/>
        <v>214423876.16999999</v>
      </c>
      <c r="J1220" s="43"/>
    </row>
    <row r="1221" spans="1:10" x14ac:dyDescent="0.3">
      <c r="A1221" s="75">
        <v>28401</v>
      </c>
      <c r="B1221" s="91">
        <v>7622.5039999999999</v>
      </c>
      <c r="C1221" s="91">
        <v>199.68899999999999</v>
      </c>
      <c r="D1221" s="91">
        <v>1.522</v>
      </c>
      <c r="E1221" s="115">
        <v>14.81</v>
      </c>
      <c r="F1221" s="91">
        <v>0.24299999999999999</v>
      </c>
      <c r="G1221" s="92">
        <f t="shared" si="18"/>
        <v>216486736.104</v>
      </c>
      <c r="J1221" s="43"/>
    </row>
    <row r="1222" spans="1:10" x14ac:dyDescent="0.3">
      <c r="A1222" s="75">
        <v>28620</v>
      </c>
      <c r="B1222" s="91">
        <v>7647.8509999999997</v>
      </c>
      <c r="C1222" s="91">
        <v>198.54599999999999</v>
      </c>
      <c r="D1222" s="91">
        <v>1.518</v>
      </c>
      <c r="E1222" s="115">
        <v>14.84</v>
      </c>
      <c r="F1222" s="91">
        <v>0.24299999999999999</v>
      </c>
      <c r="G1222" s="92">
        <f t="shared" si="18"/>
        <v>218881495.62</v>
      </c>
      <c r="J1222" s="43"/>
    </row>
    <row r="1223" spans="1:10" x14ac:dyDescent="0.3">
      <c r="A1223" s="75">
        <v>28730</v>
      </c>
      <c r="B1223" s="91">
        <v>7599.58</v>
      </c>
      <c r="C1223" s="91">
        <v>198.489</v>
      </c>
      <c r="D1223" s="91">
        <v>1.508</v>
      </c>
      <c r="E1223" s="115">
        <v>13.84</v>
      </c>
      <c r="F1223" s="91">
        <v>0.22700000000000001</v>
      </c>
      <c r="G1223" s="92">
        <f t="shared" si="18"/>
        <v>218335933.40000001</v>
      </c>
      <c r="J1223" s="43"/>
    </row>
    <row r="1224" spans="1:10" x14ac:dyDescent="0.3">
      <c r="A1224" s="75">
        <v>28841</v>
      </c>
      <c r="B1224" s="91">
        <v>7600.3220000000001</v>
      </c>
      <c r="C1224" s="91">
        <v>200.66</v>
      </c>
      <c r="D1224" s="91">
        <v>1.5249999999999999</v>
      </c>
      <c r="E1224" s="115">
        <v>13.9</v>
      </c>
      <c r="F1224" s="91">
        <v>0.22900000000000001</v>
      </c>
      <c r="G1224" s="92">
        <f t="shared" si="18"/>
        <v>219200886.80200002</v>
      </c>
      <c r="J1224" s="43"/>
    </row>
    <row r="1225" spans="1:10" x14ac:dyDescent="0.3">
      <c r="A1225" s="75">
        <v>29063</v>
      </c>
      <c r="B1225" s="91">
        <v>7610.3010000000004</v>
      </c>
      <c r="C1225" s="91">
        <v>198.203</v>
      </c>
      <c r="D1225" s="91">
        <v>1.508</v>
      </c>
      <c r="E1225" s="115">
        <v>15.61</v>
      </c>
      <c r="F1225" s="91">
        <v>0.25600000000000001</v>
      </c>
      <c r="G1225" s="92">
        <f t="shared" si="18"/>
        <v>221178177.963</v>
      </c>
      <c r="J1225" s="43"/>
    </row>
    <row r="1226" spans="1:10" x14ac:dyDescent="0.3">
      <c r="A1226" s="75">
        <v>29175</v>
      </c>
      <c r="B1226" s="91">
        <v>7597.8029999999999</v>
      </c>
      <c r="C1226" s="91">
        <v>199.631</v>
      </c>
      <c r="D1226" s="91">
        <v>1.5169999999999999</v>
      </c>
      <c r="E1226" s="115">
        <v>15.02</v>
      </c>
      <c r="F1226" s="91">
        <v>0.245</v>
      </c>
      <c r="G1226" s="92">
        <f t="shared" si="18"/>
        <v>221665902.52500001</v>
      </c>
      <c r="J1226" s="43"/>
    </row>
    <row r="1227" spans="1:10" x14ac:dyDescent="0.3">
      <c r="A1227" s="75">
        <v>29287</v>
      </c>
      <c r="B1227" s="91">
        <v>7553.3710000000001</v>
      </c>
      <c r="C1227" s="91">
        <v>197.86099999999999</v>
      </c>
      <c r="D1227" s="91">
        <v>1.4950000000000001</v>
      </c>
      <c r="E1227" s="115">
        <v>14.3</v>
      </c>
      <c r="F1227" s="91">
        <v>0.23300000000000001</v>
      </c>
      <c r="G1227" s="92">
        <f t="shared" si="18"/>
        <v>221215576.477</v>
      </c>
      <c r="J1227" s="43"/>
    </row>
    <row r="1228" spans="1:10" x14ac:dyDescent="0.3">
      <c r="A1228" s="75">
        <v>29513</v>
      </c>
      <c r="B1228" s="91">
        <v>7562.6130000000003</v>
      </c>
      <c r="C1228" s="91">
        <v>198.489</v>
      </c>
      <c r="D1228" s="91">
        <v>1.5009999999999999</v>
      </c>
      <c r="E1228" s="115">
        <v>15.73</v>
      </c>
      <c r="F1228" s="91">
        <v>0.253</v>
      </c>
      <c r="G1228" s="92">
        <f t="shared" si="18"/>
        <v>223195397.46900001</v>
      </c>
      <c r="J1228" s="43"/>
    </row>
    <row r="1229" spans="1:10" x14ac:dyDescent="0.3">
      <c r="A1229" s="75">
        <v>29626</v>
      </c>
      <c r="B1229" s="91">
        <v>7558.701</v>
      </c>
      <c r="C1229" s="91">
        <v>198.88900000000001</v>
      </c>
      <c r="D1229" s="91">
        <v>1.5029999999999999</v>
      </c>
      <c r="E1229" s="115">
        <v>15.42</v>
      </c>
      <c r="F1229" s="91">
        <v>0.25</v>
      </c>
      <c r="G1229" s="92">
        <f t="shared" si="18"/>
        <v>223934075.82600001</v>
      </c>
      <c r="J1229" s="43"/>
    </row>
    <row r="1230" spans="1:10" x14ac:dyDescent="0.3">
      <c r="A1230" s="75">
        <v>29740</v>
      </c>
      <c r="B1230" s="91">
        <v>7519.6670000000004</v>
      </c>
      <c r="C1230" s="91">
        <v>199.57400000000001</v>
      </c>
      <c r="D1230" s="91">
        <v>1.5009999999999999</v>
      </c>
      <c r="E1230" s="115">
        <v>15.02</v>
      </c>
      <c r="F1230" s="91">
        <v>0.245</v>
      </c>
      <c r="G1230" s="92">
        <f t="shared" si="18"/>
        <v>223634896.58000001</v>
      </c>
      <c r="J1230" s="43"/>
    </row>
    <row r="1231" spans="1:10" x14ac:dyDescent="0.3">
      <c r="A1231" s="75">
        <v>29969</v>
      </c>
      <c r="B1231" s="91">
        <v>7518.6080000000002</v>
      </c>
      <c r="C1231" s="91">
        <v>198.88900000000001</v>
      </c>
      <c r="D1231" s="91">
        <v>1.4950000000000001</v>
      </c>
      <c r="E1231" s="115">
        <v>16.04</v>
      </c>
      <c r="F1231" s="91">
        <v>0.25900000000000001</v>
      </c>
      <c r="G1231" s="92">
        <f t="shared" si="18"/>
        <v>225325163.15200001</v>
      </c>
      <c r="J1231" s="43"/>
    </row>
    <row r="1232" spans="1:10" x14ac:dyDescent="0.3">
      <c r="A1232" s="75">
        <v>30084</v>
      </c>
      <c r="B1232" s="91">
        <v>7570.0190000000002</v>
      </c>
      <c r="C1232" s="91">
        <v>198.88900000000001</v>
      </c>
      <c r="D1232" s="91">
        <v>1.506</v>
      </c>
      <c r="E1232" s="115">
        <v>15.3</v>
      </c>
      <c r="F1232" s="91">
        <v>0.247</v>
      </c>
      <c r="G1232" s="92">
        <f t="shared" si="18"/>
        <v>227736451.59600002</v>
      </c>
      <c r="J1232" s="43"/>
    </row>
    <row r="1233" spans="1:10" x14ac:dyDescent="0.3">
      <c r="A1233" s="75">
        <v>30200</v>
      </c>
      <c r="B1233" s="91">
        <v>7556.39</v>
      </c>
      <c r="C1233" s="91">
        <v>198.14599999999999</v>
      </c>
      <c r="D1233" s="91">
        <v>1.4970000000000001</v>
      </c>
      <c r="E1233" s="115">
        <v>13.97</v>
      </c>
      <c r="F1233" s="91">
        <v>0.22700000000000001</v>
      </c>
      <c r="G1233" s="92">
        <f t="shared" si="18"/>
        <v>228202978</v>
      </c>
      <c r="J1233" s="43"/>
    </row>
    <row r="1234" spans="1:10" x14ac:dyDescent="0.3">
      <c r="A1234" s="75">
        <v>30433</v>
      </c>
      <c r="B1234" s="91">
        <v>7560.473</v>
      </c>
      <c r="C1234" s="91">
        <v>198.54599999999999</v>
      </c>
      <c r="D1234" s="91">
        <v>1.5009999999999999</v>
      </c>
      <c r="E1234" s="115">
        <v>14.74</v>
      </c>
      <c r="F1234" s="91">
        <v>0.23799999999999999</v>
      </c>
      <c r="G1234" s="92">
        <f t="shared" si="18"/>
        <v>230087874.80899999</v>
      </c>
      <c r="J1234" s="43"/>
    </row>
    <row r="1235" spans="1:10" x14ac:dyDescent="0.3">
      <c r="A1235" s="75">
        <v>30550</v>
      </c>
      <c r="B1235" s="91">
        <v>7525.81</v>
      </c>
      <c r="C1235" s="91">
        <v>199.97399999999999</v>
      </c>
      <c r="D1235" s="91">
        <v>1.5049999999999999</v>
      </c>
      <c r="E1235" s="115">
        <v>14.58</v>
      </c>
      <c r="F1235" s="91">
        <v>0.23799999999999999</v>
      </c>
      <c r="G1235" s="92">
        <f t="shared" ref="G1235:G1298" si="19">B1235*A1235</f>
        <v>229913495.5</v>
      </c>
      <c r="J1235" s="43"/>
    </row>
    <row r="1236" spans="1:10" x14ac:dyDescent="0.3">
      <c r="A1236" s="75">
        <v>30667</v>
      </c>
      <c r="B1236" s="91">
        <v>7514.7309999999998</v>
      </c>
      <c r="C1236" s="91">
        <v>199.00299999999999</v>
      </c>
      <c r="D1236" s="91">
        <v>1.4950000000000001</v>
      </c>
      <c r="E1236" s="115">
        <v>15.22</v>
      </c>
      <c r="F1236" s="91">
        <v>0.247</v>
      </c>
      <c r="G1236" s="92">
        <f t="shared" si="19"/>
        <v>230454255.57699999</v>
      </c>
      <c r="J1236" s="43"/>
    </row>
    <row r="1237" spans="1:10" x14ac:dyDescent="0.3">
      <c r="A1237" s="75">
        <v>30903</v>
      </c>
      <c r="B1237" s="91">
        <v>7541.46</v>
      </c>
      <c r="C1237" s="91">
        <v>198.43199999999999</v>
      </c>
      <c r="D1237" s="91">
        <v>1.496</v>
      </c>
      <c r="E1237" s="115">
        <v>14.94</v>
      </c>
      <c r="F1237" s="91">
        <v>0.24099999999999999</v>
      </c>
      <c r="G1237" s="92">
        <f t="shared" si="19"/>
        <v>233053738.38</v>
      </c>
      <c r="J1237" s="43"/>
    </row>
    <row r="1238" spans="1:10" x14ac:dyDescent="0.3">
      <c r="A1238" s="75">
        <v>31022</v>
      </c>
      <c r="B1238" s="91">
        <v>7496.0060000000003</v>
      </c>
      <c r="C1238" s="91">
        <v>198.31800000000001</v>
      </c>
      <c r="D1238" s="91">
        <v>1.4870000000000001</v>
      </c>
      <c r="E1238" s="115">
        <v>15.42</v>
      </c>
      <c r="F1238" s="91">
        <v>0.248</v>
      </c>
      <c r="G1238" s="92">
        <f t="shared" si="19"/>
        <v>232541098.132</v>
      </c>
      <c r="J1238" s="43"/>
    </row>
    <row r="1239" spans="1:10" x14ac:dyDescent="0.3">
      <c r="A1239" s="75">
        <v>31142</v>
      </c>
      <c r="B1239" s="91">
        <v>7532.03</v>
      </c>
      <c r="C1239" s="91">
        <v>198.14599999999999</v>
      </c>
      <c r="D1239" s="91">
        <v>1.492</v>
      </c>
      <c r="E1239" s="115">
        <v>15.37</v>
      </c>
      <c r="F1239" s="91">
        <v>0.246</v>
      </c>
      <c r="G1239" s="92">
        <f t="shared" si="19"/>
        <v>234562478.25999999</v>
      </c>
      <c r="J1239" s="43"/>
    </row>
    <row r="1240" spans="1:10" x14ac:dyDescent="0.3">
      <c r="A1240" s="75">
        <v>31381</v>
      </c>
      <c r="B1240" s="91">
        <v>7510.6639999999998</v>
      </c>
      <c r="C1240" s="91">
        <v>197.91800000000001</v>
      </c>
      <c r="D1240" s="91">
        <v>1.486</v>
      </c>
      <c r="E1240" s="115">
        <v>14.77</v>
      </c>
      <c r="F1240" s="91">
        <v>0.23699999999999999</v>
      </c>
      <c r="G1240" s="92">
        <f t="shared" si="19"/>
        <v>235692146.984</v>
      </c>
      <c r="J1240" s="43"/>
    </row>
    <row r="1241" spans="1:10" x14ac:dyDescent="0.3">
      <c r="A1241" s="75">
        <v>31502</v>
      </c>
      <c r="B1241" s="91">
        <v>7535.89</v>
      </c>
      <c r="C1241" s="91">
        <v>199.40299999999999</v>
      </c>
      <c r="D1241" s="91">
        <v>1.5029999999999999</v>
      </c>
      <c r="E1241" s="115">
        <v>15.3</v>
      </c>
      <c r="F1241" s="91">
        <v>0.246</v>
      </c>
      <c r="G1241" s="92">
        <f t="shared" si="19"/>
        <v>237395606.78</v>
      </c>
      <c r="J1241" s="43"/>
    </row>
    <row r="1242" spans="1:10" x14ac:dyDescent="0.3">
      <c r="A1242" s="75">
        <v>31623</v>
      </c>
      <c r="B1242" s="91">
        <v>7504.7370000000001</v>
      </c>
      <c r="C1242" s="91">
        <v>199.74600000000001</v>
      </c>
      <c r="D1242" s="91">
        <v>1.4990000000000001</v>
      </c>
      <c r="E1242" s="115">
        <v>14.21</v>
      </c>
      <c r="F1242" s="91">
        <v>0.23200000000000001</v>
      </c>
      <c r="G1242" s="92">
        <f t="shared" si="19"/>
        <v>237322298.15099999</v>
      </c>
      <c r="J1242" s="43"/>
    </row>
    <row r="1243" spans="1:10" x14ac:dyDescent="0.3">
      <c r="A1243" s="75">
        <v>31867</v>
      </c>
      <c r="B1243" s="91">
        <v>7552.8680000000004</v>
      </c>
      <c r="C1243" s="91">
        <v>198.77500000000001</v>
      </c>
      <c r="D1243" s="91">
        <v>1.5009999999999999</v>
      </c>
      <c r="E1243" s="115">
        <v>14.59</v>
      </c>
      <c r="F1243" s="91">
        <v>0.23599999999999999</v>
      </c>
      <c r="G1243" s="92">
        <f t="shared" si="19"/>
        <v>240687244.55600002</v>
      </c>
      <c r="J1243" s="43"/>
    </row>
    <row r="1244" spans="1:10" x14ac:dyDescent="0.3">
      <c r="A1244" s="75">
        <v>31989</v>
      </c>
      <c r="B1244" s="91">
        <v>7527.902</v>
      </c>
      <c r="C1244" s="91">
        <v>198.66</v>
      </c>
      <c r="D1244" s="91">
        <v>1.4950000000000001</v>
      </c>
      <c r="E1244" s="115">
        <v>14.16</v>
      </c>
      <c r="F1244" s="91">
        <v>0.22900000000000001</v>
      </c>
      <c r="G1244" s="92">
        <f t="shared" si="19"/>
        <v>240810057.07800001</v>
      </c>
      <c r="J1244" s="43"/>
    </row>
    <row r="1245" spans="1:10" x14ac:dyDescent="0.3">
      <c r="A1245" s="75">
        <v>32112</v>
      </c>
      <c r="B1245" s="91">
        <v>7489.1509999999998</v>
      </c>
      <c r="C1245" s="91">
        <v>199.86</v>
      </c>
      <c r="D1245" s="91">
        <v>1.4970000000000001</v>
      </c>
      <c r="E1245" s="115">
        <v>15.41</v>
      </c>
      <c r="F1245" s="91">
        <v>0.25</v>
      </c>
      <c r="G1245" s="92">
        <f t="shared" si="19"/>
        <v>240491616.912</v>
      </c>
      <c r="J1245" s="43"/>
    </row>
    <row r="1246" spans="1:10" x14ac:dyDescent="0.3">
      <c r="A1246" s="75">
        <v>32360</v>
      </c>
      <c r="B1246" s="91">
        <v>7516.2870000000003</v>
      </c>
      <c r="C1246" s="91">
        <v>199.40299999999999</v>
      </c>
      <c r="D1246" s="91">
        <v>1.4990000000000001</v>
      </c>
      <c r="E1246" s="115">
        <v>14.37</v>
      </c>
      <c r="F1246" s="91">
        <v>0.23300000000000001</v>
      </c>
      <c r="G1246" s="92">
        <f t="shared" si="19"/>
        <v>243227047.32000002</v>
      </c>
      <c r="J1246" s="43"/>
    </row>
    <row r="1247" spans="1:10" x14ac:dyDescent="0.3">
      <c r="A1247" s="75">
        <v>32484</v>
      </c>
      <c r="B1247" s="91">
        <v>7533.7359999999999</v>
      </c>
      <c r="C1247" s="91">
        <v>199.346</v>
      </c>
      <c r="D1247" s="91">
        <v>1.502</v>
      </c>
      <c r="E1247" s="115">
        <v>15.63</v>
      </c>
      <c r="F1247" s="91">
        <v>0.253</v>
      </c>
      <c r="G1247" s="92">
        <f t="shared" si="19"/>
        <v>244725880.22400001</v>
      </c>
      <c r="J1247" s="43"/>
    </row>
    <row r="1248" spans="1:10" x14ac:dyDescent="0.3">
      <c r="A1248" s="75">
        <v>32609</v>
      </c>
      <c r="B1248" s="91">
        <v>7498.8729999999996</v>
      </c>
      <c r="C1248" s="91">
        <v>199.517</v>
      </c>
      <c r="D1248" s="91">
        <v>1.496</v>
      </c>
      <c r="E1248" s="115">
        <v>15.25</v>
      </c>
      <c r="F1248" s="91">
        <v>0.248</v>
      </c>
      <c r="G1248" s="92">
        <f t="shared" si="19"/>
        <v>244530749.65699998</v>
      </c>
      <c r="J1248" s="43"/>
    </row>
    <row r="1249" spans="1:10" x14ac:dyDescent="0.3">
      <c r="A1249" s="75">
        <v>32860</v>
      </c>
      <c r="B1249" s="91">
        <v>7439.6019999999999</v>
      </c>
      <c r="C1249" s="91">
        <v>199.74600000000001</v>
      </c>
      <c r="D1249" s="91">
        <v>1.486</v>
      </c>
      <c r="E1249" s="115">
        <v>15.16</v>
      </c>
      <c r="F1249" s="91">
        <v>0.246</v>
      </c>
      <c r="G1249" s="92">
        <f t="shared" si="19"/>
        <v>244465321.72</v>
      </c>
      <c r="J1249" s="43"/>
    </row>
    <row r="1250" spans="1:10" x14ac:dyDescent="0.3">
      <c r="A1250" s="75">
        <v>32987</v>
      </c>
      <c r="B1250" s="91">
        <v>7525.5479999999998</v>
      </c>
      <c r="C1250" s="91">
        <v>198.31800000000001</v>
      </c>
      <c r="D1250" s="91">
        <v>1.492</v>
      </c>
      <c r="E1250" s="115">
        <v>16.02</v>
      </c>
      <c r="F1250" s="91">
        <v>0.25600000000000001</v>
      </c>
      <c r="G1250" s="92">
        <f t="shared" si="19"/>
        <v>248245251.87599999</v>
      </c>
      <c r="J1250" s="43"/>
    </row>
    <row r="1251" spans="1:10" x14ac:dyDescent="0.3">
      <c r="A1251" s="75">
        <v>33114</v>
      </c>
      <c r="B1251" s="91">
        <v>7515.567</v>
      </c>
      <c r="C1251" s="91">
        <v>198.089</v>
      </c>
      <c r="D1251" s="91">
        <v>1.4890000000000001</v>
      </c>
      <c r="E1251" s="115">
        <v>15.9</v>
      </c>
      <c r="F1251" s="91">
        <v>0.255</v>
      </c>
      <c r="G1251" s="92">
        <f t="shared" si="19"/>
        <v>248870485.63800001</v>
      </c>
      <c r="J1251" s="43"/>
    </row>
    <row r="1252" spans="1:10" x14ac:dyDescent="0.3">
      <c r="A1252" s="75">
        <v>33369</v>
      </c>
      <c r="B1252" s="91">
        <v>7527.5360000000001</v>
      </c>
      <c r="C1252" s="91">
        <v>199.346</v>
      </c>
      <c r="D1252" s="91">
        <v>1.5009999999999999</v>
      </c>
      <c r="E1252" s="115">
        <v>13.74</v>
      </c>
      <c r="F1252" s="91">
        <v>0.222</v>
      </c>
      <c r="G1252" s="92">
        <f t="shared" si="19"/>
        <v>251186348.78400001</v>
      </c>
      <c r="J1252" s="43"/>
    </row>
    <row r="1253" spans="1:10" x14ac:dyDescent="0.3">
      <c r="A1253" s="75">
        <v>33497</v>
      </c>
      <c r="B1253" s="91">
        <v>7460.4979999999996</v>
      </c>
      <c r="C1253" s="91">
        <v>198.375</v>
      </c>
      <c r="D1253" s="91">
        <v>1.48</v>
      </c>
      <c r="E1253" s="115">
        <v>15.76</v>
      </c>
      <c r="F1253" s="91">
        <v>0.254</v>
      </c>
      <c r="G1253" s="92">
        <f t="shared" si="19"/>
        <v>249904301.50599998</v>
      </c>
      <c r="J1253" s="43"/>
    </row>
    <row r="1254" spans="1:10" x14ac:dyDescent="0.3">
      <c r="A1254" s="75">
        <v>33626</v>
      </c>
      <c r="B1254" s="91">
        <v>7500.5169999999998</v>
      </c>
      <c r="C1254" s="91">
        <v>197.404</v>
      </c>
      <c r="D1254" s="91">
        <v>1.4810000000000001</v>
      </c>
      <c r="E1254" s="115">
        <v>13.91</v>
      </c>
      <c r="F1254" s="91">
        <v>0.221</v>
      </c>
      <c r="G1254" s="92">
        <f t="shared" si="19"/>
        <v>252212384.64199999</v>
      </c>
      <c r="J1254" s="43"/>
    </row>
    <row r="1255" spans="1:10" x14ac:dyDescent="0.3">
      <c r="A1255" s="75">
        <v>33885</v>
      </c>
      <c r="B1255" s="91">
        <v>7483.1360000000004</v>
      </c>
      <c r="C1255" s="91">
        <v>198.14599999999999</v>
      </c>
      <c r="D1255" s="91">
        <v>1.4830000000000001</v>
      </c>
      <c r="E1255" s="115">
        <v>13.94</v>
      </c>
      <c r="F1255" s="91">
        <v>0.222</v>
      </c>
      <c r="G1255" s="92">
        <f t="shared" si="19"/>
        <v>253566063.36000001</v>
      </c>
      <c r="J1255" s="43"/>
    </row>
    <row r="1256" spans="1:10" x14ac:dyDescent="0.3">
      <c r="A1256" s="75">
        <v>34015</v>
      </c>
      <c r="B1256" s="91">
        <v>7452.55</v>
      </c>
      <c r="C1256" s="91">
        <v>198.31800000000001</v>
      </c>
      <c r="D1256" s="91">
        <v>1.478</v>
      </c>
      <c r="E1256" s="115">
        <v>13.75</v>
      </c>
      <c r="F1256" s="91">
        <v>0.22</v>
      </c>
      <c r="G1256" s="92">
        <f t="shared" si="19"/>
        <v>253498488.25</v>
      </c>
      <c r="J1256" s="43"/>
    </row>
    <row r="1257" spans="1:10" x14ac:dyDescent="0.3">
      <c r="A1257" s="75">
        <v>34146</v>
      </c>
      <c r="B1257" s="91">
        <v>7476.942</v>
      </c>
      <c r="C1257" s="91">
        <v>199.917</v>
      </c>
      <c r="D1257" s="91">
        <v>1.4950000000000001</v>
      </c>
      <c r="E1257" s="115">
        <v>16.22</v>
      </c>
      <c r="F1257" s="91">
        <v>0.26</v>
      </c>
      <c r="G1257" s="92">
        <f t="shared" si="19"/>
        <v>255307661.53200001</v>
      </c>
      <c r="J1257" s="43"/>
    </row>
    <row r="1258" spans="1:10" x14ac:dyDescent="0.3">
      <c r="A1258" s="75">
        <v>34409</v>
      </c>
      <c r="B1258" s="91">
        <v>7450.2759999999998</v>
      </c>
      <c r="C1258" s="91">
        <v>199.917</v>
      </c>
      <c r="D1258" s="91">
        <v>1.4890000000000001</v>
      </c>
      <c r="E1258" s="115">
        <v>15.58</v>
      </c>
      <c r="F1258" s="91">
        <v>0.252</v>
      </c>
      <c r="G1258" s="92">
        <f t="shared" si="19"/>
        <v>256356546.884</v>
      </c>
      <c r="J1258" s="43"/>
    </row>
    <row r="1259" spans="1:10" x14ac:dyDescent="0.3">
      <c r="A1259" s="75">
        <v>34541</v>
      </c>
      <c r="B1259" s="91">
        <v>7447.3040000000001</v>
      </c>
      <c r="C1259" s="91">
        <v>197.46100000000001</v>
      </c>
      <c r="D1259" s="91">
        <v>1.4710000000000001</v>
      </c>
      <c r="E1259" s="115">
        <v>14.71</v>
      </c>
      <c r="F1259" s="91">
        <v>0.23499999999999999</v>
      </c>
      <c r="G1259" s="92">
        <f t="shared" si="19"/>
        <v>257237327.46400002</v>
      </c>
      <c r="J1259" s="43"/>
    </row>
    <row r="1260" spans="1:10" x14ac:dyDescent="0.3">
      <c r="A1260" s="75">
        <v>34674</v>
      </c>
      <c r="B1260" s="91">
        <v>7435.3540000000003</v>
      </c>
      <c r="C1260" s="91">
        <v>199.74600000000001</v>
      </c>
      <c r="D1260" s="91">
        <v>1.4850000000000001</v>
      </c>
      <c r="E1260" s="115">
        <v>16.059999999999999</v>
      </c>
      <c r="F1260" s="91">
        <v>0.25600000000000001</v>
      </c>
      <c r="G1260" s="92">
        <f t="shared" si="19"/>
        <v>257813464.59600002</v>
      </c>
      <c r="J1260" s="43"/>
    </row>
    <row r="1261" spans="1:10" x14ac:dyDescent="0.3">
      <c r="A1261" s="75">
        <v>34941</v>
      </c>
      <c r="B1261" s="91">
        <v>7405.7629999999999</v>
      </c>
      <c r="C1261" s="91">
        <v>198.203</v>
      </c>
      <c r="D1261" s="91">
        <v>1.468</v>
      </c>
      <c r="E1261" s="115">
        <v>14.57</v>
      </c>
      <c r="F1261" s="91">
        <v>0.23300000000000001</v>
      </c>
      <c r="G1261" s="92">
        <f t="shared" si="19"/>
        <v>258764764.98300001</v>
      </c>
      <c r="J1261" s="43"/>
    </row>
    <row r="1262" spans="1:10" x14ac:dyDescent="0.3">
      <c r="A1262" s="75">
        <v>35076</v>
      </c>
      <c r="B1262" s="91">
        <v>7382.6459999999997</v>
      </c>
      <c r="C1262" s="91">
        <v>198.60300000000001</v>
      </c>
      <c r="D1262" s="91">
        <v>1.466</v>
      </c>
      <c r="E1262" s="115">
        <v>16.010000000000002</v>
      </c>
      <c r="F1262" s="91">
        <v>0.253</v>
      </c>
      <c r="G1262" s="92">
        <f t="shared" si="19"/>
        <v>258953691.09599999</v>
      </c>
      <c r="J1262" s="43"/>
    </row>
    <row r="1263" spans="1:10" x14ac:dyDescent="0.3">
      <c r="A1263" s="75">
        <v>35211</v>
      </c>
      <c r="B1263" s="91">
        <v>7419.03</v>
      </c>
      <c r="C1263" s="91">
        <v>199.46</v>
      </c>
      <c r="D1263" s="91">
        <v>1.48</v>
      </c>
      <c r="E1263" s="115">
        <v>14.86</v>
      </c>
      <c r="F1263" s="91">
        <v>0.23599999999999999</v>
      </c>
      <c r="G1263" s="92">
        <f t="shared" si="19"/>
        <v>261231465.32999998</v>
      </c>
      <c r="J1263" s="43"/>
    </row>
    <row r="1264" spans="1:10" x14ac:dyDescent="0.3">
      <c r="A1264" s="75">
        <v>35482</v>
      </c>
      <c r="B1264" s="91">
        <v>7391.8890000000001</v>
      </c>
      <c r="C1264" s="91">
        <v>197.97499999999999</v>
      </c>
      <c r="D1264" s="91">
        <v>1.4630000000000001</v>
      </c>
      <c r="E1264" s="115">
        <v>14.61</v>
      </c>
      <c r="F1264" s="91">
        <v>0.23200000000000001</v>
      </c>
      <c r="G1264" s="92">
        <f t="shared" si="19"/>
        <v>262279005.498</v>
      </c>
      <c r="J1264" s="43"/>
    </row>
    <row r="1265" spans="1:10" x14ac:dyDescent="0.3">
      <c r="A1265" s="75">
        <v>35618</v>
      </c>
      <c r="B1265" s="91">
        <v>7388.4759999999997</v>
      </c>
      <c r="C1265" s="91">
        <v>198.31800000000001</v>
      </c>
      <c r="D1265" s="91">
        <v>1.4650000000000001</v>
      </c>
      <c r="E1265" s="115">
        <v>14.84</v>
      </c>
      <c r="F1265" s="91">
        <v>0.23400000000000001</v>
      </c>
      <c r="G1265" s="92">
        <f t="shared" si="19"/>
        <v>263162738.16799998</v>
      </c>
      <c r="J1265" s="43"/>
    </row>
    <row r="1266" spans="1:10" x14ac:dyDescent="0.3">
      <c r="A1266" s="75">
        <v>35755</v>
      </c>
      <c r="B1266" s="91">
        <v>7424.201</v>
      </c>
      <c r="C1266" s="91">
        <v>199.06</v>
      </c>
      <c r="D1266" s="91">
        <v>1.478</v>
      </c>
      <c r="E1266" s="115">
        <v>14.69</v>
      </c>
      <c r="F1266" s="91">
        <v>0.23300000000000001</v>
      </c>
      <c r="G1266" s="92">
        <f t="shared" si="19"/>
        <v>265452306.755</v>
      </c>
      <c r="J1266" s="43"/>
    </row>
    <row r="1267" spans="1:10" x14ac:dyDescent="0.3">
      <c r="A1267" s="75">
        <v>36031</v>
      </c>
      <c r="B1267" s="91">
        <v>7391.9309999999996</v>
      </c>
      <c r="C1267" s="91">
        <v>200.83099999999999</v>
      </c>
      <c r="D1267" s="91">
        <v>1.4850000000000001</v>
      </c>
      <c r="E1267" s="115">
        <v>14.61</v>
      </c>
      <c r="F1267" s="91">
        <v>0.23499999999999999</v>
      </c>
      <c r="G1267" s="92">
        <f t="shared" si="19"/>
        <v>266338665.86099997</v>
      </c>
      <c r="J1267" s="43"/>
    </row>
    <row r="1268" spans="1:10" x14ac:dyDescent="0.3">
      <c r="A1268" s="75">
        <v>36169</v>
      </c>
      <c r="B1268" s="91">
        <v>7401.5479999999998</v>
      </c>
      <c r="C1268" s="91">
        <v>198.66</v>
      </c>
      <c r="D1268" s="91">
        <v>1.47</v>
      </c>
      <c r="E1268" s="115">
        <v>13.93</v>
      </c>
      <c r="F1268" s="91">
        <v>0.223</v>
      </c>
      <c r="G1268" s="92">
        <f t="shared" si="19"/>
        <v>267706589.61199999</v>
      </c>
      <c r="J1268" s="43"/>
    </row>
    <row r="1269" spans="1:10" x14ac:dyDescent="0.3">
      <c r="A1269" s="75">
        <v>36308</v>
      </c>
      <c r="B1269" s="91">
        <v>7329.5069999999996</v>
      </c>
      <c r="C1269" s="91">
        <v>198.83199999999999</v>
      </c>
      <c r="D1269" s="91">
        <v>1.4570000000000001</v>
      </c>
      <c r="E1269" s="115">
        <v>14.77</v>
      </c>
      <c r="F1269" s="91">
        <v>0.23499999999999999</v>
      </c>
      <c r="G1269" s="92">
        <f t="shared" si="19"/>
        <v>266119740.15599999</v>
      </c>
      <c r="J1269" s="43"/>
    </row>
    <row r="1270" spans="1:10" x14ac:dyDescent="0.3">
      <c r="A1270" s="75">
        <v>36588</v>
      </c>
      <c r="B1270" s="91">
        <v>7366.1220000000003</v>
      </c>
      <c r="C1270" s="91">
        <v>199.57400000000001</v>
      </c>
      <c r="D1270" s="91">
        <v>1.47</v>
      </c>
      <c r="E1270" s="115">
        <v>15.07</v>
      </c>
      <c r="F1270" s="91">
        <v>0.23799999999999999</v>
      </c>
      <c r="G1270" s="92">
        <f t="shared" si="19"/>
        <v>269511671.736</v>
      </c>
      <c r="J1270" s="43"/>
    </row>
    <row r="1271" spans="1:10" x14ac:dyDescent="0.3">
      <c r="A1271" s="75">
        <v>36729</v>
      </c>
      <c r="B1271" s="91">
        <v>7340.6310000000003</v>
      </c>
      <c r="C1271" s="91">
        <v>199.74600000000001</v>
      </c>
      <c r="D1271" s="91">
        <v>1.466</v>
      </c>
      <c r="E1271" s="115">
        <v>15.28</v>
      </c>
      <c r="F1271" s="91">
        <v>0.24299999999999999</v>
      </c>
      <c r="G1271" s="92">
        <f t="shared" si="19"/>
        <v>269614035.99900001</v>
      </c>
      <c r="J1271" s="43"/>
    </row>
    <row r="1272" spans="1:10" x14ac:dyDescent="0.3">
      <c r="A1272" s="75">
        <v>36870</v>
      </c>
      <c r="B1272" s="91">
        <v>7366.6769999999997</v>
      </c>
      <c r="C1272" s="91">
        <v>199.68899999999999</v>
      </c>
      <c r="D1272" s="91">
        <v>1.4710000000000001</v>
      </c>
      <c r="E1272" s="115">
        <v>14.39</v>
      </c>
      <c r="F1272" s="91">
        <v>0.22900000000000001</v>
      </c>
      <c r="G1272" s="92">
        <f t="shared" si="19"/>
        <v>271609380.99000001</v>
      </c>
      <c r="J1272" s="43"/>
    </row>
    <row r="1273" spans="1:10" x14ac:dyDescent="0.3">
      <c r="A1273" s="75">
        <v>37154</v>
      </c>
      <c r="B1273" s="91">
        <v>7342.9170000000004</v>
      </c>
      <c r="C1273" s="91">
        <v>198.203</v>
      </c>
      <c r="D1273" s="91">
        <v>1.4550000000000001</v>
      </c>
      <c r="E1273" s="115">
        <v>15.22</v>
      </c>
      <c r="F1273" s="91">
        <v>0.24099999999999999</v>
      </c>
      <c r="G1273" s="92">
        <f t="shared" si="19"/>
        <v>272818738.21799999</v>
      </c>
      <c r="J1273" s="43"/>
    </row>
    <row r="1274" spans="1:10" x14ac:dyDescent="0.3">
      <c r="A1274" s="75">
        <v>37297</v>
      </c>
      <c r="B1274" s="91">
        <v>7334.4780000000001</v>
      </c>
      <c r="C1274" s="91">
        <v>198.375</v>
      </c>
      <c r="D1274" s="91">
        <v>1.4550000000000001</v>
      </c>
      <c r="E1274" s="115">
        <v>14.42</v>
      </c>
      <c r="F1274" s="91">
        <v>0.22600000000000001</v>
      </c>
      <c r="G1274" s="92">
        <f t="shared" si="19"/>
        <v>273554025.96600002</v>
      </c>
      <c r="J1274" s="43"/>
    </row>
    <row r="1275" spans="1:10" x14ac:dyDescent="0.3">
      <c r="A1275" s="75">
        <v>37440</v>
      </c>
      <c r="B1275" s="91">
        <v>7331.8059999999996</v>
      </c>
      <c r="C1275" s="91">
        <v>199.06</v>
      </c>
      <c r="D1275" s="91">
        <v>1.4590000000000001</v>
      </c>
      <c r="E1275" s="115">
        <v>14.35</v>
      </c>
      <c r="F1275" s="91">
        <v>0.22600000000000001</v>
      </c>
      <c r="G1275" s="92">
        <f t="shared" si="19"/>
        <v>274502816.63999999</v>
      </c>
      <c r="J1275" s="43"/>
    </row>
    <row r="1276" spans="1:10" x14ac:dyDescent="0.3">
      <c r="A1276" s="75">
        <v>37729</v>
      </c>
      <c r="B1276" s="91">
        <v>7359.9179999999997</v>
      </c>
      <c r="C1276" s="91">
        <v>198.88900000000001</v>
      </c>
      <c r="D1276" s="91">
        <v>1.464</v>
      </c>
      <c r="E1276" s="115">
        <v>14.84</v>
      </c>
      <c r="F1276" s="91">
        <v>0.23400000000000001</v>
      </c>
      <c r="G1276" s="92">
        <f t="shared" si="19"/>
        <v>277682346.222</v>
      </c>
      <c r="J1276" s="43"/>
    </row>
    <row r="1277" spans="1:10" x14ac:dyDescent="0.3">
      <c r="A1277" s="75">
        <v>37874</v>
      </c>
      <c r="B1277" s="91">
        <v>7310.1019999999999</v>
      </c>
      <c r="C1277" s="91">
        <v>199.00299999999999</v>
      </c>
      <c r="D1277" s="91">
        <v>1.4550000000000001</v>
      </c>
      <c r="E1277" s="115">
        <v>14.57</v>
      </c>
      <c r="F1277" s="91">
        <v>0.23</v>
      </c>
      <c r="G1277" s="92">
        <f t="shared" si="19"/>
        <v>276862803.148</v>
      </c>
      <c r="J1277" s="43"/>
    </row>
    <row r="1278" spans="1:10" x14ac:dyDescent="0.3">
      <c r="A1278" s="75">
        <v>38019</v>
      </c>
      <c r="B1278" s="91">
        <v>7313.0749999999998</v>
      </c>
      <c r="C1278" s="91">
        <v>199.917</v>
      </c>
      <c r="D1278" s="91">
        <v>1.462</v>
      </c>
      <c r="E1278" s="115">
        <v>14.57</v>
      </c>
      <c r="F1278" s="91">
        <v>0.23</v>
      </c>
      <c r="G1278" s="92">
        <f t="shared" si="19"/>
        <v>278035798.42500001</v>
      </c>
      <c r="J1278" s="43"/>
    </row>
    <row r="1279" spans="1:10" x14ac:dyDescent="0.3">
      <c r="A1279" s="75">
        <v>38312</v>
      </c>
      <c r="B1279" s="91">
        <v>7361.6049999999996</v>
      </c>
      <c r="C1279" s="91">
        <v>199.17500000000001</v>
      </c>
      <c r="D1279" s="91">
        <v>1.466</v>
      </c>
      <c r="E1279" s="115">
        <v>14.66</v>
      </c>
      <c r="F1279" s="91">
        <v>0.23200000000000001</v>
      </c>
      <c r="G1279" s="92">
        <f t="shared" si="19"/>
        <v>282037810.75999999</v>
      </c>
      <c r="J1279" s="43"/>
    </row>
    <row r="1280" spans="1:10" x14ac:dyDescent="0.3">
      <c r="A1280" s="75">
        <v>38460</v>
      </c>
      <c r="B1280" s="91">
        <v>7344.3339999999998</v>
      </c>
      <c r="C1280" s="91">
        <v>199.86</v>
      </c>
      <c r="D1280" s="91">
        <v>1.468</v>
      </c>
      <c r="E1280" s="115">
        <v>13.18</v>
      </c>
      <c r="F1280" s="91">
        <v>0.21</v>
      </c>
      <c r="G1280" s="92">
        <f t="shared" si="19"/>
        <v>282463085.63999999</v>
      </c>
      <c r="J1280" s="43"/>
    </row>
    <row r="1281" spans="1:10" x14ac:dyDescent="0.3">
      <c r="A1281" s="75">
        <v>38608</v>
      </c>
      <c r="B1281" s="91">
        <v>7274.8450000000003</v>
      </c>
      <c r="C1281" s="91">
        <v>198.83199999999999</v>
      </c>
      <c r="D1281" s="91">
        <v>1.446</v>
      </c>
      <c r="E1281" s="115">
        <v>14.28</v>
      </c>
      <c r="F1281" s="91">
        <v>0.22600000000000001</v>
      </c>
      <c r="G1281" s="92">
        <f t="shared" si="19"/>
        <v>280867215.75999999</v>
      </c>
      <c r="J1281" s="43"/>
    </row>
    <row r="1282" spans="1:10" x14ac:dyDescent="0.3">
      <c r="A1282" s="75">
        <v>38905</v>
      </c>
      <c r="B1282" s="91">
        <v>7329.2139999999999</v>
      </c>
      <c r="C1282" s="91">
        <v>199.46</v>
      </c>
      <c r="D1282" s="91">
        <v>1.462</v>
      </c>
      <c r="E1282" s="115">
        <v>14.65</v>
      </c>
      <c r="F1282" s="91">
        <v>0.23</v>
      </c>
      <c r="G1282" s="92">
        <f t="shared" si="19"/>
        <v>285143070.67000002</v>
      </c>
      <c r="J1282" s="43"/>
    </row>
    <row r="1283" spans="1:10" x14ac:dyDescent="0.3">
      <c r="A1283" s="75">
        <v>39055</v>
      </c>
      <c r="B1283" s="91">
        <v>7324.2030000000004</v>
      </c>
      <c r="C1283" s="91">
        <v>198.946</v>
      </c>
      <c r="D1283" s="91">
        <v>1.4570000000000001</v>
      </c>
      <c r="E1283" s="115">
        <v>14.94</v>
      </c>
      <c r="F1283" s="91">
        <v>0.23599999999999999</v>
      </c>
      <c r="G1283" s="92">
        <f t="shared" si="19"/>
        <v>286046748.16500002</v>
      </c>
      <c r="J1283" s="43"/>
    </row>
    <row r="1284" spans="1:10" x14ac:dyDescent="0.3">
      <c r="A1284" s="75">
        <v>39205</v>
      </c>
      <c r="B1284" s="91">
        <v>7249.3329999999996</v>
      </c>
      <c r="C1284" s="91">
        <v>199.232</v>
      </c>
      <c r="D1284" s="91">
        <v>1.444</v>
      </c>
      <c r="E1284" s="115">
        <v>14.72</v>
      </c>
      <c r="F1284" s="91">
        <v>0.23200000000000001</v>
      </c>
      <c r="G1284" s="92">
        <f t="shared" si="19"/>
        <v>284210100.26499999</v>
      </c>
      <c r="J1284" s="43"/>
    </row>
    <row r="1285" spans="1:10" x14ac:dyDescent="0.3">
      <c r="A1285" s="75">
        <v>39507</v>
      </c>
      <c r="B1285" s="91">
        <v>7295.2420000000002</v>
      </c>
      <c r="C1285" s="91">
        <v>198.375</v>
      </c>
      <c r="D1285" s="91">
        <v>1.4470000000000001</v>
      </c>
      <c r="E1285" s="115">
        <v>14.28</v>
      </c>
      <c r="F1285" s="91">
        <v>0.222</v>
      </c>
      <c r="G1285" s="92">
        <f t="shared" si="19"/>
        <v>288213125.69400001</v>
      </c>
      <c r="J1285" s="43"/>
    </row>
    <row r="1286" spans="1:10" x14ac:dyDescent="0.3">
      <c r="A1286" s="75">
        <v>39659</v>
      </c>
      <c r="B1286" s="91">
        <v>7324.0990000000002</v>
      </c>
      <c r="C1286" s="91">
        <v>198.88900000000001</v>
      </c>
      <c r="D1286" s="91">
        <v>1.4570000000000001</v>
      </c>
      <c r="E1286" s="115">
        <v>14.72</v>
      </c>
      <c r="F1286" s="91">
        <v>0.23</v>
      </c>
      <c r="G1286" s="92">
        <f t="shared" si="19"/>
        <v>290466442.241</v>
      </c>
      <c r="J1286" s="43"/>
    </row>
    <row r="1287" spans="1:10" x14ac:dyDescent="0.3">
      <c r="A1287" s="75">
        <v>39811</v>
      </c>
      <c r="B1287" s="91">
        <v>7333.125</v>
      </c>
      <c r="C1287" s="91">
        <v>199.06</v>
      </c>
      <c r="D1287" s="91">
        <v>1.46</v>
      </c>
      <c r="E1287" s="115">
        <v>14.63</v>
      </c>
      <c r="F1287" s="91">
        <v>0.23</v>
      </c>
      <c r="G1287" s="92">
        <f t="shared" si="19"/>
        <v>291939039.375</v>
      </c>
      <c r="J1287" s="43"/>
    </row>
    <row r="1288" spans="1:10" x14ac:dyDescent="0.3">
      <c r="A1288" s="75">
        <v>40118</v>
      </c>
      <c r="B1288" s="91">
        <v>7265.5680000000002</v>
      </c>
      <c r="C1288" s="91">
        <v>197.63200000000001</v>
      </c>
      <c r="D1288" s="91">
        <v>1.4359999999999999</v>
      </c>
      <c r="E1288" s="115">
        <v>14.07</v>
      </c>
      <c r="F1288" s="91">
        <v>0.221</v>
      </c>
      <c r="G1288" s="92">
        <f t="shared" si="19"/>
        <v>291480057.02399999</v>
      </c>
      <c r="J1288" s="43"/>
    </row>
    <row r="1289" spans="1:10" x14ac:dyDescent="0.3">
      <c r="A1289" s="75">
        <v>40272</v>
      </c>
      <c r="B1289" s="91">
        <v>7249.6670000000004</v>
      </c>
      <c r="C1289" s="91">
        <v>199.11699999999999</v>
      </c>
      <c r="D1289" s="91">
        <v>1.444</v>
      </c>
      <c r="E1289" s="115">
        <v>14.29</v>
      </c>
      <c r="F1289" s="91">
        <v>0.222</v>
      </c>
      <c r="G1289" s="92">
        <f t="shared" si="19"/>
        <v>291958589.42400002</v>
      </c>
      <c r="J1289" s="43"/>
    </row>
    <row r="1290" spans="1:10" x14ac:dyDescent="0.3">
      <c r="A1290" s="75">
        <v>40427</v>
      </c>
      <c r="B1290" s="91">
        <v>7270.7389999999996</v>
      </c>
      <c r="C1290" s="91">
        <v>197.97499999999999</v>
      </c>
      <c r="D1290" s="91">
        <v>1.4390000000000001</v>
      </c>
      <c r="E1290" s="115">
        <v>15.15</v>
      </c>
      <c r="F1290" s="91">
        <v>0.23499999999999999</v>
      </c>
      <c r="G1290" s="92">
        <f t="shared" si="19"/>
        <v>293934165.55299997</v>
      </c>
      <c r="J1290" s="43"/>
    </row>
    <row r="1291" spans="1:10" x14ac:dyDescent="0.3">
      <c r="A1291" s="75">
        <v>40739</v>
      </c>
      <c r="B1291" s="91">
        <v>7184.54</v>
      </c>
      <c r="C1291" s="91">
        <v>199.40299999999999</v>
      </c>
      <c r="D1291" s="91">
        <v>1.4330000000000001</v>
      </c>
      <c r="E1291" s="115">
        <v>15.59</v>
      </c>
      <c r="F1291" s="91">
        <v>0.24299999999999999</v>
      </c>
      <c r="G1291" s="92">
        <f t="shared" si="19"/>
        <v>292690975.06</v>
      </c>
      <c r="J1291" s="43"/>
    </row>
    <row r="1292" spans="1:10" x14ac:dyDescent="0.3">
      <c r="A1292" s="75">
        <v>40895</v>
      </c>
      <c r="B1292" s="91">
        <v>7261.4709999999995</v>
      </c>
      <c r="C1292" s="91">
        <v>199.06</v>
      </c>
      <c r="D1292" s="91">
        <v>1.4450000000000001</v>
      </c>
      <c r="E1292" s="115">
        <v>14.44</v>
      </c>
      <c r="F1292" s="91">
        <v>0.224</v>
      </c>
      <c r="G1292" s="92">
        <f t="shared" si="19"/>
        <v>296957856.54499996</v>
      </c>
      <c r="J1292" s="43"/>
    </row>
    <row r="1293" spans="1:10" x14ac:dyDescent="0.3">
      <c r="A1293" s="75">
        <v>41052</v>
      </c>
      <c r="B1293" s="91">
        <v>7307.8639999999996</v>
      </c>
      <c r="C1293" s="91">
        <v>198.43199999999999</v>
      </c>
      <c r="D1293" s="91">
        <v>1.45</v>
      </c>
      <c r="E1293" s="115">
        <v>15.57</v>
      </c>
      <c r="F1293" s="91">
        <v>0.24199999999999999</v>
      </c>
      <c r="G1293" s="92">
        <f t="shared" si="19"/>
        <v>300002432.92799997</v>
      </c>
      <c r="J1293" s="43"/>
    </row>
    <row r="1294" spans="1:10" x14ac:dyDescent="0.3">
      <c r="A1294" s="75">
        <v>41369</v>
      </c>
      <c r="B1294" s="91">
        <v>7224.77</v>
      </c>
      <c r="C1294" s="91">
        <v>199.232</v>
      </c>
      <c r="D1294" s="91">
        <v>1.4390000000000001</v>
      </c>
      <c r="E1294" s="115">
        <v>15.17</v>
      </c>
      <c r="F1294" s="91">
        <v>0.23799999999999999</v>
      </c>
      <c r="G1294" s="92">
        <f t="shared" si="19"/>
        <v>298881510.13</v>
      </c>
      <c r="J1294" s="43"/>
    </row>
    <row r="1295" spans="1:10" x14ac:dyDescent="0.3">
      <c r="A1295" s="75">
        <v>41528</v>
      </c>
      <c r="B1295" s="91">
        <v>7244.8220000000001</v>
      </c>
      <c r="C1295" s="91">
        <v>198.83199999999999</v>
      </c>
      <c r="D1295" s="91">
        <v>1.4410000000000001</v>
      </c>
      <c r="E1295" s="115">
        <v>14.84</v>
      </c>
      <c r="F1295" s="91">
        <v>0.23</v>
      </c>
      <c r="G1295" s="92">
        <f t="shared" si="19"/>
        <v>300862968.01600003</v>
      </c>
      <c r="J1295" s="43"/>
    </row>
    <row r="1296" spans="1:10" x14ac:dyDescent="0.3">
      <c r="A1296" s="75">
        <v>41687</v>
      </c>
      <c r="B1296" s="91">
        <v>7166.1289999999999</v>
      </c>
      <c r="C1296" s="91">
        <v>197.74700000000001</v>
      </c>
      <c r="D1296" s="91">
        <v>1.417</v>
      </c>
      <c r="E1296" s="115">
        <v>14.93</v>
      </c>
      <c r="F1296" s="91">
        <v>0.23100000000000001</v>
      </c>
      <c r="G1296" s="92">
        <f t="shared" si="19"/>
        <v>298734419.62300003</v>
      </c>
      <c r="J1296" s="43"/>
    </row>
    <row r="1297" spans="1:10" x14ac:dyDescent="0.3">
      <c r="A1297" s="75">
        <v>42009</v>
      </c>
      <c r="B1297" s="91">
        <v>7253.125</v>
      </c>
      <c r="C1297" s="91">
        <v>199.68899999999999</v>
      </c>
      <c r="D1297" s="91">
        <v>1.448</v>
      </c>
      <c r="E1297" s="115">
        <v>12.95</v>
      </c>
      <c r="F1297" s="91">
        <v>0.19900000000000001</v>
      </c>
      <c r="G1297" s="92">
        <f t="shared" si="19"/>
        <v>304696528.125</v>
      </c>
      <c r="J1297" s="43"/>
    </row>
    <row r="1298" spans="1:10" x14ac:dyDescent="0.3">
      <c r="A1298" s="75">
        <v>42170</v>
      </c>
      <c r="B1298" s="91">
        <v>7207.3789999999999</v>
      </c>
      <c r="C1298" s="91">
        <v>199.11699999999999</v>
      </c>
      <c r="D1298" s="91">
        <v>1.4350000000000001</v>
      </c>
      <c r="E1298" s="115">
        <v>15.08</v>
      </c>
      <c r="F1298" s="91">
        <v>0.23599999999999999</v>
      </c>
      <c r="G1298" s="92">
        <f t="shared" si="19"/>
        <v>303935172.43000001</v>
      </c>
      <c r="J1298" s="43"/>
    </row>
    <row r="1299" spans="1:10" x14ac:dyDescent="0.3">
      <c r="A1299" s="75">
        <v>42332</v>
      </c>
      <c r="B1299" s="91">
        <v>7153.7049999999999</v>
      </c>
      <c r="C1299" s="91">
        <v>198.66</v>
      </c>
      <c r="D1299" s="91">
        <v>1.421</v>
      </c>
      <c r="E1299" s="115">
        <v>14.61</v>
      </c>
      <c r="F1299" s="91">
        <v>0.22600000000000001</v>
      </c>
      <c r="G1299" s="92">
        <f t="shared" ref="G1299:G1362" si="20">B1299*A1299</f>
        <v>302830640.06</v>
      </c>
      <c r="J1299" s="43"/>
    </row>
    <row r="1300" spans="1:10" x14ac:dyDescent="0.3">
      <c r="A1300" s="75">
        <v>42658</v>
      </c>
      <c r="B1300" s="91">
        <v>7146.2240000000002</v>
      </c>
      <c r="C1300" s="91">
        <v>199.86</v>
      </c>
      <c r="D1300" s="91">
        <v>1.4279999999999999</v>
      </c>
      <c r="E1300" s="115">
        <v>15.59</v>
      </c>
      <c r="F1300" s="91">
        <v>0.24</v>
      </c>
      <c r="G1300" s="92">
        <f t="shared" si="20"/>
        <v>304843623.39200002</v>
      </c>
      <c r="J1300" s="43"/>
    </row>
    <row r="1301" spans="1:10" x14ac:dyDescent="0.3">
      <c r="A1301" s="75">
        <v>42822</v>
      </c>
      <c r="B1301" s="91">
        <v>7179.7110000000002</v>
      </c>
      <c r="C1301" s="91">
        <v>199.346</v>
      </c>
      <c r="D1301" s="91">
        <v>1.431</v>
      </c>
      <c r="E1301" s="115">
        <v>15.36</v>
      </c>
      <c r="F1301" s="91">
        <v>0.23699999999999999</v>
      </c>
      <c r="G1301" s="92">
        <f t="shared" si="20"/>
        <v>307449584.44200003</v>
      </c>
      <c r="J1301" s="43"/>
    </row>
    <row r="1302" spans="1:10" x14ac:dyDescent="0.3">
      <c r="A1302" s="75">
        <v>42987</v>
      </c>
      <c r="B1302" s="91">
        <v>7156.2370000000001</v>
      </c>
      <c r="C1302" s="91">
        <v>200.203</v>
      </c>
      <c r="D1302" s="91">
        <v>1.4330000000000001</v>
      </c>
      <c r="E1302" s="115">
        <v>14.68</v>
      </c>
      <c r="F1302" s="91">
        <v>0.22800000000000001</v>
      </c>
      <c r="G1302" s="92">
        <f t="shared" si="20"/>
        <v>307625159.91900003</v>
      </c>
      <c r="J1302" s="43"/>
    </row>
    <row r="1303" spans="1:10" x14ac:dyDescent="0.3">
      <c r="A1303" s="75">
        <v>43318</v>
      </c>
      <c r="B1303" s="91">
        <v>7119.6670000000004</v>
      </c>
      <c r="C1303" s="91">
        <v>199.803</v>
      </c>
      <c r="D1303" s="91">
        <v>1.423</v>
      </c>
      <c r="E1303" s="115">
        <v>15.32</v>
      </c>
      <c r="F1303" s="91">
        <v>0.23799999999999999</v>
      </c>
      <c r="G1303" s="92">
        <f t="shared" si="20"/>
        <v>308409735.10600001</v>
      </c>
      <c r="J1303" s="43"/>
    </row>
    <row r="1304" spans="1:10" x14ac:dyDescent="0.3">
      <c r="A1304" s="75">
        <v>43485</v>
      </c>
      <c r="B1304" s="91">
        <v>7171.3950000000004</v>
      </c>
      <c r="C1304" s="91">
        <v>198.60300000000001</v>
      </c>
      <c r="D1304" s="91">
        <v>1.4239999999999999</v>
      </c>
      <c r="E1304" s="115">
        <v>15.01</v>
      </c>
      <c r="F1304" s="91">
        <v>0.23</v>
      </c>
      <c r="G1304" s="92">
        <f t="shared" si="20"/>
        <v>311848111.57500005</v>
      </c>
      <c r="J1304" s="43"/>
    </row>
    <row r="1305" spans="1:10" x14ac:dyDescent="0.3">
      <c r="A1305" s="75">
        <v>43652</v>
      </c>
      <c r="B1305" s="91">
        <v>7141.8059999999996</v>
      </c>
      <c r="C1305" s="91">
        <v>198.375</v>
      </c>
      <c r="D1305" s="91">
        <v>1.417</v>
      </c>
      <c r="E1305" s="115">
        <v>15.26</v>
      </c>
      <c r="F1305" s="91">
        <v>0.23400000000000001</v>
      </c>
      <c r="G1305" s="92">
        <f t="shared" si="20"/>
        <v>311754115.51199996</v>
      </c>
      <c r="J1305" s="43"/>
    </row>
    <row r="1306" spans="1:10" x14ac:dyDescent="0.3">
      <c r="A1306" s="75">
        <v>43988</v>
      </c>
      <c r="B1306" s="91">
        <v>7175.7359999999999</v>
      </c>
      <c r="C1306" s="91">
        <v>199.00299999999999</v>
      </c>
      <c r="D1306" s="91">
        <v>1.4279999999999999</v>
      </c>
      <c r="E1306" s="115">
        <v>12.91</v>
      </c>
      <c r="F1306" s="91">
        <v>0.19800000000000001</v>
      </c>
      <c r="G1306" s="92">
        <f t="shared" si="20"/>
        <v>315646275.16799998</v>
      </c>
      <c r="J1306" s="43"/>
    </row>
    <row r="1307" spans="1:10" x14ac:dyDescent="0.3">
      <c r="A1307" s="75">
        <v>44158</v>
      </c>
      <c r="B1307" s="91">
        <v>7141.0249999999996</v>
      </c>
      <c r="C1307" s="91">
        <v>198.88900000000001</v>
      </c>
      <c r="D1307" s="91">
        <v>1.42</v>
      </c>
      <c r="E1307" s="115">
        <v>13.36</v>
      </c>
      <c r="F1307" s="91">
        <v>0.20599999999999999</v>
      </c>
      <c r="G1307" s="92">
        <f t="shared" si="20"/>
        <v>315333381.94999999</v>
      </c>
      <c r="J1307" s="43"/>
    </row>
    <row r="1308" spans="1:10" x14ac:dyDescent="0.3">
      <c r="A1308" s="75">
        <v>44327</v>
      </c>
      <c r="B1308" s="91">
        <v>7137.1369999999997</v>
      </c>
      <c r="C1308" s="91">
        <v>199.97399999999999</v>
      </c>
      <c r="D1308" s="91">
        <v>1.427</v>
      </c>
      <c r="E1308" s="115">
        <v>14.95</v>
      </c>
      <c r="F1308" s="91">
        <v>0.23</v>
      </c>
      <c r="G1308" s="92">
        <f t="shared" si="20"/>
        <v>316367871.79899997</v>
      </c>
      <c r="J1308" s="43"/>
    </row>
    <row r="1309" spans="1:10" x14ac:dyDescent="0.3">
      <c r="A1309" s="75">
        <v>44669</v>
      </c>
      <c r="B1309" s="91">
        <v>7161.8289999999997</v>
      </c>
      <c r="C1309" s="91">
        <v>199.86</v>
      </c>
      <c r="D1309" s="91">
        <v>1.431</v>
      </c>
      <c r="E1309" s="115">
        <v>14.6</v>
      </c>
      <c r="F1309" s="91">
        <v>0.22600000000000001</v>
      </c>
      <c r="G1309" s="92">
        <f t="shared" si="20"/>
        <v>319911739.60100001</v>
      </c>
      <c r="J1309" s="43"/>
    </row>
    <row r="1310" spans="1:10" x14ac:dyDescent="0.3">
      <c r="A1310" s="75">
        <v>44841</v>
      </c>
      <c r="B1310" s="91">
        <v>7117.6059999999998</v>
      </c>
      <c r="C1310" s="91">
        <v>198.83199999999999</v>
      </c>
      <c r="D1310" s="91">
        <v>1.415</v>
      </c>
      <c r="E1310" s="115">
        <v>15.4</v>
      </c>
      <c r="F1310" s="91">
        <v>0.23799999999999999</v>
      </c>
      <c r="G1310" s="92">
        <f t="shared" si="20"/>
        <v>319160570.64599997</v>
      </c>
      <c r="J1310" s="43"/>
    </row>
    <row r="1311" spans="1:10" x14ac:dyDescent="0.3">
      <c r="A1311" s="75">
        <v>45013</v>
      </c>
      <c r="B1311" s="91">
        <v>7144.6769999999997</v>
      </c>
      <c r="C1311" s="91">
        <v>199.631</v>
      </c>
      <c r="D1311" s="91">
        <v>1.4259999999999999</v>
      </c>
      <c r="E1311" s="115">
        <v>15.15</v>
      </c>
      <c r="F1311" s="91">
        <v>0.23200000000000001</v>
      </c>
      <c r="G1311" s="92">
        <f t="shared" si="20"/>
        <v>321603345.801</v>
      </c>
      <c r="J1311" s="43"/>
    </row>
    <row r="1312" spans="1:10" x14ac:dyDescent="0.3">
      <c r="A1312" s="75">
        <v>45360</v>
      </c>
      <c r="B1312" s="91">
        <v>7110.9170000000004</v>
      </c>
      <c r="C1312" s="91">
        <v>199.46</v>
      </c>
      <c r="D1312" s="91">
        <v>1.4179999999999999</v>
      </c>
      <c r="E1312" s="115">
        <v>15.09</v>
      </c>
      <c r="F1312" s="91">
        <v>0.23300000000000001</v>
      </c>
      <c r="G1312" s="92">
        <f t="shared" si="20"/>
        <v>322551195.12</v>
      </c>
      <c r="J1312" s="43"/>
    </row>
    <row r="1313" spans="1:10" x14ac:dyDescent="0.3">
      <c r="A1313" s="75">
        <v>45534</v>
      </c>
      <c r="B1313" s="91">
        <v>7088.6760000000004</v>
      </c>
      <c r="C1313" s="91">
        <v>199.917</v>
      </c>
      <c r="D1313" s="91">
        <v>1.417</v>
      </c>
      <c r="E1313" s="115">
        <v>13.52</v>
      </c>
      <c r="F1313" s="91">
        <v>0.20899999999999999</v>
      </c>
      <c r="G1313" s="92">
        <f t="shared" si="20"/>
        <v>322775772.98400003</v>
      </c>
      <c r="J1313" s="43"/>
    </row>
    <row r="1314" spans="1:10" x14ac:dyDescent="0.3">
      <c r="A1314" s="75">
        <v>45709</v>
      </c>
      <c r="B1314" s="91">
        <v>7112.2160000000003</v>
      </c>
      <c r="C1314" s="91">
        <v>199.11699999999999</v>
      </c>
      <c r="D1314" s="91">
        <v>1.4159999999999999</v>
      </c>
      <c r="E1314" s="115">
        <v>14.54</v>
      </c>
      <c r="F1314" s="91">
        <v>0.223</v>
      </c>
      <c r="G1314" s="92">
        <f t="shared" si="20"/>
        <v>325092281.14399999</v>
      </c>
      <c r="J1314" s="43"/>
    </row>
    <row r="1315" spans="1:10" x14ac:dyDescent="0.3">
      <c r="A1315" s="75">
        <v>46061</v>
      </c>
      <c r="B1315" s="91">
        <v>7127.893</v>
      </c>
      <c r="C1315" s="91">
        <v>198.66</v>
      </c>
      <c r="D1315" s="91">
        <v>1.4159999999999999</v>
      </c>
      <c r="E1315" s="115">
        <v>13.77</v>
      </c>
      <c r="F1315" s="91">
        <v>0.21099999999999999</v>
      </c>
      <c r="G1315" s="92">
        <f t="shared" si="20"/>
        <v>328317879.47299999</v>
      </c>
      <c r="J1315" s="43"/>
    </row>
    <row r="1316" spans="1:10" x14ac:dyDescent="0.3">
      <c r="A1316" s="75">
        <v>46239</v>
      </c>
      <c r="B1316" s="91">
        <v>7084.4830000000002</v>
      </c>
      <c r="C1316" s="91">
        <v>199.97399999999999</v>
      </c>
      <c r="D1316" s="91">
        <v>1.417</v>
      </c>
      <c r="E1316" s="115">
        <v>14.65</v>
      </c>
      <c r="F1316" s="91">
        <v>0.22500000000000001</v>
      </c>
      <c r="G1316" s="92">
        <f t="shared" si="20"/>
        <v>327579409.43700004</v>
      </c>
      <c r="J1316" s="43"/>
    </row>
    <row r="1317" spans="1:10" x14ac:dyDescent="0.3">
      <c r="A1317" s="75">
        <v>46416</v>
      </c>
      <c r="B1317" s="91">
        <v>7069.585</v>
      </c>
      <c r="C1317" s="91">
        <v>198.60300000000001</v>
      </c>
      <c r="D1317" s="91">
        <v>1.4039999999999999</v>
      </c>
      <c r="E1317" s="115">
        <v>14.86</v>
      </c>
      <c r="F1317" s="91">
        <v>0.22700000000000001</v>
      </c>
      <c r="G1317" s="92">
        <f t="shared" si="20"/>
        <v>328141857.36000001</v>
      </c>
      <c r="J1317" s="43"/>
    </row>
    <row r="1318" spans="1:10" x14ac:dyDescent="0.3">
      <c r="A1318" s="75">
        <v>46774</v>
      </c>
      <c r="B1318" s="91">
        <v>7043.4089999999997</v>
      </c>
      <c r="C1318" s="91">
        <v>199.28899999999999</v>
      </c>
      <c r="D1318" s="91">
        <v>1.4039999999999999</v>
      </c>
      <c r="E1318" s="115">
        <v>15.21</v>
      </c>
      <c r="F1318" s="91">
        <v>0.23100000000000001</v>
      </c>
      <c r="G1318" s="92">
        <f t="shared" si="20"/>
        <v>329448412.56599998</v>
      </c>
      <c r="J1318" s="43"/>
    </row>
    <row r="1319" spans="1:10" x14ac:dyDescent="0.3">
      <c r="A1319" s="75">
        <v>46954</v>
      </c>
      <c r="B1319" s="91">
        <v>7044.2389999999996</v>
      </c>
      <c r="C1319" s="91">
        <v>197.86099999999999</v>
      </c>
      <c r="D1319" s="91">
        <v>1.3939999999999999</v>
      </c>
      <c r="E1319" s="115">
        <v>14.42</v>
      </c>
      <c r="F1319" s="91">
        <v>0.218</v>
      </c>
      <c r="G1319" s="92">
        <f t="shared" si="20"/>
        <v>330755198.00599998</v>
      </c>
      <c r="J1319" s="43"/>
    </row>
    <row r="1320" spans="1:10" x14ac:dyDescent="0.3">
      <c r="A1320" s="75">
        <v>47134</v>
      </c>
      <c r="B1320" s="91">
        <v>7060.0720000000001</v>
      </c>
      <c r="C1320" s="91">
        <v>199.74600000000001</v>
      </c>
      <c r="D1320" s="91">
        <v>1.41</v>
      </c>
      <c r="E1320" s="115">
        <v>13.76</v>
      </c>
      <c r="F1320" s="91">
        <v>0.20799999999999999</v>
      </c>
      <c r="G1320" s="92">
        <f t="shared" si="20"/>
        <v>332769433.648</v>
      </c>
      <c r="J1320" s="43"/>
    </row>
    <row r="1321" spans="1:10" x14ac:dyDescent="0.3">
      <c r="A1321" s="75">
        <v>47498</v>
      </c>
      <c r="B1321" s="91">
        <v>7064.7340000000004</v>
      </c>
      <c r="C1321" s="91">
        <v>199.631</v>
      </c>
      <c r="D1321" s="91">
        <v>1.41</v>
      </c>
      <c r="E1321" s="115">
        <v>13.12</v>
      </c>
      <c r="F1321" s="91">
        <v>0.20100000000000001</v>
      </c>
      <c r="G1321" s="92">
        <f t="shared" si="20"/>
        <v>335560735.53200001</v>
      </c>
      <c r="J1321" s="43"/>
    </row>
    <row r="1322" spans="1:10" x14ac:dyDescent="0.3">
      <c r="A1322" s="75">
        <v>47680</v>
      </c>
      <c r="B1322" s="91">
        <v>7080.4750000000004</v>
      </c>
      <c r="C1322" s="91">
        <v>198.77500000000001</v>
      </c>
      <c r="D1322" s="91">
        <v>1.407</v>
      </c>
      <c r="E1322" s="115">
        <v>15.1</v>
      </c>
      <c r="F1322" s="91">
        <v>0.23</v>
      </c>
      <c r="G1322" s="92">
        <f t="shared" si="20"/>
        <v>337597048</v>
      </c>
      <c r="J1322" s="43"/>
    </row>
    <row r="1323" spans="1:10" x14ac:dyDescent="0.3">
      <c r="A1323" s="75">
        <v>47864</v>
      </c>
      <c r="B1323" s="91">
        <v>7051.3069999999998</v>
      </c>
      <c r="C1323" s="91">
        <v>199.346</v>
      </c>
      <c r="D1323" s="91">
        <v>1.4059999999999999</v>
      </c>
      <c r="E1323" s="115">
        <v>14.75</v>
      </c>
      <c r="F1323" s="91">
        <v>0.22500000000000001</v>
      </c>
      <c r="G1323" s="92">
        <f t="shared" si="20"/>
        <v>337503758.24799997</v>
      </c>
      <c r="J1323" s="43"/>
    </row>
    <row r="1324" spans="1:10" x14ac:dyDescent="0.3">
      <c r="A1324" s="75">
        <v>48232</v>
      </c>
      <c r="B1324" s="91">
        <v>7060.0839999999998</v>
      </c>
      <c r="C1324" s="91">
        <v>199.631</v>
      </c>
      <c r="D1324" s="91">
        <v>1.409</v>
      </c>
      <c r="E1324" s="115">
        <v>13.8</v>
      </c>
      <c r="F1324" s="91">
        <v>0.21099999999999999</v>
      </c>
      <c r="G1324" s="92">
        <f t="shared" si="20"/>
        <v>340521971.48799998</v>
      </c>
      <c r="J1324" s="43"/>
    </row>
    <row r="1325" spans="1:10" x14ac:dyDescent="0.3">
      <c r="A1325" s="75">
        <v>48418</v>
      </c>
      <c r="B1325" s="91">
        <v>7041.8440000000001</v>
      </c>
      <c r="C1325" s="91">
        <v>199.346</v>
      </c>
      <c r="D1325" s="91">
        <v>1.4039999999999999</v>
      </c>
      <c r="E1325" s="115">
        <v>14.55</v>
      </c>
      <c r="F1325" s="91">
        <v>0.222</v>
      </c>
      <c r="G1325" s="92">
        <f t="shared" si="20"/>
        <v>340952002.792</v>
      </c>
      <c r="J1325" s="43"/>
    </row>
    <row r="1326" spans="1:10" x14ac:dyDescent="0.3">
      <c r="A1326" s="75">
        <v>48604</v>
      </c>
      <c r="B1326" s="91">
        <v>7007.0940000000001</v>
      </c>
      <c r="C1326" s="91">
        <v>198.203</v>
      </c>
      <c r="D1326" s="91">
        <v>1.389</v>
      </c>
      <c r="E1326" s="115">
        <v>14.8</v>
      </c>
      <c r="F1326" s="91">
        <v>0.224</v>
      </c>
      <c r="G1326" s="92">
        <f t="shared" si="20"/>
        <v>340572796.77600002</v>
      </c>
      <c r="J1326" s="43"/>
    </row>
    <row r="1327" spans="1:10" x14ac:dyDescent="0.3">
      <c r="A1327" s="75">
        <v>48978</v>
      </c>
      <c r="B1327" s="91">
        <v>7017.3630000000003</v>
      </c>
      <c r="C1327" s="91">
        <v>199.631</v>
      </c>
      <c r="D1327" s="91">
        <v>1.401</v>
      </c>
      <c r="E1327" s="115">
        <v>13.11</v>
      </c>
      <c r="F1327" s="91">
        <v>0.19800000000000001</v>
      </c>
      <c r="G1327" s="92">
        <f t="shared" si="20"/>
        <v>343696405.014</v>
      </c>
      <c r="J1327" s="43"/>
    </row>
    <row r="1328" spans="1:10" x14ac:dyDescent="0.3">
      <c r="A1328" s="75">
        <v>49167</v>
      </c>
      <c r="B1328" s="91">
        <v>7016.42</v>
      </c>
      <c r="C1328" s="91">
        <v>197.74700000000001</v>
      </c>
      <c r="D1328" s="91">
        <v>1.387</v>
      </c>
      <c r="E1328" s="115">
        <v>15.56</v>
      </c>
      <c r="F1328" s="91">
        <v>0.23400000000000001</v>
      </c>
      <c r="G1328" s="92">
        <f t="shared" si="20"/>
        <v>344976322.13999999</v>
      </c>
      <c r="J1328" s="43"/>
    </row>
    <row r="1329" spans="1:10" x14ac:dyDescent="0.3">
      <c r="A1329" s="75">
        <v>49356</v>
      </c>
      <c r="B1329" s="91">
        <v>6996.07</v>
      </c>
      <c r="C1329" s="91">
        <v>200.203</v>
      </c>
      <c r="D1329" s="91">
        <v>1.401</v>
      </c>
      <c r="E1329" s="115">
        <v>15.38</v>
      </c>
      <c r="F1329" s="91">
        <v>0.23200000000000001</v>
      </c>
      <c r="G1329" s="92">
        <f t="shared" si="20"/>
        <v>345298030.91999996</v>
      </c>
      <c r="J1329" s="43"/>
    </row>
    <row r="1330" spans="1:10" x14ac:dyDescent="0.3">
      <c r="A1330" s="75">
        <v>49736</v>
      </c>
      <c r="B1330" s="91">
        <v>7001.9960000000001</v>
      </c>
      <c r="C1330" s="91">
        <v>199.803</v>
      </c>
      <c r="D1330" s="91">
        <v>1.399</v>
      </c>
      <c r="E1330" s="115">
        <v>14.8</v>
      </c>
      <c r="F1330" s="91">
        <v>0.22500000000000001</v>
      </c>
      <c r="G1330" s="92">
        <f t="shared" si="20"/>
        <v>348251273.05599999</v>
      </c>
      <c r="J1330" s="43"/>
    </row>
    <row r="1331" spans="1:10" x14ac:dyDescent="0.3">
      <c r="A1331" s="75">
        <v>49927</v>
      </c>
      <c r="B1331" s="91">
        <v>6943.25</v>
      </c>
      <c r="C1331" s="91">
        <v>200.203</v>
      </c>
      <c r="D1331" s="91">
        <v>1.39</v>
      </c>
      <c r="E1331" s="115">
        <v>14.97</v>
      </c>
      <c r="F1331" s="91">
        <v>0.22800000000000001</v>
      </c>
      <c r="G1331" s="92">
        <f t="shared" si="20"/>
        <v>346655642.75</v>
      </c>
      <c r="J1331" s="43"/>
    </row>
    <row r="1332" spans="1:10" x14ac:dyDescent="0.3">
      <c r="A1332" s="75">
        <v>50119</v>
      </c>
      <c r="B1332" s="91">
        <v>7018.9979999999996</v>
      </c>
      <c r="C1332" s="91">
        <v>200.43100000000001</v>
      </c>
      <c r="D1332" s="91">
        <v>1.407</v>
      </c>
      <c r="E1332" s="115">
        <v>14.04</v>
      </c>
      <c r="F1332" s="91">
        <v>0.21299999999999999</v>
      </c>
      <c r="G1332" s="92">
        <f t="shared" si="20"/>
        <v>351785160.76199996</v>
      </c>
      <c r="J1332" s="43"/>
    </row>
    <row r="1333" spans="1:10" x14ac:dyDescent="0.3">
      <c r="A1333" s="75">
        <v>50505</v>
      </c>
      <c r="B1333" s="91">
        <v>6975.9960000000001</v>
      </c>
      <c r="C1333" s="91">
        <v>199.74600000000001</v>
      </c>
      <c r="D1333" s="91">
        <v>1.393</v>
      </c>
      <c r="E1333" s="115">
        <v>15.27</v>
      </c>
      <c r="F1333" s="91">
        <v>0.23300000000000001</v>
      </c>
      <c r="G1333" s="92">
        <f t="shared" si="20"/>
        <v>352322677.98000002</v>
      </c>
      <c r="J1333" s="43"/>
    </row>
    <row r="1334" spans="1:10" x14ac:dyDescent="0.3">
      <c r="A1334" s="75">
        <v>50700</v>
      </c>
      <c r="B1334" s="91">
        <v>6978.5820000000003</v>
      </c>
      <c r="C1334" s="91">
        <v>200.203</v>
      </c>
      <c r="D1334" s="91">
        <v>1.397</v>
      </c>
      <c r="E1334" s="115">
        <v>13.74</v>
      </c>
      <c r="F1334" s="91">
        <v>0.20799999999999999</v>
      </c>
      <c r="G1334" s="92">
        <f t="shared" si="20"/>
        <v>353814107.40000004</v>
      </c>
      <c r="J1334" s="43"/>
    </row>
    <row r="1335" spans="1:10" x14ac:dyDescent="0.3">
      <c r="A1335" s="75">
        <v>50895</v>
      </c>
      <c r="B1335" s="91">
        <v>6919.7179999999998</v>
      </c>
      <c r="C1335" s="91">
        <v>199.57400000000001</v>
      </c>
      <c r="D1335" s="91">
        <v>1.381</v>
      </c>
      <c r="E1335" s="115">
        <v>15.33</v>
      </c>
      <c r="F1335" s="91">
        <v>0.23200000000000001</v>
      </c>
      <c r="G1335" s="92">
        <f t="shared" si="20"/>
        <v>352179047.61000001</v>
      </c>
      <c r="J1335" s="43"/>
    </row>
    <row r="1336" spans="1:10" x14ac:dyDescent="0.3">
      <c r="A1336" s="75">
        <v>51287</v>
      </c>
      <c r="B1336" s="91">
        <v>6924.1220000000003</v>
      </c>
      <c r="C1336" s="91">
        <v>201.345</v>
      </c>
      <c r="D1336" s="91">
        <v>1.3939999999999999</v>
      </c>
      <c r="E1336" s="115">
        <v>14.65</v>
      </c>
      <c r="F1336" s="91">
        <v>0.221</v>
      </c>
      <c r="G1336" s="92">
        <f t="shared" si="20"/>
        <v>355117445.014</v>
      </c>
      <c r="J1336" s="43"/>
    </row>
    <row r="1337" spans="1:10" x14ac:dyDescent="0.3">
      <c r="A1337" s="75">
        <v>51484</v>
      </c>
      <c r="B1337" s="91">
        <v>6912.8440000000001</v>
      </c>
      <c r="C1337" s="91">
        <v>198.83199999999999</v>
      </c>
      <c r="D1337" s="91">
        <v>1.3740000000000001</v>
      </c>
      <c r="E1337" s="115">
        <v>15.26</v>
      </c>
      <c r="F1337" s="91">
        <v>0.23</v>
      </c>
      <c r="G1337" s="92">
        <f t="shared" si="20"/>
        <v>355900860.49599999</v>
      </c>
      <c r="J1337" s="43"/>
    </row>
    <row r="1338" spans="1:10" x14ac:dyDescent="0.3">
      <c r="A1338" s="75">
        <v>51682</v>
      </c>
      <c r="B1338" s="91">
        <v>6937.2269999999999</v>
      </c>
      <c r="C1338" s="91">
        <v>198.71799999999999</v>
      </c>
      <c r="D1338" s="91">
        <v>1.379</v>
      </c>
      <c r="E1338" s="115">
        <v>13.51</v>
      </c>
      <c r="F1338" s="91">
        <v>0.20100000000000001</v>
      </c>
      <c r="G1338" s="92">
        <f t="shared" si="20"/>
        <v>358529765.81400001</v>
      </c>
      <c r="J1338" s="43"/>
    </row>
    <row r="1339" spans="1:10" x14ac:dyDescent="0.3">
      <c r="A1339" s="75">
        <v>52080</v>
      </c>
      <c r="B1339" s="91">
        <v>6901.848</v>
      </c>
      <c r="C1339" s="91">
        <v>200.31700000000001</v>
      </c>
      <c r="D1339" s="91">
        <v>1.383</v>
      </c>
      <c r="E1339" s="115">
        <v>14.17</v>
      </c>
      <c r="F1339" s="91">
        <v>0.21299999999999999</v>
      </c>
      <c r="G1339" s="92">
        <f t="shared" si="20"/>
        <v>359448243.83999997</v>
      </c>
      <c r="J1339" s="43"/>
    </row>
    <row r="1340" spans="1:10" x14ac:dyDescent="0.3">
      <c r="A1340" s="75">
        <v>52280</v>
      </c>
      <c r="B1340" s="91">
        <v>6872.2790000000005</v>
      </c>
      <c r="C1340" s="91">
        <v>199.68899999999999</v>
      </c>
      <c r="D1340" s="91">
        <v>1.3720000000000001</v>
      </c>
      <c r="E1340" s="115">
        <v>14.19</v>
      </c>
      <c r="F1340" s="91">
        <v>0.21299999999999999</v>
      </c>
      <c r="G1340" s="92">
        <f t="shared" si="20"/>
        <v>359282746.12</v>
      </c>
      <c r="J1340" s="43"/>
    </row>
    <row r="1341" spans="1:10" x14ac:dyDescent="0.3">
      <c r="A1341" s="75">
        <v>52481</v>
      </c>
      <c r="B1341" s="91">
        <v>6872.7780000000002</v>
      </c>
      <c r="C1341" s="91">
        <v>198.946</v>
      </c>
      <c r="D1341" s="91">
        <v>1.367</v>
      </c>
      <c r="E1341" s="115">
        <v>15.14</v>
      </c>
      <c r="F1341" s="91">
        <v>0.224</v>
      </c>
      <c r="G1341" s="92">
        <f t="shared" si="20"/>
        <v>360690262.21799999</v>
      </c>
      <c r="J1341" s="43"/>
    </row>
    <row r="1342" spans="1:10" x14ac:dyDescent="0.3">
      <c r="A1342" s="75">
        <v>52886</v>
      </c>
      <c r="B1342" s="91">
        <v>6865.1980000000003</v>
      </c>
      <c r="C1342" s="91">
        <v>199.346</v>
      </c>
      <c r="D1342" s="91">
        <v>1.369</v>
      </c>
      <c r="E1342" s="115">
        <v>15.46</v>
      </c>
      <c r="F1342" s="91">
        <v>0.22900000000000001</v>
      </c>
      <c r="G1342" s="92">
        <f t="shared" si="20"/>
        <v>363072861.42800003</v>
      </c>
      <c r="J1342" s="43"/>
    </row>
    <row r="1343" spans="1:10" x14ac:dyDescent="0.3">
      <c r="A1343" s="75">
        <v>53089</v>
      </c>
      <c r="B1343" s="91">
        <v>6923.1220000000003</v>
      </c>
      <c r="C1343" s="91">
        <v>199.17500000000001</v>
      </c>
      <c r="D1343" s="91">
        <v>1.379</v>
      </c>
      <c r="E1343" s="115">
        <v>15.2</v>
      </c>
      <c r="F1343" s="91">
        <v>0.22500000000000001</v>
      </c>
      <c r="G1343" s="92">
        <f t="shared" si="20"/>
        <v>367541623.85800004</v>
      </c>
      <c r="J1343" s="43"/>
    </row>
    <row r="1344" spans="1:10" x14ac:dyDescent="0.3">
      <c r="A1344" s="75">
        <v>53293</v>
      </c>
      <c r="B1344" s="91">
        <v>6831.5609999999997</v>
      </c>
      <c r="C1344" s="91">
        <v>200.602</v>
      </c>
      <c r="D1344" s="91">
        <v>1.37</v>
      </c>
      <c r="E1344" s="115">
        <v>14.02</v>
      </c>
      <c r="F1344" s="91">
        <v>0.21099999999999999</v>
      </c>
      <c r="G1344" s="92">
        <f t="shared" si="20"/>
        <v>364074380.37299997</v>
      </c>
      <c r="J1344" s="43"/>
    </row>
    <row r="1345" spans="1:10" x14ac:dyDescent="0.3">
      <c r="A1345" s="75">
        <v>53704</v>
      </c>
      <c r="B1345" s="91">
        <v>6873.6589999999997</v>
      </c>
      <c r="C1345" s="91">
        <v>199.17500000000001</v>
      </c>
      <c r="D1345" s="91">
        <v>1.369</v>
      </c>
      <c r="E1345" s="115">
        <v>13.97</v>
      </c>
      <c r="F1345" s="91">
        <v>0.20699999999999999</v>
      </c>
      <c r="G1345" s="92">
        <f t="shared" si="20"/>
        <v>369142982.93599999</v>
      </c>
      <c r="J1345" s="43"/>
    </row>
    <row r="1346" spans="1:10" x14ac:dyDescent="0.3">
      <c r="A1346" s="75">
        <v>53910</v>
      </c>
      <c r="B1346" s="91">
        <v>6834.9560000000001</v>
      </c>
      <c r="C1346" s="91">
        <v>199.68899999999999</v>
      </c>
      <c r="D1346" s="91">
        <v>1.365</v>
      </c>
      <c r="E1346" s="115">
        <v>15.75</v>
      </c>
      <c r="F1346" s="91">
        <v>0.23300000000000001</v>
      </c>
      <c r="G1346" s="92">
        <f t="shared" si="20"/>
        <v>368472477.95999998</v>
      </c>
      <c r="J1346" s="43"/>
    </row>
    <row r="1347" spans="1:10" x14ac:dyDescent="0.3">
      <c r="A1347" s="75">
        <v>54117</v>
      </c>
      <c r="B1347" s="91">
        <v>6858.2839999999997</v>
      </c>
      <c r="C1347" s="91">
        <v>200.08799999999999</v>
      </c>
      <c r="D1347" s="91">
        <v>1.3720000000000001</v>
      </c>
      <c r="E1347" s="115">
        <v>15.31</v>
      </c>
      <c r="F1347" s="91">
        <v>0.22700000000000001</v>
      </c>
      <c r="G1347" s="92">
        <f t="shared" si="20"/>
        <v>371149755.22799999</v>
      </c>
      <c r="J1347" s="43"/>
    </row>
    <row r="1348" spans="1:10" x14ac:dyDescent="0.3">
      <c r="A1348" s="75">
        <v>54534</v>
      </c>
      <c r="B1348" s="91">
        <v>6825.74</v>
      </c>
      <c r="C1348" s="91">
        <v>200.203</v>
      </c>
      <c r="D1348" s="91">
        <v>1.367</v>
      </c>
      <c r="E1348" s="115">
        <v>15.18</v>
      </c>
      <c r="F1348" s="91">
        <v>0.22600000000000001</v>
      </c>
      <c r="G1348" s="92">
        <f t="shared" si="20"/>
        <v>372234905.15999997</v>
      </c>
      <c r="J1348" s="43"/>
    </row>
    <row r="1349" spans="1:10" x14ac:dyDescent="0.3">
      <c r="A1349" s="75">
        <v>54744</v>
      </c>
      <c r="B1349" s="91">
        <v>6896.0020000000004</v>
      </c>
      <c r="C1349" s="91">
        <v>199.631</v>
      </c>
      <c r="D1349" s="91">
        <v>1.377</v>
      </c>
      <c r="E1349" s="115">
        <v>13.79</v>
      </c>
      <c r="F1349" s="91">
        <v>0.20499999999999999</v>
      </c>
      <c r="G1349" s="92">
        <f t="shared" si="20"/>
        <v>377514733.48800004</v>
      </c>
      <c r="J1349" s="43"/>
    </row>
    <row r="1350" spans="1:10" x14ac:dyDescent="0.3">
      <c r="A1350" s="75">
        <v>54955</v>
      </c>
      <c r="B1350" s="91">
        <v>6780.7709999999997</v>
      </c>
      <c r="C1350" s="91">
        <v>198.946</v>
      </c>
      <c r="D1350" s="91">
        <v>1.349</v>
      </c>
      <c r="E1350" s="115">
        <v>15.25</v>
      </c>
      <c r="F1350" s="91">
        <v>0.22700000000000001</v>
      </c>
      <c r="G1350" s="92">
        <f t="shared" si="20"/>
        <v>372637270.30500001</v>
      </c>
      <c r="J1350" s="43"/>
    </row>
    <row r="1351" spans="1:10" x14ac:dyDescent="0.3">
      <c r="A1351" s="75">
        <v>55378</v>
      </c>
      <c r="B1351" s="91">
        <v>6808.1509999999998</v>
      </c>
      <c r="C1351" s="91">
        <v>198.77500000000001</v>
      </c>
      <c r="D1351" s="91">
        <v>1.353</v>
      </c>
      <c r="E1351" s="115">
        <v>13.82</v>
      </c>
      <c r="F1351" s="91">
        <v>0.20200000000000001</v>
      </c>
      <c r="G1351" s="92">
        <f t="shared" si="20"/>
        <v>377021786.07800001</v>
      </c>
      <c r="J1351" s="43"/>
    </row>
    <row r="1352" spans="1:10" x14ac:dyDescent="0.3">
      <c r="A1352" s="75">
        <v>55591</v>
      </c>
      <c r="B1352" s="91">
        <v>6818.5649999999996</v>
      </c>
      <c r="C1352" s="91">
        <v>198.946</v>
      </c>
      <c r="D1352" s="91">
        <v>1.357</v>
      </c>
      <c r="E1352" s="115">
        <v>13.01</v>
      </c>
      <c r="F1352" s="91">
        <v>0.191</v>
      </c>
      <c r="G1352" s="92">
        <f t="shared" si="20"/>
        <v>379050846.91499996</v>
      </c>
      <c r="J1352" s="43"/>
    </row>
    <row r="1353" spans="1:10" x14ac:dyDescent="0.3">
      <c r="A1353" s="75">
        <v>55805</v>
      </c>
      <c r="B1353" s="91">
        <v>6813.44</v>
      </c>
      <c r="C1353" s="91">
        <v>199.74600000000001</v>
      </c>
      <c r="D1353" s="91">
        <v>1.361</v>
      </c>
      <c r="E1353" s="115">
        <v>13.59</v>
      </c>
      <c r="F1353" s="91">
        <v>0.2</v>
      </c>
      <c r="G1353" s="92">
        <f t="shared" si="20"/>
        <v>380224019.19999999</v>
      </c>
      <c r="J1353" s="43"/>
    </row>
    <row r="1354" spans="1:10" x14ac:dyDescent="0.3">
      <c r="A1354" s="75">
        <v>56235</v>
      </c>
      <c r="B1354" s="91">
        <v>6777.8670000000002</v>
      </c>
      <c r="C1354" s="91">
        <v>199.346</v>
      </c>
      <c r="D1354" s="91">
        <v>1.351</v>
      </c>
      <c r="E1354" s="115">
        <v>13.8</v>
      </c>
      <c r="F1354" s="91">
        <v>0.20399999999999999</v>
      </c>
      <c r="G1354" s="92">
        <f t="shared" si="20"/>
        <v>381153350.745</v>
      </c>
      <c r="J1354" s="43"/>
    </row>
    <row r="1355" spans="1:10" x14ac:dyDescent="0.3">
      <c r="A1355" s="75">
        <v>56451</v>
      </c>
      <c r="B1355" s="91">
        <v>6787.6790000000001</v>
      </c>
      <c r="C1355" s="91">
        <v>197.97499999999999</v>
      </c>
      <c r="D1355" s="91">
        <v>1.3440000000000001</v>
      </c>
      <c r="E1355" s="115">
        <v>15.47</v>
      </c>
      <c r="F1355" s="91">
        <v>0.224</v>
      </c>
      <c r="G1355" s="92">
        <f t="shared" si="20"/>
        <v>383171267.22900003</v>
      </c>
      <c r="J1355" s="43"/>
    </row>
    <row r="1356" spans="1:10" x14ac:dyDescent="0.3">
      <c r="A1356" s="75">
        <v>56668</v>
      </c>
      <c r="B1356" s="91">
        <v>6810.8109999999997</v>
      </c>
      <c r="C1356" s="91">
        <v>199.97399999999999</v>
      </c>
      <c r="D1356" s="91">
        <v>1.3620000000000001</v>
      </c>
      <c r="E1356" s="115">
        <v>15.91</v>
      </c>
      <c r="F1356" s="91">
        <v>0.23200000000000001</v>
      </c>
      <c r="G1356" s="92">
        <f t="shared" si="20"/>
        <v>385955037.74799997</v>
      </c>
      <c r="J1356" s="43"/>
    </row>
    <row r="1357" spans="1:10" x14ac:dyDescent="0.3">
      <c r="A1357" s="75">
        <v>57105</v>
      </c>
      <c r="B1357" s="91">
        <v>6743.33</v>
      </c>
      <c r="C1357" s="91">
        <v>198.946</v>
      </c>
      <c r="D1357" s="91">
        <v>1.3420000000000001</v>
      </c>
      <c r="E1357" s="115">
        <v>15.75</v>
      </c>
      <c r="F1357" s="91">
        <v>0.23100000000000001</v>
      </c>
      <c r="G1357" s="92">
        <f t="shared" si="20"/>
        <v>385077859.64999998</v>
      </c>
      <c r="J1357" s="43"/>
    </row>
    <row r="1358" spans="1:10" x14ac:dyDescent="0.3">
      <c r="A1358" s="75">
        <v>57324</v>
      </c>
      <c r="B1358" s="91">
        <v>6775.1180000000004</v>
      </c>
      <c r="C1358" s="91">
        <v>197.804</v>
      </c>
      <c r="D1358" s="91">
        <v>1.34</v>
      </c>
      <c r="E1358" s="115">
        <v>15.49</v>
      </c>
      <c r="F1358" s="91">
        <v>0.223</v>
      </c>
      <c r="G1358" s="92">
        <f t="shared" si="20"/>
        <v>388376864.23199999</v>
      </c>
      <c r="J1358" s="43"/>
    </row>
    <row r="1359" spans="1:10" x14ac:dyDescent="0.3">
      <c r="A1359" s="75">
        <v>57544</v>
      </c>
      <c r="B1359" s="91">
        <v>6723.2830000000004</v>
      </c>
      <c r="C1359" s="91">
        <v>198.88900000000001</v>
      </c>
      <c r="D1359" s="91">
        <v>1.337</v>
      </c>
      <c r="E1359" s="115">
        <v>15.64</v>
      </c>
      <c r="F1359" s="91">
        <v>0.22600000000000001</v>
      </c>
      <c r="G1359" s="92">
        <f t="shared" si="20"/>
        <v>386884596.95200002</v>
      </c>
      <c r="J1359" s="43"/>
    </row>
    <row r="1360" spans="1:10" x14ac:dyDescent="0.3">
      <c r="A1360" s="75">
        <v>57988</v>
      </c>
      <c r="B1360" s="91">
        <v>6695.7049999999999</v>
      </c>
      <c r="C1360" s="91">
        <v>198.43199999999999</v>
      </c>
      <c r="D1360" s="91">
        <v>1.329</v>
      </c>
      <c r="E1360" s="115">
        <v>16.16</v>
      </c>
      <c r="F1360" s="91">
        <v>0.23200000000000001</v>
      </c>
      <c r="G1360" s="92">
        <f t="shared" si="20"/>
        <v>388270541.54000002</v>
      </c>
      <c r="J1360" s="43"/>
    </row>
    <row r="1361" spans="1:10" x14ac:dyDescent="0.3">
      <c r="A1361" s="75">
        <v>58211</v>
      </c>
      <c r="B1361" s="91">
        <v>6726.4930000000004</v>
      </c>
      <c r="C1361" s="91">
        <v>199.17500000000001</v>
      </c>
      <c r="D1361" s="91">
        <v>1.34</v>
      </c>
      <c r="E1361" s="115">
        <v>13.05</v>
      </c>
      <c r="F1361" s="91">
        <v>0.188</v>
      </c>
      <c r="G1361" s="92">
        <f t="shared" si="20"/>
        <v>391555884.023</v>
      </c>
      <c r="J1361" s="43"/>
    </row>
    <row r="1362" spans="1:10" x14ac:dyDescent="0.3">
      <c r="A1362" s="75">
        <v>58435</v>
      </c>
      <c r="B1362" s="91">
        <v>6692.1570000000002</v>
      </c>
      <c r="C1362" s="91">
        <v>199.68899999999999</v>
      </c>
      <c r="D1362" s="91">
        <v>1.3360000000000001</v>
      </c>
      <c r="E1362" s="115">
        <v>16.559999999999999</v>
      </c>
      <c r="F1362" s="91">
        <v>0.24</v>
      </c>
      <c r="G1362" s="92">
        <f t="shared" si="20"/>
        <v>391056194.29500002</v>
      </c>
      <c r="J1362" s="43"/>
    </row>
    <row r="1363" spans="1:10" x14ac:dyDescent="0.3">
      <c r="A1363" s="75">
        <v>58885</v>
      </c>
      <c r="B1363" s="91">
        <v>6678.5469999999996</v>
      </c>
      <c r="C1363" s="91">
        <v>199.917</v>
      </c>
      <c r="D1363" s="91">
        <v>1.335</v>
      </c>
      <c r="E1363" s="115">
        <v>16.12</v>
      </c>
      <c r="F1363" s="91">
        <v>0.23300000000000001</v>
      </c>
      <c r="G1363" s="92">
        <f t="shared" ref="G1363:G1426" si="21">B1363*A1363</f>
        <v>393266240.09499997</v>
      </c>
      <c r="J1363" s="43"/>
    </row>
    <row r="1364" spans="1:10" x14ac:dyDescent="0.3">
      <c r="A1364" s="75">
        <v>59111</v>
      </c>
      <c r="B1364" s="91">
        <v>6689.8</v>
      </c>
      <c r="C1364" s="91">
        <v>198.946</v>
      </c>
      <c r="D1364" s="91">
        <v>1.331</v>
      </c>
      <c r="E1364" s="115">
        <v>15.11</v>
      </c>
      <c r="F1364" s="91">
        <v>0.218</v>
      </c>
      <c r="G1364" s="92">
        <f t="shared" si="21"/>
        <v>395440767.80000001</v>
      </c>
      <c r="J1364" s="43"/>
    </row>
    <row r="1365" spans="1:10" x14ac:dyDescent="0.3">
      <c r="A1365" s="75">
        <v>59339</v>
      </c>
      <c r="B1365" s="91">
        <v>6678.1490000000003</v>
      </c>
      <c r="C1365" s="91">
        <v>199.86</v>
      </c>
      <c r="D1365" s="91">
        <v>1.335</v>
      </c>
      <c r="E1365" s="115">
        <v>12.99</v>
      </c>
      <c r="F1365" s="91">
        <v>0.188</v>
      </c>
      <c r="G1365" s="92">
        <f t="shared" si="21"/>
        <v>396274683.51100004</v>
      </c>
      <c r="J1365" s="43"/>
    </row>
    <row r="1366" spans="1:10" x14ac:dyDescent="0.3">
      <c r="A1366" s="75">
        <v>59796</v>
      </c>
      <c r="B1366" s="91">
        <v>6630.125</v>
      </c>
      <c r="C1366" s="91">
        <v>199.57400000000001</v>
      </c>
      <c r="D1366" s="91">
        <v>1.323</v>
      </c>
      <c r="E1366" s="115">
        <v>12.62</v>
      </c>
      <c r="F1366" s="91">
        <v>0.183</v>
      </c>
      <c r="G1366" s="92">
        <f t="shared" si="21"/>
        <v>396454954.5</v>
      </c>
      <c r="J1366" s="43"/>
    </row>
    <row r="1367" spans="1:10" x14ac:dyDescent="0.3">
      <c r="A1367" s="75">
        <v>60026</v>
      </c>
      <c r="B1367" s="91">
        <v>6595.8429999999998</v>
      </c>
      <c r="C1367" s="91">
        <v>199.86</v>
      </c>
      <c r="D1367" s="91">
        <v>1.3180000000000001</v>
      </c>
      <c r="E1367" s="115">
        <v>15.79</v>
      </c>
      <c r="F1367" s="91">
        <v>0.22600000000000001</v>
      </c>
      <c r="G1367" s="92">
        <f t="shared" si="21"/>
        <v>395922071.91799998</v>
      </c>
      <c r="J1367" s="43"/>
    </row>
    <row r="1368" spans="1:10" x14ac:dyDescent="0.3">
      <c r="A1368" s="75">
        <v>60256</v>
      </c>
      <c r="B1368" s="91">
        <v>6638.0159999999996</v>
      </c>
      <c r="C1368" s="91">
        <v>199.917</v>
      </c>
      <c r="D1368" s="91">
        <v>1.327</v>
      </c>
      <c r="E1368" s="115">
        <v>14.69</v>
      </c>
      <c r="F1368" s="91">
        <v>0.21</v>
      </c>
      <c r="G1368" s="92">
        <f t="shared" si="21"/>
        <v>399980292.09599996</v>
      </c>
      <c r="J1368" s="43"/>
    </row>
    <row r="1369" spans="1:10" x14ac:dyDescent="0.3">
      <c r="A1369" s="75">
        <v>60721</v>
      </c>
      <c r="B1369" s="91">
        <v>6635.85</v>
      </c>
      <c r="C1369" s="91">
        <v>199.11699999999999</v>
      </c>
      <c r="D1369" s="91">
        <v>1.321</v>
      </c>
      <c r="E1369" s="115">
        <v>13.78</v>
      </c>
      <c r="F1369" s="91">
        <v>0.19800000000000001</v>
      </c>
      <c r="G1369" s="92">
        <f t="shared" si="21"/>
        <v>402935447.85000002</v>
      </c>
      <c r="J1369" s="43"/>
    </row>
    <row r="1370" spans="1:10" x14ac:dyDescent="0.3">
      <c r="A1370" s="75">
        <v>60954</v>
      </c>
      <c r="B1370" s="91">
        <v>6593.1450000000004</v>
      </c>
      <c r="C1370" s="91">
        <v>199.40299999999999</v>
      </c>
      <c r="D1370" s="91">
        <v>1.3149999999999999</v>
      </c>
      <c r="E1370" s="115">
        <v>16.02</v>
      </c>
      <c r="F1370" s="91">
        <v>0.22900000000000001</v>
      </c>
      <c r="G1370" s="92">
        <f t="shared" si="21"/>
        <v>401878560.33000004</v>
      </c>
      <c r="J1370" s="43"/>
    </row>
    <row r="1371" spans="1:10" x14ac:dyDescent="0.3">
      <c r="A1371" s="75">
        <v>61189</v>
      </c>
      <c r="B1371" s="91">
        <v>6611.6670000000004</v>
      </c>
      <c r="C1371" s="91">
        <v>198.946</v>
      </c>
      <c r="D1371" s="91">
        <v>1.3149999999999999</v>
      </c>
      <c r="E1371" s="115">
        <v>13.37</v>
      </c>
      <c r="F1371" s="91">
        <v>0.19</v>
      </c>
      <c r="G1371" s="92">
        <f t="shared" si="21"/>
        <v>404561292.06300002</v>
      </c>
      <c r="J1371" s="43"/>
    </row>
    <row r="1372" spans="1:10" x14ac:dyDescent="0.3">
      <c r="A1372" s="75">
        <v>61660</v>
      </c>
      <c r="B1372" s="91">
        <v>6565.2380000000003</v>
      </c>
      <c r="C1372" s="91">
        <v>199.917</v>
      </c>
      <c r="D1372" s="91">
        <v>1.3129999999999999</v>
      </c>
      <c r="E1372" s="115">
        <v>16.02</v>
      </c>
      <c r="F1372" s="91">
        <v>0.22800000000000001</v>
      </c>
      <c r="G1372" s="92">
        <f t="shared" si="21"/>
        <v>404812575.08000004</v>
      </c>
      <c r="J1372" s="43"/>
    </row>
    <row r="1373" spans="1:10" x14ac:dyDescent="0.3">
      <c r="A1373" s="75">
        <v>61897</v>
      </c>
      <c r="B1373" s="91">
        <v>6565.7719999999999</v>
      </c>
      <c r="C1373" s="91">
        <v>199.00299999999999</v>
      </c>
      <c r="D1373" s="91">
        <v>1.3069999999999999</v>
      </c>
      <c r="E1373" s="115">
        <v>15.84</v>
      </c>
      <c r="F1373" s="91">
        <v>0.224</v>
      </c>
      <c r="G1373" s="92">
        <f t="shared" si="21"/>
        <v>406401589.48399997</v>
      </c>
      <c r="J1373" s="43"/>
    </row>
    <row r="1374" spans="1:10" x14ac:dyDescent="0.3">
      <c r="A1374" s="75">
        <v>62135</v>
      </c>
      <c r="B1374" s="91">
        <v>6552.6409999999996</v>
      </c>
      <c r="C1374" s="91">
        <v>199.346</v>
      </c>
      <c r="D1374" s="91">
        <v>1.306</v>
      </c>
      <c r="E1374" s="115">
        <v>16.36</v>
      </c>
      <c r="F1374" s="91">
        <v>0.23100000000000001</v>
      </c>
      <c r="G1374" s="92">
        <f t="shared" si="21"/>
        <v>407148348.53499997</v>
      </c>
      <c r="J1374" s="43"/>
    </row>
    <row r="1375" spans="1:10" x14ac:dyDescent="0.3">
      <c r="A1375" s="75">
        <v>62614</v>
      </c>
      <c r="B1375" s="91">
        <v>6561.9920000000002</v>
      </c>
      <c r="C1375" s="91">
        <v>199.346</v>
      </c>
      <c r="D1375" s="91">
        <v>1.3080000000000001</v>
      </c>
      <c r="E1375" s="115">
        <v>15.96</v>
      </c>
      <c r="F1375" s="91">
        <v>0.22500000000000001</v>
      </c>
      <c r="G1375" s="92">
        <f t="shared" si="21"/>
        <v>410872567.088</v>
      </c>
      <c r="J1375" s="43"/>
    </row>
    <row r="1376" spans="1:10" x14ac:dyDescent="0.3">
      <c r="A1376" s="75">
        <v>62855</v>
      </c>
      <c r="B1376" s="91">
        <v>6531.8890000000001</v>
      </c>
      <c r="C1376" s="91">
        <v>199.68899999999999</v>
      </c>
      <c r="D1376" s="91">
        <v>1.304</v>
      </c>
      <c r="E1376" s="115">
        <v>13.9</v>
      </c>
      <c r="F1376" s="91">
        <v>0.19700000000000001</v>
      </c>
      <c r="G1376" s="92">
        <f t="shared" si="21"/>
        <v>410561883.09500003</v>
      </c>
      <c r="J1376" s="43"/>
    </row>
    <row r="1377" spans="1:10" x14ac:dyDescent="0.3">
      <c r="A1377" s="75">
        <v>63096</v>
      </c>
      <c r="B1377" s="91">
        <v>6529.3720000000003</v>
      </c>
      <c r="C1377" s="91">
        <v>199.11699999999999</v>
      </c>
      <c r="D1377" s="91">
        <v>1.3</v>
      </c>
      <c r="E1377" s="115">
        <v>15.99</v>
      </c>
      <c r="F1377" s="91">
        <v>0.22500000000000001</v>
      </c>
      <c r="G1377" s="92">
        <f t="shared" si="21"/>
        <v>411977255.71200001</v>
      </c>
      <c r="J1377" s="43"/>
    </row>
    <row r="1378" spans="1:10" x14ac:dyDescent="0.3">
      <c r="A1378" s="75">
        <v>63582</v>
      </c>
      <c r="B1378" s="91">
        <v>6555.7960000000003</v>
      </c>
      <c r="C1378" s="91">
        <v>200.203</v>
      </c>
      <c r="D1378" s="91">
        <v>1.3120000000000001</v>
      </c>
      <c r="E1378" s="115">
        <v>15.99</v>
      </c>
      <c r="F1378" s="91">
        <v>0.22600000000000001</v>
      </c>
      <c r="G1378" s="92">
        <f t="shared" si="21"/>
        <v>416830621.27200001</v>
      </c>
      <c r="J1378" s="43"/>
    </row>
    <row r="1379" spans="1:10" x14ac:dyDescent="0.3">
      <c r="A1379" s="75">
        <v>63827</v>
      </c>
      <c r="B1379" s="91">
        <v>6530.009</v>
      </c>
      <c r="C1379" s="91">
        <v>198.71799999999999</v>
      </c>
      <c r="D1379" s="91">
        <v>1.298</v>
      </c>
      <c r="E1379" s="115">
        <v>12.85</v>
      </c>
      <c r="F1379" s="91">
        <v>0.182</v>
      </c>
      <c r="G1379" s="92">
        <f t="shared" si="21"/>
        <v>416790884.44300002</v>
      </c>
      <c r="J1379" s="43"/>
    </row>
    <row r="1380" spans="1:10" x14ac:dyDescent="0.3">
      <c r="A1380" s="75">
        <v>64072</v>
      </c>
      <c r="B1380" s="91">
        <v>6489.2430000000004</v>
      </c>
      <c r="C1380" s="91">
        <v>199.232</v>
      </c>
      <c r="D1380" s="91">
        <v>1.2929999999999999</v>
      </c>
      <c r="E1380" s="115">
        <v>16.05</v>
      </c>
      <c r="F1380" s="91">
        <v>0.22500000000000001</v>
      </c>
      <c r="G1380" s="92">
        <f t="shared" si="21"/>
        <v>415778777.49600005</v>
      </c>
      <c r="J1380" s="43"/>
    </row>
    <row r="1381" spans="1:10" x14ac:dyDescent="0.3">
      <c r="A1381" s="75">
        <v>64566</v>
      </c>
      <c r="B1381" s="91">
        <v>6458.9189999999999</v>
      </c>
      <c r="C1381" s="91">
        <v>198.88900000000001</v>
      </c>
      <c r="D1381" s="91">
        <v>1.2849999999999999</v>
      </c>
      <c r="E1381" s="115">
        <v>16.54</v>
      </c>
      <c r="F1381" s="91">
        <v>0.23</v>
      </c>
      <c r="G1381" s="92">
        <f t="shared" si="21"/>
        <v>417026564.15399998</v>
      </c>
      <c r="J1381" s="43"/>
    </row>
    <row r="1382" spans="1:10" x14ac:dyDescent="0.3">
      <c r="A1382" s="75">
        <v>64814</v>
      </c>
      <c r="B1382" s="91">
        <v>6470.8360000000002</v>
      </c>
      <c r="C1382" s="91">
        <v>200.43100000000001</v>
      </c>
      <c r="D1382" s="91">
        <v>1.2969999999999999</v>
      </c>
      <c r="E1382" s="115">
        <v>13.52</v>
      </c>
      <c r="F1382" s="91">
        <v>0.189</v>
      </c>
      <c r="G1382" s="92">
        <f t="shared" si="21"/>
        <v>419400764.50400001</v>
      </c>
      <c r="J1382" s="43"/>
    </row>
    <row r="1383" spans="1:10" x14ac:dyDescent="0.3">
      <c r="A1383" s="75">
        <v>65063</v>
      </c>
      <c r="B1383" s="91">
        <v>6446.3450000000003</v>
      </c>
      <c r="C1383" s="91">
        <v>199.46</v>
      </c>
      <c r="D1383" s="91">
        <v>1.286</v>
      </c>
      <c r="E1383" s="115">
        <v>16.850000000000001</v>
      </c>
      <c r="F1383" s="91">
        <v>0.23599999999999999</v>
      </c>
      <c r="G1383" s="92">
        <f t="shared" si="21"/>
        <v>419418544.73500001</v>
      </c>
      <c r="J1383" s="43"/>
    </row>
    <row r="1384" spans="1:10" x14ac:dyDescent="0.3">
      <c r="A1384" s="75">
        <v>65565</v>
      </c>
      <c r="B1384" s="91">
        <v>6403.857</v>
      </c>
      <c r="C1384" s="91">
        <v>199.40299999999999</v>
      </c>
      <c r="D1384" s="91">
        <v>1.2769999999999999</v>
      </c>
      <c r="E1384" s="115">
        <v>16.79</v>
      </c>
      <c r="F1384" s="91">
        <v>0.23300000000000001</v>
      </c>
      <c r="G1384" s="92">
        <f t="shared" si="21"/>
        <v>419868884.20499998</v>
      </c>
      <c r="J1384" s="43"/>
    </row>
    <row r="1385" spans="1:10" x14ac:dyDescent="0.3">
      <c r="A1385" s="75">
        <v>65817</v>
      </c>
      <c r="B1385" s="91">
        <v>6416.2870000000003</v>
      </c>
      <c r="C1385" s="91">
        <v>199.86</v>
      </c>
      <c r="D1385" s="91">
        <v>1.282</v>
      </c>
      <c r="E1385" s="115">
        <v>16.5</v>
      </c>
      <c r="F1385" s="91">
        <v>0.22800000000000001</v>
      </c>
      <c r="G1385" s="92">
        <f t="shared" si="21"/>
        <v>422300761.47900003</v>
      </c>
      <c r="J1385" s="43"/>
    </row>
    <row r="1386" spans="1:10" x14ac:dyDescent="0.3">
      <c r="A1386" s="75">
        <v>66070</v>
      </c>
      <c r="B1386" s="91">
        <v>6383.6369999999997</v>
      </c>
      <c r="C1386" s="91">
        <v>197.404</v>
      </c>
      <c r="D1386" s="91">
        <v>1.26</v>
      </c>
      <c r="E1386" s="115">
        <v>16.14</v>
      </c>
      <c r="F1386" s="91">
        <v>0.221</v>
      </c>
      <c r="G1386" s="92">
        <f t="shared" si="21"/>
        <v>421766896.58999997</v>
      </c>
      <c r="J1386" s="43"/>
    </row>
    <row r="1387" spans="1:10" x14ac:dyDescent="0.3">
      <c r="A1387" s="75">
        <v>66579</v>
      </c>
      <c r="B1387" s="91">
        <v>6398.5370000000003</v>
      </c>
      <c r="C1387" s="91">
        <v>200.88800000000001</v>
      </c>
      <c r="D1387" s="91">
        <v>1.2849999999999999</v>
      </c>
      <c r="E1387" s="115">
        <v>17.05</v>
      </c>
      <c r="F1387" s="91">
        <v>0.23300000000000001</v>
      </c>
      <c r="G1387" s="92">
        <f t="shared" si="21"/>
        <v>426008194.92300004</v>
      </c>
      <c r="J1387" s="43"/>
    </row>
    <row r="1388" spans="1:10" x14ac:dyDescent="0.3">
      <c r="A1388" s="75">
        <v>66835</v>
      </c>
      <c r="B1388" s="91">
        <v>6350.0720000000001</v>
      </c>
      <c r="C1388" s="91">
        <v>199.46</v>
      </c>
      <c r="D1388" s="91">
        <v>1.2669999999999999</v>
      </c>
      <c r="E1388" s="115">
        <v>16.68</v>
      </c>
      <c r="F1388" s="91">
        <v>0.23100000000000001</v>
      </c>
      <c r="G1388" s="92">
        <f t="shared" si="21"/>
        <v>424407062.12</v>
      </c>
      <c r="J1388" s="43"/>
    </row>
    <row r="1389" spans="1:10" x14ac:dyDescent="0.3">
      <c r="A1389" s="75">
        <v>67092</v>
      </c>
      <c r="B1389" s="91">
        <v>6325.152</v>
      </c>
      <c r="C1389" s="91">
        <v>200.14599999999999</v>
      </c>
      <c r="D1389" s="91">
        <v>1.266</v>
      </c>
      <c r="E1389" s="115">
        <v>17.18</v>
      </c>
      <c r="F1389" s="91">
        <v>0.23599999999999999</v>
      </c>
      <c r="G1389" s="92">
        <f t="shared" si="21"/>
        <v>424367097.98400003</v>
      </c>
      <c r="J1389" s="43"/>
    </row>
    <row r="1390" spans="1:10" x14ac:dyDescent="0.3">
      <c r="A1390" s="75">
        <v>67609</v>
      </c>
      <c r="B1390" s="91">
        <v>6289.9639999999999</v>
      </c>
      <c r="C1390" s="91">
        <v>198.60300000000001</v>
      </c>
      <c r="D1390" s="91">
        <v>1.2490000000000001</v>
      </c>
      <c r="E1390" s="115">
        <v>16.739999999999998</v>
      </c>
      <c r="F1390" s="91">
        <v>0.22800000000000001</v>
      </c>
      <c r="G1390" s="92">
        <f t="shared" si="21"/>
        <v>425258176.07599998</v>
      </c>
      <c r="J1390" s="43"/>
    </row>
    <row r="1391" spans="1:10" x14ac:dyDescent="0.3">
      <c r="A1391" s="75">
        <v>67869</v>
      </c>
      <c r="B1391" s="91">
        <v>6320.4880000000003</v>
      </c>
      <c r="C1391" s="91">
        <v>199.346</v>
      </c>
      <c r="D1391" s="91">
        <v>1.26</v>
      </c>
      <c r="E1391" s="115">
        <v>16.63</v>
      </c>
      <c r="F1391" s="91">
        <v>0.224</v>
      </c>
      <c r="G1391" s="92">
        <f t="shared" si="21"/>
        <v>428965200.07200003</v>
      </c>
      <c r="J1391" s="43"/>
    </row>
    <row r="1392" spans="1:10" x14ac:dyDescent="0.3">
      <c r="A1392" s="75">
        <v>68130</v>
      </c>
      <c r="B1392" s="91">
        <v>6279.4920000000002</v>
      </c>
      <c r="C1392" s="91">
        <v>200.203</v>
      </c>
      <c r="D1392" s="91">
        <v>1.2569999999999999</v>
      </c>
      <c r="E1392" s="115">
        <v>17.16</v>
      </c>
      <c r="F1392" s="91">
        <v>0.23400000000000001</v>
      </c>
      <c r="G1392" s="92">
        <f t="shared" si="21"/>
        <v>427821789.96000004</v>
      </c>
      <c r="J1392" s="43"/>
    </row>
    <row r="1393" spans="1:10" x14ac:dyDescent="0.3">
      <c r="A1393" s="75">
        <v>68655</v>
      </c>
      <c r="B1393" s="91">
        <v>6272.5309999999999</v>
      </c>
      <c r="C1393" s="91">
        <v>199.917</v>
      </c>
      <c r="D1393" s="91">
        <v>1.254</v>
      </c>
      <c r="E1393" s="115">
        <v>17.420000000000002</v>
      </c>
      <c r="F1393" s="91">
        <v>0.23699999999999999</v>
      </c>
      <c r="G1393" s="92">
        <f t="shared" si="21"/>
        <v>430640615.80500001</v>
      </c>
      <c r="J1393" s="43"/>
    </row>
    <row r="1394" spans="1:10" x14ac:dyDescent="0.3">
      <c r="A1394" s="75">
        <v>68919</v>
      </c>
      <c r="B1394" s="91">
        <v>6235.241</v>
      </c>
      <c r="C1394" s="91">
        <v>200.71700000000001</v>
      </c>
      <c r="D1394" s="91">
        <v>1.252</v>
      </c>
      <c r="E1394" s="115">
        <v>16.829999999999998</v>
      </c>
      <c r="F1394" s="91">
        <v>0.22900000000000001</v>
      </c>
      <c r="G1394" s="92">
        <f t="shared" si="21"/>
        <v>429726574.47899997</v>
      </c>
      <c r="J1394" s="43"/>
    </row>
    <row r="1395" spans="1:10" x14ac:dyDescent="0.3">
      <c r="A1395" s="75">
        <v>69184</v>
      </c>
      <c r="B1395" s="91">
        <v>6257.5249999999996</v>
      </c>
      <c r="C1395" s="91">
        <v>198.60300000000001</v>
      </c>
      <c r="D1395" s="91">
        <v>1.2430000000000001</v>
      </c>
      <c r="E1395" s="115">
        <v>17.25</v>
      </c>
      <c r="F1395" s="91">
        <v>0.23200000000000001</v>
      </c>
      <c r="G1395" s="92">
        <f t="shared" si="21"/>
        <v>432920609.59999996</v>
      </c>
      <c r="J1395" s="43"/>
    </row>
    <row r="1396" spans="1:10" x14ac:dyDescent="0.3">
      <c r="A1396" s="75">
        <v>69717</v>
      </c>
      <c r="B1396" s="91">
        <v>6237.4319999999998</v>
      </c>
      <c r="C1396" s="91">
        <v>199.06</v>
      </c>
      <c r="D1396" s="91">
        <v>1.242</v>
      </c>
      <c r="E1396" s="115">
        <v>17.43</v>
      </c>
      <c r="F1396" s="91">
        <v>0.23300000000000001</v>
      </c>
      <c r="G1396" s="92">
        <f t="shared" si="21"/>
        <v>434855046.74399996</v>
      </c>
      <c r="J1396" s="43"/>
    </row>
    <row r="1397" spans="1:10" x14ac:dyDescent="0.3">
      <c r="A1397" s="75">
        <v>69985</v>
      </c>
      <c r="B1397" s="91">
        <v>6185.4920000000002</v>
      </c>
      <c r="C1397" s="91">
        <v>200.54499999999999</v>
      </c>
      <c r="D1397" s="91">
        <v>1.24</v>
      </c>
      <c r="E1397" s="115">
        <v>17.190000000000001</v>
      </c>
      <c r="F1397" s="91">
        <v>0.23100000000000001</v>
      </c>
      <c r="G1397" s="92">
        <f t="shared" si="21"/>
        <v>432891657.62</v>
      </c>
      <c r="J1397" s="43"/>
    </row>
    <row r="1398" spans="1:10" x14ac:dyDescent="0.3">
      <c r="A1398" s="75">
        <v>70254</v>
      </c>
      <c r="B1398" s="91">
        <v>6181.7920000000004</v>
      </c>
      <c r="C1398" s="91">
        <v>198.66</v>
      </c>
      <c r="D1398" s="91">
        <v>1.228</v>
      </c>
      <c r="E1398" s="115">
        <v>16.739999999999998</v>
      </c>
      <c r="F1398" s="91">
        <v>0.223</v>
      </c>
      <c r="G1398" s="92">
        <f t="shared" si="21"/>
        <v>434295615.16800004</v>
      </c>
      <c r="J1398" s="43"/>
    </row>
    <row r="1399" spans="1:10" x14ac:dyDescent="0.3">
      <c r="A1399" s="75">
        <v>70795</v>
      </c>
      <c r="B1399" s="91">
        <v>6194.24</v>
      </c>
      <c r="C1399" s="91">
        <v>199.803</v>
      </c>
      <c r="D1399" s="91">
        <v>1.238</v>
      </c>
      <c r="E1399" s="115">
        <v>17.23</v>
      </c>
      <c r="F1399" s="91">
        <v>0.22900000000000001</v>
      </c>
      <c r="G1399" s="92">
        <f t="shared" si="21"/>
        <v>438521220.80000001</v>
      </c>
      <c r="J1399" s="43"/>
    </row>
    <row r="1400" spans="1:10" x14ac:dyDescent="0.3">
      <c r="A1400" s="75">
        <v>71067</v>
      </c>
      <c r="B1400" s="91">
        <v>6158.8829999999998</v>
      </c>
      <c r="C1400" s="91">
        <v>200.602</v>
      </c>
      <c r="D1400" s="91">
        <v>1.2350000000000001</v>
      </c>
      <c r="E1400" s="115">
        <v>17.25</v>
      </c>
      <c r="F1400" s="91">
        <v>0.23200000000000001</v>
      </c>
      <c r="G1400" s="92">
        <f t="shared" si="21"/>
        <v>437693338.16100001</v>
      </c>
      <c r="J1400" s="43"/>
    </row>
    <row r="1401" spans="1:10" x14ac:dyDescent="0.3">
      <c r="A1401" s="75">
        <v>71341</v>
      </c>
      <c r="B1401" s="91">
        <v>6135.1940000000004</v>
      </c>
      <c r="C1401" s="91">
        <v>199.28899999999999</v>
      </c>
      <c r="D1401" s="91">
        <v>1.2230000000000001</v>
      </c>
      <c r="E1401" s="115">
        <v>12.57</v>
      </c>
      <c r="F1401" s="91">
        <v>0.16900000000000001</v>
      </c>
      <c r="G1401" s="92">
        <f t="shared" si="21"/>
        <v>437690875.15400004</v>
      </c>
      <c r="J1401" s="43"/>
    </row>
    <row r="1402" spans="1:10" x14ac:dyDescent="0.3">
      <c r="A1402" s="75">
        <v>71890</v>
      </c>
      <c r="B1402" s="91">
        <v>6142.2830000000004</v>
      </c>
      <c r="C1402" s="91">
        <v>198.43199999999999</v>
      </c>
      <c r="D1402" s="91">
        <v>1.2190000000000001</v>
      </c>
      <c r="E1402" s="115">
        <v>13.03</v>
      </c>
      <c r="F1402" s="91">
        <v>0.17199999999999999</v>
      </c>
      <c r="G1402" s="92">
        <f t="shared" si="21"/>
        <v>441568724.87</v>
      </c>
      <c r="J1402" s="43"/>
    </row>
    <row r="1403" spans="1:10" x14ac:dyDescent="0.3">
      <c r="A1403" s="75">
        <v>72167</v>
      </c>
      <c r="B1403" s="91">
        <v>6101.1540000000005</v>
      </c>
      <c r="C1403" s="91">
        <v>198.60300000000001</v>
      </c>
      <c r="D1403" s="91">
        <v>1.212</v>
      </c>
      <c r="E1403" s="115">
        <v>17.399999999999999</v>
      </c>
      <c r="F1403" s="91">
        <v>0.22800000000000001</v>
      </c>
      <c r="G1403" s="92">
        <f t="shared" si="21"/>
        <v>440301980.71800005</v>
      </c>
      <c r="J1403" s="43"/>
    </row>
    <row r="1404" spans="1:10" x14ac:dyDescent="0.3">
      <c r="A1404" s="75">
        <v>72444</v>
      </c>
      <c r="B1404" s="91">
        <v>6104.15</v>
      </c>
      <c r="C1404" s="91">
        <v>200.14599999999999</v>
      </c>
      <c r="D1404" s="91">
        <v>1.222</v>
      </c>
      <c r="E1404" s="115">
        <v>17.72</v>
      </c>
      <c r="F1404" s="91">
        <v>0.23200000000000001</v>
      </c>
      <c r="G1404" s="92">
        <f t="shared" si="21"/>
        <v>442209042.59999996</v>
      </c>
      <c r="J1404" s="43"/>
    </row>
    <row r="1405" spans="1:10" x14ac:dyDescent="0.3">
      <c r="A1405" s="75">
        <v>73002</v>
      </c>
      <c r="B1405" s="91">
        <v>6065.4790000000003</v>
      </c>
      <c r="C1405" s="91">
        <v>196.661</v>
      </c>
      <c r="D1405" s="91">
        <v>1.1930000000000001</v>
      </c>
      <c r="E1405" s="115">
        <v>17.91</v>
      </c>
      <c r="F1405" s="91">
        <v>0.23200000000000001</v>
      </c>
      <c r="G1405" s="92">
        <f t="shared" si="21"/>
        <v>442792097.958</v>
      </c>
      <c r="J1405" s="43"/>
    </row>
    <row r="1406" spans="1:10" x14ac:dyDescent="0.3">
      <c r="A1406" s="75">
        <v>73283</v>
      </c>
      <c r="B1406" s="91">
        <v>6030.4110000000001</v>
      </c>
      <c r="C1406" s="91">
        <v>198.60300000000001</v>
      </c>
      <c r="D1406" s="91">
        <v>1.198</v>
      </c>
      <c r="E1406" s="115">
        <v>17.28</v>
      </c>
      <c r="F1406" s="91">
        <v>0.221</v>
      </c>
      <c r="G1406" s="92">
        <f t="shared" si="21"/>
        <v>441926609.31300002</v>
      </c>
      <c r="J1406" s="43"/>
    </row>
    <row r="1407" spans="1:10" x14ac:dyDescent="0.3">
      <c r="A1407" s="75">
        <v>73565</v>
      </c>
      <c r="B1407" s="91">
        <v>6052.3239999999996</v>
      </c>
      <c r="C1407" s="91">
        <v>199.631</v>
      </c>
      <c r="D1407" s="91">
        <v>1.208</v>
      </c>
      <c r="E1407" s="115">
        <v>17.5</v>
      </c>
      <c r="F1407" s="91">
        <v>0.22600000000000001</v>
      </c>
      <c r="G1407" s="92">
        <f t="shared" si="21"/>
        <v>445239215.05999994</v>
      </c>
      <c r="J1407" s="43"/>
    </row>
    <row r="1408" spans="1:10" x14ac:dyDescent="0.3">
      <c r="A1408" s="75">
        <v>74132</v>
      </c>
      <c r="B1408" s="91">
        <v>6024.3530000000001</v>
      </c>
      <c r="C1408" s="91">
        <v>199.86</v>
      </c>
      <c r="D1408" s="91">
        <v>1.204</v>
      </c>
      <c r="E1408" s="115">
        <v>18.100000000000001</v>
      </c>
      <c r="F1408" s="91">
        <v>0.23599999999999999</v>
      </c>
      <c r="G1408" s="92">
        <f t="shared" si="21"/>
        <v>446597336.59600002</v>
      </c>
      <c r="J1408" s="43"/>
    </row>
    <row r="1409" spans="1:10" x14ac:dyDescent="0.3">
      <c r="A1409" s="75">
        <v>74417</v>
      </c>
      <c r="B1409" s="91">
        <v>6011.4570000000003</v>
      </c>
      <c r="C1409" s="91">
        <v>199.17500000000001</v>
      </c>
      <c r="D1409" s="91">
        <v>1.1970000000000001</v>
      </c>
      <c r="E1409" s="115">
        <v>17.989999999999998</v>
      </c>
      <c r="F1409" s="91">
        <v>0.23300000000000001</v>
      </c>
      <c r="G1409" s="92">
        <f t="shared" si="21"/>
        <v>447354595.56900001</v>
      </c>
      <c r="J1409" s="43"/>
    </row>
    <row r="1410" spans="1:10" x14ac:dyDescent="0.3">
      <c r="A1410" s="75">
        <v>74703</v>
      </c>
      <c r="B1410" s="91">
        <v>5998.7709999999997</v>
      </c>
      <c r="C1410" s="91">
        <v>200.43100000000001</v>
      </c>
      <c r="D1410" s="91">
        <v>1.202</v>
      </c>
      <c r="E1410" s="115">
        <v>17.920000000000002</v>
      </c>
      <c r="F1410" s="91">
        <v>0.23200000000000001</v>
      </c>
      <c r="G1410" s="92">
        <f t="shared" si="21"/>
        <v>448126190.01299995</v>
      </c>
      <c r="J1410" s="43"/>
    </row>
    <row r="1411" spans="1:10" x14ac:dyDescent="0.3">
      <c r="A1411" s="75">
        <v>75278</v>
      </c>
      <c r="B1411" s="91">
        <v>5947.2979999999998</v>
      </c>
      <c r="C1411" s="91">
        <v>199.28899999999999</v>
      </c>
      <c r="D1411" s="91">
        <v>1.1850000000000001</v>
      </c>
      <c r="E1411" s="115">
        <v>18.239999999999998</v>
      </c>
      <c r="F1411" s="91">
        <v>0.23599999999999999</v>
      </c>
      <c r="G1411" s="92">
        <f t="shared" si="21"/>
        <v>447700698.84399998</v>
      </c>
      <c r="J1411" s="43"/>
    </row>
    <row r="1412" spans="1:10" x14ac:dyDescent="0.3">
      <c r="A1412" s="75">
        <v>75568</v>
      </c>
      <c r="B1412" s="91">
        <v>5955.7960000000003</v>
      </c>
      <c r="C1412" s="91">
        <v>200.602</v>
      </c>
      <c r="D1412" s="91">
        <v>1.1950000000000001</v>
      </c>
      <c r="E1412" s="115">
        <v>18.28</v>
      </c>
      <c r="F1412" s="91">
        <v>0.23499999999999999</v>
      </c>
      <c r="G1412" s="92">
        <f t="shared" si="21"/>
        <v>450067592.12800002</v>
      </c>
      <c r="J1412" s="43"/>
    </row>
    <row r="1413" spans="1:10" x14ac:dyDescent="0.3">
      <c r="A1413" s="75">
        <v>75858</v>
      </c>
      <c r="B1413" s="91">
        <v>5965.9139999999998</v>
      </c>
      <c r="C1413" s="91">
        <v>199.803</v>
      </c>
      <c r="D1413" s="91">
        <v>1.1919999999999999</v>
      </c>
      <c r="E1413" s="115">
        <v>18.52</v>
      </c>
      <c r="F1413" s="91">
        <v>0.23899999999999999</v>
      </c>
      <c r="G1413" s="92">
        <f t="shared" si="21"/>
        <v>452562304.21199995</v>
      </c>
      <c r="J1413" s="43"/>
    </row>
    <row r="1414" spans="1:10" x14ac:dyDescent="0.3">
      <c r="A1414" s="75">
        <v>76443</v>
      </c>
      <c r="B1414" s="91">
        <v>5901.6689999999999</v>
      </c>
      <c r="C1414" s="91">
        <v>200.203</v>
      </c>
      <c r="D1414" s="91">
        <v>1.1819999999999999</v>
      </c>
      <c r="E1414" s="115">
        <v>18.170000000000002</v>
      </c>
      <c r="F1414" s="91">
        <v>0.23400000000000001</v>
      </c>
      <c r="G1414" s="92">
        <f t="shared" si="21"/>
        <v>451141283.36699998</v>
      </c>
      <c r="J1414" s="43"/>
    </row>
    <row r="1415" spans="1:10" x14ac:dyDescent="0.3">
      <c r="A1415" s="75">
        <v>76737</v>
      </c>
      <c r="B1415" s="91">
        <v>5881.5789999999997</v>
      </c>
      <c r="C1415" s="91">
        <v>200.43100000000001</v>
      </c>
      <c r="D1415" s="91">
        <v>1.179</v>
      </c>
      <c r="E1415" s="115">
        <v>18.440000000000001</v>
      </c>
      <c r="F1415" s="91">
        <v>0.23599999999999999</v>
      </c>
      <c r="G1415" s="92">
        <f t="shared" si="21"/>
        <v>451334727.72299999</v>
      </c>
      <c r="J1415" s="43"/>
    </row>
    <row r="1416" spans="1:10" x14ac:dyDescent="0.3">
      <c r="A1416" s="75">
        <v>77032</v>
      </c>
      <c r="B1416" s="91">
        <v>5864.518</v>
      </c>
      <c r="C1416" s="91">
        <v>199.917</v>
      </c>
      <c r="D1416" s="91">
        <v>1.1719999999999999</v>
      </c>
      <c r="E1416" s="115">
        <v>17.88</v>
      </c>
      <c r="F1416" s="91">
        <v>0.22800000000000001</v>
      </c>
      <c r="G1416" s="92">
        <f t="shared" si="21"/>
        <v>451755550.57599998</v>
      </c>
      <c r="J1416" s="43"/>
    </row>
    <row r="1417" spans="1:10" x14ac:dyDescent="0.3">
      <c r="A1417" s="75">
        <v>77625</v>
      </c>
      <c r="B1417" s="91">
        <v>5869.1750000000002</v>
      </c>
      <c r="C1417" s="91">
        <v>201.11699999999999</v>
      </c>
      <c r="D1417" s="91">
        <v>1.18</v>
      </c>
      <c r="E1417" s="115">
        <v>17.84</v>
      </c>
      <c r="F1417" s="91">
        <v>0.22700000000000001</v>
      </c>
      <c r="G1417" s="92">
        <f t="shared" si="21"/>
        <v>455594709.375</v>
      </c>
      <c r="J1417" s="43"/>
    </row>
    <row r="1418" spans="1:10" x14ac:dyDescent="0.3">
      <c r="A1418" s="75">
        <v>77924</v>
      </c>
      <c r="B1418" s="91">
        <v>5833.2619999999997</v>
      </c>
      <c r="C1418" s="91">
        <v>198.60300000000001</v>
      </c>
      <c r="D1418" s="91">
        <v>1.159</v>
      </c>
      <c r="E1418" s="115">
        <v>18.559999999999999</v>
      </c>
      <c r="F1418" s="91">
        <v>0.23499999999999999</v>
      </c>
      <c r="G1418" s="92">
        <f t="shared" si="21"/>
        <v>454551108.088</v>
      </c>
      <c r="J1418" s="43"/>
    </row>
    <row r="1419" spans="1:10" x14ac:dyDescent="0.3">
      <c r="A1419" s="75">
        <v>78223</v>
      </c>
      <c r="B1419" s="91">
        <v>5798.2309999999998</v>
      </c>
      <c r="C1419" s="91">
        <v>198.54599999999999</v>
      </c>
      <c r="D1419" s="91">
        <v>1.151</v>
      </c>
      <c r="E1419" s="115">
        <v>18.55</v>
      </c>
      <c r="F1419" s="91">
        <v>0.23</v>
      </c>
      <c r="G1419" s="92">
        <f t="shared" si="21"/>
        <v>453555023.51300001</v>
      </c>
      <c r="J1419" s="43"/>
    </row>
    <row r="1420" spans="1:10" x14ac:dyDescent="0.3">
      <c r="A1420" s="75">
        <v>78826</v>
      </c>
      <c r="B1420" s="91">
        <v>5827.4189999999999</v>
      </c>
      <c r="C1420" s="91">
        <v>199.68899999999999</v>
      </c>
      <c r="D1420" s="91">
        <v>1.1639999999999999</v>
      </c>
      <c r="E1420" s="115">
        <v>18.760000000000002</v>
      </c>
      <c r="F1420" s="91">
        <v>0.23300000000000001</v>
      </c>
      <c r="G1420" s="92">
        <f t="shared" si="21"/>
        <v>459352130.09399998</v>
      </c>
      <c r="J1420" s="43"/>
    </row>
    <row r="1421" spans="1:10" x14ac:dyDescent="0.3">
      <c r="A1421" s="75">
        <v>79129</v>
      </c>
      <c r="B1421" s="91">
        <v>5791.07</v>
      </c>
      <c r="C1421" s="91">
        <v>199.68899999999999</v>
      </c>
      <c r="D1421" s="91">
        <v>1.1559999999999999</v>
      </c>
      <c r="E1421" s="115">
        <v>17.89</v>
      </c>
      <c r="F1421" s="91">
        <v>0.22500000000000001</v>
      </c>
      <c r="G1421" s="92">
        <f t="shared" si="21"/>
        <v>458241578.02999997</v>
      </c>
      <c r="J1421" s="43"/>
    </row>
    <row r="1422" spans="1:10" x14ac:dyDescent="0.3">
      <c r="A1422" s="75">
        <v>79433</v>
      </c>
      <c r="B1422" s="91">
        <v>5774.2340000000004</v>
      </c>
      <c r="C1422" s="91">
        <v>199.46</v>
      </c>
      <c r="D1422" s="91">
        <v>1.1519999999999999</v>
      </c>
      <c r="E1422" s="115">
        <v>10.99</v>
      </c>
      <c r="F1422" s="91">
        <v>0.13800000000000001</v>
      </c>
      <c r="G1422" s="92">
        <f t="shared" si="21"/>
        <v>458664729.32200003</v>
      </c>
      <c r="J1422" s="43"/>
    </row>
    <row r="1423" spans="1:10" x14ac:dyDescent="0.3">
      <c r="A1423" s="75">
        <v>80045</v>
      </c>
      <c r="B1423" s="91">
        <v>5695.9129999999996</v>
      </c>
      <c r="C1423" s="91">
        <v>199.28899999999999</v>
      </c>
      <c r="D1423" s="91">
        <v>1.135</v>
      </c>
      <c r="E1423" s="115">
        <v>18.440000000000001</v>
      </c>
      <c r="F1423" s="91">
        <v>0.22800000000000001</v>
      </c>
      <c r="G1423" s="92">
        <f t="shared" si="21"/>
        <v>455929356.08499998</v>
      </c>
      <c r="J1423" s="43"/>
    </row>
    <row r="1424" spans="1:10" x14ac:dyDescent="0.3">
      <c r="A1424" s="75">
        <v>80353</v>
      </c>
      <c r="B1424" s="91">
        <v>5696.3190000000004</v>
      </c>
      <c r="C1424" s="91">
        <v>199.40299999999999</v>
      </c>
      <c r="D1424" s="91">
        <v>1.1359999999999999</v>
      </c>
      <c r="E1424" s="115">
        <v>19.2</v>
      </c>
      <c r="F1424" s="91">
        <v>0.23400000000000001</v>
      </c>
      <c r="G1424" s="92">
        <f t="shared" si="21"/>
        <v>457716320.60700005</v>
      </c>
      <c r="J1424" s="43"/>
    </row>
    <row r="1425" spans="1:10" x14ac:dyDescent="0.3">
      <c r="A1425" s="75">
        <v>80662</v>
      </c>
      <c r="B1425" s="91">
        <v>5703.8280000000004</v>
      </c>
      <c r="C1425" s="91">
        <v>200.94499999999999</v>
      </c>
      <c r="D1425" s="91">
        <v>1.1459999999999999</v>
      </c>
      <c r="E1425" s="115">
        <v>18.600000000000001</v>
      </c>
      <c r="F1425" s="91">
        <v>0.22900000000000001</v>
      </c>
      <c r="G1425" s="92">
        <f t="shared" si="21"/>
        <v>460082174.13600004</v>
      </c>
      <c r="J1425" s="43"/>
    </row>
    <row r="1426" spans="1:10" x14ac:dyDescent="0.3">
      <c r="A1426" s="75">
        <v>81284</v>
      </c>
      <c r="B1426" s="91">
        <v>5683.7370000000001</v>
      </c>
      <c r="C1426" s="91">
        <v>200.488</v>
      </c>
      <c r="D1426" s="91">
        <v>1.1399999999999999</v>
      </c>
      <c r="E1426" s="115">
        <v>19.190000000000001</v>
      </c>
      <c r="F1426" s="91">
        <v>0.23799999999999999</v>
      </c>
      <c r="G1426" s="92">
        <f t="shared" si="21"/>
        <v>461996878.30800003</v>
      </c>
      <c r="J1426" s="43"/>
    </row>
    <row r="1427" spans="1:10" x14ac:dyDescent="0.3">
      <c r="A1427" s="75">
        <v>81596</v>
      </c>
      <c r="B1427" s="91">
        <v>5656.8280000000004</v>
      </c>
      <c r="C1427" s="91">
        <v>199.11699999999999</v>
      </c>
      <c r="D1427" s="91">
        <v>1.1259999999999999</v>
      </c>
      <c r="E1427" s="115">
        <v>18.41</v>
      </c>
      <c r="F1427" s="91">
        <v>0.22600000000000001</v>
      </c>
      <c r="G1427" s="92">
        <f t="shared" ref="G1427:G1490" si="22">B1427*A1427</f>
        <v>461574537.48800004</v>
      </c>
      <c r="J1427" s="43"/>
    </row>
    <row r="1428" spans="1:10" x14ac:dyDescent="0.3">
      <c r="A1428" s="75">
        <v>81910</v>
      </c>
      <c r="B1428" s="91">
        <v>5649.2569999999996</v>
      </c>
      <c r="C1428" s="91">
        <v>199.917</v>
      </c>
      <c r="D1428" s="91">
        <v>1.129</v>
      </c>
      <c r="E1428" s="115">
        <v>19.07</v>
      </c>
      <c r="F1428" s="91">
        <v>0.23100000000000001</v>
      </c>
      <c r="G1428" s="92">
        <f t="shared" si="22"/>
        <v>462730640.86999995</v>
      </c>
      <c r="J1428" s="43"/>
    </row>
    <row r="1429" spans="1:10" x14ac:dyDescent="0.3">
      <c r="A1429" s="75">
        <v>82541</v>
      </c>
      <c r="B1429" s="91">
        <v>5616.6270000000004</v>
      </c>
      <c r="C1429" s="91">
        <v>199.517</v>
      </c>
      <c r="D1429" s="91">
        <v>1.121</v>
      </c>
      <c r="E1429" s="115">
        <v>19.12</v>
      </c>
      <c r="F1429" s="91">
        <v>0.23200000000000001</v>
      </c>
      <c r="G1429" s="92">
        <f t="shared" si="22"/>
        <v>463602009.20700002</v>
      </c>
      <c r="J1429" s="43"/>
    </row>
    <row r="1430" spans="1:10" x14ac:dyDescent="0.3">
      <c r="A1430" s="75">
        <v>82858</v>
      </c>
      <c r="B1430" s="91">
        <v>5616.6580000000004</v>
      </c>
      <c r="C1430" s="91">
        <v>200.14599999999999</v>
      </c>
      <c r="D1430" s="91">
        <v>1.1240000000000001</v>
      </c>
      <c r="E1430" s="115">
        <v>19.29</v>
      </c>
      <c r="F1430" s="91">
        <v>0.23300000000000001</v>
      </c>
      <c r="G1430" s="92">
        <f t="shared" si="22"/>
        <v>465385048.56400001</v>
      </c>
      <c r="J1430" s="43"/>
    </row>
    <row r="1431" spans="1:10" x14ac:dyDescent="0.3">
      <c r="A1431" s="75">
        <v>83177</v>
      </c>
      <c r="B1431" s="91">
        <v>5567.76</v>
      </c>
      <c r="C1431" s="91">
        <v>197.74700000000001</v>
      </c>
      <c r="D1431" s="91">
        <v>1.101</v>
      </c>
      <c r="E1431" s="115">
        <v>18.87</v>
      </c>
      <c r="F1431" s="91">
        <v>0.22600000000000001</v>
      </c>
      <c r="G1431" s="92">
        <f t="shared" si="22"/>
        <v>463109573.52000004</v>
      </c>
      <c r="J1431" s="43"/>
    </row>
    <row r="1432" spans="1:10" x14ac:dyDescent="0.3">
      <c r="A1432" s="75">
        <v>83818</v>
      </c>
      <c r="B1432" s="91">
        <v>5536.2510000000002</v>
      </c>
      <c r="C1432" s="91">
        <v>200.71700000000001</v>
      </c>
      <c r="D1432" s="91">
        <v>1.111</v>
      </c>
      <c r="E1432" s="115">
        <v>18.7</v>
      </c>
      <c r="F1432" s="91">
        <v>0.223</v>
      </c>
      <c r="G1432" s="92">
        <f t="shared" si="22"/>
        <v>464037486.31800002</v>
      </c>
      <c r="J1432" s="43"/>
    </row>
    <row r="1433" spans="1:10" x14ac:dyDescent="0.3">
      <c r="A1433" s="75">
        <v>84140</v>
      </c>
      <c r="B1433" s="91">
        <v>5535.7879999999996</v>
      </c>
      <c r="C1433" s="91">
        <v>198.88900000000001</v>
      </c>
      <c r="D1433" s="91">
        <v>1.101</v>
      </c>
      <c r="E1433" s="115">
        <v>18.93</v>
      </c>
      <c r="F1433" s="91">
        <v>0.22600000000000001</v>
      </c>
      <c r="G1433" s="92">
        <f t="shared" si="22"/>
        <v>465781202.31999993</v>
      </c>
      <c r="J1433" s="43"/>
    </row>
    <row r="1434" spans="1:10" x14ac:dyDescent="0.3">
      <c r="A1434" s="75">
        <v>84464</v>
      </c>
      <c r="B1434" s="91">
        <v>5507.0119999999997</v>
      </c>
      <c r="C1434" s="91">
        <v>199.00299999999999</v>
      </c>
      <c r="D1434" s="91">
        <v>1.0960000000000001</v>
      </c>
      <c r="E1434" s="115">
        <v>19.77</v>
      </c>
      <c r="F1434" s="91">
        <v>0.23300000000000001</v>
      </c>
      <c r="G1434" s="92">
        <f t="shared" si="22"/>
        <v>465144261.56799996</v>
      </c>
      <c r="J1434" s="43"/>
    </row>
    <row r="1435" spans="1:10" x14ac:dyDescent="0.3">
      <c r="A1435" s="75">
        <v>85114</v>
      </c>
      <c r="B1435" s="91">
        <v>5481.4309999999996</v>
      </c>
      <c r="C1435" s="91">
        <v>200.03100000000001</v>
      </c>
      <c r="D1435" s="91">
        <v>1.0960000000000001</v>
      </c>
      <c r="E1435" s="115">
        <v>19.3</v>
      </c>
      <c r="F1435" s="91">
        <v>0.22800000000000001</v>
      </c>
      <c r="G1435" s="92">
        <f t="shared" si="22"/>
        <v>466546518.13399994</v>
      </c>
      <c r="J1435" s="43"/>
    </row>
    <row r="1436" spans="1:10" x14ac:dyDescent="0.3">
      <c r="A1436" s="75">
        <v>85442</v>
      </c>
      <c r="B1436" s="91">
        <v>5485.576</v>
      </c>
      <c r="C1436" s="91">
        <v>199.74600000000001</v>
      </c>
      <c r="D1436" s="91">
        <v>1.0960000000000001</v>
      </c>
      <c r="E1436" s="115">
        <v>19.309999999999999</v>
      </c>
      <c r="F1436" s="91">
        <v>0.22800000000000001</v>
      </c>
      <c r="G1436" s="92">
        <f t="shared" si="22"/>
        <v>468698584.59200001</v>
      </c>
      <c r="J1436" s="43"/>
    </row>
    <row r="1437" spans="1:10" x14ac:dyDescent="0.3">
      <c r="A1437" s="75">
        <v>85770</v>
      </c>
      <c r="B1437" s="91">
        <v>5445.77</v>
      </c>
      <c r="C1437" s="91">
        <v>200.43100000000001</v>
      </c>
      <c r="D1437" s="91">
        <v>1.0920000000000001</v>
      </c>
      <c r="E1437" s="115">
        <v>19.079999999999998</v>
      </c>
      <c r="F1437" s="91">
        <v>0.22600000000000001</v>
      </c>
      <c r="G1437" s="92">
        <f t="shared" si="22"/>
        <v>467083692.90000004</v>
      </c>
      <c r="J1437" s="43"/>
    </row>
    <row r="1438" spans="1:10" x14ac:dyDescent="0.3">
      <c r="A1438" s="75">
        <v>86431</v>
      </c>
      <c r="B1438" s="91">
        <v>5449.8469999999998</v>
      </c>
      <c r="C1438" s="91">
        <v>199.40299999999999</v>
      </c>
      <c r="D1438" s="91">
        <v>1.087</v>
      </c>
      <c r="E1438" s="115">
        <v>20.059999999999999</v>
      </c>
      <c r="F1438" s="91">
        <v>0.23499999999999999</v>
      </c>
      <c r="G1438" s="92">
        <f t="shared" si="22"/>
        <v>471035726.05699998</v>
      </c>
      <c r="J1438" s="43"/>
    </row>
    <row r="1439" spans="1:10" x14ac:dyDescent="0.3">
      <c r="A1439" s="75">
        <v>86763</v>
      </c>
      <c r="B1439" s="91">
        <v>5407.2610000000004</v>
      </c>
      <c r="C1439" s="91">
        <v>199.28899999999999</v>
      </c>
      <c r="D1439" s="91">
        <v>1.0780000000000001</v>
      </c>
      <c r="E1439" s="115">
        <v>20.28</v>
      </c>
      <c r="F1439" s="91">
        <v>0.23599999999999999</v>
      </c>
      <c r="G1439" s="92">
        <f t="shared" si="22"/>
        <v>469150186.14300007</v>
      </c>
      <c r="J1439" s="43"/>
    </row>
    <row r="1440" spans="1:10" x14ac:dyDescent="0.3">
      <c r="A1440" s="75">
        <v>87097</v>
      </c>
      <c r="B1440" s="91">
        <v>5361.1310000000003</v>
      </c>
      <c r="C1440" s="91">
        <v>199.232</v>
      </c>
      <c r="D1440" s="91">
        <v>1.0680000000000001</v>
      </c>
      <c r="E1440" s="115">
        <v>19.850000000000001</v>
      </c>
      <c r="F1440" s="91">
        <v>0.22900000000000001</v>
      </c>
      <c r="G1440" s="92">
        <f t="shared" si="22"/>
        <v>466938426.70700002</v>
      </c>
      <c r="J1440" s="43"/>
    </row>
    <row r="1441" spans="1:10" x14ac:dyDescent="0.3">
      <c r="A1441" s="75">
        <v>87768</v>
      </c>
      <c r="B1441" s="91">
        <v>5379.3689999999997</v>
      </c>
      <c r="C1441" s="91">
        <v>199.17500000000001</v>
      </c>
      <c r="D1441" s="91">
        <v>1.071</v>
      </c>
      <c r="E1441" s="115">
        <v>19.55</v>
      </c>
      <c r="F1441" s="91">
        <v>0.224</v>
      </c>
      <c r="G1441" s="92">
        <f t="shared" si="22"/>
        <v>472136458.39199996</v>
      </c>
      <c r="J1441" s="43"/>
    </row>
    <row r="1442" spans="1:10" x14ac:dyDescent="0.3">
      <c r="A1442" s="75">
        <v>88105</v>
      </c>
      <c r="B1442" s="91">
        <v>5367.5349999999999</v>
      </c>
      <c r="C1442" s="91">
        <v>200.66</v>
      </c>
      <c r="D1442" s="91">
        <v>1.077</v>
      </c>
      <c r="E1442" s="115">
        <v>19.72</v>
      </c>
      <c r="F1442" s="91">
        <v>0.22800000000000001</v>
      </c>
      <c r="G1442" s="92">
        <f t="shared" si="22"/>
        <v>472906671.17500001</v>
      </c>
      <c r="J1442" s="43"/>
    </row>
    <row r="1443" spans="1:10" x14ac:dyDescent="0.3">
      <c r="A1443" s="75">
        <v>88444</v>
      </c>
      <c r="B1443" s="91">
        <v>5350.9120000000003</v>
      </c>
      <c r="C1443" s="91">
        <v>200.66</v>
      </c>
      <c r="D1443" s="91">
        <v>1.0740000000000001</v>
      </c>
      <c r="E1443" s="115">
        <v>20.85</v>
      </c>
      <c r="F1443" s="91">
        <v>0.24199999999999999</v>
      </c>
      <c r="G1443" s="92">
        <f t="shared" si="22"/>
        <v>473256060.92800003</v>
      </c>
      <c r="J1443" s="43"/>
    </row>
    <row r="1444" spans="1:10" x14ac:dyDescent="0.3">
      <c r="A1444" s="75">
        <v>89126</v>
      </c>
      <c r="B1444" s="91">
        <v>5251.48</v>
      </c>
      <c r="C1444" s="91">
        <v>199.17500000000001</v>
      </c>
      <c r="D1444" s="91">
        <v>1.046</v>
      </c>
      <c r="E1444" s="115">
        <v>20.46</v>
      </c>
      <c r="F1444" s="91">
        <v>0.23499999999999999</v>
      </c>
      <c r="G1444" s="92">
        <f t="shared" si="22"/>
        <v>468043406.47999996</v>
      </c>
      <c r="J1444" s="43"/>
    </row>
    <row r="1445" spans="1:10" x14ac:dyDescent="0.3">
      <c r="A1445" s="75">
        <v>89468</v>
      </c>
      <c r="B1445" s="91">
        <v>5280.826</v>
      </c>
      <c r="C1445" s="91">
        <v>200.31700000000001</v>
      </c>
      <c r="D1445" s="91">
        <v>1.0580000000000001</v>
      </c>
      <c r="E1445" s="115">
        <v>20.329999999999998</v>
      </c>
      <c r="F1445" s="91">
        <v>0.22900000000000001</v>
      </c>
      <c r="G1445" s="92">
        <f t="shared" si="22"/>
        <v>472464940.56800002</v>
      </c>
      <c r="J1445" s="43"/>
    </row>
    <row r="1446" spans="1:10" x14ac:dyDescent="0.3">
      <c r="A1446" s="75">
        <v>89812</v>
      </c>
      <c r="B1446" s="91">
        <v>5271.3729999999996</v>
      </c>
      <c r="C1446" s="91">
        <v>200.66</v>
      </c>
      <c r="D1446" s="91">
        <v>1.0580000000000001</v>
      </c>
      <c r="E1446" s="115">
        <v>19.41</v>
      </c>
      <c r="F1446" s="91">
        <v>0.222</v>
      </c>
      <c r="G1446" s="92">
        <f t="shared" si="22"/>
        <v>473432551.87599999</v>
      </c>
      <c r="J1446" s="43"/>
    </row>
    <row r="1447" spans="1:10" x14ac:dyDescent="0.3">
      <c r="A1447" s="75">
        <v>90504</v>
      </c>
      <c r="B1447" s="91">
        <v>5211.518</v>
      </c>
      <c r="C1447" s="91">
        <v>199.46</v>
      </c>
      <c r="D1447" s="91">
        <v>1.0389999999999999</v>
      </c>
      <c r="E1447" s="115">
        <v>20.41</v>
      </c>
      <c r="F1447" s="91">
        <v>0.23200000000000001</v>
      </c>
      <c r="G1447" s="92">
        <f t="shared" si="22"/>
        <v>471663225.07200003</v>
      </c>
      <c r="J1447" s="43"/>
    </row>
    <row r="1448" spans="1:10" x14ac:dyDescent="0.3">
      <c r="A1448" s="75">
        <v>90852</v>
      </c>
      <c r="B1448" s="91">
        <v>5180.9629999999997</v>
      </c>
      <c r="C1448" s="91">
        <v>200.03100000000001</v>
      </c>
      <c r="D1448" s="91">
        <v>1.036</v>
      </c>
      <c r="E1448" s="115">
        <v>20.12</v>
      </c>
      <c r="F1448" s="91">
        <v>0.22500000000000001</v>
      </c>
      <c r="G1448" s="92">
        <f t="shared" si="22"/>
        <v>470700850.47599995</v>
      </c>
      <c r="J1448" s="43"/>
    </row>
    <row r="1449" spans="1:10" x14ac:dyDescent="0.3">
      <c r="A1449" s="75">
        <v>91202</v>
      </c>
      <c r="B1449" s="91">
        <v>5205.0789999999997</v>
      </c>
      <c r="C1449" s="91">
        <v>200.14599999999999</v>
      </c>
      <c r="D1449" s="91">
        <v>1.042</v>
      </c>
      <c r="E1449" s="115">
        <v>20.78</v>
      </c>
      <c r="F1449" s="91">
        <v>0.23200000000000001</v>
      </c>
      <c r="G1449" s="92">
        <f t="shared" si="22"/>
        <v>474713614.958</v>
      </c>
      <c r="J1449" s="43"/>
    </row>
    <row r="1450" spans="1:10" x14ac:dyDescent="0.3">
      <c r="A1450" s="75">
        <v>91904</v>
      </c>
      <c r="B1450" s="91">
        <v>5119.7520000000004</v>
      </c>
      <c r="C1450" s="91">
        <v>199.803</v>
      </c>
      <c r="D1450" s="91">
        <v>1.0229999999999999</v>
      </c>
      <c r="E1450" s="115">
        <v>20.71</v>
      </c>
      <c r="F1450" s="91">
        <v>0.23200000000000001</v>
      </c>
      <c r="G1450" s="92">
        <f t="shared" si="22"/>
        <v>470525687.80800003</v>
      </c>
      <c r="J1450" s="43"/>
    </row>
    <row r="1451" spans="1:10" x14ac:dyDescent="0.3">
      <c r="A1451" s="75">
        <v>92258</v>
      </c>
      <c r="B1451" s="91">
        <v>5108.3869999999997</v>
      </c>
      <c r="C1451" s="91">
        <v>198.83199999999999</v>
      </c>
      <c r="D1451" s="91">
        <v>1.016</v>
      </c>
      <c r="E1451" s="115">
        <v>20.68</v>
      </c>
      <c r="F1451" s="91">
        <v>0.22600000000000001</v>
      </c>
      <c r="G1451" s="92">
        <f t="shared" si="22"/>
        <v>471289567.84599996</v>
      </c>
      <c r="J1451" s="43"/>
    </row>
    <row r="1452" spans="1:10" x14ac:dyDescent="0.3">
      <c r="A1452" s="75">
        <v>92612</v>
      </c>
      <c r="B1452" s="91">
        <v>5092.0039999999999</v>
      </c>
      <c r="C1452" s="91">
        <v>199.68899999999999</v>
      </c>
      <c r="D1452" s="91">
        <v>1.0169999999999999</v>
      </c>
      <c r="E1452" s="115">
        <v>21.52</v>
      </c>
      <c r="F1452" s="91">
        <v>0.23400000000000001</v>
      </c>
      <c r="G1452" s="92">
        <f t="shared" si="22"/>
        <v>471580674.44800001</v>
      </c>
      <c r="J1452" s="43"/>
    </row>
    <row r="1453" spans="1:10" x14ac:dyDescent="0.3">
      <c r="A1453" s="75">
        <v>93326</v>
      </c>
      <c r="B1453" s="91">
        <v>5044.973</v>
      </c>
      <c r="C1453" s="91">
        <v>200.08799999999999</v>
      </c>
      <c r="D1453" s="91">
        <v>1.0089999999999999</v>
      </c>
      <c r="E1453" s="115">
        <v>20.96</v>
      </c>
      <c r="F1453" s="91">
        <v>0.22900000000000001</v>
      </c>
      <c r="G1453" s="92">
        <f t="shared" si="22"/>
        <v>470827150.19800001</v>
      </c>
      <c r="J1453" s="43"/>
    </row>
    <row r="1454" spans="1:10" x14ac:dyDescent="0.3">
      <c r="A1454" s="75">
        <v>93685</v>
      </c>
      <c r="B1454" s="91">
        <v>5043.5730000000003</v>
      </c>
      <c r="C1454" s="91">
        <v>199.346</v>
      </c>
      <c r="D1454" s="91">
        <v>1.0049999999999999</v>
      </c>
      <c r="E1454" s="115">
        <v>21.25</v>
      </c>
      <c r="F1454" s="91">
        <v>0.22900000000000001</v>
      </c>
      <c r="G1454" s="92">
        <f t="shared" si="22"/>
        <v>472507136.50500005</v>
      </c>
      <c r="J1454" s="43"/>
    </row>
    <row r="1455" spans="1:10" x14ac:dyDescent="0.3">
      <c r="A1455" s="75">
        <v>94045</v>
      </c>
      <c r="B1455" s="91">
        <v>5036.4279999999999</v>
      </c>
      <c r="C1455" s="91">
        <v>200.88800000000001</v>
      </c>
      <c r="D1455" s="91">
        <v>1.012</v>
      </c>
      <c r="E1455" s="115">
        <v>21.45</v>
      </c>
      <c r="F1455" s="91">
        <v>0.23200000000000001</v>
      </c>
      <c r="G1455" s="92">
        <f t="shared" si="22"/>
        <v>473650871.25999999</v>
      </c>
      <c r="J1455" s="43"/>
    </row>
    <row r="1456" spans="1:10" x14ac:dyDescent="0.3">
      <c r="A1456" s="75">
        <v>94770</v>
      </c>
      <c r="B1456" s="91">
        <v>4973.0150000000003</v>
      </c>
      <c r="C1456" s="91">
        <v>200.71700000000001</v>
      </c>
      <c r="D1456" s="91">
        <v>0.998</v>
      </c>
      <c r="E1456" s="115">
        <v>21.21</v>
      </c>
      <c r="F1456" s="91">
        <v>0.23100000000000001</v>
      </c>
      <c r="G1456" s="92">
        <f t="shared" si="22"/>
        <v>471292631.55000001</v>
      </c>
      <c r="J1456" s="43"/>
    </row>
    <row r="1457" spans="1:10" x14ac:dyDescent="0.3">
      <c r="A1457" s="75">
        <v>95134</v>
      </c>
      <c r="B1457" s="91">
        <v>4949.5169999999998</v>
      </c>
      <c r="C1457" s="91">
        <v>199.517</v>
      </c>
      <c r="D1457" s="91">
        <v>0.98799999999999999</v>
      </c>
      <c r="E1457" s="115">
        <v>22</v>
      </c>
      <c r="F1457" s="91">
        <v>0.23499999999999999</v>
      </c>
      <c r="G1457" s="92">
        <f t="shared" si="22"/>
        <v>470867350.278</v>
      </c>
      <c r="J1457" s="43"/>
    </row>
    <row r="1458" spans="1:10" x14ac:dyDescent="0.3">
      <c r="A1458" s="75">
        <v>95500</v>
      </c>
      <c r="B1458" s="91">
        <v>4938.8500000000004</v>
      </c>
      <c r="C1458" s="91">
        <v>200.54499999999999</v>
      </c>
      <c r="D1458" s="91">
        <v>0.99</v>
      </c>
      <c r="E1458" s="115">
        <v>21.72</v>
      </c>
      <c r="F1458" s="91">
        <v>0.23100000000000001</v>
      </c>
      <c r="G1458" s="92">
        <f t="shared" si="22"/>
        <v>471660175.00000006</v>
      </c>
      <c r="J1458" s="43"/>
    </row>
    <row r="1459" spans="1:10" x14ac:dyDescent="0.3">
      <c r="A1459" s="75">
        <v>96236</v>
      </c>
      <c r="B1459" s="91">
        <v>4887.7049999999999</v>
      </c>
      <c r="C1459" s="91">
        <v>199.517</v>
      </c>
      <c r="D1459" s="91">
        <v>0.97499999999999998</v>
      </c>
      <c r="E1459" s="115">
        <v>21.71</v>
      </c>
      <c r="F1459" s="91">
        <v>0.23</v>
      </c>
      <c r="G1459" s="92">
        <f t="shared" si="22"/>
        <v>470373178.38</v>
      </c>
      <c r="J1459" s="43"/>
    </row>
    <row r="1460" spans="1:10" x14ac:dyDescent="0.3">
      <c r="A1460" s="75">
        <v>96606</v>
      </c>
      <c r="B1460" s="91">
        <v>4869.0010000000002</v>
      </c>
      <c r="C1460" s="91">
        <v>200.488</v>
      </c>
      <c r="D1460" s="91">
        <v>0.97599999999999998</v>
      </c>
      <c r="E1460" s="115">
        <v>22.57</v>
      </c>
      <c r="F1460" s="91">
        <v>0.23599999999999999</v>
      </c>
      <c r="G1460" s="92">
        <f t="shared" si="22"/>
        <v>470374710.60600001</v>
      </c>
      <c r="J1460" s="43"/>
    </row>
    <row r="1461" spans="1:10" x14ac:dyDescent="0.3">
      <c r="A1461" s="75">
        <v>96977</v>
      </c>
      <c r="B1461" s="91">
        <v>4865.1750000000002</v>
      </c>
      <c r="C1461" s="91">
        <v>200.66</v>
      </c>
      <c r="D1461" s="91">
        <v>0.97599999999999998</v>
      </c>
      <c r="E1461" s="115">
        <v>21.27</v>
      </c>
      <c r="F1461" s="91">
        <v>0.224</v>
      </c>
      <c r="G1461" s="92">
        <f t="shared" si="22"/>
        <v>471810075.97500002</v>
      </c>
      <c r="J1461" s="43"/>
    </row>
    <row r="1462" spans="1:10" x14ac:dyDescent="0.3">
      <c r="A1462" s="75">
        <v>97724</v>
      </c>
      <c r="B1462" s="91">
        <v>4819.4520000000002</v>
      </c>
      <c r="C1462" s="91">
        <v>200.08799999999999</v>
      </c>
      <c r="D1462" s="91">
        <v>0.96399999999999997</v>
      </c>
      <c r="E1462" s="115">
        <v>22.32</v>
      </c>
      <c r="F1462" s="91">
        <v>0.23300000000000001</v>
      </c>
      <c r="G1462" s="92">
        <f t="shared" si="22"/>
        <v>470976127.24800003</v>
      </c>
      <c r="J1462" s="43"/>
    </row>
    <row r="1463" spans="1:10" x14ac:dyDescent="0.3">
      <c r="A1463" s="75">
        <v>98100</v>
      </c>
      <c r="B1463" s="91">
        <v>4786.1310000000003</v>
      </c>
      <c r="C1463" s="91">
        <v>199.346</v>
      </c>
      <c r="D1463" s="91">
        <v>0.95399999999999996</v>
      </c>
      <c r="E1463" s="115">
        <v>22.28</v>
      </c>
      <c r="F1463" s="91">
        <v>0.22900000000000001</v>
      </c>
      <c r="G1463" s="92">
        <f t="shared" si="22"/>
        <v>469519451.10000002</v>
      </c>
      <c r="J1463" s="43"/>
    </row>
    <row r="1464" spans="1:10" x14ac:dyDescent="0.3">
      <c r="A1464" s="75">
        <v>98477</v>
      </c>
      <c r="B1464" s="91">
        <v>4777.4859999999999</v>
      </c>
      <c r="C1464" s="91">
        <v>199.86</v>
      </c>
      <c r="D1464" s="91">
        <v>0.95499999999999996</v>
      </c>
      <c r="E1464" s="115">
        <v>21.61</v>
      </c>
      <c r="F1464" s="91">
        <v>0.221</v>
      </c>
      <c r="G1464" s="92">
        <f t="shared" si="22"/>
        <v>470472488.82199997</v>
      </c>
      <c r="J1464" s="43"/>
    </row>
    <row r="1465" spans="1:10" x14ac:dyDescent="0.3">
      <c r="A1465" s="75">
        <v>99236</v>
      </c>
      <c r="B1465" s="91">
        <v>4732.3230000000003</v>
      </c>
      <c r="C1465" s="91">
        <v>200.03100000000001</v>
      </c>
      <c r="D1465" s="91">
        <v>0.94699999999999995</v>
      </c>
      <c r="E1465" s="115">
        <v>22.82</v>
      </c>
      <c r="F1465" s="91">
        <v>0.23300000000000001</v>
      </c>
      <c r="G1465" s="92">
        <f t="shared" si="22"/>
        <v>469616805.22800004</v>
      </c>
      <c r="J1465" s="43"/>
    </row>
    <row r="1466" spans="1:10" x14ac:dyDescent="0.3">
      <c r="A1466" s="75">
        <v>99617</v>
      </c>
      <c r="B1466" s="91">
        <v>4699.9939999999997</v>
      </c>
      <c r="C1466" s="91">
        <v>199.97399999999999</v>
      </c>
      <c r="D1466" s="91">
        <v>0.94</v>
      </c>
      <c r="E1466" s="115">
        <v>22.68</v>
      </c>
      <c r="F1466" s="91">
        <v>0.23</v>
      </c>
      <c r="G1466" s="92">
        <f t="shared" si="22"/>
        <v>468199302.29799998</v>
      </c>
      <c r="J1466" s="43"/>
    </row>
    <row r="1467" spans="1:10" x14ac:dyDescent="0.3">
      <c r="A1467" s="75">
        <v>100000</v>
      </c>
      <c r="B1467" s="91">
        <v>4693.1570000000002</v>
      </c>
      <c r="C1467" s="91">
        <v>199.11699999999999</v>
      </c>
      <c r="D1467" s="91">
        <v>0.93400000000000005</v>
      </c>
      <c r="E1467" s="115">
        <v>22.37</v>
      </c>
      <c r="F1467" s="91">
        <v>0.224</v>
      </c>
      <c r="G1467" s="92">
        <f t="shared" si="22"/>
        <v>469315700</v>
      </c>
      <c r="J1467" s="43"/>
    </row>
    <row r="1468" spans="1:10" x14ac:dyDescent="0.3">
      <c r="A1468" s="75">
        <v>100001</v>
      </c>
      <c r="B1468" s="91">
        <v>4701.8019999999997</v>
      </c>
      <c r="C1468" s="91">
        <v>200.602</v>
      </c>
      <c r="D1468" s="91">
        <v>0.94299999999999995</v>
      </c>
      <c r="E1468" s="115">
        <v>22.33</v>
      </c>
      <c r="F1468" s="91">
        <v>0.224</v>
      </c>
      <c r="G1468" s="92">
        <f t="shared" si="22"/>
        <v>470184901.80199999</v>
      </c>
      <c r="J1468" s="43"/>
    </row>
    <row r="1469" spans="1:10" x14ac:dyDescent="0.3">
      <c r="A1469" s="75">
        <v>100513</v>
      </c>
      <c r="B1469" s="91">
        <v>4656.2719999999999</v>
      </c>
      <c r="C1469" s="91">
        <v>200.14599999999999</v>
      </c>
      <c r="D1469" s="91">
        <v>0.93200000000000005</v>
      </c>
      <c r="E1469" s="115">
        <v>22.74</v>
      </c>
      <c r="F1469" s="91">
        <v>0.23</v>
      </c>
      <c r="G1469" s="92">
        <f t="shared" si="22"/>
        <v>468015867.53600001</v>
      </c>
      <c r="J1469" s="43"/>
    </row>
    <row r="1470" spans="1:10" x14ac:dyDescent="0.3">
      <c r="A1470" s="75">
        <v>101029</v>
      </c>
      <c r="B1470" s="91">
        <v>4616.8469999999998</v>
      </c>
      <c r="C1470" s="91">
        <v>199.631</v>
      </c>
      <c r="D1470" s="91">
        <v>0.92200000000000004</v>
      </c>
      <c r="E1470" s="115">
        <v>23.18</v>
      </c>
      <c r="F1470" s="91">
        <v>0.23</v>
      </c>
      <c r="G1470" s="92">
        <f t="shared" si="22"/>
        <v>466435435.56299996</v>
      </c>
      <c r="J1470" s="43"/>
    </row>
    <row r="1471" spans="1:10" x14ac:dyDescent="0.3">
      <c r="A1471" s="75">
        <v>101547</v>
      </c>
      <c r="B1471" s="91">
        <v>4603.7259999999997</v>
      </c>
      <c r="C1471" s="91">
        <v>199.803</v>
      </c>
      <c r="D1471" s="91">
        <v>0.92</v>
      </c>
      <c r="E1471" s="115">
        <v>22.95</v>
      </c>
      <c r="F1471" s="91">
        <v>0.22600000000000001</v>
      </c>
      <c r="G1471" s="92">
        <f t="shared" si="22"/>
        <v>467494564.12199998</v>
      </c>
      <c r="J1471" s="43"/>
    </row>
    <row r="1472" spans="1:10" x14ac:dyDescent="0.3">
      <c r="A1472" s="75">
        <v>102068</v>
      </c>
      <c r="B1472" s="91">
        <v>4592.777</v>
      </c>
      <c r="C1472" s="91">
        <v>199.803</v>
      </c>
      <c r="D1472" s="91">
        <v>0.91800000000000004</v>
      </c>
      <c r="E1472" s="115">
        <v>23.81</v>
      </c>
      <c r="F1472" s="91">
        <v>0.23300000000000001</v>
      </c>
      <c r="G1472" s="92">
        <f t="shared" si="22"/>
        <v>468775562.83600003</v>
      </c>
      <c r="J1472" s="43"/>
    </row>
    <row r="1473" spans="1:10" x14ac:dyDescent="0.3">
      <c r="A1473" s="75">
        <v>102592</v>
      </c>
      <c r="B1473" s="91">
        <v>4528.4930000000004</v>
      </c>
      <c r="C1473" s="91">
        <v>199.46</v>
      </c>
      <c r="D1473" s="91">
        <v>0.90300000000000002</v>
      </c>
      <c r="E1473" s="115">
        <v>23.91</v>
      </c>
      <c r="F1473" s="91">
        <v>0.23300000000000001</v>
      </c>
      <c r="G1473" s="92">
        <f t="shared" si="22"/>
        <v>464587153.85600007</v>
      </c>
      <c r="J1473" s="43"/>
    </row>
    <row r="1474" spans="1:10" x14ac:dyDescent="0.3">
      <c r="A1474" s="75">
        <v>103118</v>
      </c>
      <c r="B1474" s="91">
        <v>4522.4309999999996</v>
      </c>
      <c r="C1474" s="91">
        <v>198.14599999999999</v>
      </c>
      <c r="D1474" s="91">
        <v>0.89600000000000002</v>
      </c>
      <c r="E1474" s="115">
        <v>24.59</v>
      </c>
      <c r="F1474" s="91">
        <v>0.23400000000000001</v>
      </c>
      <c r="G1474" s="92">
        <f t="shared" si="22"/>
        <v>466344039.85799998</v>
      </c>
      <c r="J1474" s="43"/>
    </row>
    <row r="1475" spans="1:10" x14ac:dyDescent="0.3">
      <c r="A1475" s="75">
        <v>103647</v>
      </c>
      <c r="B1475" s="91">
        <v>4513.0259999999998</v>
      </c>
      <c r="C1475" s="91">
        <v>199.97399999999999</v>
      </c>
      <c r="D1475" s="91">
        <v>0.90200000000000002</v>
      </c>
      <c r="E1475" s="115">
        <v>24.4</v>
      </c>
      <c r="F1475" s="91">
        <v>0.23300000000000001</v>
      </c>
      <c r="G1475" s="92">
        <f t="shared" si="22"/>
        <v>467761605.82199997</v>
      </c>
      <c r="J1475" s="43"/>
    </row>
    <row r="1476" spans="1:10" x14ac:dyDescent="0.3">
      <c r="A1476" s="75">
        <v>104179</v>
      </c>
      <c r="B1476" s="91">
        <v>4456.1030000000001</v>
      </c>
      <c r="C1476" s="91">
        <v>200.14599999999999</v>
      </c>
      <c r="D1476" s="91">
        <v>0.89200000000000002</v>
      </c>
      <c r="E1476" s="115">
        <v>24.77</v>
      </c>
      <c r="F1476" s="91">
        <v>0.23799999999999999</v>
      </c>
      <c r="G1476" s="92">
        <f t="shared" si="22"/>
        <v>464232354.43700004</v>
      </c>
      <c r="J1476" s="43"/>
    </row>
    <row r="1477" spans="1:10" x14ac:dyDescent="0.3">
      <c r="A1477" s="75">
        <v>104713</v>
      </c>
      <c r="B1477" s="91">
        <v>4446.2619999999997</v>
      </c>
      <c r="C1477" s="91">
        <v>200.08799999999999</v>
      </c>
      <c r="D1477" s="91">
        <v>0.89</v>
      </c>
      <c r="E1477" s="115">
        <v>24.71</v>
      </c>
      <c r="F1477" s="91">
        <v>0.23499999999999999</v>
      </c>
      <c r="G1477" s="92">
        <f t="shared" si="22"/>
        <v>465581432.80599999</v>
      </c>
      <c r="J1477" s="43"/>
    </row>
    <row r="1478" spans="1:10" x14ac:dyDescent="0.3">
      <c r="A1478" s="75">
        <v>105251</v>
      </c>
      <c r="B1478" s="91">
        <v>4391.0370000000003</v>
      </c>
      <c r="C1478" s="91">
        <v>199.11699999999999</v>
      </c>
      <c r="D1478" s="91">
        <v>0.874</v>
      </c>
      <c r="E1478" s="115">
        <v>24.69</v>
      </c>
      <c r="F1478" s="91">
        <v>0.23300000000000001</v>
      </c>
      <c r="G1478" s="92">
        <f t="shared" si="22"/>
        <v>462161035.287</v>
      </c>
      <c r="J1478" s="43"/>
    </row>
    <row r="1479" spans="1:10" x14ac:dyDescent="0.3">
      <c r="A1479" s="75">
        <v>105790</v>
      </c>
      <c r="B1479" s="91">
        <v>4320.8919999999998</v>
      </c>
      <c r="C1479" s="91">
        <v>199.17500000000001</v>
      </c>
      <c r="D1479" s="91">
        <v>0.86099999999999999</v>
      </c>
      <c r="E1479" s="115">
        <v>25.2</v>
      </c>
      <c r="F1479" s="91">
        <v>0.23300000000000001</v>
      </c>
      <c r="G1479" s="92">
        <f t="shared" si="22"/>
        <v>457107164.68000001</v>
      </c>
      <c r="J1479" s="43"/>
    </row>
    <row r="1480" spans="1:10" x14ac:dyDescent="0.3">
      <c r="A1480" s="75">
        <v>106333</v>
      </c>
      <c r="B1480" s="91">
        <v>4297.5209999999997</v>
      </c>
      <c r="C1480" s="91">
        <v>200.203</v>
      </c>
      <c r="D1480" s="91">
        <v>0.86</v>
      </c>
      <c r="E1480" s="115">
        <v>25.63</v>
      </c>
      <c r="F1480" s="91">
        <v>0.23499999999999999</v>
      </c>
      <c r="G1480" s="92">
        <f t="shared" si="22"/>
        <v>456968300.49299997</v>
      </c>
      <c r="J1480" s="43"/>
    </row>
    <row r="1481" spans="1:10" x14ac:dyDescent="0.3">
      <c r="A1481" s="75">
        <v>106879</v>
      </c>
      <c r="B1481" s="91">
        <v>4283.6220000000003</v>
      </c>
      <c r="C1481" s="91">
        <v>199.86</v>
      </c>
      <c r="D1481" s="91">
        <v>0.85599999999999998</v>
      </c>
      <c r="E1481" s="115">
        <v>25.48</v>
      </c>
      <c r="F1481" s="91">
        <v>0.23300000000000001</v>
      </c>
      <c r="G1481" s="92">
        <f t="shared" si="22"/>
        <v>457829235.73800004</v>
      </c>
      <c r="J1481" s="43"/>
    </row>
    <row r="1482" spans="1:10" x14ac:dyDescent="0.3">
      <c r="A1482" s="75">
        <v>107427</v>
      </c>
      <c r="B1482" s="91">
        <v>4230.1980000000003</v>
      </c>
      <c r="C1482" s="91">
        <v>199.68899999999999</v>
      </c>
      <c r="D1482" s="91">
        <v>0.84499999999999997</v>
      </c>
      <c r="E1482" s="115">
        <v>25.94</v>
      </c>
      <c r="F1482" s="91">
        <v>0.23499999999999999</v>
      </c>
      <c r="G1482" s="92">
        <f t="shared" si="22"/>
        <v>454437480.54600006</v>
      </c>
      <c r="J1482" s="43"/>
    </row>
    <row r="1483" spans="1:10" x14ac:dyDescent="0.3">
      <c r="A1483" s="75">
        <v>107978</v>
      </c>
      <c r="B1483" s="91">
        <v>4167.1859999999997</v>
      </c>
      <c r="C1483" s="91">
        <v>197.97499999999999</v>
      </c>
      <c r="D1483" s="91">
        <v>0.82499999999999996</v>
      </c>
      <c r="E1483" s="115">
        <v>26.86</v>
      </c>
      <c r="F1483" s="91">
        <v>0.23799999999999999</v>
      </c>
      <c r="G1483" s="92">
        <f t="shared" si="22"/>
        <v>449964409.90799999</v>
      </c>
      <c r="J1483" s="43"/>
    </row>
    <row r="1484" spans="1:10" x14ac:dyDescent="0.3">
      <c r="A1484" s="75">
        <v>108532</v>
      </c>
      <c r="B1484" s="91">
        <v>4168.3779999999997</v>
      </c>
      <c r="C1484" s="91">
        <v>199.46</v>
      </c>
      <c r="D1484" s="91">
        <v>0.83099999999999996</v>
      </c>
      <c r="E1484" s="115">
        <v>26.07</v>
      </c>
      <c r="F1484" s="91">
        <v>0.22800000000000001</v>
      </c>
      <c r="G1484" s="92">
        <f t="shared" si="22"/>
        <v>452402401.09599996</v>
      </c>
      <c r="J1484" s="43"/>
    </row>
    <row r="1485" spans="1:10" x14ac:dyDescent="0.3">
      <c r="A1485" s="75">
        <v>109089</v>
      </c>
      <c r="B1485" s="91">
        <v>4103.6360000000004</v>
      </c>
      <c r="C1485" s="91">
        <v>199.74600000000001</v>
      </c>
      <c r="D1485" s="91">
        <v>0.82</v>
      </c>
      <c r="E1485" s="115">
        <v>26.13</v>
      </c>
      <c r="F1485" s="91">
        <v>0.23</v>
      </c>
      <c r="G1485" s="92">
        <f t="shared" si="22"/>
        <v>447661547.60400003</v>
      </c>
      <c r="J1485" s="43"/>
    </row>
    <row r="1486" spans="1:10" x14ac:dyDescent="0.3">
      <c r="A1486" s="75">
        <v>109648</v>
      </c>
      <c r="B1486" s="91">
        <v>4057.01</v>
      </c>
      <c r="C1486" s="91">
        <v>198.71799999999999</v>
      </c>
      <c r="D1486" s="91">
        <v>0.80600000000000005</v>
      </c>
      <c r="E1486" s="115">
        <v>27.22</v>
      </c>
      <c r="F1486" s="91">
        <v>0.23499999999999999</v>
      </c>
      <c r="G1486" s="92">
        <f t="shared" si="22"/>
        <v>444843032.48000002</v>
      </c>
      <c r="J1486" s="43"/>
    </row>
    <row r="1487" spans="1:10" x14ac:dyDescent="0.3">
      <c r="A1487" s="75">
        <v>110211</v>
      </c>
      <c r="B1487" s="91">
        <v>4037.8539999999998</v>
      </c>
      <c r="C1487" s="91">
        <v>200.14599999999999</v>
      </c>
      <c r="D1487" s="91">
        <v>0.80800000000000005</v>
      </c>
      <c r="E1487" s="115">
        <v>26.49</v>
      </c>
      <c r="F1487" s="91">
        <v>0.22700000000000001</v>
      </c>
      <c r="G1487" s="92">
        <f t="shared" si="22"/>
        <v>445015927.19400001</v>
      </c>
      <c r="J1487" s="43"/>
    </row>
    <row r="1488" spans="1:10" x14ac:dyDescent="0.3">
      <c r="A1488" s="75">
        <v>110776</v>
      </c>
      <c r="B1488" s="91">
        <v>4020.9740000000002</v>
      </c>
      <c r="C1488" s="91">
        <v>200.488</v>
      </c>
      <c r="D1488" s="91">
        <v>0.80600000000000005</v>
      </c>
      <c r="E1488" s="115">
        <v>26.38</v>
      </c>
      <c r="F1488" s="91">
        <v>0.22700000000000001</v>
      </c>
      <c r="G1488" s="92">
        <f t="shared" si="22"/>
        <v>445427415.824</v>
      </c>
      <c r="J1488" s="43"/>
    </row>
    <row r="1489" spans="1:10" x14ac:dyDescent="0.3">
      <c r="A1489" s="75">
        <v>111344</v>
      </c>
      <c r="B1489" s="91">
        <v>3948.2269999999999</v>
      </c>
      <c r="C1489" s="91">
        <v>199.28899999999999</v>
      </c>
      <c r="D1489" s="91">
        <v>0.78700000000000003</v>
      </c>
      <c r="E1489" s="115">
        <v>27.54</v>
      </c>
      <c r="F1489" s="91">
        <v>0.23400000000000001</v>
      </c>
      <c r="G1489" s="92">
        <f t="shared" si="22"/>
        <v>439611387.088</v>
      </c>
      <c r="J1489" s="43"/>
    </row>
    <row r="1490" spans="1:10" x14ac:dyDescent="0.3">
      <c r="A1490" s="75">
        <v>111916</v>
      </c>
      <c r="B1490" s="91">
        <v>3906.8270000000002</v>
      </c>
      <c r="C1490" s="91">
        <v>199.631</v>
      </c>
      <c r="D1490" s="91">
        <v>0.78</v>
      </c>
      <c r="E1490" s="115">
        <v>28.03</v>
      </c>
      <c r="F1490" s="91">
        <v>0.23200000000000001</v>
      </c>
      <c r="G1490" s="92">
        <f t="shared" si="22"/>
        <v>437236450.53200001</v>
      </c>
      <c r="J1490" s="43"/>
    </row>
    <row r="1491" spans="1:10" x14ac:dyDescent="0.3">
      <c r="A1491" s="75">
        <v>112490</v>
      </c>
      <c r="B1491" s="91">
        <v>3835.569</v>
      </c>
      <c r="C1491" s="91">
        <v>200.31700000000001</v>
      </c>
      <c r="D1491" s="91">
        <v>0.76800000000000002</v>
      </c>
      <c r="E1491" s="115">
        <v>27.88</v>
      </c>
      <c r="F1491" s="91">
        <v>0.23</v>
      </c>
      <c r="G1491" s="92">
        <f t="shared" ref="G1491:G1531" si="23">B1491*A1491</f>
        <v>431463156.81</v>
      </c>
      <c r="J1491" s="43"/>
    </row>
    <row r="1492" spans="1:10" x14ac:dyDescent="0.3">
      <c r="A1492" s="75">
        <v>113067</v>
      </c>
      <c r="B1492" s="91">
        <v>3762.0439999999999</v>
      </c>
      <c r="C1492" s="91">
        <v>199.631</v>
      </c>
      <c r="D1492" s="91">
        <v>0.751</v>
      </c>
      <c r="E1492" s="115">
        <v>28.77</v>
      </c>
      <c r="F1492" s="91">
        <v>0.23200000000000001</v>
      </c>
      <c r="G1492" s="92">
        <f t="shared" si="23"/>
        <v>425363028.94800001</v>
      </c>
      <c r="J1492" s="43"/>
    </row>
    <row r="1493" spans="1:10" x14ac:dyDescent="0.3">
      <c r="A1493" s="75">
        <v>113647</v>
      </c>
      <c r="B1493" s="91">
        <v>3725.444</v>
      </c>
      <c r="C1493" s="91">
        <v>199.46</v>
      </c>
      <c r="D1493" s="91">
        <v>0.74299999999999999</v>
      </c>
      <c r="E1493" s="115">
        <v>29.37</v>
      </c>
      <c r="F1493" s="91">
        <v>0.23100000000000001</v>
      </c>
      <c r="G1493" s="92">
        <f t="shared" si="23"/>
        <v>423385534.26800001</v>
      </c>
      <c r="J1493" s="43"/>
    </row>
    <row r="1494" spans="1:10" x14ac:dyDescent="0.3">
      <c r="A1494" s="75">
        <v>114230</v>
      </c>
      <c r="B1494" s="91">
        <v>3684.89</v>
      </c>
      <c r="C1494" s="91">
        <v>199.57400000000001</v>
      </c>
      <c r="D1494" s="91">
        <v>0.73499999999999999</v>
      </c>
      <c r="E1494" s="115">
        <v>29.58</v>
      </c>
      <c r="F1494" s="91">
        <v>0.23</v>
      </c>
      <c r="G1494" s="92">
        <f t="shared" si="23"/>
        <v>420924984.69999999</v>
      </c>
      <c r="J1494" s="43"/>
    </row>
    <row r="1495" spans="1:10" x14ac:dyDescent="0.3">
      <c r="A1495" s="75">
        <v>114816</v>
      </c>
      <c r="B1495" s="91">
        <v>3605.8890000000001</v>
      </c>
      <c r="C1495" s="91">
        <v>199.11699999999999</v>
      </c>
      <c r="D1495" s="91">
        <v>0.71799999999999997</v>
      </c>
      <c r="E1495" s="115">
        <v>30.03</v>
      </c>
      <c r="F1495" s="91">
        <v>0.23100000000000001</v>
      </c>
      <c r="G1495" s="92">
        <f t="shared" si="23"/>
        <v>414013751.42400002</v>
      </c>
      <c r="J1495" s="43"/>
    </row>
    <row r="1496" spans="1:10" x14ac:dyDescent="0.3">
      <c r="A1496" s="75">
        <v>115405</v>
      </c>
      <c r="B1496" s="91">
        <v>3523.7820000000002</v>
      </c>
      <c r="C1496" s="91">
        <v>199.232</v>
      </c>
      <c r="D1496" s="91">
        <v>0.70199999999999996</v>
      </c>
      <c r="E1496" s="115">
        <v>30.57</v>
      </c>
      <c r="F1496" s="91">
        <v>0.22900000000000001</v>
      </c>
      <c r="G1496" s="92">
        <f t="shared" si="23"/>
        <v>406662061.71000004</v>
      </c>
      <c r="J1496" s="43"/>
    </row>
    <row r="1497" spans="1:10" x14ac:dyDescent="0.3">
      <c r="A1497" s="75">
        <v>115997</v>
      </c>
      <c r="B1497" s="91">
        <v>3457.3409999999999</v>
      </c>
      <c r="C1497" s="91">
        <v>199.917</v>
      </c>
      <c r="D1497" s="91">
        <v>0.69099999999999995</v>
      </c>
      <c r="E1497" s="115">
        <v>30.11</v>
      </c>
      <c r="F1497" s="91">
        <v>0.222</v>
      </c>
      <c r="G1497" s="92">
        <f t="shared" si="23"/>
        <v>401041183.977</v>
      </c>
      <c r="J1497" s="43"/>
    </row>
    <row r="1498" spans="1:10" x14ac:dyDescent="0.3">
      <c r="A1498" s="75">
        <v>116592</v>
      </c>
      <c r="B1498" s="91">
        <v>3402.645</v>
      </c>
      <c r="C1498" s="91">
        <v>199.68899999999999</v>
      </c>
      <c r="D1498" s="91">
        <v>0.67900000000000005</v>
      </c>
      <c r="E1498" s="115">
        <v>30.08</v>
      </c>
      <c r="F1498" s="91">
        <v>0.218</v>
      </c>
      <c r="G1498" s="92">
        <f t="shared" si="23"/>
        <v>396721185.83999997</v>
      </c>
      <c r="J1498" s="43"/>
    </row>
    <row r="1499" spans="1:10" x14ac:dyDescent="0.3">
      <c r="A1499" s="75">
        <v>117190</v>
      </c>
      <c r="B1499" s="91">
        <v>3342.9569999999999</v>
      </c>
      <c r="C1499" s="91">
        <v>200.88800000000001</v>
      </c>
      <c r="D1499" s="91">
        <v>0.67200000000000004</v>
      </c>
      <c r="E1499" s="115">
        <v>30.65</v>
      </c>
      <c r="F1499" s="91">
        <v>0.219</v>
      </c>
      <c r="G1499" s="92">
        <f t="shared" si="23"/>
        <v>391761130.82999998</v>
      </c>
      <c r="J1499" s="43"/>
    </row>
    <row r="1500" spans="1:10" x14ac:dyDescent="0.3">
      <c r="A1500" s="75">
        <v>117791</v>
      </c>
      <c r="B1500" s="91">
        <v>3294.2860000000001</v>
      </c>
      <c r="C1500" s="91">
        <v>199.631</v>
      </c>
      <c r="D1500" s="91">
        <v>0.65800000000000003</v>
      </c>
      <c r="E1500" s="115">
        <v>30.09</v>
      </c>
      <c r="F1500" s="91">
        <v>0.21199999999999999</v>
      </c>
      <c r="G1500" s="92">
        <f t="shared" si="23"/>
        <v>388037242.22600001</v>
      </c>
      <c r="J1500" s="43"/>
    </row>
    <row r="1501" spans="1:10" x14ac:dyDescent="0.3">
      <c r="A1501" s="75">
        <v>118395</v>
      </c>
      <c r="B1501" s="91">
        <v>3232.998</v>
      </c>
      <c r="C1501" s="91">
        <v>200.374</v>
      </c>
      <c r="D1501" s="91">
        <v>0.64800000000000002</v>
      </c>
      <c r="E1501" s="115">
        <v>30.98</v>
      </c>
      <c r="F1501" s="91">
        <v>0.214</v>
      </c>
      <c r="G1501" s="92">
        <f t="shared" si="23"/>
        <v>382770798.20999998</v>
      </c>
      <c r="J1501" s="43"/>
    </row>
    <row r="1502" spans="1:10" x14ac:dyDescent="0.3">
      <c r="A1502" s="75">
        <v>119003</v>
      </c>
      <c r="B1502" s="91">
        <v>3146.913</v>
      </c>
      <c r="C1502" s="91">
        <v>199.40299999999999</v>
      </c>
      <c r="D1502" s="91">
        <v>0.628</v>
      </c>
      <c r="E1502" s="115">
        <v>31.44</v>
      </c>
      <c r="F1502" s="91">
        <v>0.21199999999999999</v>
      </c>
      <c r="G1502" s="92">
        <f t="shared" si="23"/>
        <v>374492087.73900002</v>
      </c>
      <c r="J1502" s="43"/>
    </row>
    <row r="1503" spans="1:10" x14ac:dyDescent="0.3">
      <c r="A1503" s="75">
        <v>119613</v>
      </c>
      <c r="B1503" s="91">
        <v>3086.5880000000002</v>
      </c>
      <c r="C1503" s="91">
        <v>200.03100000000001</v>
      </c>
      <c r="D1503" s="91">
        <v>0.61699999999999999</v>
      </c>
      <c r="E1503" s="115">
        <v>32.67</v>
      </c>
      <c r="F1503" s="91">
        <v>0.21299999999999999</v>
      </c>
      <c r="G1503" s="92">
        <f t="shared" si="23"/>
        <v>369196050.44400001</v>
      </c>
      <c r="J1503" s="43"/>
    </row>
    <row r="1504" spans="1:10" x14ac:dyDescent="0.3">
      <c r="A1504" s="75">
        <v>120227</v>
      </c>
      <c r="B1504" s="91">
        <v>3080.692</v>
      </c>
      <c r="C1504" s="91">
        <v>201.80199999999999</v>
      </c>
      <c r="D1504" s="91">
        <v>0.622</v>
      </c>
      <c r="E1504" s="115">
        <v>32.28</v>
      </c>
      <c r="F1504" s="91">
        <v>0.21</v>
      </c>
      <c r="G1504" s="92">
        <f t="shared" si="23"/>
        <v>370382357.08399999</v>
      </c>
      <c r="J1504" s="43"/>
    </row>
    <row r="1505" spans="1:10" x14ac:dyDescent="0.3">
      <c r="A1505" s="75">
        <v>120844</v>
      </c>
      <c r="B1505" s="91">
        <v>3027.8789999999999</v>
      </c>
      <c r="C1505" s="91">
        <v>199.57400000000001</v>
      </c>
      <c r="D1505" s="91">
        <v>0.60399999999999998</v>
      </c>
      <c r="E1505" s="115">
        <v>32.21</v>
      </c>
      <c r="F1505" s="91">
        <v>0.20799999999999999</v>
      </c>
      <c r="G1505" s="92">
        <f t="shared" si="23"/>
        <v>365901009.87599999</v>
      </c>
      <c r="J1505" s="43"/>
    </row>
    <row r="1506" spans="1:10" x14ac:dyDescent="0.3">
      <c r="A1506" s="75">
        <v>121464</v>
      </c>
      <c r="B1506" s="91">
        <v>2937.1019999999999</v>
      </c>
      <c r="C1506" s="91">
        <v>198.43199999999999</v>
      </c>
      <c r="D1506" s="91">
        <v>0.58299999999999996</v>
      </c>
      <c r="E1506" s="115">
        <v>33.299999999999997</v>
      </c>
      <c r="F1506" s="91">
        <v>0.20699999999999999</v>
      </c>
      <c r="G1506" s="92">
        <f t="shared" si="23"/>
        <v>356752157.32800001</v>
      </c>
      <c r="J1506" s="43"/>
    </row>
    <row r="1507" spans="1:10" x14ac:dyDescent="0.3">
      <c r="A1507" s="75">
        <v>122087</v>
      </c>
      <c r="B1507" s="91">
        <v>2930.8690000000001</v>
      </c>
      <c r="C1507" s="91">
        <v>198.88900000000001</v>
      </c>
      <c r="D1507" s="91">
        <v>0.58299999999999996</v>
      </c>
      <c r="E1507" s="115">
        <v>32.82</v>
      </c>
      <c r="F1507" s="91">
        <v>0.19800000000000001</v>
      </c>
      <c r="G1507" s="92">
        <f t="shared" si="23"/>
        <v>357821003.60300004</v>
      </c>
      <c r="J1507" s="43"/>
    </row>
    <row r="1508" spans="1:10" x14ac:dyDescent="0.3">
      <c r="A1508" s="75">
        <v>122713</v>
      </c>
      <c r="B1508" s="91">
        <v>2861.2719999999999</v>
      </c>
      <c r="C1508" s="91">
        <v>198.54599999999999</v>
      </c>
      <c r="D1508" s="91">
        <v>0.56799999999999995</v>
      </c>
      <c r="E1508" s="115">
        <v>33.39</v>
      </c>
      <c r="F1508" s="91">
        <v>0.20100000000000001</v>
      </c>
      <c r="G1508" s="92">
        <f t="shared" si="23"/>
        <v>351115270.93599999</v>
      </c>
      <c r="J1508" s="43"/>
    </row>
    <row r="1509" spans="1:10" x14ac:dyDescent="0.3">
      <c r="A1509" s="75">
        <v>123343</v>
      </c>
      <c r="B1509" s="91">
        <v>2834.67</v>
      </c>
      <c r="C1509" s="91">
        <v>201.11699999999999</v>
      </c>
      <c r="D1509" s="91">
        <v>0.56999999999999995</v>
      </c>
      <c r="E1509" s="115">
        <v>32.65</v>
      </c>
      <c r="F1509" s="91">
        <v>0.19400000000000001</v>
      </c>
      <c r="G1509" s="92">
        <f t="shared" si="23"/>
        <v>349636701.81</v>
      </c>
      <c r="J1509" s="43"/>
    </row>
    <row r="1510" spans="1:10" x14ac:dyDescent="0.3">
      <c r="A1510" s="75">
        <v>123975</v>
      </c>
      <c r="B1510" s="91">
        <v>2771.7040000000002</v>
      </c>
      <c r="C1510" s="91">
        <v>199.40299999999999</v>
      </c>
      <c r="D1510" s="91">
        <v>0.55300000000000005</v>
      </c>
      <c r="E1510" s="115">
        <v>32.6</v>
      </c>
      <c r="F1510" s="91">
        <v>0.193</v>
      </c>
      <c r="G1510" s="92">
        <f t="shared" si="23"/>
        <v>343622003.40000004</v>
      </c>
      <c r="J1510" s="43"/>
    </row>
    <row r="1511" spans="1:10" x14ac:dyDescent="0.3">
      <c r="A1511" s="75">
        <v>124611</v>
      </c>
      <c r="B1511" s="91">
        <v>2785.4760000000001</v>
      </c>
      <c r="C1511" s="91">
        <v>199.40299999999999</v>
      </c>
      <c r="D1511" s="91">
        <v>0.55500000000000005</v>
      </c>
      <c r="E1511" s="115">
        <v>32.24</v>
      </c>
      <c r="F1511" s="91">
        <v>0.185</v>
      </c>
      <c r="G1511" s="92">
        <f t="shared" si="23"/>
        <v>347100949.83600003</v>
      </c>
      <c r="J1511" s="43"/>
    </row>
    <row r="1512" spans="1:10" x14ac:dyDescent="0.3">
      <c r="A1512" s="75">
        <v>125251</v>
      </c>
      <c r="B1512" s="91">
        <v>2774.8009999999999</v>
      </c>
      <c r="C1512" s="91">
        <v>199.631</v>
      </c>
      <c r="D1512" s="91">
        <v>0.55400000000000005</v>
      </c>
      <c r="E1512" s="115">
        <v>32.270000000000003</v>
      </c>
      <c r="F1512" s="91">
        <v>0.186</v>
      </c>
      <c r="G1512" s="92">
        <f t="shared" si="23"/>
        <v>347546600.051</v>
      </c>
      <c r="J1512" s="43"/>
    </row>
    <row r="1513" spans="1:10" x14ac:dyDescent="0.3">
      <c r="A1513" s="75">
        <v>125893</v>
      </c>
      <c r="B1513" s="91">
        <v>2693.3380000000002</v>
      </c>
      <c r="C1513" s="91">
        <v>200.08799999999999</v>
      </c>
      <c r="D1513" s="91">
        <v>0.53900000000000003</v>
      </c>
      <c r="E1513" s="115">
        <v>34.049999999999997</v>
      </c>
      <c r="F1513" s="91">
        <v>0.19600000000000001</v>
      </c>
      <c r="G1513" s="92">
        <f t="shared" si="23"/>
        <v>339072400.83400005</v>
      </c>
      <c r="J1513" s="43"/>
    </row>
    <row r="1514" spans="1:10" x14ac:dyDescent="0.3">
      <c r="A1514" s="75">
        <v>126539</v>
      </c>
      <c r="B1514" s="91">
        <v>2622.4</v>
      </c>
      <c r="C1514" s="91">
        <v>199.346</v>
      </c>
      <c r="D1514" s="91">
        <v>0.52300000000000002</v>
      </c>
      <c r="E1514" s="115">
        <v>34.31</v>
      </c>
      <c r="F1514" s="91">
        <v>0.191</v>
      </c>
      <c r="G1514" s="92">
        <f t="shared" si="23"/>
        <v>331835873.60000002</v>
      </c>
      <c r="J1514" s="43"/>
    </row>
    <row r="1515" spans="1:10" x14ac:dyDescent="0.3">
      <c r="A1515" s="75">
        <v>127188</v>
      </c>
      <c r="B1515" s="91">
        <v>2580.1289999999999</v>
      </c>
      <c r="C1515" s="91">
        <v>196.20400000000001</v>
      </c>
      <c r="D1515" s="91">
        <v>0.50600000000000001</v>
      </c>
      <c r="E1515" s="115">
        <v>33.35</v>
      </c>
      <c r="F1515" s="91">
        <v>0.17799999999999999</v>
      </c>
      <c r="G1515" s="92">
        <f t="shared" si="23"/>
        <v>328161447.25199997</v>
      </c>
      <c r="J1515" s="43"/>
    </row>
    <row r="1516" spans="1:10" x14ac:dyDescent="0.3">
      <c r="A1516" s="75">
        <v>127840</v>
      </c>
      <c r="B1516" s="91">
        <v>2544.125</v>
      </c>
      <c r="C1516" s="91">
        <v>196.14699999999999</v>
      </c>
      <c r="D1516" s="91">
        <v>0.499</v>
      </c>
      <c r="E1516" s="115">
        <v>33.299999999999997</v>
      </c>
      <c r="F1516" s="91">
        <v>0.17199999999999999</v>
      </c>
      <c r="G1516" s="92">
        <f t="shared" si="23"/>
        <v>325240940</v>
      </c>
      <c r="J1516" s="43"/>
    </row>
    <row r="1517" spans="1:10" x14ac:dyDescent="0.3">
      <c r="A1517" s="75">
        <v>128496</v>
      </c>
      <c r="B1517" s="91">
        <v>2545.6559999999999</v>
      </c>
      <c r="C1517" s="91">
        <v>199.06</v>
      </c>
      <c r="D1517" s="91">
        <v>0.50700000000000001</v>
      </c>
      <c r="E1517" s="115">
        <v>34.31</v>
      </c>
      <c r="F1517" s="91">
        <v>0.17599999999999999</v>
      </c>
      <c r="G1517" s="92">
        <f t="shared" si="23"/>
        <v>327106613.37599999</v>
      </c>
      <c r="J1517" s="43"/>
    </row>
    <row r="1518" spans="1:10" x14ac:dyDescent="0.3">
      <c r="A1518" s="75">
        <v>129155</v>
      </c>
      <c r="B1518" s="91">
        <v>2502.5100000000002</v>
      </c>
      <c r="C1518" s="91">
        <v>199.06</v>
      </c>
      <c r="D1518" s="91">
        <v>0.498</v>
      </c>
      <c r="E1518" s="115">
        <v>34</v>
      </c>
      <c r="F1518" s="91">
        <v>0.17799999999999999</v>
      </c>
      <c r="G1518" s="92">
        <f t="shared" si="23"/>
        <v>323211679.05000001</v>
      </c>
      <c r="J1518" s="43"/>
    </row>
    <row r="1519" spans="1:10" x14ac:dyDescent="0.3">
      <c r="A1519" s="75">
        <v>129818</v>
      </c>
      <c r="B1519" s="91">
        <v>2516.491</v>
      </c>
      <c r="C1519" s="91">
        <v>197.00399999999999</v>
      </c>
      <c r="D1519" s="91">
        <v>0.496</v>
      </c>
      <c r="E1519" s="115">
        <v>35.35</v>
      </c>
      <c r="F1519" s="91">
        <v>0.17899999999999999</v>
      </c>
      <c r="G1519" s="92">
        <f t="shared" si="23"/>
        <v>326685828.63800001</v>
      </c>
      <c r="J1519" s="43"/>
    </row>
    <row r="1520" spans="1:10" x14ac:dyDescent="0.3">
      <c r="A1520" s="75">
        <v>130484</v>
      </c>
      <c r="B1520" s="91">
        <v>2474.933</v>
      </c>
      <c r="C1520" s="91">
        <v>200.31700000000001</v>
      </c>
      <c r="D1520" s="91">
        <v>0.496</v>
      </c>
      <c r="E1520" s="115">
        <v>35.369999999999997</v>
      </c>
      <c r="F1520" s="91">
        <v>0.18099999999999999</v>
      </c>
      <c r="G1520" s="92">
        <f t="shared" si="23"/>
        <v>322939157.57200003</v>
      </c>
      <c r="J1520" s="43"/>
    </row>
    <row r="1521" spans="1:10" x14ac:dyDescent="0.3">
      <c r="A1521" s="75">
        <v>131153</v>
      </c>
      <c r="B1521" s="91">
        <v>2440.0880000000002</v>
      </c>
      <c r="C1521" s="91">
        <v>199.517</v>
      </c>
      <c r="D1521" s="91">
        <v>0.48699999999999999</v>
      </c>
      <c r="E1521" s="115">
        <v>33.659999999999997</v>
      </c>
      <c r="F1521" s="91">
        <v>0.17299999999999999</v>
      </c>
      <c r="G1521" s="92">
        <f t="shared" si="23"/>
        <v>320024861.46400005</v>
      </c>
      <c r="J1521" s="43"/>
    </row>
    <row r="1522" spans="1:10" x14ac:dyDescent="0.3">
      <c r="A1522" s="75">
        <v>131826</v>
      </c>
      <c r="B1522" s="91">
        <v>2435.21</v>
      </c>
      <c r="C1522" s="91">
        <v>199.803</v>
      </c>
      <c r="D1522" s="91">
        <v>0.48699999999999999</v>
      </c>
      <c r="E1522" s="115">
        <v>32.909999999999997</v>
      </c>
      <c r="F1522" s="91">
        <v>0.16700000000000001</v>
      </c>
      <c r="G1522" s="92">
        <f t="shared" si="23"/>
        <v>321023993.45999998</v>
      </c>
      <c r="J1522" s="43"/>
    </row>
    <row r="1523" spans="1:10" x14ac:dyDescent="0.3">
      <c r="A1523" s="75">
        <v>132502</v>
      </c>
      <c r="B1523" s="91">
        <v>2366.473</v>
      </c>
      <c r="C1523" s="91">
        <v>198.203</v>
      </c>
      <c r="D1523" s="91">
        <v>0.46899999999999997</v>
      </c>
      <c r="E1523" s="115">
        <v>33.36</v>
      </c>
      <c r="F1523" s="91">
        <v>0.16700000000000001</v>
      </c>
      <c r="G1523" s="92">
        <f t="shared" si="23"/>
        <v>313562405.44599998</v>
      </c>
      <c r="J1523" s="43"/>
    </row>
    <row r="1524" spans="1:10" x14ac:dyDescent="0.3">
      <c r="A1524" s="75">
        <v>133182</v>
      </c>
      <c r="B1524" s="91">
        <v>2367.2539999999999</v>
      </c>
      <c r="C1524" s="91">
        <v>200.66</v>
      </c>
      <c r="D1524" s="91">
        <v>0.47499999999999998</v>
      </c>
      <c r="E1524" s="115">
        <v>33.79</v>
      </c>
      <c r="F1524" s="91">
        <v>0.16500000000000001</v>
      </c>
      <c r="G1524" s="92">
        <f t="shared" si="23"/>
        <v>315275622.22799999</v>
      </c>
      <c r="J1524" s="43"/>
    </row>
    <row r="1525" spans="1:10" x14ac:dyDescent="0.3">
      <c r="A1525" s="75">
        <v>133865</v>
      </c>
      <c r="B1525" s="91">
        <v>2273.1979999999999</v>
      </c>
      <c r="C1525" s="91">
        <v>199.11699999999999</v>
      </c>
      <c r="D1525" s="91">
        <v>0.45300000000000001</v>
      </c>
      <c r="E1525" s="115">
        <v>33.619999999999997</v>
      </c>
      <c r="F1525" s="91">
        <v>0.16500000000000001</v>
      </c>
      <c r="G1525" s="92">
        <f t="shared" si="23"/>
        <v>304301650.26999998</v>
      </c>
      <c r="J1525" s="43"/>
    </row>
    <row r="1526" spans="1:10" x14ac:dyDescent="0.3">
      <c r="A1526" s="75">
        <v>134552</v>
      </c>
      <c r="B1526" s="91">
        <v>2320.114</v>
      </c>
      <c r="C1526" s="91">
        <v>199.86</v>
      </c>
      <c r="D1526" s="91">
        <v>0.46400000000000002</v>
      </c>
      <c r="E1526" s="115">
        <v>33.520000000000003</v>
      </c>
      <c r="F1526" s="91">
        <v>0.157</v>
      </c>
      <c r="G1526" s="92">
        <f t="shared" si="23"/>
        <v>312175978.92800003</v>
      </c>
      <c r="J1526" s="43"/>
    </row>
    <row r="1527" spans="1:10" x14ac:dyDescent="0.3">
      <c r="A1527" s="75">
        <v>135242</v>
      </c>
      <c r="B1527" s="91">
        <v>2280.2930000000001</v>
      </c>
      <c r="C1527" s="91">
        <v>200.94499999999999</v>
      </c>
      <c r="D1527" s="91">
        <v>0.45800000000000002</v>
      </c>
      <c r="E1527" s="115">
        <v>33.29</v>
      </c>
      <c r="F1527" s="91">
        <v>0.161</v>
      </c>
      <c r="G1527" s="92">
        <f t="shared" si="23"/>
        <v>308391385.90600002</v>
      </c>
      <c r="J1527" s="43"/>
    </row>
    <row r="1528" spans="1:10" x14ac:dyDescent="0.3">
      <c r="A1528" s="75">
        <v>135936</v>
      </c>
      <c r="B1528" s="91">
        <v>2229.1550000000002</v>
      </c>
      <c r="C1528" s="91">
        <v>200.14599999999999</v>
      </c>
      <c r="D1528" s="91">
        <v>0.44600000000000001</v>
      </c>
      <c r="E1528" s="115">
        <v>33.090000000000003</v>
      </c>
      <c r="F1528" s="91">
        <v>0.158</v>
      </c>
      <c r="G1528" s="92">
        <f t="shared" si="23"/>
        <v>303022414.08000004</v>
      </c>
      <c r="J1528" s="43"/>
    </row>
    <row r="1529" spans="1:10" x14ac:dyDescent="0.3">
      <c r="A1529" s="75">
        <v>136633</v>
      </c>
      <c r="B1529" s="91">
        <v>2215.558</v>
      </c>
      <c r="C1529" s="91">
        <v>199.917</v>
      </c>
      <c r="D1529" s="91">
        <v>0.443</v>
      </c>
      <c r="E1529" s="115">
        <v>32.86</v>
      </c>
      <c r="F1529" s="91">
        <v>0.153</v>
      </c>
      <c r="G1529" s="92">
        <f t="shared" si="23"/>
        <v>302718336.21399999</v>
      </c>
      <c r="J1529" s="43"/>
    </row>
    <row r="1530" spans="1:10" x14ac:dyDescent="0.3">
      <c r="A1530" s="75">
        <v>137334</v>
      </c>
      <c r="B1530" s="91">
        <v>2174.491</v>
      </c>
      <c r="C1530" s="91">
        <v>200.26</v>
      </c>
      <c r="D1530" s="91">
        <v>0.435</v>
      </c>
      <c r="E1530" s="115">
        <v>34.83</v>
      </c>
      <c r="F1530" s="91">
        <v>0.16</v>
      </c>
      <c r="G1530" s="92">
        <f t="shared" si="23"/>
        <v>298631546.99400002</v>
      </c>
      <c r="J1530" s="43"/>
    </row>
    <row r="1531" spans="1:10" ht="14.4" thickBot="1" x14ac:dyDescent="0.35">
      <c r="A1531" s="76">
        <v>138039</v>
      </c>
      <c r="B1531" s="99">
        <v>2168.2849999999999</v>
      </c>
      <c r="C1531" s="99">
        <v>200.88800000000001</v>
      </c>
      <c r="D1531" s="99">
        <v>0.436</v>
      </c>
      <c r="E1531" s="118">
        <v>34.979999999999997</v>
      </c>
      <c r="F1531" s="99">
        <v>0.158</v>
      </c>
      <c r="G1531" s="100">
        <f t="shared" si="23"/>
        <v>299307893.11500001</v>
      </c>
      <c r="J1531" s="43"/>
    </row>
    <row r="1532" spans="1:10" x14ac:dyDescent="0.3">
      <c r="A1532" s="30"/>
      <c r="B1532" s="102"/>
      <c r="C1532" s="102"/>
      <c r="D1532" s="102"/>
      <c r="E1532" s="119"/>
      <c r="F1532" s="102"/>
      <c r="G1532" s="103"/>
      <c r="J1532" s="43"/>
    </row>
    <row r="1533" spans="1:10" x14ac:dyDescent="0.3">
      <c r="A1533" s="30"/>
      <c r="B1533" s="102"/>
      <c r="C1533" s="102"/>
      <c r="D1533" s="102"/>
      <c r="E1533" s="119"/>
      <c r="F1533" s="102"/>
      <c r="G1533" s="103"/>
      <c r="J1533" s="43"/>
    </row>
    <row r="1534" spans="1:10" x14ac:dyDescent="0.3">
      <c r="A1534" s="30"/>
      <c r="B1534" s="102"/>
      <c r="C1534" s="102"/>
      <c r="D1534" s="102"/>
      <c r="E1534" s="119"/>
      <c r="F1534" s="102"/>
      <c r="G1534" s="103"/>
      <c r="J1534" s="43"/>
    </row>
    <row r="1535" spans="1:10" x14ac:dyDescent="0.3">
      <c r="A1535" s="30"/>
      <c r="B1535" s="102"/>
      <c r="C1535" s="102"/>
      <c r="D1535" s="102"/>
      <c r="E1535" s="119"/>
      <c r="F1535" s="102"/>
      <c r="G1535" s="103"/>
      <c r="J1535" s="43"/>
    </row>
    <row r="1536" spans="1:10" x14ac:dyDescent="0.3">
      <c r="A1536" s="30"/>
      <c r="B1536" s="102"/>
      <c r="C1536" s="102"/>
      <c r="D1536" s="102"/>
      <c r="E1536" s="119"/>
      <c r="F1536" s="102"/>
      <c r="G1536" s="103"/>
      <c r="J1536" s="43"/>
    </row>
    <row r="1537" spans="1:10" x14ac:dyDescent="0.3">
      <c r="A1537" s="30"/>
      <c r="B1537" s="102"/>
      <c r="C1537" s="102"/>
      <c r="D1537" s="102"/>
      <c r="E1537" s="119"/>
      <c r="F1537" s="102"/>
      <c r="G1537" s="103"/>
      <c r="J1537" s="43"/>
    </row>
    <row r="1538" spans="1:10" x14ac:dyDescent="0.3">
      <c r="A1538" s="30"/>
      <c r="B1538" s="102"/>
      <c r="C1538" s="102"/>
      <c r="D1538" s="102"/>
      <c r="E1538" s="119"/>
      <c r="F1538" s="102"/>
      <c r="G1538" s="103"/>
      <c r="J1538" s="43"/>
    </row>
    <row r="1539" spans="1:10" x14ac:dyDescent="0.3">
      <c r="A1539" s="30"/>
      <c r="B1539" s="102"/>
      <c r="C1539" s="102"/>
      <c r="D1539" s="102"/>
      <c r="E1539" s="119"/>
      <c r="F1539" s="102"/>
      <c r="G1539" s="103"/>
      <c r="J1539" s="43"/>
    </row>
    <row r="1540" spans="1:10" x14ac:dyDescent="0.3">
      <c r="A1540" s="30"/>
      <c r="B1540" s="102"/>
      <c r="C1540" s="102"/>
      <c r="D1540" s="102"/>
      <c r="E1540" s="119"/>
      <c r="F1540" s="102"/>
      <c r="G1540" s="103"/>
      <c r="J1540" s="43"/>
    </row>
    <row r="1541" spans="1:10" x14ac:dyDescent="0.3">
      <c r="A1541" s="30"/>
      <c r="B1541" s="102"/>
      <c r="C1541" s="102"/>
      <c r="D1541" s="102"/>
      <c r="E1541" s="119"/>
      <c r="F1541" s="102"/>
      <c r="G1541" s="103"/>
      <c r="J1541" s="43"/>
    </row>
    <row r="1542" spans="1:10" x14ac:dyDescent="0.3">
      <c r="A1542" s="30"/>
      <c r="B1542" s="102"/>
      <c r="C1542" s="102"/>
      <c r="D1542" s="102"/>
      <c r="E1542" s="119"/>
      <c r="F1542" s="102"/>
      <c r="G1542" s="103"/>
      <c r="J1542" s="43"/>
    </row>
    <row r="1543" spans="1:10" x14ac:dyDescent="0.3">
      <c r="A1543" s="30"/>
      <c r="B1543" s="102"/>
      <c r="C1543" s="102"/>
      <c r="D1543" s="102"/>
      <c r="E1543" s="119"/>
      <c r="F1543" s="102"/>
      <c r="G1543" s="103"/>
      <c r="J1543" s="43"/>
    </row>
    <row r="1544" spans="1:10" x14ac:dyDescent="0.3">
      <c r="A1544" s="30"/>
      <c r="B1544" s="102"/>
      <c r="C1544" s="102"/>
      <c r="D1544" s="102"/>
      <c r="E1544" s="119"/>
      <c r="F1544" s="102"/>
      <c r="G1544" s="103"/>
      <c r="J1544" s="43"/>
    </row>
    <row r="1545" spans="1:10" x14ac:dyDescent="0.3">
      <c r="A1545" s="30"/>
      <c r="B1545" s="102"/>
      <c r="C1545" s="102"/>
      <c r="D1545" s="102"/>
      <c r="E1545" s="119"/>
      <c r="F1545" s="102"/>
      <c r="G1545" s="103"/>
      <c r="J1545" s="43"/>
    </row>
    <row r="1546" spans="1:10" x14ac:dyDescent="0.3">
      <c r="A1546" s="30"/>
      <c r="B1546" s="102"/>
      <c r="C1546" s="102"/>
      <c r="D1546" s="102"/>
      <c r="E1546" s="119"/>
      <c r="F1546" s="102"/>
      <c r="G1546" s="103"/>
      <c r="J1546" s="43"/>
    </row>
    <row r="1547" spans="1:10" x14ac:dyDescent="0.3">
      <c r="A1547" s="30"/>
      <c r="B1547" s="102"/>
      <c r="C1547" s="102"/>
      <c r="D1547" s="102"/>
      <c r="E1547" s="119"/>
      <c r="F1547" s="102"/>
      <c r="G1547" s="103"/>
      <c r="J1547" s="43"/>
    </row>
    <row r="1548" spans="1:10" x14ac:dyDescent="0.3">
      <c r="A1548" s="30"/>
      <c r="B1548" s="102"/>
      <c r="C1548" s="102"/>
      <c r="D1548" s="102"/>
      <c r="E1548" s="119"/>
      <c r="F1548" s="102"/>
      <c r="G1548" s="103"/>
      <c r="J1548" s="43"/>
    </row>
    <row r="1549" spans="1:10" x14ac:dyDescent="0.3">
      <c r="A1549" s="30"/>
      <c r="B1549" s="102"/>
      <c r="C1549" s="102"/>
      <c r="D1549" s="102"/>
      <c r="E1549" s="119"/>
      <c r="F1549" s="102"/>
      <c r="G1549" s="103"/>
      <c r="J1549" s="43"/>
    </row>
    <row r="1550" spans="1:10" x14ac:dyDescent="0.3">
      <c r="A1550" s="30"/>
      <c r="B1550" s="102"/>
      <c r="C1550" s="102"/>
      <c r="D1550" s="102"/>
      <c r="E1550" s="119"/>
      <c r="F1550" s="102"/>
      <c r="G1550" s="103"/>
      <c r="J1550" s="43"/>
    </row>
    <row r="1551" spans="1:10" x14ac:dyDescent="0.3">
      <c r="A1551" s="30"/>
      <c r="B1551" s="102"/>
      <c r="C1551" s="102"/>
      <c r="D1551" s="102"/>
      <c r="E1551" s="119"/>
      <c r="F1551" s="102"/>
      <c r="G1551" s="103"/>
      <c r="J1551" s="43"/>
    </row>
    <row r="1552" spans="1:10" x14ac:dyDescent="0.3">
      <c r="A1552" s="30"/>
      <c r="B1552" s="102"/>
      <c r="C1552" s="102"/>
      <c r="D1552" s="102"/>
      <c r="E1552" s="119"/>
      <c r="F1552" s="102"/>
      <c r="G1552" s="103"/>
      <c r="J1552" s="43"/>
    </row>
    <row r="1553" spans="1:10" x14ac:dyDescent="0.3">
      <c r="A1553" s="30"/>
      <c r="B1553" s="102"/>
      <c r="C1553" s="102"/>
      <c r="D1553" s="102"/>
      <c r="E1553" s="119"/>
      <c r="F1553" s="102"/>
      <c r="G1553" s="103"/>
      <c r="J1553" s="43"/>
    </row>
    <row r="1554" spans="1:10" x14ac:dyDescent="0.3">
      <c r="A1554" s="30"/>
      <c r="B1554" s="102"/>
      <c r="C1554" s="102"/>
      <c r="D1554" s="102"/>
      <c r="E1554" s="119"/>
      <c r="F1554" s="102"/>
      <c r="G1554" s="103"/>
      <c r="J1554" s="43"/>
    </row>
    <row r="1555" spans="1:10" x14ac:dyDescent="0.3">
      <c r="A1555" s="30"/>
      <c r="B1555" s="102"/>
      <c r="C1555" s="102"/>
      <c r="D1555" s="102"/>
      <c r="E1555" s="119"/>
      <c r="F1555" s="102"/>
      <c r="G1555" s="103"/>
      <c r="J1555" s="43"/>
    </row>
    <row r="1556" spans="1:10" x14ac:dyDescent="0.3">
      <c r="A1556" s="30"/>
      <c r="B1556" s="102"/>
      <c r="C1556" s="102"/>
      <c r="D1556" s="102"/>
      <c r="E1556" s="119"/>
      <c r="F1556" s="102"/>
      <c r="G1556" s="103"/>
      <c r="J1556" s="43"/>
    </row>
    <row r="1557" spans="1:10" x14ac:dyDescent="0.3">
      <c r="A1557" s="30"/>
      <c r="B1557" s="102"/>
      <c r="C1557" s="102"/>
      <c r="D1557" s="102"/>
      <c r="E1557" s="119"/>
      <c r="F1557" s="102"/>
      <c r="G1557" s="103"/>
      <c r="J1557" s="43"/>
    </row>
    <row r="1558" spans="1:10" x14ac:dyDescent="0.3">
      <c r="A1558" s="30"/>
      <c r="B1558" s="102"/>
      <c r="C1558" s="102"/>
      <c r="D1558" s="102"/>
      <c r="E1558" s="119"/>
      <c r="F1558" s="102"/>
      <c r="G1558" s="103"/>
      <c r="J1558" s="43"/>
    </row>
    <row r="1559" spans="1:10" x14ac:dyDescent="0.3">
      <c r="A1559" s="30"/>
      <c r="B1559" s="102"/>
      <c r="C1559" s="102"/>
      <c r="D1559" s="102"/>
      <c r="E1559" s="119"/>
      <c r="F1559" s="102"/>
      <c r="G1559" s="103"/>
      <c r="J1559" s="43"/>
    </row>
    <row r="1560" spans="1:10" x14ac:dyDescent="0.3">
      <c r="A1560" s="30"/>
      <c r="B1560" s="102"/>
      <c r="C1560" s="102"/>
      <c r="D1560" s="102"/>
      <c r="E1560" s="119"/>
      <c r="F1560" s="102"/>
      <c r="G1560" s="103"/>
      <c r="J1560" s="43"/>
    </row>
    <row r="1561" spans="1:10" x14ac:dyDescent="0.3">
      <c r="A1561" s="30"/>
      <c r="B1561" s="102"/>
      <c r="C1561" s="102"/>
      <c r="D1561" s="102"/>
      <c r="E1561" s="119"/>
      <c r="F1561" s="102"/>
      <c r="G1561" s="103"/>
    </row>
    <row r="1562" spans="1:10" x14ac:dyDescent="0.3">
      <c r="A1562" s="30"/>
      <c r="B1562" s="102"/>
      <c r="C1562" s="102"/>
      <c r="D1562" s="102"/>
      <c r="E1562" s="119"/>
      <c r="F1562" s="102"/>
      <c r="G1562" s="103"/>
    </row>
    <row r="1563" spans="1:10" x14ac:dyDescent="0.3">
      <c r="A1563" s="30"/>
      <c r="B1563" s="102"/>
      <c r="C1563" s="102"/>
      <c r="D1563" s="102"/>
      <c r="E1563" s="119"/>
      <c r="F1563" s="102"/>
      <c r="G1563" s="103"/>
    </row>
    <row r="1564" spans="1:10" x14ac:dyDescent="0.3">
      <c r="A1564" s="30"/>
      <c r="B1564" s="102"/>
      <c r="C1564" s="102"/>
      <c r="D1564" s="102"/>
      <c r="E1564" s="119"/>
      <c r="F1564" s="102"/>
      <c r="G1564" s="103"/>
    </row>
    <row r="1565" spans="1:10" x14ac:dyDescent="0.3">
      <c r="A1565" s="30"/>
      <c r="B1565" s="102"/>
      <c r="C1565" s="102"/>
      <c r="D1565" s="102"/>
      <c r="E1565" s="119"/>
      <c r="F1565" s="102"/>
      <c r="G1565" s="103"/>
    </row>
    <row r="1566" spans="1:10" x14ac:dyDescent="0.3">
      <c r="A1566" s="30"/>
      <c r="B1566" s="102"/>
      <c r="C1566" s="102"/>
      <c r="D1566" s="102"/>
      <c r="E1566" s="119"/>
      <c r="F1566" s="102"/>
      <c r="G1566" s="103"/>
    </row>
    <row r="1567" spans="1:10" x14ac:dyDescent="0.3">
      <c r="A1567" s="30"/>
      <c r="B1567" s="102"/>
      <c r="C1567" s="102"/>
      <c r="D1567" s="102"/>
      <c r="E1567" s="119"/>
      <c r="F1567" s="102"/>
      <c r="G1567" s="103"/>
    </row>
    <row r="1568" spans="1:10" x14ac:dyDescent="0.3">
      <c r="A1568" s="30"/>
      <c r="B1568" s="102"/>
      <c r="C1568" s="102"/>
      <c r="D1568" s="102"/>
      <c r="E1568" s="119"/>
      <c r="F1568" s="102"/>
      <c r="G1568" s="103"/>
    </row>
    <row r="1569" spans="1:7" x14ac:dyDescent="0.3">
      <c r="A1569" s="30"/>
      <c r="B1569" s="102"/>
      <c r="C1569" s="102"/>
      <c r="D1569" s="102"/>
      <c r="E1569" s="119"/>
      <c r="F1569" s="102"/>
      <c r="G1569" s="103"/>
    </row>
    <row r="1570" spans="1:7" x14ac:dyDescent="0.3">
      <c r="A1570" s="30"/>
      <c r="B1570" s="102"/>
      <c r="C1570" s="102"/>
      <c r="D1570" s="102"/>
      <c r="E1570" s="119"/>
      <c r="F1570" s="102"/>
      <c r="G1570" s="103"/>
    </row>
    <row r="1571" spans="1:7" x14ac:dyDescent="0.3">
      <c r="A1571" s="30"/>
      <c r="B1571" s="102"/>
      <c r="C1571" s="102"/>
      <c r="D1571" s="102"/>
      <c r="E1571" s="119"/>
      <c r="F1571" s="102"/>
      <c r="G1571" s="103"/>
    </row>
    <row r="1572" spans="1:7" x14ac:dyDescent="0.3">
      <c r="A1572" s="30"/>
      <c r="B1572" s="102"/>
      <c r="C1572" s="102"/>
      <c r="D1572" s="102"/>
      <c r="E1572" s="119"/>
      <c r="F1572" s="102"/>
      <c r="G1572" s="103"/>
    </row>
    <row r="1573" spans="1:7" x14ac:dyDescent="0.3">
      <c r="A1573" s="30"/>
      <c r="B1573" s="102"/>
      <c r="C1573" s="102"/>
      <c r="D1573" s="102"/>
      <c r="E1573" s="119"/>
      <c r="F1573" s="102"/>
      <c r="G1573" s="103"/>
    </row>
    <row r="1574" spans="1:7" x14ac:dyDescent="0.3">
      <c r="A1574" s="30"/>
      <c r="B1574" s="102"/>
      <c r="C1574" s="102"/>
      <c r="D1574" s="102"/>
      <c r="E1574" s="119"/>
      <c r="F1574" s="102"/>
      <c r="G1574" s="103"/>
    </row>
    <row r="1575" spans="1:7" x14ac:dyDescent="0.3">
      <c r="A1575" s="30"/>
      <c r="B1575" s="102"/>
      <c r="C1575" s="102"/>
      <c r="D1575" s="102"/>
      <c r="E1575" s="119"/>
      <c r="F1575" s="102"/>
      <c r="G1575" s="103"/>
    </row>
    <row r="1576" spans="1:7" x14ac:dyDescent="0.3">
      <c r="A1576" s="30"/>
      <c r="B1576" s="102"/>
      <c r="C1576" s="102"/>
      <c r="D1576" s="102"/>
      <c r="E1576" s="119"/>
      <c r="F1576" s="102"/>
      <c r="G1576" s="103"/>
    </row>
    <row r="1577" spans="1:7" x14ac:dyDescent="0.3">
      <c r="A1577" s="30"/>
      <c r="B1577" s="102"/>
      <c r="C1577" s="102"/>
      <c r="D1577" s="102"/>
      <c r="E1577" s="119"/>
      <c r="F1577" s="102"/>
      <c r="G1577" s="103"/>
    </row>
    <row r="1578" spans="1:7" x14ac:dyDescent="0.3">
      <c r="A1578" s="30"/>
      <c r="B1578" s="102"/>
      <c r="C1578" s="102"/>
      <c r="D1578" s="102"/>
      <c r="E1578" s="119"/>
      <c r="F1578" s="102"/>
      <c r="G1578" s="103"/>
    </row>
    <row r="1579" spans="1:7" x14ac:dyDescent="0.3">
      <c r="A1579" s="30"/>
      <c r="B1579" s="102"/>
      <c r="C1579" s="102"/>
      <c r="D1579" s="102"/>
      <c r="E1579" s="119"/>
      <c r="F1579" s="102"/>
      <c r="G1579" s="103"/>
    </row>
    <row r="1580" spans="1:7" x14ac:dyDescent="0.3">
      <c r="A1580" s="30"/>
      <c r="B1580" s="102"/>
      <c r="C1580" s="102"/>
      <c r="D1580" s="102"/>
      <c r="E1580" s="119"/>
      <c r="F1580" s="102"/>
      <c r="G1580" s="103"/>
    </row>
    <row r="1581" spans="1:7" x14ac:dyDescent="0.3">
      <c r="A1581" s="30"/>
      <c r="B1581" s="102"/>
      <c r="C1581" s="102"/>
      <c r="D1581" s="102"/>
      <c r="E1581" s="119"/>
      <c r="F1581" s="102"/>
      <c r="G1581" s="103"/>
    </row>
    <row r="1582" spans="1:7" x14ac:dyDescent="0.3">
      <c r="A1582" s="30"/>
      <c r="B1582" s="102"/>
      <c r="C1582" s="102"/>
      <c r="D1582" s="102"/>
      <c r="E1582" s="119"/>
      <c r="F1582" s="102"/>
      <c r="G1582" s="103"/>
    </row>
    <row r="1583" spans="1:7" x14ac:dyDescent="0.3">
      <c r="A1583" s="30"/>
      <c r="B1583" s="102"/>
      <c r="C1583" s="102"/>
      <c r="D1583" s="102"/>
      <c r="E1583" s="119"/>
      <c r="F1583" s="102"/>
      <c r="G1583" s="103"/>
    </row>
    <row r="1584" spans="1:7" x14ac:dyDescent="0.3">
      <c r="A1584" s="30"/>
      <c r="B1584" s="102"/>
      <c r="C1584" s="102"/>
      <c r="D1584" s="102"/>
      <c r="E1584" s="119"/>
      <c r="F1584" s="102"/>
      <c r="G1584" s="103"/>
    </row>
    <row r="1585" spans="1:7" x14ac:dyDescent="0.3">
      <c r="A1585" s="30"/>
      <c r="B1585" s="102"/>
      <c r="C1585" s="102"/>
      <c r="D1585" s="102"/>
      <c r="E1585" s="119"/>
      <c r="F1585" s="102"/>
      <c r="G1585" s="103"/>
    </row>
    <row r="1586" spans="1:7" x14ac:dyDescent="0.3">
      <c r="A1586" s="30"/>
      <c r="B1586" s="102"/>
      <c r="C1586" s="102"/>
      <c r="D1586" s="102"/>
      <c r="E1586" s="119"/>
      <c r="F1586" s="102"/>
      <c r="G1586" s="103"/>
    </row>
    <row r="1587" spans="1:7" x14ac:dyDescent="0.3">
      <c r="A1587" s="30"/>
      <c r="B1587" s="102"/>
      <c r="C1587" s="102"/>
      <c r="D1587" s="102"/>
      <c r="E1587" s="119"/>
      <c r="F1587" s="102"/>
      <c r="G1587" s="103"/>
    </row>
    <row r="1588" spans="1:7" x14ac:dyDescent="0.3">
      <c r="A1588" s="30"/>
      <c r="B1588" s="102"/>
      <c r="C1588" s="102"/>
      <c r="D1588" s="102"/>
      <c r="E1588" s="119"/>
      <c r="F1588" s="102"/>
      <c r="G1588" s="103"/>
    </row>
    <row r="1589" spans="1:7" x14ac:dyDescent="0.3">
      <c r="A1589" s="30"/>
      <c r="B1589" s="102"/>
      <c r="C1589" s="102"/>
      <c r="D1589" s="102"/>
      <c r="E1589" s="119"/>
      <c r="F1589" s="102"/>
      <c r="G1589" s="103"/>
    </row>
    <row r="1590" spans="1:7" x14ac:dyDescent="0.3">
      <c r="A1590" s="30"/>
      <c r="B1590" s="102"/>
      <c r="C1590" s="102"/>
      <c r="D1590" s="102"/>
      <c r="E1590" s="119"/>
      <c r="F1590" s="102"/>
      <c r="G1590" s="103"/>
    </row>
    <row r="1591" spans="1:7" x14ac:dyDescent="0.3">
      <c r="A1591" s="30"/>
      <c r="B1591" s="102"/>
      <c r="C1591" s="102"/>
      <c r="D1591" s="102"/>
      <c r="E1591" s="119"/>
      <c r="F1591" s="102"/>
      <c r="G1591" s="103"/>
    </row>
    <row r="1592" spans="1:7" x14ac:dyDescent="0.3">
      <c r="A1592" s="30"/>
      <c r="B1592" s="102"/>
      <c r="C1592" s="102"/>
      <c r="D1592" s="102"/>
      <c r="E1592" s="119"/>
      <c r="F1592" s="102"/>
      <c r="G1592" s="103"/>
    </row>
    <row r="1593" spans="1:7" x14ac:dyDescent="0.3">
      <c r="A1593" s="30"/>
      <c r="B1593" s="102"/>
      <c r="C1593" s="102"/>
      <c r="D1593" s="102"/>
      <c r="E1593" s="119"/>
      <c r="F1593" s="102"/>
      <c r="G1593" s="103"/>
    </row>
    <row r="1594" spans="1:7" x14ac:dyDescent="0.3">
      <c r="A1594" s="30"/>
      <c r="B1594" s="102"/>
      <c r="C1594" s="102"/>
      <c r="D1594" s="102"/>
      <c r="E1594" s="119"/>
      <c r="F1594" s="102"/>
      <c r="G1594" s="103"/>
    </row>
    <row r="1595" spans="1:7" x14ac:dyDescent="0.3">
      <c r="A1595" s="30"/>
      <c r="B1595" s="102"/>
      <c r="C1595" s="102"/>
      <c r="D1595" s="102"/>
      <c r="E1595" s="119"/>
      <c r="F1595" s="102"/>
      <c r="G1595" s="103"/>
    </row>
    <row r="1596" spans="1:7" x14ac:dyDescent="0.3">
      <c r="A1596" s="30"/>
      <c r="B1596" s="102"/>
      <c r="C1596" s="102"/>
      <c r="D1596" s="102"/>
      <c r="E1596" s="119"/>
      <c r="F1596" s="102"/>
      <c r="G1596" s="103"/>
    </row>
    <row r="1597" spans="1:7" x14ac:dyDescent="0.3">
      <c r="A1597" s="30"/>
      <c r="B1597" s="102"/>
      <c r="C1597" s="102"/>
      <c r="D1597" s="102"/>
      <c r="E1597" s="119"/>
      <c r="F1597" s="102"/>
      <c r="G1597" s="103"/>
    </row>
    <row r="1598" spans="1:7" x14ac:dyDescent="0.3">
      <c r="A1598" s="30"/>
      <c r="B1598" s="102"/>
      <c r="C1598" s="102"/>
      <c r="D1598" s="102"/>
      <c r="E1598" s="119"/>
      <c r="F1598" s="102"/>
      <c r="G1598" s="103"/>
    </row>
    <row r="1599" spans="1:7" x14ac:dyDescent="0.3">
      <c r="A1599" s="30"/>
      <c r="B1599" s="102"/>
      <c r="C1599" s="102"/>
      <c r="D1599" s="102"/>
      <c r="E1599" s="119"/>
      <c r="F1599" s="102"/>
      <c r="G1599" s="103"/>
    </row>
    <row r="1600" spans="1:7" x14ac:dyDescent="0.3">
      <c r="A1600" s="30"/>
      <c r="B1600" s="102"/>
      <c r="C1600" s="102"/>
      <c r="D1600" s="102"/>
      <c r="E1600" s="119"/>
      <c r="F1600" s="102"/>
      <c r="G1600" s="103"/>
    </row>
    <row r="1601" spans="1:7" x14ac:dyDescent="0.3">
      <c r="A1601" s="30"/>
      <c r="B1601" s="102"/>
      <c r="C1601" s="102"/>
      <c r="D1601" s="102"/>
      <c r="E1601" s="119"/>
      <c r="F1601" s="102"/>
      <c r="G1601" s="103"/>
    </row>
    <row r="1602" spans="1:7" x14ac:dyDescent="0.3">
      <c r="A1602" s="30"/>
      <c r="B1602" s="102"/>
      <c r="C1602" s="102"/>
      <c r="D1602" s="102"/>
      <c r="E1602" s="119"/>
      <c r="F1602" s="102"/>
      <c r="G1602" s="103"/>
    </row>
    <row r="1603" spans="1:7" x14ac:dyDescent="0.3">
      <c r="A1603" s="30"/>
      <c r="B1603" s="102"/>
      <c r="C1603" s="102"/>
      <c r="D1603" s="102"/>
      <c r="E1603" s="119"/>
      <c r="F1603" s="102"/>
      <c r="G1603" s="103"/>
    </row>
    <row r="1604" spans="1:7" x14ac:dyDescent="0.3">
      <c r="A1604" s="30"/>
      <c r="B1604" s="102"/>
      <c r="C1604" s="102"/>
      <c r="D1604" s="102"/>
      <c r="E1604" s="119"/>
      <c r="F1604" s="102"/>
      <c r="G1604" s="103"/>
    </row>
    <row r="1605" spans="1:7" x14ac:dyDescent="0.3">
      <c r="A1605" s="30"/>
      <c r="B1605" s="102"/>
      <c r="C1605" s="102"/>
      <c r="D1605" s="102"/>
      <c r="E1605" s="119"/>
      <c r="F1605" s="102"/>
      <c r="G1605" s="103"/>
    </row>
    <row r="1606" spans="1:7" x14ac:dyDescent="0.3">
      <c r="A1606" s="30"/>
      <c r="B1606" s="102"/>
      <c r="C1606" s="102"/>
      <c r="D1606" s="102"/>
      <c r="E1606" s="119"/>
      <c r="F1606" s="102"/>
      <c r="G1606" s="103"/>
    </row>
    <row r="1607" spans="1:7" x14ac:dyDescent="0.3">
      <c r="A1607" s="30"/>
      <c r="B1607" s="102"/>
      <c r="C1607" s="102"/>
      <c r="D1607" s="102"/>
      <c r="E1607" s="119"/>
      <c r="F1607" s="102"/>
      <c r="G1607" s="103"/>
    </row>
    <row r="1608" spans="1:7" x14ac:dyDescent="0.3">
      <c r="A1608" s="30"/>
      <c r="B1608" s="102"/>
      <c r="C1608" s="102"/>
      <c r="D1608" s="102"/>
      <c r="E1608" s="119"/>
      <c r="F1608" s="102"/>
      <c r="G1608" s="103"/>
    </row>
    <row r="1609" spans="1:7" x14ac:dyDescent="0.3">
      <c r="A1609" s="30"/>
      <c r="B1609" s="102"/>
      <c r="C1609" s="102"/>
      <c r="D1609" s="102"/>
      <c r="E1609" s="119"/>
      <c r="F1609" s="102"/>
      <c r="G1609" s="103"/>
    </row>
    <row r="1610" spans="1:7" x14ac:dyDescent="0.3">
      <c r="A1610" s="30"/>
      <c r="B1610" s="102"/>
      <c r="C1610" s="102"/>
      <c r="D1610" s="102"/>
      <c r="E1610" s="119"/>
      <c r="F1610" s="102"/>
      <c r="G1610" s="103"/>
    </row>
    <row r="1611" spans="1:7" x14ac:dyDescent="0.3">
      <c r="A1611" s="30"/>
      <c r="B1611" s="102"/>
      <c r="C1611" s="102"/>
      <c r="D1611" s="102"/>
      <c r="E1611" s="119"/>
      <c r="F1611" s="102"/>
      <c r="G1611" s="103"/>
    </row>
    <row r="1612" spans="1:7" x14ac:dyDescent="0.3">
      <c r="A1612" s="30"/>
      <c r="B1612" s="102"/>
      <c r="C1612" s="102"/>
      <c r="D1612" s="102"/>
      <c r="E1612" s="119"/>
      <c r="F1612" s="102"/>
      <c r="G1612" s="103"/>
    </row>
    <row r="1613" spans="1:7" x14ac:dyDescent="0.3">
      <c r="A1613" s="30"/>
      <c r="B1613" s="102"/>
      <c r="C1613" s="102"/>
      <c r="D1613" s="102"/>
      <c r="E1613" s="119"/>
      <c r="F1613" s="102"/>
      <c r="G1613" s="103"/>
    </row>
    <row r="1614" spans="1:7" x14ac:dyDescent="0.3">
      <c r="A1614" s="30"/>
      <c r="B1614" s="102"/>
      <c r="C1614" s="102"/>
      <c r="D1614" s="102"/>
      <c r="E1614" s="119"/>
      <c r="F1614" s="102"/>
      <c r="G1614" s="103"/>
    </row>
    <row r="1615" spans="1:7" x14ac:dyDescent="0.3">
      <c r="A1615" s="30"/>
      <c r="B1615" s="102"/>
      <c r="C1615" s="102"/>
      <c r="D1615" s="102"/>
      <c r="E1615" s="119"/>
      <c r="F1615" s="102"/>
      <c r="G1615" s="103"/>
    </row>
    <row r="1616" spans="1:7" x14ac:dyDescent="0.3">
      <c r="A1616" s="30"/>
      <c r="B1616" s="102"/>
      <c r="C1616" s="102"/>
      <c r="D1616" s="102"/>
      <c r="E1616" s="119"/>
      <c r="F1616" s="102"/>
      <c r="G1616" s="103"/>
    </row>
    <row r="1617" spans="1:7" x14ac:dyDescent="0.3">
      <c r="A1617" s="30"/>
      <c r="B1617" s="102"/>
      <c r="C1617" s="102"/>
      <c r="D1617" s="102"/>
      <c r="E1617" s="119"/>
      <c r="F1617" s="102"/>
      <c r="G1617" s="103"/>
    </row>
    <row r="1618" spans="1:7" x14ac:dyDescent="0.3">
      <c r="A1618" s="30"/>
      <c r="B1618" s="102"/>
      <c r="C1618" s="102"/>
      <c r="D1618" s="102"/>
      <c r="E1618" s="119"/>
      <c r="F1618" s="102"/>
      <c r="G1618" s="103"/>
    </row>
    <row r="1619" spans="1:7" x14ac:dyDescent="0.3">
      <c r="A1619" s="30"/>
      <c r="B1619" s="102"/>
      <c r="C1619" s="102"/>
      <c r="D1619" s="102"/>
      <c r="E1619" s="119"/>
      <c r="F1619" s="102"/>
      <c r="G1619" s="103"/>
    </row>
    <row r="1620" spans="1:7" x14ac:dyDescent="0.3">
      <c r="A1620" s="30"/>
      <c r="B1620" s="102"/>
      <c r="C1620" s="102"/>
      <c r="D1620" s="102"/>
      <c r="E1620" s="119"/>
      <c r="F1620" s="102"/>
      <c r="G1620" s="103"/>
    </row>
    <row r="1621" spans="1:7" x14ac:dyDescent="0.3">
      <c r="A1621" s="30"/>
      <c r="B1621" s="102"/>
      <c r="C1621" s="102"/>
      <c r="D1621" s="102"/>
      <c r="E1621" s="119"/>
      <c r="F1621" s="102"/>
      <c r="G1621" s="103"/>
    </row>
    <row r="1622" spans="1:7" x14ac:dyDescent="0.3">
      <c r="A1622" s="30"/>
      <c r="B1622" s="102"/>
      <c r="C1622" s="102"/>
      <c r="D1622" s="102"/>
      <c r="E1622" s="119"/>
      <c r="F1622" s="102"/>
      <c r="G1622" s="103"/>
    </row>
    <row r="1623" spans="1:7" x14ac:dyDescent="0.3">
      <c r="A1623" s="30"/>
      <c r="B1623" s="102"/>
      <c r="C1623" s="102"/>
      <c r="D1623" s="102"/>
      <c r="E1623" s="119"/>
      <c r="F1623" s="102"/>
      <c r="G1623" s="103"/>
    </row>
    <row r="1624" spans="1:7" x14ac:dyDescent="0.3">
      <c r="A1624" s="30"/>
      <c r="B1624" s="102"/>
      <c r="C1624" s="102"/>
      <c r="D1624" s="102"/>
      <c r="E1624" s="119"/>
      <c r="F1624" s="102"/>
      <c r="G1624" s="103"/>
    </row>
    <row r="1625" spans="1:7" x14ac:dyDescent="0.3">
      <c r="A1625" s="30"/>
      <c r="B1625" s="102"/>
      <c r="C1625" s="102"/>
      <c r="D1625" s="102"/>
      <c r="E1625" s="119"/>
      <c r="F1625" s="102"/>
      <c r="G1625" s="103"/>
    </row>
    <row r="1626" spans="1:7" x14ac:dyDescent="0.3">
      <c r="A1626" s="30"/>
      <c r="B1626" s="102"/>
      <c r="C1626" s="102"/>
      <c r="D1626" s="102"/>
      <c r="E1626" s="119"/>
      <c r="F1626" s="102"/>
      <c r="G1626" s="103"/>
    </row>
    <row r="1627" spans="1:7" x14ac:dyDescent="0.3">
      <c r="A1627" s="30"/>
      <c r="B1627" s="102"/>
      <c r="C1627" s="102"/>
      <c r="D1627" s="102"/>
      <c r="E1627" s="119"/>
      <c r="F1627" s="102"/>
      <c r="G1627" s="103"/>
    </row>
    <row r="1628" spans="1:7" x14ac:dyDescent="0.3">
      <c r="A1628" s="30"/>
      <c r="B1628" s="102"/>
      <c r="C1628" s="102"/>
      <c r="D1628" s="102"/>
      <c r="E1628" s="119"/>
      <c r="F1628" s="102"/>
      <c r="G1628" s="103"/>
    </row>
    <row r="1629" spans="1:7" x14ac:dyDescent="0.3">
      <c r="A1629" s="30"/>
      <c r="B1629" s="102"/>
      <c r="C1629" s="102"/>
      <c r="D1629" s="102"/>
      <c r="E1629" s="119"/>
      <c r="F1629" s="102"/>
      <c r="G1629" s="103"/>
    </row>
    <row r="1630" spans="1:7" x14ac:dyDescent="0.3">
      <c r="A1630" s="30"/>
      <c r="B1630" s="102"/>
      <c r="C1630" s="102"/>
      <c r="D1630" s="102"/>
      <c r="E1630" s="119"/>
      <c r="F1630" s="102"/>
      <c r="G1630" s="103"/>
    </row>
    <row r="1631" spans="1:7" x14ac:dyDescent="0.3">
      <c r="A1631" s="30"/>
      <c r="B1631" s="102"/>
      <c r="C1631" s="102"/>
      <c r="D1631" s="102"/>
      <c r="E1631" s="119"/>
      <c r="F1631" s="102"/>
      <c r="G1631" s="103"/>
    </row>
    <row r="1632" spans="1:7" x14ac:dyDescent="0.3">
      <c r="A1632" s="30"/>
      <c r="B1632" s="102"/>
      <c r="C1632" s="102"/>
      <c r="D1632" s="102"/>
      <c r="E1632" s="119"/>
      <c r="F1632" s="102"/>
      <c r="G1632" s="103"/>
    </row>
    <row r="1633" spans="1:7" x14ac:dyDescent="0.3">
      <c r="A1633" s="30"/>
      <c r="B1633" s="102"/>
      <c r="C1633" s="102"/>
      <c r="D1633" s="102"/>
      <c r="E1633" s="119"/>
      <c r="F1633" s="102"/>
      <c r="G1633" s="103"/>
    </row>
    <row r="1634" spans="1:7" x14ac:dyDescent="0.3">
      <c r="A1634" s="30"/>
      <c r="B1634" s="102"/>
      <c r="C1634" s="102"/>
      <c r="D1634" s="102"/>
      <c r="E1634" s="119"/>
      <c r="F1634" s="102"/>
      <c r="G1634" s="103"/>
    </row>
    <row r="1635" spans="1:7" x14ac:dyDescent="0.3">
      <c r="A1635" s="30"/>
      <c r="B1635" s="102"/>
      <c r="C1635" s="102"/>
      <c r="D1635" s="102"/>
      <c r="E1635" s="119"/>
      <c r="F1635" s="102"/>
      <c r="G1635" s="103"/>
    </row>
    <row r="1636" spans="1:7" x14ac:dyDescent="0.3">
      <c r="A1636" s="30"/>
      <c r="B1636" s="102"/>
      <c r="C1636" s="102"/>
      <c r="D1636" s="102"/>
      <c r="E1636" s="119"/>
      <c r="F1636" s="102"/>
      <c r="G1636" s="103"/>
    </row>
    <row r="1637" spans="1:7" x14ac:dyDescent="0.3">
      <c r="A1637" s="30"/>
      <c r="B1637" s="102"/>
      <c r="C1637" s="102"/>
      <c r="D1637" s="102"/>
      <c r="E1637" s="119"/>
      <c r="F1637" s="102"/>
      <c r="G1637" s="103"/>
    </row>
    <row r="1638" spans="1:7" x14ac:dyDescent="0.3">
      <c r="A1638" s="30"/>
      <c r="B1638" s="102"/>
      <c r="C1638" s="102"/>
      <c r="D1638" s="102"/>
      <c r="E1638" s="119"/>
      <c r="F1638" s="102"/>
      <c r="G1638" s="103"/>
    </row>
    <row r="1639" spans="1:7" x14ac:dyDescent="0.3">
      <c r="A1639" s="30"/>
      <c r="B1639" s="102"/>
      <c r="C1639" s="102"/>
      <c r="D1639" s="102"/>
      <c r="E1639" s="119"/>
      <c r="F1639" s="102"/>
      <c r="G1639" s="103"/>
    </row>
    <row r="1640" spans="1:7" x14ac:dyDescent="0.3">
      <c r="A1640" s="30"/>
      <c r="B1640" s="102"/>
      <c r="C1640" s="102"/>
      <c r="D1640" s="102"/>
      <c r="E1640" s="119"/>
      <c r="F1640" s="102"/>
      <c r="G1640" s="103"/>
    </row>
    <row r="1641" spans="1:7" x14ac:dyDescent="0.3">
      <c r="A1641" s="30"/>
      <c r="B1641" s="102"/>
      <c r="C1641" s="102"/>
      <c r="D1641" s="102"/>
      <c r="E1641" s="119"/>
      <c r="F1641" s="102"/>
      <c r="G1641" s="103"/>
    </row>
    <row r="1642" spans="1:7" x14ac:dyDescent="0.3">
      <c r="A1642" s="30"/>
      <c r="B1642" s="102"/>
      <c r="C1642" s="102"/>
      <c r="D1642" s="102"/>
      <c r="E1642" s="119"/>
      <c r="F1642" s="102"/>
      <c r="G1642" s="103"/>
    </row>
    <row r="1643" spans="1:7" x14ac:dyDescent="0.3">
      <c r="A1643" s="30"/>
      <c r="B1643" s="101"/>
      <c r="C1643" s="101"/>
      <c r="D1643" s="102"/>
      <c r="E1643" s="102"/>
      <c r="F1643" s="102"/>
      <c r="G1643" s="103"/>
    </row>
    <row r="1644" spans="1:7" x14ac:dyDescent="0.3">
      <c r="A1644" s="30"/>
      <c r="B1644" s="101"/>
      <c r="C1644" s="101"/>
      <c r="D1644" s="102"/>
      <c r="E1644" s="102"/>
      <c r="F1644" s="102"/>
      <c r="G1644" s="103"/>
    </row>
    <row r="1645" spans="1:7" x14ac:dyDescent="0.3">
      <c r="A1645" s="30"/>
      <c r="B1645" s="101"/>
      <c r="C1645" s="101"/>
      <c r="D1645" s="102"/>
      <c r="E1645" s="102"/>
      <c r="F1645" s="102"/>
      <c r="G1645" s="103"/>
    </row>
    <row r="1646" spans="1:7" x14ac:dyDescent="0.3">
      <c r="A1646" s="30"/>
      <c r="B1646" s="101"/>
      <c r="C1646" s="101"/>
      <c r="D1646" s="102"/>
      <c r="E1646" s="102"/>
      <c r="F1646" s="102"/>
      <c r="G1646" s="103"/>
    </row>
    <row r="1647" spans="1:7" x14ac:dyDescent="0.3">
      <c r="A1647" s="30"/>
      <c r="B1647" s="101"/>
      <c r="C1647" s="101"/>
      <c r="D1647" s="102"/>
      <c r="E1647" s="102"/>
      <c r="F1647" s="102"/>
      <c r="G1647" s="103"/>
    </row>
    <row r="1648" spans="1:7" x14ac:dyDescent="0.3">
      <c r="A1648" s="30"/>
      <c r="B1648" s="101"/>
      <c r="C1648" s="101"/>
      <c r="D1648" s="102"/>
      <c r="E1648" s="102"/>
      <c r="F1648" s="102"/>
      <c r="G1648" s="103"/>
    </row>
    <row r="1649" spans="1:7" x14ac:dyDescent="0.3">
      <c r="A1649" s="30"/>
      <c r="B1649" s="101"/>
      <c r="C1649" s="101"/>
      <c r="D1649" s="102"/>
      <c r="E1649" s="102"/>
      <c r="F1649" s="102"/>
      <c r="G1649" s="103"/>
    </row>
    <row r="1650" spans="1:7" x14ac:dyDescent="0.3">
      <c r="A1650" s="30"/>
      <c r="B1650" s="101"/>
      <c r="C1650" s="101"/>
      <c r="D1650" s="102"/>
      <c r="E1650" s="102"/>
      <c r="F1650" s="102"/>
      <c r="G1650" s="103"/>
    </row>
    <row r="1651" spans="1:7" x14ac:dyDescent="0.3">
      <c r="A1651" s="30"/>
      <c r="B1651" s="101"/>
      <c r="C1651" s="101"/>
      <c r="D1651" s="102"/>
      <c r="E1651" s="102"/>
      <c r="F1651" s="102"/>
      <c r="G1651" s="103"/>
    </row>
    <row r="1652" spans="1:7" x14ac:dyDescent="0.3">
      <c r="A1652" s="30"/>
      <c r="B1652" s="101"/>
      <c r="C1652" s="101"/>
      <c r="D1652" s="102"/>
      <c r="E1652" s="102"/>
      <c r="F1652" s="102"/>
      <c r="G1652" s="103"/>
    </row>
    <row r="1653" spans="1:7" x14ac:dyDescent="0.3">
      <c r="A1653" s="30"/>
      <c r="B1653" s="101"/>
      <c r="C1653" s="101"/>
      <c r="D1653" s="102"/>
      <c r="E1653" s="102"/>
      <c r="F1653" s="102"/>
      <c r="G1653" s="103"/>
    </row>
    <row r="1654" spans="1:7" x14ac:dyDescent="0.3">
      <c r="A1654" s="30"/>
      <c r="B1654" s="101"/>
      <c r="C1654" s="101"/>
      <c r="D1654" s="102"/>
      <c r="E1654" s="102"/>
      <c r="F1654" s="102"/>
      <c r="G1654" s="103"/>
    </row>
    <row r="1655" spans="1:7" x14ac:dyDescent="0.3">
      <c r="A1655" s="30"/>
      <c r="B1655" s="101"/>
      <c r="C1655" s="101"/>
      <c r="D1655" s="102"/>
      <c r="E1655" s="102"/>
      <c r="F1655" s="102"/>
      <c r="G1655" s="103"/>
    </row>
    <row r="1656" spans="1:7" x14ac:dyDescent="0.3">
      <c r="A1656" s="30"/>
      <c r="B1656" s="101"/>
      <c r="C1656" s="101"/>
      <c r="D1656" s="102"/>
      <c r="E1656" s="102"/>
      <c r="F1656" s="102"/>
      <c r="G1656" s="103"/>
    </row>
    <row r="1657" spans="1:7" x14ac:dyDescent="0.3">
      <c r="A1657" s="30"/>
      <c r="B1657" s="101"/>
      <c r="C1657" s="101"/>
      <c r="D1657" s="102"/>
      <c r="E1657" s="102"/>
      <c r="F1657" s="102"/>
      <c r="G1657" s="103"/>
    </row>
    <row r="1658" spans="1:7" x14ac:dyDescent="0.3">
      <c r="A1658" s="30"/>
      <c r="B1658" s="101"/>
      <c r="C1658" s="101"/>
      <c r="D1658" s="102"/>
      <c r="E1658" s="102"/>
      <c r="F1658" s="102"/>
      <c r="G1658" s="103"/>
    </row>
    <row r="1659" spans="1:7" x14ac:dyDescent="0.3">
      <c r="A1659" s="30"/>
      <c r="B1659" s="101"/>
      <c r="C1659" s="101"/>
      <c r="D1659" s="102"/>
      <c r="E1659" s="102"/>
      <c r="F1659" s="102"/>
      <c r="G1659" s="103"/>
    </row>
    <row r="1660" spans="1:7" x14ac:dyDescent="0.3">
      <c r="A1660" s="30"/>
      <c r="B1660" s="101"/>
      <c r="C1660" s="101"/>
      <c r="D1660" s="102"/>
      <c r="E1660" s="102"/>
      <c r="F1660" s="102"/>
      <c r="G1660" s="103"/>
    </row>
    <row r="1661" spans="1:7" x14ac:dyDescent="0.3">
      <c r="A1661" s="30"/>
      <c r="B1661" s="101"/>
      <c r="C1661" s="101"/>
      <c r="D1661" s="102"/>
      <c r="E1661" s="102"/>
      <c r="F1661" s="102"/>
      <c r="G1661" s="103"/>
    </row>
    <row r="1662" spans="1:7" x14ac:dyDescent="0.3">
      <c r="A1662" s="30"/>
      <c r="B1662" s="101"/>
      <c r="C1662" s="101"/>
      <c r="D1662" s="102"/>
      <c r="E1662" s="102"/>
      <c r="F1662" s="102"/>
      <c r="G1662" s="103"/>
    </row>
    <row r="1663" spans="1:7" x14ac:dyDescent="0.3">
      <c r="A1663" s="30"/>
      <c r="B1663" s="101"/>
      <c r="C1663" s="101"/>
      <c r="D1663" s="102"/>
      <c r="E1663" s="102"/>
      <c r="F1663" s="102"/>
      <c r="G1663" s="103"/>
    </row>
    <row r="1664" spans="1:7" x14ac:dyDescent="0.3">
      <c r="A1664" s="30"/>
      <c r="B1664" s="101"/>
      <c r="C1664" s="101"/>
      <c r="D1664" s="102"/>
      <c r="E1664" s="102"/>
      <c r="F1664" s="102"/>
      <c r="G1664" s="103"/>
    </row>
    <row r="1665" spans="1:7" x14ac:dyDescent="0.3">
      <c r="A1665" s="30"/>
      <c r="B1665" s="101"/>
      <c r="C1665" s="101"/>
      <c r="D1665" s="102"/>
      <c r="E1665" s="102"/>
      <c r="F1665" s="102"/>
      <c r="G1665" s="103"/>
    </row>
    <row r="1666" spans="1:7" x14ac:dyDescent="0.3">
      <c r="A1666" s="30"/>
      <c r="B1666" s="101"/>
      <c r="C1666" s="101"/>
      <c r="D1666" s="102"/>
      <c r="E1666" s="102"/>
      <c r="F1666" s="102"/>
      <c r="G1666" s="103"/>
    </row>
    <row r="1667" spans="1:7" x14ac:dyDescent="0.3">
      <c r="A1667" s="30"/>
      <c r="B1667" s="101"/>
      <c r="C1667" s="101"/>
      <c r="D1667" s="102"/>
      <c r="E1667" s="102"/>
      <c r="F1667" s="102"/>
      <c r="G1667" s="103"/>
    </row>
    <row r="1668" spans="1:7" x14ac:dyDescent="0.3">
      <c r="A1668" s="30"/>
      <c r="B1668" s="101"/>
      <c r="C1668" s="101"/>
      <c r="D1668" s="102"/>
      <c r="E1668" s="102"/>
      <c r="F1668" s="102"/>
      <c r="G1668" s="103"/>
    </row>
    <row r="1669" spans="1:7" x14ac:dyDescent="0.3">
      <c r="A1669" s="30"/>
      <c r="B1669" s="101"/>
      <c r="C1669" s="101"/>
      <c r="D1669" s="102"/>
      <c r="E1669" s="102"/>
      <c r="F1669" s="102"/>
      <c r="G1669" s="103"/>
    </row>
    <row r="1670" spans="1:7" x14ac:dyDescent="0.3">
      <c r="A1670" s="30"/>
      <c r="B1670" s="101"/>
      <c r="C1670" s="101"/>
      <c r="D1670" s="102"/>
      <c r="E1670" s="102"/>
      <c r="F1670" s="102"/>
      <c r="G1670" s="103"/>
    </row>
    <row r="1671" spans="1:7" x14ac:dyDescent="0.3">
      <c r="A1671" s="30"/>
      <c r="B1671" s="101"/>
      <c r="C1671" s="101"/>
      <c r="D1671" s="102"/>
      <c r="E1671" s="102"/>
      <c r="F1671" s="102"/>
      <c r="G1671" s="103"/>
    </row>
    <row r="1672" spans="1:7" x14ac:dyDescent="0.3">
      <c r="A1672" s="30"/>
      <c r="B1672" s="101"/>
      <c r="C1672" s="101"/>
      <c r="D1672" s="102"/>
      <c r="E1672" s="102"/>
      <c r="F1672" s="102"/>
      <c r="G1672" s="103"/>
    </row>
    <row r="1673" spans="1:7" x14ac:dyDescent="0.3">
      <c r="A1673" s="30"/>
      <c r="B1673" s="101"/>
      <c r="C1673" s="101"/>
      <c r="D1673" s="102"/>
      <c r="E1673" s="102"/>
      <c r="F1673" s="102"/>
      <c r="G1673" s="103"/>
    </row>
    <row r="1674" spans="1:7" x14ac:dyDescent="0.3">
      <c r="A1674" s="30"/>
      <c r="B1674" s="101"/>
      <c r="C1674" s="101"/>
      <c r="D1674" s="102"/>
      <c r="E1674" s="102"/>
      <c r="F1674" s="102"/>
      <c r="G1674" s="103"/>
    </row>
    <row r="1675" spans="1:7" x14ac:dyDescent="0.3">
      <c r="A1675" s="30"/>
      <c r="B1675" s="101"/>
      <c r="C1675" s="101"/>
      <c r="D1675" s="102"/>
      <c r="E1675" s="102"/>
      <c r="F1675" s="102"/>
      <c r="G1675" s="103"/>
    </row>
    <row r="1676" spans="1:7" x14ac:dyDescent="0.3">
      <c r="A1676" s="30"/>
      <c r="B1676" s="101"/>
      <c r="C1676" s="101"/>
      <c r="D1676" s="102"/>
      <c r="E1676" s="102"/>
      <c r="F1676" s="102"/>
      <c r="G1676" s="103"/>
    </row>
    <row r="1677" spans="1:7" x14ac:dyDescent="0.3">
      <c r="A1677" s="30"/>
      <c r="B1677" s="101"/>
      <c r="C1677" s="101"/>
      <c r="D1677" s="102"/>
      <c r="E1677" s="102"/>
      <c r="F1677" s="102"/>
      <c r="G1677" s="103"/>
    </row>
    <row r="1678" spans="1:7" x14ac:dyDescent="0.3">
      <c r="A1678" s="30"/>
      <c r="B1678" s="101"/>
      <c r="C1678" s="101"/>
      <c r="D1678" s="102"/>
      <c r="E1678" s="102"/>
      <c r="F1678" s="102"/>
      <c r="G1678" s="103"/>
    </row>
    <row r="1679" spans="1:7" x14ac:dyDescent="0.3">
      <c r="A1679" s="30"/>
      <c r="B1679" s="101"/>
      <c r="C1679" s="101"/>
      <c r="D1679" s="102"/>
      <c r="E1679" s="102"/>
      <c r="F1679" s="102"/>
      <c r="G1679" s="103"/>
    </row>
    <row r="1680" spans="1:7" x14ac:dyDescent="0.3">
      <c r="A1680" s="30"/>
      <c r="B1680" s="101"/>
      <c r="C1680" s="101"/>
      <c r="D1680" s="102"/>
      <c r="E1680" s="102"/>
      <c r="F1680" s="102"/>
      <c r="G1680" s="103"/>
    </row>
    <row r="1681" spans="1:7" x14ac:dyDescent="0.3">
      <c r="A1681" s="30"/>
      <c r="B1681" s="101"/>
      <c r="C1681" s="101"/>
      <c r="D1681" s="102"/>
      <c r="E1681" s="102"/>
      <c r="F1681" s="102"/>
      <c r="G1681" s="103"/>
    </row>
    <row r="1682" spans="1:7" x14ac:dyDescent="0.3">
      <c r="A1682" s="30"/>
      <c r="B1682" s="101"/>
      <c r="C1682" s="101"/>
      <c r="D1682" s="102"/>
      <c r="E1682" s="102"/>
      <c r="F1682" s="102"/>
      <c r="G1682" s="103"/>
    </row>
    <row r="1683" spans="1:7" x14ac:dyDescent="0.3">
      <c r="A1683" s="30"/>
      <c r="B1683" s="101"/>
      <c r="C1683" s="101"/>
      <c r="D1683" s="102"/>
      <c r="E1683" s="102"/>
      <c r="F1683" s="102"/>
      <c r="G1683" s="103"/>
    </row>
    <row r="1684" spans="1:7" x14ac:dyDescent="0.3">
      <c r="A1684" s="30"/>
      <c r="B1684" s="101"/>
      <c r="C1684" s="101"/>
      <c r="D1684" s="102"/>
      <c r="E1684" s="102"/>
      <c r="F1684" s="102"/>
      <c r="G1684" s="103"/>
    </row>
    <row r="1685" spans="1:7" x14ac:dyDescent="0.3">
      <c r="A1685" s="30"/>
      <c r="B1685" s="101"/>
      <c r="C1685" s="101"/>
      <c r="D1685" s="102"/>
      <c r="E1685" s="102"/>
      <c r="F1685" s="102"/>
      <c r="G1685" s="103"/>
    </row>
    <row r="1686" spans="1:7" x14ac:dyDescent="0.3">
      <c r="A1686" s="30"/>
      <c r="B1686" s="101"/>
      <c r="C1686" s="101"/>
      <c r="D1686" s="102"/>
      <c r="E1686" s="102"/>
      <c r="F1686" s="102"/>
      <c r="G1686" s="103"/>
    </row>
    <row r="1687" spans="1:7" x14ac:dyDescent="0.3">
      <c r="A1687" s="30"/>
      <c r="B1687" s="101"/>
      <c r="C1687" s="101"/>
      <c r="D1687" s="102"/>
      <c r="E1687" s="102"/>
      <c r="F1687" s="102"/>
      <c r="G1687" s="103"/>
    </row>
    <row r="1688" spans="1:7" x14ac:dyDescent="0.3">
      <c r="A1688" s="30"/>
      <c r="B1688" s="101"/>
      <c r="C1688" s="101"/>
      <c r="D1688" s="102"/>
      <c r="E1688" s="102"/>
      <c r="F1688" s="102"/>
      <c r="G1688" s="103"/>
    </row>
    <row r="1689" spans="1:7" x14ac:dyDescent="0.3">
      <c r="A1689" s="30"/>
      <c r="B1689" s="101"/>
      <c r="C1689" s="101"/>
      <c r="D1689" s="102"/>
      <c r="E1689" s="102"/>
      <c r="F1689" s="102"/>
      <c r="G1689" s="103"/>
    </row>
    <row r="1690" spans="1:7" x14ac:dyDescent="0.3">
      <c r="A1690" s="30"/>
      <c r="B1690" s="101"/>
      <c r="C1690" s="101"/>
      <c r="D1690" s="102"/>
      <c r="E1690" s="102"/>
      <c r="F1690" s="102"/>
      <c r="G1690" s="103"/>
    </row>
    <row r="1691" spans="1:7" x14ac:dyDescent="0.3">
      <c r="A1691" s="30"/>
      <c r="B1691" s="101"/>
      <c r="C1691" s="101"/>
      <c r="D1691" s="102"/>
      <c r="E1691" s="102"/>
      <c r="F1691" s="102"/>
      <c r="G1691" s="103"/>
    </row>
    <row r="1692" spans="1:7" x14ac:dyDescent="0.3">
      <c r="A1692" s="30"/>
      <c r="B1692" s="101"/>
      <c r="C1692" s="101"/>
      <c r="D1692" s="102"/>
      <c r="E1692" s="102"/>
      <c r="F1692" s="102"/>
      <c r="G1692" s="103"/>
    </row>
    <row r="1693" spans="1:7" x14ac:dyDescent="0.3">
      <c r="A1693" s="30"/>
      <c r="B1693" s="101"/>
      <c r="C1693" s="101"/>
      <c r="D1693" s="102"/>
      <c r="E1693" s="102"/>
      <c r="F1693" s="102"/>
      <c r="G1693" s="103"/>
    </row>
    <row r="1694" spans="1:7" x14ac:dyDescent="0.3">
      <c r="A1694" s="30"/>
      <c r="B1694" s="101"/>
      <c r="C1694" s="101"/>
      <c r="D1694" s="102"/>
      <c r="E1694" s="102"/>
      <c r="F1694" s="102"/>
      <c r="G1694" s="103"/>
    </row>
    <row r="1695" spans="1:7" x14ac:dyDescent="0.3">
      <c r="A1695" s="30"/>
      <c r="B1695" s="101"/>
      <c r="C1695" s="101"/>
      <c r="D1695" s="102"/>
      <c r="E1695" s="102"/>
      <c r="F1695" s="102"/>
      <c r="G1695" s="103"/>
    </row>
    <row r="1696" spans="1:7" x14ac:dyDescent="0.3">
      <c r="A1696" s="30"/>
      <c r="B1696" s="101"/>
      <c r="C1696" s="101"/>
      <c r="D1696" s="102"/>
      <c r="E1696" s="102"/>
      <c r="F1696" s="102"/>
      <c r="G1696" s="103"/>
    </row>
    <row r="1697" spans="1:7" x14ac:dyDescent="0.3">
      <c r="A1697" s="30"/>
      <c r="B1697" s="101"/>
      <c r="C1697" s="101"/>
      <c r="D1697" s="102"/>
      <c r="E1697" s="102"/>
      <c r="F1697" s="102"/>
      <c r="G1697" s="103"/>
    </row>
    <row r="1698" spans="1:7" x14ac:dyDescent="0.3">
      <c r="A1698" s="30"/>
      <c r="B1698" s="101"/>
      <c r="C1698" s="101"/>
      <c r="D1698" s="102"/>
      <c r="E1698" s="102"/>
      <c r="F1698" s="102"/>
      <c r="G1698" s="103"/>
    </row>
    <row r="1699" spans="1:7" x14ac:dyDescent="0.3">
      <c r="A1699" s="30"/>
      <c r="B1699" s="101"/>
      <c r="C1699" s="101"/>
      <c r="D1699" s="102"/>
      <c r="E1699" s="102"/>
      <c r="F1699" s="102"/>
      <c r="G1699" s="103"/>
    </row>
    <row r="1700" spans="1:7" x14ac:dyDescent="0.3">
      <c r="A1700" s="30"/>
      <c r="B1700" s="101"/>
      <c r="C1700" s="101"/>
      <c r="D1700" s="102"/>
      <c r="E1700" s="102"/>
      <c r="F1700" s="102"/>
      <c r="G1700" s="103"/>
    </row>
    <row r="1701" spans="1:7" x14ac:dyDescent="0.3">
      <c r="A1701" s="30"/>
      <c r="B1701" s="101"/>
      <c r="C1701" s="101"/>
      <c r="D1701" s="102"/>
      <c r="E1701" s="102"/>
      <c r="F1701" s="102"/>
      <c r="G1701" s="103"/>
    </row>
    <row r="1702" spans="1:7" x14ac:dyDescent="0.3">
      <c r="A1702" s="30"/>
      <c r="B1702" s="101"/>
      <c r="C1702" s="101"/>
      <c r="D1702" s="102"/>
      <c r="E1702" s="102"/>
      <c r="F1702" s="102"/>
      <c r="G1702" s="103"/>
    </row>
    <row r="1703" spans="1:7" x14ac:dyDescent="0.3">
      <c r="A1703" s="30"/>
      <c r="B1703" s="101"/>
      <c r="C1703" s="101"/>
      <c r="D1703" s="102"/>
      <c r="E1703" s="102"/>
      <c r="F1703" s="102"/>
      <c r="G1703" s="103"/>
    </row>
    <row r="1704" spans="1:7" x14ac:dyDescent="0.3">
      <c r="A1704" s="30"/>
      <c r="B1704" s="101"/>
      <c r="C1704" s="101"/>
      <c r="D1704" s="102"/>
      <c r="E1704" s="102"/>
      <c r="F1704" s="102"/>
      <c r="G1704" s="103"/>
    </row>
    <row r="1705" spans="1:7" x14ac:dyDescent="0.3">
      <c r="A1705" s="30"/>
      <c r="B1705" s="101"/>
      <c r="C1705" s="101"/>
      <c r="D1705" s="102"/>
      <c r="E1705" s="102"/>
      <c r="F1705" s="102"/>
      <c r="G1705" s="103"/>
    </row>
    <row r="1706" spans="1:7" x14ac:dyDescent="0.3">
      <c r="A1706" s="30"/>
      <c r="B1706" s="101"/>
      <c r="C1706" s="101"/>
      <c r="D1706" s="102"/>
      <c r="E1706" s="102"/>
      <c r="F1706" s="102"/>
      <c r="G1706" s="103"/>
    </row>
    <row r="1707" spans="1:7" x14ac:dyDescent="0.3">
      <c r="A1707" s="30"/>
      <c r="B1707" s="101"/>
      <c r="C1707" s="101"/>
      <c r="D1707" s="102"/>
      <c r="E1707" s="102"/>
      <c r="F1707" s="102"/>
      <c r="G1707" s="103"/>
    </row>
    <row r="1708" spans="1:7" x14ac:dyDescent="0.3">
      <c r="A1708" s="30"/>
      <c r="B1708" s="101"/>
      <c r="C1708" s="101"/>
      <c r="D1708" s="102"/>
      <c r="E1708" s="102"/>
      <c r="F1708" s="102"/>
      <c r="G1708" s="103"/>
    </row>
    <row r="1709" spans="1:7" x14ac:dyDescent="0.3">
      <c r="A1709" s="30"/>
      <c r="B1709" s="101"/>
      <c r="C1709" s="101"/>
      <c r="D1709" s="102"/>
      <c r="E1709" s="102"/>
      <c r="F1709" s="102"/>
      <c r="G1709" s="103"/>
    </row>
    <row r="1710" spans="1:7" x14ac:dyDescent="0.3">
      <c r="A1710" s="30"/>
      <c r="B1710" s="101"/>
      <c r="C1710" s="101"/>
      <c r="D1710" s="102"/>
      <c r="E1710" s="102"/>
      <c r="F1710" s="102"/>
      <c r="G1710" s="103"/>
    </row>
    <row r="1711" spans="1:7" x14ac:dyDescent="0.3">
      <c r="A1711" s="30"/>
      <c r="B1711" s="101"/>
      <c r="C1711" s="101"/>
      <c r="D1711" s="102"/>
      <c r="E1711" s="102"/>
      <c r="F1711" s="102"/>
      <c r="G1711" s="103"/>
    </row>
    <row r="1712" spans="1:7" x14ac:dyDescent="0.3">
      <c r="A1712" s="30"/>
      <c r="B1712" s="101"/>
      <c r="C1712" s="101"/>
      <c r="D1712" s="102"/>
      <c r="E1712" s="102"/>
      <c r="F1712" s="102"/>
      <c r="G1712" s="103"/>
    </row>
    <row r="1713" spans="1:7" x14ac:dyDescent="0.3">
      <c r="A1713" s="30"/>
      <c r="B1713" s="101"/>
      <c r="C1713" s="101"/>
      <c r="D1713" s="102"/>
      <c r="E1713" s="102"/>
      <c r="F1713" s="102"/>
      <c r="G1713" s="103"/>
    </row>
    <row r="1714" spans="1:7" x14ac:dyDescent="0.3">
      <c r="A1714" s="30"/>
      <c r="B1714" s="101"/>
      <c r="C1714" s="101"/>
      <c r="D1714" s="102"/>
      <c r="E1714" s="102"/>
      <c r="F1714" s="102"/>
      <c r="G1714" s="103"/>
    </row>
    <row r="1715" spans="1:7" x14ac:dyDescent="0.3">
      <c r="A1715" s="30"/>
      <c r="B1715" s="101"/>
      <c r="C1715" s="101"/>
      <c r="D1715" s="102"/>
      <c r="E1715" s="102"/>
      <c r="F1715" s="102"/>
      <c r="G1715" s="103"/>
    </row>
    <row r="1716" spans="1:7" x14ac:dyDescent="0.3">
      <c r="A1716" s="30"/>
      <c r="B1716" s="101"/>
      <c r="C1716" s="101"/>
      <c r="D1716" s="102"/>
      <c r="E1716" s="102"/>
      <c r="F1716" s="102"/>
      <c r="G1716" s="103"/>
    </row>
    <row r="1717" spans="1:7" x14ac:dyDescent="0.3">
      <c r="A1717" s="30"/>
      <c r="B1717" s="101"/>
      <c r="C1717" s="101"/>
      <c r="D1717" s="102"/>
      <c r="E1717" s="102"/>
      <c r="F1717" s="102"/>
      <c r="G1717" s="103"/>
    </row>
    <row r="1718" spans="1:7" x14ac:dyDescent="0.3">
      <c r="A1718" s="30"/>
      <c r="B1718" s="101"/>
      <c r="C1718" s="101"/>
      <c r="D1718" s="102"/>
      <c r="E1718" s="102"/>
      <c r="F1718" s="102"/>
      <c r="G1718" s="103"/>
    </row>
    <row r="1719" spans="1:7" x14ac:dyDescent="0.3">
      <c r="A1719" s="30"/>
      <c r="B1719" s="101"/>
      <c r="C1719" s="101"/>
      <c r="D1719" s="102"/>
      <c r="E1719" s="102"/>
      <c r="F1719" s="102"/>
      <c r="G1719" s="103"/>
    </row>
    <row r="1720" spans="1:7" x14ac:dyDescent="0.3">
      <c r="A1720" s="30"/>
      <c r="B1720" s="101"/>
      <c r="C1720" s="101"/>
      <c r="D1720" s="102"/>
      <c r="E1720" s="102"/>
      <c r="F1720" s="102"/>
      <c r="G1720" s="103"/>
    </row>
    <row r="1721" spans="1:7" x14ac:dyDescent="0.3">
      <c r="A1721" s="30"/>
      <c r="B1721" s="101"/>
      <c r="C1721" s="101"/>
      <c r="D1721" s="102"/>
      <c r="E1721" s="102"/>
      <c r="F1721" s="102"/>
      <c r="G1721" s="103"/>
    </row>
    <row r="1722" spans="1:7" x14ac:dyDescent="0.3">
      <c r="A1722" s="30"/>
      <c r="B1722" s="101"/>
      <c r="C1722" s="101"/>
      <c r="D1722" s="102"/>
      <c r="E1722" s="102"/>
      <c r="F1722" s="102"/>
      <c r="G1722" s="103"/>
    </row>
    <row r="1723" spans="1:7" x14ac:dyDescent="0.3">
      <c r="A1723" s="30"/>
      <c r="B1723" s="101"/>
      <c r="C1723" s="101"/>
      <c r="D1723" s="102"/>
      <c r="E1723" s="102"/>
      <c r="F1723" s="102"/>
      <c r="G1723" s="103"/>
    </row>
    <row r="1724" spans="1:7" x14ac:dyDescent="0.3">
      <c r="A1724" s="30"/>
      <c r="B1724" s="101"/>
      <c r="C1724" s="101"/>
      <c r="D1724" s="102"/>
      <c r="E1724" s="102"/>
      <c r="F1724" s="102"/>
      <c r="G1724" s="103"/>
    </row>
    <row r="1725" spans="1:7" x14ac:dyDescent="0.3">
      <c r="A1725" s="30"/>
      <c r="B1725" s="101"/>
      <c r="C1725" s="101"/>
      <c r="D1725" s="102"/>
      <c r="E1725" s="102"/>
      <c r="F1725" s="102"/>
      <c r="G1725" s="103"/>
    </row>
    <row r="1726" spans="1:7" x14ac:dyDescent="0.3">
      <c r="A1726" s="30"/>
      <c r="B1726" s="101"/>
      <c r="C1726" s="101"/>
      <c r="D1726" s="102"/>
      <c r="E1726" s="102"/>
      <c r="F1726" s="102"/>
      <c r="G1726" s="103"/>
    </row>
    <row r="1727" spans="1:7" x14ac:dyDescent="0.3">
      <c r="A1727" s="30"/>
      <c r="B1727" s="101"/>
      <c r="C1727" s="101"/>
      <c r="D1727" s="102"/>
      <c r="E1727" s="102"/>
      <c r="F1727" s="102"/>
      <c r="G1727" s="103"/>
    </row>
    <row r="1728" spans="1:7" x14ac:dyDescent="0.3">
      <c r="A1728" s="30"/>
      <c r="B1728" s="101"/>
      <c r="C1728" s="101"/>
      <c r="D1728" s="102"/>
      <c r="E1728" s="102"/>
      <c r="F1728" s="102"/>
      <c r="G1728" s="103"/>
    </row>
    <row r="1729" spans="1:7" x14ac:dyDescent="0.3">
      <c r="A1729" s="30"/>
      <c r="B1729" s="101"/>
      <c r="C1729" s="101"/>
      <c r="D1729" s="102"/>
      <c r="E1729" s="102"/>
      <c r="F1729" s="102"/>
      <c r="G1729" s="103"/>
    </row>
    <row r="1730" spans="1:7" x14ac:dyDescent="0.3">
      <c r="A1730" s="30"/>
      <c r="B1730" s="101"/>
      <c r="C1730" s="101"/>
      <c r="D1730" s="102"/>
      <c r="E1730" s="102"/>
      <c r="F1730" s="102"/>
      <c r="G1730" s="103"/>
    </row>
    <row r="1731" spans="1:7" x14ac:dyDescent="0.3">
      <c r="A1731" s="30"/>
      <c r="B1731" s="101"/>
      <c r="C1731" s="101"/>
      <c r="D1731" s="102"/>
      <c r="E1731" s="102"/>
      <c r="F1731" s="102"/>
      <c r="G1731" s="103"/>
    </row>
    <row r="1732" spans="1:7" x14ac:dyDescent="0.3">
      <c r="A1732" s="30"/>
      <c r="B1732" s="101"/>
      <c r="C1732" s="101"/>
      <c r="D1732" s="102"/>
      <c r="E1732" s="102"/>
      <c r="F1732" s="102"/>
      <c r="G1732" s="103"/>
    </row>
    <row r="1733" spans="1:7" x14ac:dyDescent="0.3">
      <c r="A1733" s="30"/>
      <c r="B1733" s="101"/>
      <c r="C1733" s="101"/>
      <c r="D1733" s="102"/>
      <c r="E1733" s="102"/>
      <c r="F1733" s="102"/>
      <c r="G1733" s="103"/>
    </row>
    <row r="1734" spans="1:7" x14ac:dyDescent="0.3">
      <c r="A1734" s="30"/>
      <c r="B1734" s="101"/>
      <c r="C1734" s="101"/>
      <c r="D1734" s="102"/>
      <c r="E1734" s="102"/>
      <c r="F1734" s="102"/>
      <c r="G1734" s="103"/>
    </row>
    <row r="1735" spans="1:7" x14ac:dyDescent="0.3">
      <c r="A1735" s="30"/>
      <c r="B1735" s="101"/>
      <c r="C1735" s="101"/>
      <c r="D1735" s="102"/>
      <c r="E1735" s="102"/>
      <c r="F1735" s="102"/>
      <c r="G1735" s="103"/>
    </row>
    <row r="1736" spans="1:7" x14ac:dyDescent="0.3">
      <c r="A1736" s="30"/>
      <c r="B1736" s="101"/>
      <c r="C1736" s="101"/>
      <c r="D1736" s="102"/>
      <c r="E1736" s="102"/>
      <c r="F1736" s="102"/>
      <c r="G1736" s="103"/>
    </row>
    <row r="1737" spans="1:7" x14ac:dyDescent="0.3">
      <c r="A1737" s="30"/>
      <c r="B1737" s="101"/>
      <c r="C1737" s="101"/>
      <c r="D1737" s="102"/>
      <c r="E1737" s="102"/>
      <c r="F1737" s="102"/>
      <c r="G1737" s="103"/>
    </row>
    <row r="1738" spans="1:7" x14ac:dyDescent="0.3">
      <c r="A1738" s="30"/>
      <c r="B1738" s="101"/>
      <c r="C1738" s="101"/>
      <c r="D1738" s="102"/>
      <c r="E1738" s="102"/>
      <c r="F1738" s="102"/>
      <c r="G1738" s="103"/>
    </row>
    <row r="1739" spans="1:7" x14ac:dyDescent="0.3">
      <c r="A1739" s="30"/>
      <c r="B1739" s="101"/>
      <c r="C1739" s="101"/>
      <c r="D1739" s="102"/>
      <c r="E1739" s="102"/>
      <c r="F1739" s="102"/>
      <c r="G1739" s="103"/>
    </row>
    <row r="1740" spans="1:7" x14ac:dyDescent="0.3">
      <c r="A1740" s="30"/>
      <c r="B1740" s="101"/>
      <c r="C1740" s="101"/>
      <c r="D1740" s="102"/>
      <c r="E1740" s="102"/>
      <c r="F1740" s="102"/>
      <c r="G1740" s="103"/>
    </row>
    <row r="1741" spans="1:7" x14ac:dyDescent="0.3">
      <c r="A1741" s="30"/>
      <c r="B1741" s="101"/>
      <c r="C1741" s="101"/>
      <c r="D1741" s="102"/>
      <c r="E1741" s="102"/>
      <c r="F1741" s="102"/>
      <c r="G1741" s="103"/>
    </row>
    <row r="1742" spans="1:7" x14ac:dyDescent="0.3">
      <c r="A1742" s="30"/>
      <c r="B1742" s="101"/>
      <c r="C1742" s="101"/>
      <c r="D1742" s="102"/>
      <c r="E1742" s="102"/>
      <c r="F1742" s="102"/>
      <c r="G1742" s="103"/>
    </row>
    <row r="1743" spans="1:7" x14ac:dyDescent="0.3">
      <c r="A1743" s="30"/>
      <c r="B1743" s="101"/>
      <c r="C1743" s="101"/>
      <c r="D1743" s="102"/>
      <c r="E1743" s="102"/>
      <c r="F1743" s="102"/>
      <c r="G1743" s="103"/>
    </row>
    <row r="1744" spans="1:7" x14ac:dyDescent="0.3">
      <c r="A1744" s="30"/>
      <c r="B1744" s="101"/>
      <c r="C1744" s="101"/>
      <c r="D1744" s="102"/>
      <c r="E1744" s="102"/>
      <c r="F1744" s="102"/>
      <c r="G1744" s="103"/>
    </row>
    <row r="1745" spans="1:7" x14ac:dyDescent="0.3">
      <c r="A1745" s="30"/>
      <c r="B1745" s="101"/>
      <c r="C1745" s="101"/>
      <c r="D1745" s="102"/>
      <c r="E1745" s="102"/>
      <c r="F1745" s="102"/>
      <c r="G1745" s="103"/>
    </row>
    <row r="1746" spans="1:7" x14ac:dyDescent="0.3">
      <c r="A1746" s="30"/>
      <c r="B1746" s="101"/>
      <c r="C1746" s="101"/>
      <c r="D1746" s="102"/>
      <c r="E1746" s="102"/>
      <c r="F1746" s="102"/>
      <c r="G1746" s="103"/>
    </row>
    <row r="1747" spans="1:7" x14ac:dyDescent="0.3">
      <c r="A1747" s="30"/>
      <c r="B1747" s="101"/>
      <c r="C1747" s="101"/>
      <c r="D1747" s="102"/>
      <c r="E1747" s="102"/>
      <c r="F1747" s="102"/>
      <c r="G1747" s="103"/>
    </row>
    <row r="1748" spans="1:7" x14ac:dyDescent="0.3">
      <c r="A1748" s="30"/>
      <c r="B1748" s="101"/>
      <c r="C1748" s="101"/>
      <c r="D1748" s="102"/>
      <c r="E1748" s="102"/>
      <c r="F1748" s="102"/>
      <c r="G1748" s="103"/>
    </row>
    <row r="1749" spans="1:7" x14ac:dyDescent="0.3">
      <c r="A1749" s="30"/>
      <c r="B1749" s="101"/>
      <c r="C1749" s="101"/>
      <c r="D1749" s="102"/>
      <c r="E1749" s="102"/>
      <c r="F1749" s="102"/>
      <c r="G1749" s="103"/>
    </row>
    <row r="1750" spans="1:7" x14ac:dyDescent="0.3">
      <c r="A1750" s="30"/>
      <c r="B1750" s="101"/>
      <c r="C1750" s="101"/>
      <c r="D1750" s="102"/>
      <c r="E1750" s="102"/>
      <c r="F1750" s="102"/>
      <c r="G1750" s="103"/>
    </row>
    <row r="1751" spans="1:7" x14ac:dyDescent="0.3">
      <c r="A1751" s="30"/>
      <c r="B1751" s="101"/>
      <c r="C1751" s="101"/>
      <c r="D1751" s="102"/>
      <c r="E1751" s="102"/>
      <c r="F1751" s="102"/>
      <c r="G1751" s="103"/>
    </row>
    <row r="1752" spans="1:7" x14ac:dyDescent="0.3">
      <c r="A1752" s="30"/>
      <c r="B1752" s="101"/>
      <c r="C1752" s="101"/>
      <c r="D1752" s="102"/>
      <c r="E1752" s="102"/>
      <c r="F1752" s="102"/>
      <c r="G1752" s="103"/>
    </row>
    <row r="1753" spans="1:7" x14ac:dyDescent="0.3">
      <c r="A1753" s="30"/>
      <c r="B1753" s="101"/>
      <c r="C1753" s="101"/>
      <c r="D1753" s="102"/>
      <c r="E1753" s="102"/>
      <c r="F1753" s="102"/>
      <c r="G1753" s="103"/>
    </row>
    <row r="1754" spans="1:7" x14ac:dyDescent="0.3">
      <c r="A1754" s="30"/>
      <c r="B1754" s="101"/>
      <c r="C1754" s="101"/>
      <c r="D1754" s="102"/>
      <c r="E1754" s="102"/>
      <c r="F1754" s="102"/>
      <c r="G1754" s="103"/>
    </row>
    <row r="1755" spans="1:7" x14ac:dyDescent="0.3">
      <c r="A1755" s="30"/>
      <c r="B1755" s="101"/>
      <c r="C1755" s="101"/>
      <c r="D1755" s="102"/>
      <c r="E1755" s="102"/>
      <c r="F1755" s="102"/>
      <c r="G1755" s="103"/>
    </row>
    <row r="1756" spans="1:7" x14ac:dyDescent="0.3">
      <c r="A1756" s="30"/>
      <c r="B1756" s="101"/>
      <c r="C1756" s="101"/>
      <c r="D1756" s="102"/>
      <c r="E1756" s="102"/>
      <c r="F1756" s="102"/>
      <c r="G1756" s="103"/>
    </row>
    <row r="1757" spans="1:7" x14ac:dyDescent="0.3">
      <c r="A1757" s="30"/>
      <c r="B1757" s="101"/>
      <c r="C1757" s="101"/>
      <c r="D1757" s="102"/>
      <c r="E1757" s="102"/>
      <c r="F1757" s="102"/>
      <c r="G1757" s="103"/>
    </row>
    <row r="1758" spans="1:7" x14ac:dyDescent="0.3">
      <c r="A1758" s="30"/>
      <c r="B1758" s="101"/>
      <c r="C1758" s="101"/>
      <c r="D1758" s="102"/>
      <c r="E1758" s="102"/>
      <c r="F1758" s="102"/>
      <c r="G1758" s="103"/>
    </row>
    <row r="1759" spans="1:7" x14ac:dyDescent="0.3">
      <c r="A1759" s="30"/>
      <c r="B1759" s="101"/>
      <c r="C1759" s="101"/>
      <c r="D1759" s="102"/>
      <c r="E1759" s="102"/>
      <c r="F1759" s="102"/>
      <c r="G1759" s="103"/>
    </row>
    <row r="1760" spans="1:7" x14ac:dyDescent="0.3">
      <c r="A1760" s="30"/>
      <c r="B1760" s="101"/>
      <c r="C1760" s="101"/>
      <c r="D1760" s="102"/>
      <c r="E1760" s="102"/>
      <c r="F1760" s="102"/>
      <c r="G1760" s="103"/>
    </row>
    <row r="1761" spans="1:7" x14ac:dyDescent="0.3">
      <c r="A1761" s="30"/>
      <c r="B1761" s="101"/>
      <c r="C1761" s="101"/>
      <c r="D1761" s="102"/>
      <c r="E1761" s="102"/>
      <c r="F1761" s="102"/>
      <c r="G1761" s="103"/>
    </row>
    <row r="1762" spans="1:7" x14ac:dyDescent="0.3">
      <c r="A1762" s="30"/>
      <c r="B1762" s="101"/>
      <c r="C1762" s="101"/>
      <c r="D1762" s="102"/>
      <c r="E1762" s="102"/>
      <c r="F1762" s="102"/>
      <c r="G1762" s="103"/>
    </row>
    <row r="1763" spans="1:7" x14ac:dyDescent="0.3">
      <c r="A1763" s="30"/>
      <c r="B1763" s="101"/>
      <c r="C1763" s="101"/>
      <c r="D1763" s="102"/>
      <c r="E1763" s="102"/>
      <c r="F1763" s="102"/>
      <c r="G1763" s="103"/>
    </row>
    <row r="1764" spans="1:7" x14ac:dyDescent="0.3">
      <c r="A1764" s="30"/>
      <c r="B1764" s="101"/>
      <c r="C1764" s="101"/>
      <c r="D1764" s="102"/>
      <c r="E1764" s="102"/>
      <c r="F1764" s="102"/>
      <c r="G1764" s="103"/>
    </row>
    <row r="1765" spans="1:7" x14ac:dyDescent="0.3">
      <c r="A1765" s="30"/>
      <c r="B1765" s="101"/>
      <c r="C1765" s="101"/>
      <c r="D1765" s="102"/>
      <c r="E1765" s="102"/>
      <c r="F1765" s="102"/>
      <c r="G1765" s="103"/>
    </row>
    <row r="1766" spans="1:7" x14ac:dyDescent="0.3">
      <c r="A1766" s="30"/>
      <c r="B1766" s="101"/>
      <c r="C1766" s="101"/>
      <c r="D1766" s="102"/>
      <c r="E1766" s="102"/>
      <c r="F1766" s="102"/>
      <c r="G1766" s="103"/>
    </row>
    <row r="1767" spans="1:7" x14ac:dyDescent="0.3">
      <c r="A1767" s="30"/>
      <c r="B1767" s="101"/>
      <c r="C1767" s="101"/>
      <c r="D1767" s="102"/>
      <c r="E1767" s="102"/>
      <c r="F1767" s="102"/>
      <c r="G1767" s="103"/>
    </row>
    <row r="1768" spans="1:7" x14ac:dyDescent="0.3">
      <c r="A1768" s="30"/>
      <c r="B1768" s="101"/>
      <c r="C1768" s="101"/>
      <c r="D1768" s="102"/>
      <c r="E1768" s="102"/>
      <c r="F1768" s="102"/>
      <c r="G1768" s="103"/>
    </row>
    <row r="1769" spans="1:7" x14ac:dyDescent="0.3">
      <c r="A1769" s="30"/>
      <c r="B1769" s="101"/>
      <c r="C1769" s="101"/>
      <c r="D1769" s="102"/>
      <c r="E1769" s="102"/>
      <c r="F1769" s="102"/>
      <c r="G1769" s="103"/>
    </row>
    <row r="1770" spans="1:7" x14ac:dyDescent="0.3">
      <c r="A1770" s="30"/>
      <c r="B1770" s="101"/>
      <c r="C1770" s="101"/>
      <c r="D1770" s="102"/>
      <c r="E1770" s="102"/>
      <c r="F1770" s="102"/>
      <c r="G1770" s="103"/>
    </row>
    <row r="1771" spans="1:7" x14ac:dyDescent="0.3">
      <c r="A1771" s="30"/>
      <c r="B1771" s="101"/>
      <c r="C1771" s="101"/>
      <c r="D1771" s="102"/>
      <c r="E1771" s="102"/>
      <c r="F1771" s="102"/>
      <c r="G1771" s="103"/>
    </row>
    <row r="1772" spans="1:7" x14ac:dyDescent="0.3">
      <c r="A1772" s="30"/>
      <c r="B1772" s="101"/>
      <c r="C1772" s="101"/>
      <c r="D1772" s="102"/>
      <c r="E1772" s="102"/>
      <c r="F1772" s="102"/>
      <c r="G1772" s="103"/>
    </row>
    <row r="1773" spans="1:7" x14ac:dyDescent="0.3">
      <c r="A1773" s="30"/>
      <c r="B1773" s="101"/>
      <c r="C1773" s="101"/>
      <c r="D1773" s="102"/>
      <c r="E1773" s="102"/>
      <c r="F1773" s="102"/>
      <c r="G1773" s="103"/>
    </row>
    <row r="1774" spans="1:7" x14ac:dyDescent="0.3">
      <c r="A1774" s="30"/>
      <c r="B1774" s="101"/>
      <c r="C1774" s="101"/>
      <c r="D1774" s="102"/>
      <c r="E1774" s="102"/>
      <c r="F1774" s="102"/>
      <c r="G1774" s="103"/>
    </row>
    <row r="1775" spans="1:7" x14ac:dyDescent="0.3">
      <c r="A1775" s="30"/>
      <c r="B1775" s="101"/>
      <c r="C1775" s="101"/>
      <c r="D1775" s="102"/>
      <c r="E1775" s="102"/>
      <c r="F1775" s="102"/>
      <c r="G1775" s="103"/>
    </row>
    <row r="1776" spans="1:7" x14ac:dyDescent="0.3">
      <c r="A1776" s="30"/>
      <c r="B1776" s="101"/>
      <c r="C1776" s="101"/>
      <c r="D1776" s="102"/>
      <c r="E1776" s="102"/>
      <c r="F1776" s="102"/>
      <c r="G1776" s="103"/>
    </row>
    <row r="1777" spans="1:7" x14ac:dyDescent="0.3">
      <c r="A1777" s="30"/>
      <c r="B1777" s="101"/>
      <c r="C1777" s="101"/>
      <c r="D1777" s="102"/>
      <c r="E1777" s="102"/>
      <c r="F1777" s="102"/>
      <c r="G1777" s="103"/>
    </row>
    <row r="1778" spans="1:7" x14ac:dyDescent="0.3">
      <c r="A1778" s="30"/>
      <c r="B1778" s="101"/>
      <c r="C1778" s="101"/>
      <c r="D1778" s="102"/>
      <c r="E1778" s="102"/>
      <c r="F1778" s="102"/>
      <c r="G1778" s="103"/>
    </row>
    <row r="1779" spans="1:7" x14ac:dyDescent="0.3">
      <c r="A1779" s="30"/>
      <c r="B1779" s="101"/>
      <c r="C1779" s="101"/>
      <c r="D1779" s="102"/>
      <c r="E1779" s="102"/>
      <c r="F1779" s="102"/>
      <c r="G1779" s="103"/>
    </row>
    <row r="1780" spans="1:7" x14ac:dyDescent="0.3">
      <c r="A1780" s="30"/>
      <c r="B1780" s="101"/>
      <c r="C1780" s="101"/>
      <c r="D1780" s="102"/>
      <c r="E1780" s="102"/>
      <c r="F1780" s="102"/>
      <c r="G1780" s="103"/>
    </row>
    <row r="1781" spans="1:7" x14ac:dyDescent="0.3">
      <c r="A1781" s="30"/>
      <c r="B1781" s="101"/>
      <c r="C1781" s="101"/>
      <c r="D1781" s="102"/>
      <c r="E1781" s="102"/>
      <c r="F1781" s="102"/>
      <c r="G1781" s="103"/>
    </row>
    <row r="1782" spans="1:7" x14ac:dyDescent="0.3">
      <c r="A1782" s="30"/>
      <c r="B1782" s="101"/>
      <c r="C1782" s="101"/>
      <c r="D1782" s="102"/>
      <c r="E1782" s="102"/>
      <c r="F1782" s="102"/>
      <c r="G1782" s="103"/>
    </row>
    <row r="1783" spans="1:7" x14ac:dyDescent="0.3">
      <c r="A1783" s="30"/>
      <c r="B1783" s="101"/>
      <c r="C1783" s="101"/>
      <c r="D1783" s="102"/>
      <c r="E1783" s="102"/>
      <c r="F1783" s="102"/>
      <c r="G1783" s="103"/>
    </row>
    <row r="1784" spans="1:7" x14ac:dyDescent="0.3">
      <c r="A1784" s="30"/>
      <c r="B1784" s="101"/>
      <c r="C1784" s="101"/>
      <c r="D1784" s="102"/>
      <c r="E1784" s="102"/>
      <c r="F1784" s="102"/>
      <c r="G1784" s="103"/>
    </row>
    <row r="1785" spans="1:7" x14ac:dyDescent="0.3">
      <c r="A1785" s="30"/>
      <c r="B1785" s="101"/>
      <c r="C1785" s="101"/>
      <c r="D1785" s="102"/>
      <c r="E1785" s="102"/>
      <c r="F1785" s="102"/>
      <c r="G1785" s="103"/>
    </row>
    <row r="1786" spans="1:7" x14ac:dyDescent="0.3">
      <c r="A1786" s="30"/>
      <c r="B1786" s="101"/>
      <c r="C1786" s="101"/>
      <c r="D1786" s="102"/>
      <c r="E1786" s="102"/>
      <c r="F1786" s="102"/>
      <c r="G1786" s="103"/>
    </row>
    <row r="1787" spans="1:7" x14ac:dyDescent="0.3">
      <c r="A1787" s="30"/>
      <c r="B1787" s="101"/>
      <c r="C1787" s="101"/>
      <c r="D1787" s="102"/>
      <c r="E1787" s="102"/>
      <c r="F1787" s="102"/>
      <c r="G1787" s="103"/>
    </row>
    <row r="1788" spans="1:7" x14ac:dyDescent="0.3">
      <c r="A1788" s="30"/>
      <c r="B1788" s="101"/>
      <c r="C1788" s="101"/>
      <c r="D1788" s="102"/>
      <c r="E1788" s="102"/>
      <c r="F1788" s="102"/>
      <c r="G1788" s="103"/>
    </row>
    <row r="1789" spans="1:7" x14ac:dyDescent="0.3">
      <c r="A1789" s="30"/>
      <c r="B1789" s="101"/>
      <c r="C1789" s="101"/>
      <c r="D1789" s="102"/>
      <c r="E1789" s="102"/>
      <c r="F1789" s="102"/>
      <c r="G1789" s="103"/>
    </row>
    <row r="1790" spans="1:7" x14ac:dyDescent="0.3">
      <c r="A1790" s="30"/>
      <c r="B1790" s="101"/>
      <c r="C1790" s="101"/>
      <c r="D1790" s="102"/>
      <c r="E1790" s="102"/>
      <c r="F1790" s="102"/>
      <c r="G1790" s="103"/>
    </row>
    <row r="1791" spans="1:7" x14ac:dyDescent="0.3">
      <c r="A1791" s="30"/>
      <c r="B1791" s="101"/>
      <c r="C1791" s="101"/>
      <c r="D1791" s="102"/>
      <c r="E1791" s="102"/>
      <c r="F1791" s="102"/>
      <c r="G1791" s="103"/>
    </row>
    <row r="1792" spans="1:7" x14ac:dyDescent="0.3">
      <c r="A1792" s="30"/>
      <c r="B1792" s="101"/>
      <c r="C1792" s="101"/>
      <c r="D1792" s="102"/>
      <c r="E1792" s="102"/>
      <c r="F1792" s="102"/>
      <c r="G1792" s="103"/>
    </row>
    <row r="1793" spans="1:7" x14ac:dyDescent="0.3">
      <c r="A1793" s="30"/>
      <c r="B1793" s="101"/>
      <c r="C1793" s="101"/>
      <c r="D1793" s="102"/>
      <c r="E1793" s="102"/>
      <c r="F1793" s="102"/>
      <c r="G1793" s="103"/>
    </row>
    <row r="1794" spans="1:7" x14ac:dyDescent="0.3">
      <c r="A1794" s="30"/>
      <c r="B1794" s="101"/>
      <c r="C1794" s="101"/>
      <c r="D1794" s="102"/>
      <c r="E1794" s="102"/>
      <c r="F1794" s="102"/>
      <c r="G1794" s="103"/>
    </row>
    <row r="1795" spans="1:7" x14ac:dyDescent="0.3">
      <c r="A1795" s="30"/>
      <c r="B1795" s="101"/>
      <c r="C1795" s="101"/>
      <c r="D1795" s="102"/>
      <c r="E1795" s="102"/>
      <c r="F1795" s="102"/>
      <c r="G1795" s="103"/>
    </row>
    <row r="1796" spans="1:7" x14ac:dyDescent="0.3">
      <c r="A1796" s="30"/>
      <c r="B1796" s="101"/>
      <c r="C1796" s="101"/>
      <c r="D1796" s="102"/>
      <c r="E1796" s="102"/>
      <c r="F1796" s="102"/>
      <c r="G1796" s="103"/>
    </row>
    <row r="1797" spans="1:7" x14ac:dyDescent="0.3">
      <c r="A1797" s="30"/>
      <c r="B1797" s="101"/>
      <c r="C1797" s="101"/>
      <c r="D1797" s="102"/>
      <c r="E1797" s="102"/>
      <c r="F1797" s="102"/>
      <c r="G1797" s="103"/>
    </row>
    <row r="1798" spans="1:7" x14ac:dyDescent="0.3">
      <c r="A1798" s="30"/>
      <c r="B1798" s="101"/>
      <c r="C1798" s="101"/>
      <c r="D1798" s="102"/>
      <c r="E1798" s="102"/>
      <c r="F1798" s="102"/>
      <c r="G1798" s="103"/>
    </row>
    <row r="1799" spans="1:7" x14ac:dyDescent="0.3">
      <c r="A1799" s="30"/>
      <c r="B1799" s="101"/>
      <c r="C1799" s="101"/>
      <c r="D1799" s="102"/>
      <c r="E1799" s="102"/>
      <c r="F1799" s="102"/>
      <c r="G1799" s="103"/>
    </row>
    <row r="1800" spans="1:7" x14ac:dyDescent="0.3">
      <c r="A1800" s="30"/>
      <c r="B1800" s="101"/>
      <c r="C1800" s="101"/>
      <c r="D1800" s="102"/>
      <c r="E1800" s="102"/>
      <c r="F1800" s="102"/>
      <c r="G1800" s="103"/>
    </row>
    <row r="1801" spans="1:7" x14ac:dyDescent="0.3">
      <c r="A1801" s="30"/>
      <c r="B1801" s="101"/>
      <c r="C1801" s="101"/>
      <c r="D1801" s="102"/>
      <c r="E1801" s="102"/>
      <c r="F1801" s="102"/>
      <c r="G1801" s="103"/>
    </row>
    <row r="1802" spans="1:7" x14ac:dyDescent="0.3">
      <c r="A1802" s="30"/>
      <c r="B1802" s="101"/>
      <c r="C1802" s="101"/>
      <c r="D1802" s="102"/>
      <c r="E1802" s="102"/>
      <c r="F1802" s="102"/>
      <c r="G1802" s="103"/>
    </row>
    <row r="1803" spans="1:7" x14ac:dyDescent="0.3">
      <c r="A1803" s="30"/>
      <c r="B1803" s="101"/>
      <c r="C1803" s="101"/>
      <c r="D1803" s="102"/>
      <c r="E1803" s="102"/>
      <c r="F1803" s="102"/>
      <c r="G1803" s="103"/>
    </row>
    <row r="1804" spans="1:7" x14ac:dyDescent="0.3">
      <c r="A1804" s="30"/>
      <c r="B1804" s="101"/>
      <c r="C1804" s="101"/>
      <c r="D1804" s="102"/>
      <c r="E1804" s="102"/>
      <c r="F1804" s="102"/>
      <c r="G1804" s="103"/>
    </row>
    <row r="1805" spans="1:7" x14ac:dyDescent="0.3">
      <c r="A1805" s="30"/>
      <c r="B1805" s="101"/>
      <c r="C1805" s="101"/>
      <c r="D1805" s="102"/>
      <c r="E1805" s="102"/>
      <c r="F1805" s="102"/>
      <c r="G1805" s="103"/>
    </row>
    <row r="1806" spans="1:7" x14ac:dyDescent="0.3">
      <c r="A1806" s="30"/>
      <c r="B1806" s="101"/>
      <c r="C1806" s="101"/>
      <c r="D1806" s="102"/>
      <c r="E1806" s="102"/>
      <c r="F1806" s="102"/>
      <c r="G1806" s="103"/>
    </row>
    <row r="1807" spans="1:7" x14ac:dyDescent="0.3">
      <c r="A1807" s="30"/>
      <c r="B1807" s="101"/>
      <c r="C1807" s="101"/>
      <c r="D1807" s="102"/>
      <c r="E1807" s="102"/>
      <c r="F1807" s="102"/>
      <c r="G1807" s="103"/>
    </row>
    <row r="1808" spans="1:7" x14ac:dyDescent="0.3">
      <c r="A1808" s="30"/>
      <c r="B1808" s="101"/>
      <c r="C1808" s="101"/>
      <c r="D1808" s="102"/>
      <c r="E1808" s="102"/>
      <c r="F1808" s="102"/>
      <c r="G1808" s="103"/>
    </row>
    <row r="1809" spans="1:7" x14ac:dyDescent="0.3">
      <c r="A1809" s="30"/>
      <c r="B1809" s="101"/>
      <c r="C1809" s="101"/>
      <c r="D1809" s="102"/>
      <c r="E1809" s="102"/>
      <c r="F1809" s="102"/>
      <c r="G1809" s="103"/>
    </row>
    <row r="1810" spans="1:7" x14ac:dyDescent="0.3">
      <c r="A1810" s="30"/>
      <c r="B1810" s="101"/>
      <c r="C1810" s="101"/>
      <c r="D1810" s="102"/>
      <c r="E1810" s="102"/>
      <c r="F1810" s="102"/>
      <c r="G1810" s="103"/>
    </row>
    <row r="1811" spans="1:7" x14ac:dyDescent="0.3">
      <c r="A1811" s="30"/>
      <c r="B1811" s="101"/>
      <c r="C1811" s="101"/>
      <c r="D1811" s="102"/>
      <c r="E1811" s="102"/>
      <c r="F1811" s="102"/>
      <c r="G1811" s="103"/>
    </row>
    <row r="1812" spans="1:7" x14ac:dyDescent="0.3">
      <c r="A1812" s="30"/>
      <c r="B1812" s="101"/>
      <c r="C1812" s="101"/>
      <c r="D1812" s="102"/>
      <c r="E1812" s="102"/>
      <c r="F1812" s="102"/>
      <c r="G1812" s="103"/>
    </row>
    <row r="1813" spans="1:7" x14ac:dyDescent="0.3">
      <c r="A1813" s="30"/>
      <c r="B1813" s="101"/>
      <c r="C1813" s="101"/>
      <c r="D1813" s="102"/>
      <c r="E1813" s="102"/>
      <c r="F1813" s="102"/>
      <c r="G1813" s="103"/>
    </row>
    <row r="1814" spans="1:7" x14ac:dyDescent="0.3">
      <c r="A1814" s="30"/>
      <c r="B1814" s="101"/>
      <c r="C1814" s="101"/>
      <c r="D1814" s="102"/>
      <c r="E1814" s="102"/>
      <c r="F1814" s="102"/>
      <c r="G1814" s="103"/>
    </row>
    <row r="1815" spans="1:7" x14ac:dyDescent="0.3">
      <c r="A1815" s="30"/>
      <c r="B1815" s="101"/>
      <c r="C1815" s="101"/>
      <c r="D1815" s="102"/>
      <c r="E1815" s="102"/>
      <c r="F1815" s="102"/>
      <c r="G1815" s="103"/>
    </row>
    <row r="1816" spans="1:7" x14ac:dyDescent="0.3">
      <c r="A1816" s="30"/>
      <c r="B1816" s="101"/>
      <c r="C1816" s="101"/>
      <c r="D1816" s="102"/>
      <c r="E1816" s="102"/>
      <c r="F1816" s="102"/>
      <c r="G1816" s="103"/>
    </row>
    <row r="1817" spans="1:7" x14ac:dyDescent="0.3">
      <c r="A1817" s="30"/>
      <c r="B1817" s="101"/>
      <c r="C1817" s="101"/>
      <c r="D1817" s="102"/>
      <c r="E1817" s="102"/>
      <c r="F1817" s="102"/>
      <c r="G1817" s="103"/>
    </row>
    <row r="1818" spans="1:7" x14ac:dyDescent="0.3">
      <c r="A1818" s="30"/>
      <c r="B1818" s="101"/>
      <c r="C1818" s="101"/>
      <c r="D1818" s="102"/>
      <c r="E1818" s="102"/>
      <c r="F1818" s="102"/>
      <c r="G1818" s="103"/>
    </row>
    <row r="1819" spans="1:7" x14ac:dyDescent="0.3">
      <c r="A1819" s="30"/>
      <c r="B1819" s="101"/>
      <c r="C1819" s="101"/>
      <c r="D1819" s="102"/>
      <c r="E1819" s="102"/>
      <c r="F1819" s="102"/>
      <c r="G1819" s="103"/>
    </row>
    <row r="1820" spans="1:7" x14ac:dyDescent="0.3">
      <c r="A1820" s="30"/>
      <c r="B1820" s="101"/>
      <c r="C1820" s="101"/>
      <c r="D1820" s="102"/>
      <c r="E1820" s="102"/>
      <c r="F1820" s="102"/>
      <c r="G1820" s="103"/>
    </row>
    <row r="1821" spans="1:7" x14ac:dyDescent="0.3">
      <c r="A1821" s="30"/>
      <c r="B1821" s="101"/>
      <c r="C1821" s="101"/>
      <c r="D1821" s="102"/>
      <c r="E1821" s="102"/>
      <c r="F1821" s="102"/>
      <c r="G1821" s="103"/>
    </row>
    <row r="1822" spans="1:7" x14ac:dyDescent="0.3">
      <c r="A1822" s="30"/>
      <c r="B1822" s="101"/>
      <c r="C1822" s="101"/>
      <c r="D1822" s="102"/>
      <c r="E1822" s="102"/>
      <c r="F1822" s="102"/>
      <c r="G1822" s="103"/>
    </row>
    <row r="1823" spans="1:7" x14ac:dyDescent="0.3">
      <c r="A1823" s="30"/>
      <c r="B1823" s="101"/>
      <c r="C1823" s="101"/>
      <c r="D1823" s="102"/>
      <c r="E1823" s="102"/>
      <c r="F1823" s="102"/>
      <c r="G1823" s="103"/>
    </row>
    <row r="1824" spans="1:7" x14ac:dyDescent="0.3">
      <c r="A1824" s="30"/>
      <c r="B1824" s="101"/>
      <c r="C1824" s="101"/>
      <c r="D1824" s="102"/>
      <c r="E1824" s="102"/>
      <c r="F1824" s="102"/>
      <c r="G1824" s="103"/>
    </row>
    <row r="1825" spans="1:7" x14ac:dyDescent="0.3">
      <c r="A1825" s="30"/>
      <c r="B1825" s="101"/>
      <c r="C1825" s="101"/>
      <c r="D1825" s="102"/>
      <c r="E1825" s="102"/>
      <c r="F1825" s="102"/>
      <c r="G1825" s="103"/>
    </row>
    <row r="1826" spans="1:7" x14ac:dyDescent="0.3">
      <c r="A1826" s="30"/>
      <c r="B1826" s="101"/>
      <c r="C1826" s="101"/>
      <c r="D1826" s="102"/>
      <c r="E1826" s="102"/>
      <c r="F1826" s="102"/>
      <c r="G1826" s="103"/>
    </row>
    <row r="1827" spans="1:7" x14ac:dyDescent="0.3">
      <c r="A1827" s="30"/>
      <c r="B1827" s="101"/>
      <c r="C1827" s="101"/>
      <c r="D1827" s="102"/>
      <c r="E1827" s="102"/>
      <c r="F1827" s="102"/>
      <c r="G1827" s="103"/>
    </row>
    <row r="1828" spans="1:7" x14ac:dyDescent="0.3">
      <c r="A1828" s="30"/>
      <c r="B1828" s="101"/>
      <c r="C1828" s="101"/>
      <c r="D1828" s="102"/>
      <c r="E1828" s="102"/>
      <c r="F1828" s="102"/>
      <c r="G1828" s="103"/>
    </row>
    <row r="1829" spans="1:7" x14ac:dyDescent="0.3">
      <c r="A1829" s="30"/>
      <c r="B1829" s="101"/>
      <c r="C1829" s="101"/>
      <c r="D1829" s="102"/>
      <c r="E1829" s="102"/>
      <c r="F1829" s="102"/>
      <c r="G1829" s="103"/>
    </row>
    <row r="1830" spans="1:7" x14ac:dyDescent="0.3">
      <c r="A1830" s="30"/>
      <c r="B1830" s="101"/>
      <c r="C1830" s="101"/>
      <c r="D1830" s="102"/>
      <c r="E1830" s="102"/>
      <c r="F1830" s="102"/>
      <c r="G1830" s="103"/>
    </row>
    <row r="1831" spans="1:7" x14ac:dyDescent="0.3">
      <c r="A1831" s="30"/>
      <c r="B1831" s="101"/>
      <c r="C1831" s="101"/>
      <c r="D1831" s="102"/>
      <c r="E1831" s="102"/>
      <c r="F1831" s="102"/>
      <c r="G1831" s="103"/>
    </row>
    <row r="1832" spans="1:7" x14ac:dyDescent="0.3">
      <c r="A1832" s="30"/>
      <c r="B1832" s="101"/>
      <c r="C1832" s="101"/>
      <c r="D1832" s="102"/>
      <c r="E1832" s="102"/>
      <c r="F1832" s="102"/>
      <c r="G1832" s="103"/>
    </row>
    <row r="1833" spans="1:7" x14ac:dyDescent="0.3">
      <c r="A1833" s="30"/>
      <c r="B1833" s="101"/>
      <c r="C1833" s="101"/>
      <c r="D1833" s="102"/>
      <c r="E1833" s="102"/>
      <c r="F1833" s="102"/>
      <c r="G1833" s="103"/>
    </row>
    <row r="1834" spans="1:7" x14ac:dyDescent="0.3">
      <c r="A1834" s="30"/>
      <c r="B1834" s="101"/>
      <c r="C1834" s="101"/>
      <c r="D1834" s="102"/>
      <c r="E1834" s="102"/>
      <c r="F1834" s="102"/>
      <c r="G1834" s="103"/>
    </row>
    <row r="1835" spans="1:7" x14ac:dyDescent="0.3">
      <c r="A1835" s="30"/>
      <c r="B1835" s="101"/>
      <c r="C1835" s="101"/>
      <c r="D1835" s="102"/>
      <c r="E1835" s="102"/>
      <c r="F1835" s="102"/>
      <c r="G1835" s="103"/>
    </row>
    <row r="1836" spans="1:7" x14ac:dyDescent="0.3">
      <c r="A1836" s="30"/>
      <c r="B1836" s="101"/>
      <c r="C1836" s="101"/>
      <c r="D1836" s="102"/>
      <c r="E1836" s="102"/>
      <c r="F1836" s="102"/>
      <c r="G1836" s="103"/>
    </row>
    <row r="1837" spans="1:7" x14ac:dyDescent="0.3">
      <c r="A1837" s="30"/>
      <c r="B1837" s="101"/>
      <c r="C1837" s="101"/>
      <c r="D1837" s="102"/>
      <c r="E1837" s="102"/>
      <c r="F1837" s="102"/>
      <c r="G1837" s="103"/>
    </row>
    <row r="1838" spans="1:7" x14ac:dyDescent="0.3">
      <c r="A1838" s="30"/>
      <c r="B1838" s="101"/>
      <c r="C1838" s="101"/>
      <c r="D1838" s="102"/>
      <c r="E1838" s="102"/>
      <c r="F1838" s="102"/>
      <c r="G1838" s="103"/>
    </row>
    <row r="1839" spans="1:7" x14ac:dyDescent="0.3">
      <c r="A1839" s="30"/>
      <c r="B1839" s="101"/>
      <c r="C1839" s="101"/>
      <c r="D1839" s="102"/>
      <c r="E1839" s="102"/>
      <c r="F1839" s="102"/>
      <c r="G1839" s="103"/>
    </row>
    <row r="1840" spans="1:7" x14ac:dyDescent="0.3">
      <c r="A1840" s="30"/>
      <c r="B1840" s="29"/>
      <c r="C1840" s="29"/>
      <c r="D1840" s="29"/>
      <c r="E1840" s="29"/>
      <c r="F1840" s="29"/>
      <c r="G1840" s="103"/>
    </row>
    <row r="1841" spans="1:7" x14ac:dyDescent="0.3">
      <c r="A1841" s="30"/>
      <c r="B1841" s="101"/>
      <c r="C1841" s="101"/>
      <c r="D1841" s="102"/>
      <c r="E1841" s="102"/>
      <c r="F1841" s="102"/>
      <c r="G1841" s="103"/>
    </row>
    <row r="1842" spans="1:7" x14ac:dyDescent="0.3">
      <c r="A1842" s="30"/>
      <c r="B1842" s="101"/>
      <c r="C1842" s="101"/>
      <c r="D1842" s="102"/>
      <c r="E1842" s="102"/>
      <c r="F1842" s="102"/>
      <c r="G1842" s="103"/>
    </row>
    <row r="1843" spans="1:7" x14ac:dyDescent="0.3">
      <c r="A1843" s="30"/>
      <c r="B1843" s="101"/>
      <c r="C1843" s="101"/>
      <c r="D1843" s="102"/>
      <c r="E1843" s="102"/>
      <c r="F1843" s="102"/>
      <c r="G1843" s="103"/>
    </row>
    <row r="1844" spans="1:7" x14ac:dyDescent="0.3">
      <c r="A1844" s="30"/>
      <c r="B1844" s="101"/>
      <c r="C1844" s="101"/>
      <c r="D1844" s="102"/>
      <c r="E1844" s="102"/>
      <c r="F1844" s="102"/>
      <c r="G1844" s="103"/>
    </row>
    <row r="1845" spans="1:7" x14ac:dyDescent="0.3">
      <c r="A1845" s="30"/>
      <c r="B1845" s="101"/>
      <c r="C1845" s="101"/>
      <c r="D1845" s="102"/>
      <c r="E1845" s="102"/>
      <c r="F1845" s="102"/>
      <c r="G1845" s="103"/>
    </row>
    <row r="1846" spans="1:7" x14ac:dyDescent="0.3">
      <c r="A1846" s="30"/>
      <c r="B1846" s="101"/>
      <c r="C1846" s="101"/>
      <c r="D1846" s="102"/>
      <c r="E1846" s="102"/>
      <c r="F1846" s="102"/>
      <c r="G1846" s="103"/>
    </row>
    <row r="1847" spans="1:7" x14ac:dyDescent="0.3">
      <c r="A1847" s="30"/>
      <c r="B1847" s="101"/>
      <c r="C1847" s="101"/>
      <c r="D1847" s="102"/>
      <c r="E1847" s="102"/>
      <c r="F1847" s="102"/>
      <c r="G1847" s="103"/>
    </row>
    <row r="1848" spans="1:7" x14ac:dyDescent="0.3">
      <c r="A1848" s="30"/>
      <c r="B1848" s="101"/>
      <c r="C1848" s="101"/>
      <c r="D1848" s="102"/>
      <c r="E1848" s="102"/>
      <c r="F1848" s="102"/>
      <c r="G1848" s="103"/>
    </row>
    <row r="1849" spans="1:7" x14ac:dyDescent="0.3">
      <c r="A1849" s="30"/>
      <c r="B1849" s="101"/>
      <c r="C1849" s="101"/>
      <c r="D1849" s="102"/>
      <c r="E1849" s="102"/>
      <c r="F1849" s="102"/>
      <c r="G1849" s="103"/>
    </row>
    <row r="1850" spans="1:7" x14ac:dyDescent="0.3">
      <c r="A1850" s="30"/>
      <c r="B1850" s="101"/>
      <c r="C1850" s="101"/>
      <c r="D1850" s="102"/>
      <c r="E1850" s="102"/>
      <c r="F1850" s="102"/>
      <c r="G1850" s="103"/>
    </row>
    <row r="1851" spans="1:7" x14ac:dyDescent="0.3">
      <c r="A1851" s="30"/>
      <c r="B1851" s="101"/>
      <c r="C1851" s="101"/>
      <c r="D1851" s="102"/>
      <c r="E1851" s="102"/>
      <c r="F1851" s="102"/>
      <c r="G1851" s="103"/>
    </row>
    <row r="1852" spans="1:7" x14ac:dyDescent="0.3">
      <c r="A1852" s="30"/>
      <c r="B1852" s="101"/>
      <c r="C1852" s="101"/>
      <c r="D1852" s="102"/>
      <c r="E1852" s="102"/>
      <c r="F1852" s="102"/>
      <c r="G1852" s="103"/>
    </row>
    <row r="1853" spans="1:7" x14ac:dyDescent="0.3">
      <c r="A1853" s="30"/>
      <c r="B1853" s="101"/>
      <c r="C1853" s="101"/>
      <c r="D1853" s="102"/>
      <c r="E1853" s="102"/>
      <c r="F1853" s="102"/>
      <c r="G1853" s="103"/>
    </row>
    <row r="1854" spans="1:7" x14ac:dyDescent="0.3">
      <c r="A1854" s="30"/>
      <c r="B1854" s="101"/>
      <c r="C1854" s="101"/>
      <c r="D1854" s="102"/>
      <c r="E1854" s="102"/>
      <c r="F1854" s="102"/>
      <c r="G1854" s="103"/>
    </row>
    <row r="1855" spans="1:7" x14ac:dyDescent="0.3">
      <c r="A1855" s="30"/>
      <c r="B1855" s="101"/>
      <c r="C1855" s="101"/>
      <c r="D1855" s="102"/>
      <c r="E1855" s="102"/>
      <c r="F1855" s="102"/>
      <c r="G1855" s="103"/>
    </row>
    <row r="1856" spans="1:7" x14ac:dyDescent="0.3">
      <c r="A1856" s="30"/>
      <c r="B1856" s="101"/>
      <c r="C1856" s="101"/>
      <c r="D1856" s="102"/>
      <c r="E1856" s="102"/>
      <c r="F1856" s="102"/>
      <c r="G1856" s="103"/>
    </row>
    <row r="1857" spans="1:7" x14ac:dyDescent="0.3">
      <c r="A1857" s="30"/>
      <c r="B1857" s="101"/>
      <c r="C1857" s="101"/>
      <c r="D1857" s="102"/>
      <c r="E1857" s="102"/>
      <c r="F1857" s="102"/>
      <c r="G1857" s="103"/>
    </row>
    <row r="1858" spans="1:7" x14ac:dyDescent="0.3">
      <c r="A1858" s="30"/>
      <c r="B1858" s="101"/>
      <c r="C1858" s="101"/>
      <c r="D1858" s="102"/>
      <c r="E1858" s="102"/>
      <c r="F1858" s="102"/>
      <c r="G1858" s="103"/>
    </row>
    <row r="1859" spans="1:7" x14ac:dyDescent="0.3">
      <c r="A1859" s="30"/>
      <c r="B1859" s="101"/>
      <c r="C1859" s="101"/>
      <c r="D1859" s="102"/>
      <c r="E1859" s="102"/>
      <c r="F1859" s="102"/>
      <c r="G1859" s="103"/>
    </row>
    <row r="1860" spans="1:7" x14ac:dyDescent="0.3">
      <c r="A1860" s="30"/>
      <c r="B1860" s="101"/>
      <c r="C1860" s="101"/>
      <c r="D1860" s="102"/>
      <c r="E1860" s="102"/>
      <c r="F1860" s="102"/>
      <c r="G1860" s="103"/>
    </row>
    <row r="1861" spans="1:7" x14ac:dyDescent="0.3">
      <c r="A1861" s="30"/>
      <c r="B1861" s="101"/>
      <c r="C1861" s="101"/>
      <c r="D1861" s="102"/>
      <c r="E1861" s="102"/>
      <c r="F1861" s="102"/>
      <c r="G1861" s="103"/>
    </row>
    <row r="1862" spans="1:7" x14ac:dyDescent="0.3">
      <c r="A1862" s="30"/>
      <c r="B1862" s="101"/>
      <c r="C1862" s="101"/>
      <c r="D1862" s="102"/>
      <c r="E1862" s="102"/>
      <c r="F1862" s="102"/>
      <c r="G1862" s="103"/>
    </row>
    <row r="1863" spans="1:7" x14ac:dyDescent="0.3">
      <c r="A1863" s="30"/>
      <c r="B1863" s="101"/>
      <c r="C1863" s="101"/>
      <c r="D1863" s="102"/>
      <c r="E1863" s="102"/>
      <c r="F1863" s="102"/>
      <c r="G1863" s="103"/>
    </row>
    <row r="1864" spans="1:7" x14ac:dyDescent="0.3">
      <c r="A1864" s="30"/>
      <c r="B1864" s="101"/>
      <c r="C1864" s="101"/>
      <c r="D1864" s="102"/>
      <c r="E1864" s="102"/>
      <c r="F1864" s="102"/>
      <c r="G1864" s="103"/>
    </row>
    <row r="1865" spans="1:7" x14ac:dyDescent="0.3">
      <c r="A1865" s="30"/>
      <c r="B1865" s="101"/>
      <c r="C1865" s="101"/>
      <c r="D1865" s="102"/>
      <c r="E1865" s="102"/>
      <c r="F1865" s="102"/>
      <c r="G1865" s="103"/>
    </row>
    <row r="1866" spans="1:7" x14ac:dyDescent="0.3">
      <c r="A1866" s="30"/>
      <c r="B1866" s="101"/>
      <c r="C1866" s="101"/>
      <c r="D1866" s="102"/>
      <c r="E1866" s="102"/>
      <c r="F1866" s="102"/>
      <c r="G1866" s="103"/>
    </row>
    <row r="1867" spans="1:7" x14ac:dyDescent="0.3">
      <c r="A1867" s="30"/>
      <c r="B1867" s="101"/>
      <c r="C1867" s="101"/>
      <c r="D1867" s="102"/>
      <c r="E1867" s="102"/>
      <c r="F1867" s="102"/>
      <c r="G1867" s="103"/>
    </row>
    <row r="1868" spans="1:7" x14ac:dyDescent="0.3">
      <c r="A1868" s="30"/>
      <c r="B1868" s="101"/>
      <c r="C1868" s="101"/>
      <c r="D1868" s="102"/>
      <c r="E1868" s="102"/>
      <c r="F1868" s="102"/>
      <c r="G1868" s="103"/>
    </row>
    <row r="1869" spans="1:7" x14ac:dyDescent="0.3">
      <c r="A1869" s="30"/>
      <c r="B1869" s="101"/>
      <c r="C1869" s="101"/>
      <c r="D1869" s="102"/>
      <c r="E1869" s="102"/>
      <c r="F1869" s="102"/>
      <c r="G1869" s="103"/>
    </row>
    <row r="1870" spans="1:7" x14ac:dyDescent="0.3">
      <c r="A1870" s="30"/>
      <c r="B1870" s="101"/>
      <c r="C1870" s="101"/>
      <c r="D1870" s="102"/>
      <c r="E1870" s="102"/>
      <c r="F1870" s="102"/>
      <c r="G1870" s="103"/>
    </row>
    <row r="1871" spans="1:7" x14ac:dyDescent="0.3">
      <c r="A1871" s="30"/>
      <c r="B1871" s="101"/>
      <c r="C1871" s="101"/>
      <c r="D1871" s="102"/>
      <c r="E1871" s="102"/>
      <c r="F1871" s="102"/>
      <c r="G1871" s="103"/>
    </row>
    <row r="1872" spans="1:7" x14ac:dyDescent="0.3">
      <c r="A1872" s="30"/>
      <c r="B1872" s="101"/>
      <c r="C1872" s="101"/>
      <c r="D1872" s="102"/>
      <c r="E1872" s="102"/>
      <c r="F1872" s="102"/>
      <c r="G1872" s="103"/>
    </row>
    <row r="1873" spans="1:7" x14ac:dyDescent="0.3">
      <c r="A1873" s="30"/>
      <c r="B1873" s="101"/>
      <c r="C1873" s="101"/>
      <c r="D1873" s="102"/>
      <c r="E1873" s="102"/>
      <c r="F1873" s="102"/>
      <c r="G1873" s="103"/>
    </row>
    <row r="1874" spans="1:7" x14ac:dyDescent="0.3">
      <c r="A1874" s="30"/>
      <c r="B1874" s="101"/>
      <c r="C1874" s="101"/>
      <c r="D1874" s="102"/>
      <c r="E1874" s="102"/>
      <c r="F1874" s="102"/>
      <c r="G1874" s="103"/>
    </row>
    <row r="1875" spans="1:7" x14ac:dyDescent="0.3">
      <c r="A1875" s="30"/>
      <c r="B1875" s="101"/>
      <c r="C1875" s="101"/>
      <c r="D1875" s="102"/>
      <c r="E1875" s="102"/>
      <c r="F1875" s="102"/>
      <c r="G1875" s="103"/>
    </row>
    <row r="1876" spans="1:7" x14ac:dyDescent="0.3">
      <c r="A1876" s="30"/>
      <c r="B1876" s="101"/>
      <c r="C1876" s="101"/>
      <c r="D1876" s="102"/>
      <c r="E1876" s="102"/>
      <c r="F1876" s="102"/>
      <c r="G1876" s="103"/>
    </row>
    <row r="1877" spans="1:7" x14ac:dyDescent="0.3">
      <c r="A1877" s="30"/>
      <c r="B1877" s="101"/>
      <c r="C1877" s="101"/>
      <c r="D1877" s="102"/>
      <c r="E1877" s="102"/>
      <c r="F1877" s="102"/>
      <c r="G1877" s="103"/>
    </row>
    <row r="1878" spans="1:7" x14ac:dyDescent="0.3">
      <c r="A1878" s="30"/>
      <c r="B1878" s="101"/>
      <c r="C1878" s="101"/>
      <c r="D1878" s="102"/>
      <c r="E1878" s="102"/>
      <c r="F1878" s="102"/>
      <c r="G1878" s="103"/>
    </row>
    <row r="1879" spans="1:7" x14ac:dyDescent="0.3">
      <c r="A1879" s="30"/>
      <c r="B1879" s="101"/>
      <c r="C1879" s="101"/>
      <c r="D1879" s="102"/>
      <c r="E1879" s="102"/>
      <c r="F1879" s="102"/>
      <c r="G1879" s="103"/>
    </row>
    <row r="1880" spans="1:7" x14ac:dyDescent="0.3">
      <c r="A1880" s="30"/>
      <c r="B1880" s="101"/>
      <c r="C1880" s="101"/>
      <c r="D1880" s="102"/>
      <c r="E1880" s="102"/>
      <c r="F1880" s="102"/>
      <c r="G1880" s="103"/>
    </row>
    <row r="1881" spans="1:7" x14ac:dyDescent="0.3">
      <c r="A1881" s="30"/>
      <c r="B1881" s="101"/>
      <c r="C1881" s="101"/>
      <c r="D1881" s="102"/>
      <c r="E1881" s="102"/>
      <c r="F1881" s="102"/>
      <c r="G1881" s="103"/>
    </row>
    <row r="1882" spans="1:7" x14ac:dyDescent="0.3">
      <c r="A1882" s="30"/>
      <c r="B1882" s="101"/>
      <c r="C1882" s="101"/>
      <c r="D1882" s="102"/>
      <c r="E1882" s="102"/>
      <c r="F1882" s="102"/>
      <c r="G1882" s="103"/>
    </row>
    <row r="1883" spans="1:7" x14ac:dyDescent="0.3">
      <c r="A1883" s="30"/>
      <c r="B1883" s="101"/>
      <c r="C1883" s="101"/>
      <c r="D1883" s="102"/>
      <c r="E1883" s="102"/>
      <c r="F1883" s="102"/>
      <c r="G1883" s="103"/>
    </row>
    <row r="1884" spans="1:7" x14ac:dyDescent="0.3">
      <c r="A1884" s="30"/>
      <c r="B1884" s="101"/>
      <c r="C1884" s="101"/>
      <c r="D1884" s="102"/>
      <c r="E1884" s="102"/>
      <c r="F1884" s="102"/>
      <c r="G1884" s="103"/>
    </row>
    <row r="1885" spans="1:7" x14ac:dyDescent="0.3">
      <c r="A1885" s="30"/>
      <c r="B1885" s="101"/>
      <c r="C1885" s="101"/>
      <c r="D1885" s="102"/>
      <c r="E1885" s="102"/>
      <c r="F1885" s="102"/>
      <c r="G1885" s="103"/>
    </row>
    <row r="1886" spans="1:7" x14ac:dyDescent="0.3">
      <c r="A1886" s="30"/>
      <c r="B1886" s="101"/>
      <c r="C1886" s="101"/>
      <c r="D1886" s="102"/>
      <c r="E1886" s="102"/>
      <c r="F1886" s="102"/>
      <c r="G1886" s="103"/>
    </row>
    <row r="1887" spans="1:7" x14ac:dyDescent="0.3">
      <c r="A1887" s="30"/>
      <c r="B1887" s="101"/>
      <c r="C1887" s="101"/>
      <c r="D1887" s="102"/>
      <c r="E1887" s="102"/>
      <c r="F1887" s="102"/>
      <c r="G1887" s="103"/>
    </row>
    <row r="1888" spans="1:7" x14ac:dyDescent="0.3">
      <c r="A1888" s="30"/>
      <c r="B1888" s="101"/>
      <c r="C1888" s="101"/>
      <c r="D1888" s="102"/>
      <c r="E1888" s="102"/>
      <c r="F1888" s="102"/>
      <c r="G1888" s="103"/>
    </row>
    <row r="1889" spans="1:7" x14ac:dyDescent="0.3">
      <c r="A1889" s="30"/>
      <c r="B1889" s="101"/>
      <c r="C1889" s="101"/>
      <c r="D1889" s="102"/>
      <c r="E1889" s="102"/>
      <c r="F1889" s="102"/>
      <c r="G1889" s="103"/>
    </row>
    <row r="1890" spans="1:7" x14ac:dyDescent="0.3">
      <c r="A1890" s="30"/>
      <c r="B1890" s="101"/>
      <c r="C1890" s="101"/>
      <c r="D1890" s="102"/>
      <c r="E1890" s="102"/>
      <c r="F1890" s="102"/>
      <c r="G1890" s="103"/>
    </row>
    <row r="1891" spans="1:7" x14ac:dyDescent="0.3">
      <c r="A1891" s="30"/>
      <c r="B1891" s="101"/>
      <c r="C1891" s="101"/>
      <c r="D1891" s="102"/>
      <c r="E1891" s="102"/>
      <c r="F1891" s="102"/>
      <c r="G1891" s="103"/>
    </row>
    <row r="1892" spans="1:7" x14ac:dyDescent="0.3">
      <c r="A1892" s="30"/>
      <c r="B1892" s="101"/>
      <c r="C1892" s="101"/>
      <c r="D1892" s="102"/>
      <c r="E1892" s="102"/>
      <c r="F1892" s="102"/>
      <c r="G1892" s="103"/>
    </row>
    <row r="1893" spans="1:7" x14ac:dyDescent="0.3">
      <c r="A1893" s="30"/>
      <c r="B1893" s="101"/>
      <c r="C1893" s="101"/>
      <c r="D1893" s="102"/>
      <c r="E1893" s="102"/>
      <c r="F1893" s="102"/>
      <c r="G1893" s="103"/>
    </row>
    <row r="1894" spans="1:7" x14ac:dyDescent="0.3">
      <c r="A1894" s="30"/>
      <c r="B1894" s="101"/>
      <c r="C1894" s="101"/>
      <c r="D1894" s="102"/>
      <c r="E1894" s="102"/>
      <c r="F1894" s="102"/>
      <c r="G1894" s="103"/>
    </row>
    <row r="1895" spans="1:7" x14ac:dyDescent="0.3">
      <c r="A1895" s="30"/>
      <c r="B1895" s="101"/>
      <c r="C1895" s="101"/>
      <c r="D1895" s="102"/>
      <c r="E1895" s="102"/>
      <c r="F1895" s="102"/>
      <c r="G1895" s="103"/>
    </row>
    <row r="1896" spans="1:7" x14ac:dyDescent="0.3">
      <c r="A1896" s="30"/>
      <c r="B1896" s="101"/>
      <c r="C1896" s="101"/>
      <c r="D1896" s="102"/>
      <c r="E1896" s="102"/>
      <c r="F1896" s="102"/>
      <c r="G1896" s="103"/>
    </row>
    <row r="1897" spans="1:7" x14ac:dyDescent="0.3">
      <c r="A1897" s="30"/>
      <c r="B1897" s="101"/>
      <c r="C1897" s="101"/>
      <c r="D1897" s="102"/>
      <c r="E1897" s="102"/>
      <c r="F1897" s="102"/>
      <c r="G1897" s="103"/>
    </row>
    <row r="1898" spans="1:7" x14ac:dyDescent="0.3">
      <c r="A1898" s="30"/>
      <c r="B1898" s="101"/>
      <c r="C1898" s="101"/>
      <c r="D1898" s="102"/>
      <c r="E1898" s="102"/>
      <c r="F1898" s="102"/>
      <c r="G1898" s="103"/>
    </row>
    <row r="1899" spans="1:7" x14ac:dyDescent="0.3">
      <c r="A1899" s="30"/>
      <c r="B1899" s="101"/>
      <c r="C1899" s="101"/>
      <c r="D1899" s="102"/>
      <c r="E1899" s="102"/>
      <c r="F1899" s="102"/>
      <c r="G1899" s="103"/>
    </row>
    <row r="1900" spans="1:7" x14ac:dyDescent="0.3">
      <c r="A1900" s="30"/>
      <c r="B1900" s="101"/>
      <c r="C1900" s="101"/>
      <c r="D1900" s="102"/>
      <c r="E1900" s="102"/>
      <c r="F1900" s="102"/>
      <c r="G1900" s="103"/>
    </row>
    <row r="1901" spans="1:7" x14ac:dyDescent="0.3">
      <c r="A1901" s="30"/>
      <c r="B1901" s="101"/>
      <c r="C1901" s="101"/>
      <c r="D1901" s="102"/>
      <c r="E1901" s="102"/>
      <c r="F1901" s="102"/>
      <c r="G1901" s="103"/>
    </row>
    <row r="1902" spans="1:7" x14ac:dyDescent="0.3">
      <c r="A1902" s="30"/>
      <c r="B1902" s="101"/>
      <c r="C1902" s="101"/>
      <c r="D1902" s="102"/>
      <c r="E1902" s="102"/>
      <c r="F1902" s="102"/>
      <c r="G1902" s="103"/>
    </row>
    <row r="1903" spans="1:7" x14ac:dyDescent="0.3">
      <c r="A1903" s="30"/>
      <c r="B1903" s="101"/>
      <c r="C1903" s="101"/>
      <c r="D1903" s="102"/>
      <c r="E1903" s="102"/>
      <c r="F1903" s="102"/>
      <c r="G1903" s="103"/>
    </row>
    <row r="1904" spans="1:7" x14ac:dyDescent="0.3">
      <c r="A1904" s="30"/>
      <c r="B1904" s="101"/>
      <c r="C1904" s="101"/>
      <c r="D1904" s="102"/>
      <c r="E1904" s="102"/>
      <c r="F1904" s="102"/>
      <c r="G1904" s="103"/>
    </row>
    <row r="1905" spans="1:7" x14ac:dyDescent="0.3">
      <c r="A1905" s="30"/>
      <c r="B1905" s="101"/>
      <c r="C1905" s="101"/>
      <c r="D1905" s="102"/>
      <c r="E1905" s="102"/>
      <c r="F1905" s="102"/>
      <c r="G1905" s="103"/>
    </row>
    <row r="1906" spans="1:7" x14ac:dyDescent="0.3">
      <c r="A1906" s="30"/>
      <c r="B1906" s="101"/>
      <c r="C1906" s="101"/>
      <c r="D1906" s="102"/>
      <c r="E1906" s="102"/>
      <c r="F1906" s="102"/>
      <c r="G1906" s="103"/>
    </row>
    <row r="1907" spans="1:7" x14ac:dyDescent="0.3">
      <c r="A1907" s="30"/>
      <c r="B1907" s="101"/>
      <c r="C1907" s="101"/>
      <c r="D1907" s="102"/>
      <c r="E1907" s="102"/>
      <c r="F1907" s="102"/>
      <c r="G1907" s="103"/>
    </row>
    <row r="1908" spans="1:7" x14ac:dyDescent="0.3">
      <c r="A1908" s="30"/>
      <c r="B1908" s="101"/>
      <c r="C1908" s="101"/>
      <c r="D1908" s="102"/>
      <c r="E1908" s="102"/>
      <c r="F1908" s="102"/>
      <c r="G1908" s="103"/>
    </row>
    <row r="1909" spans="1:7" x14ac:dyDescent="0.3">
      <c r="A1909" s="30"/>
      <c r="B1909" s="101"/>
      <c r="C1909" s="101"/>
      <c r="D1909" s="102"/>
      <c r="E1909" s="102"/>
      <c r="F1909" s="102"/>
      <c r="G1909" s="103"/>
    </row>
    <row r="1910" spans="1:7" x14ac:dyDescent="0.3">
      <c r="A1910" s="30"/>
      <c r="B1910" s="101"/>
      <c r="C1910" s="101"/>
      <c r="D1910" s="102"/>
      <c r="E1910" s="102"/>
      <c r="F1910" s="102"/>
      <c r="G1910" s="103"/>
    </row>
    <row r="1911" spans="1:7" x14ac:dyDescent="0.3">
      <c r="A1911" s="30"/>
      <c r="B1911" s="101"/>
      <c r="C1911" s="101"/>
      <c r="D1911" s="102"/>
      <c r="E1911" s="102"/>
      <c r="F1911" s="102"/>
      <c r="G1911" s="103"/>
    </row>
    <row r="1912" spans="1:7" x14ac:dyDescent="0.3">
      <c r="A1912" s="30"/>
      <c r="B1912" s="101"/>
      <c r="C1912" s="101"/>
      <c r="D1912" s="102"/>
      <c r="E1912" s="102"/>
      <c r="F1912" s="102"/>
      <c r="G1912" s="103"/>
    </row>
    <row r="1913" spans="1:7" x14ac:dyDescent="0.3">
      <c r="A1913" s="30"/>
      <c r="B1913" s="101"/>
      <c r="C1913" s="101"/>
      <c r="D1913" s="102"/>
      <c r="E1913" s="102"/>
      <c r="F1913" s="102"/>
      <c r="G1913" s="103"/>
    </row>
    <row r="1914" spans="1:7" x14ac:dyDescent="0.3">
      <c r="A1914" s="30"/>
      <c r="B1914" s="101"/>
      <c r="C1914" s="101"/>
      <c r="D1914" s="102"/>
      <c r="E1914" s="102"/>
      <c r="F1914" s="102"/>
      <c r="G1914" s="103"/>
    </row>
    <row r="1915" spans="1:7" x14ac:dyDescent="0.3">
      <c r="A1915" s="30"/>
      <c r="B1915" s="101"/>
      <c r="C1915" s="101"/>
      <c r="D1915" s="102"/>
      <c r="E1915" s="102"/>
      <c r="F1915" s="102"/>
      <c r="G1915" s="103"/>
    </row>
    <row r="1916" spans="1:7" x14ac:dyDescent="0.3">
      <c r="A1916" s="30"/>
      <c r="B1916" s="101"/>
      <c r="C1916" s="101"/>
      <c r="D1916" s="102"/>
      <c r="E1916" s="102"/>
      <c r="F1916" s="102"/>
      <c r="G1916" s="103"/>
    </row>
    <row r="1917" spans="1:7" x14ac:dyDescent="0.3">
      <c r="A1917" s="30"/>
      <c r="B1917" s="101"/>
      <c r="C1917" s="101"/>
      <c r="D1917" s="102"/>
      <c r="E1917" s="102"/>
      <c r="F1917" s="102"/>
      <c r="G1917" s="103"/>
    </row>
    <row r="1918" spans="1:7" x14ac:dyDescent="0.3">
      <c r="A1918" s="30"/>
      <c r="B1918" s="101"/>
      <c r="C1918" s="101"/>
      <c r="D1918" s="102"/>
      <c r="E1918" s="102"/>
      <c r="F1918" s="102"/>
      <c r="G1918" s="103"/>
    </row>
    <row r="1919" spans="1:7" x14ac:dyDescent="0.3">
      <c r="A1919" s="30"/>
      <c r="B1919" s="101"/>
      <c r="C1919" s="101"/>
      <c r="D1919" s="102"/>
      <c r="E1919" s="102"/>
      <c r="F1919" s="102"/>
      <c r="G1919" s="103"/>
    </row>
    <row r="1920" spans="1:7" x14ac:dyDescent="0.3">
      <c r="A1920" s="30"/>
      <c r="B1920" s="101"/>
      <c r="C1920" s="101"/>
      <c r="D1920" s="102"/>
      <c r="E1920" s="102"/>
      <c r="F1920" s="102"/>
      <c r="G1920" s="103"/>
    </row>
    <row r="1921" spans="1:7" x14ac:dyDescent="0.3">
      <c r="A1921" s="30"/>
      <c r="B1921" s="101"/>
      <c r="C1921" s="101"/>
      <c r="D1921" s="102"/>
      <c r="E1921" s="102"/>
      <c r="F1921" s="102"/>
      <c r="G1921" s="103"/>
    </row>
    <row r="1922" spans="1:7" x14ac:dyDescent="0.3">
      <c r="A1922" s="30"/>
      <c r="B1922" s="101"/>
      <c r="C1922" s="101"/>
      <c r="D1922" s="102"/>
      <c r="E1922" s="102"/>
      <c r="F1922" s="102"/>
      <c r="G1922" s="103"/>
    </row>
    <row r="1923" spans="1:7" x14ac:dyDescent="0.3">
      <c r="A1923" s="30"/>
      <c r="B1923" s="101"/>
      <c r="C1923" s="101"/>
      <c r="D1923" s="102"/>
      <c r="E1923" s="102"/>
      <c r="F1923" s="102"/>
      <c r="G1923" s="103"/>
    </row>
    <row r="1924" spans="1:7" x14ac:dyDescent="0.3">
      <c r="A1924" s="30"/>
      <c r="B1924" s="101"/>
      <c r="C1924" s="101"/>
      <c r="D1924" s="102"/>
      <c r="E1924" s="102"/>
      <c r="F1924" s="102"/>
      <c r="G1924" s="103"/>
    </row>
    <row r="1925" spans="1:7" x14ac:dyDescent="0.3">
      <c r="A1925" s="30"/>
      <c r="B1925" s="101"/>
      <c r="C1925" s="101"/>
      <c r="D1925" s="102"/>
      <c r="E1925" s="102"/>
      <c r="F1925" s="102"/>
      <c r="G1925" s="103"/>
    </row>
    <row r="1926" spans="1:7" x14ac:dyDescent="0.3">
      <c r="A1926" s="30"/>
      <c r="B1926" s="101"/>
      <c r="C1926" s="101"/>
      <c r="D1926" s="102"/>
      <c r="E1926" s="102"/>
      <c r="F1926" s="102"/>
      <c r="G1926" s="103"/>
    </row>
    <row r="1927" spans="1:7" x14ac:dyDescent="0.3">
      <c r="A1927" s="30"/>
      <c r="B1927" s="101"/>
      <c r="C1927" s="101"/>
      <c r="D1927" s="102"/>
      <c r="E1927" s="102"/>
      <c r="F1927" s="102"/>
      <c r="G1927" s="103"/>
    </row>
    <row r="1928" spans="1:7" x14ac:dyDescent="0.3">
      <c r="A1928" s="30"/>
      <c r="B1928" s="101"/>
      <c r="C1928" s="101"/>
      <c r="D1928" s="102"/>
      <c r="E1928" s="102"/>
      <c r="F1928" s="102"/>
      <c r="G1928" s="103"/>
    </row>
    <row r="1929" spans="1:7" x14ac:dyDescent="0.3">
      <c r="A1929" s="30"/>
      <c r="B1929" s="101"/>
      <c r="C1929" s="101"/>
      <c r="D1929" s="102"/>
      <c r="E1929" s="102"/>
      <c r="F1929" s="102"/>
      <c r="G1929" s="103"/>
    </row>
    <row r="1930" spans="1:7" x14ac:dyDescent="0.3">
      <c r="A1930" s="30"/>
      <c r="B1930" s="101"/>
      <c r="C1930" s="101"/>
      <c r="D1930" s="102"/>
      <c r="E1930" s="102"/>
      <c r="F1930" s="102"/>
      <c r="G1930" s="103"/>
    </row>
    <row r="1931" spans="1:7" x14ac:dyDescent="0.3">
      <c r="A1931" s="30"/>
      <c r="B1931" s="101"/>
      <c r="C1931" s="101"/>
      <c r="D1931" s="102"/>
      <c r="E1931" s="102"/>
      <c r="F1931" s="102"/>
      <c r="G1931" s="103"/>
    </row>
    <row r="1932" spans="1:7" x14ac:dyDescent="0.3">
      <c r="A1932" s="30"/>
      <c r="B1932" s="101"/>
      <c r="C1932" s="101"/>
      <c r="D1932" s="102"/>
      <c r="E1932" s="102"/>
      <c r="F1932" s="102"/>
      <c r="G1932" s="103"/>
    </row>
    <row r="1933" spans="1:7" x14ac:dyDescent="0.3">
      <c r="A1933" s="30"/>
      <c r="B1933" s="101"/>
      <c r="C1933" s="101"/>
      <c r="D1933" s="102"/>
      <c r="E1933" s="102"/>
      <c r="F1933" s="102"/>
      <c r="G1933" s="103"/>
    </row>
    <row r="1934" spans="1:7" x14ac:dyDescent="0.3">
      <c r="A1934" s="30"/>
      <c r="B1934" s="101"/>
      <c r="C1934" s="101"/>
      <c r="D1934" s="102"/>
      <c r="E1934" s="102"/>
      <c r="F1934" s="102"/>
      <c r="G1934" s="103"/>
    </row>
    <row r="1935" spans="1:7" x14ac:dyDescent="0.3">
      <c r="A1935" s="30"/>
      <c r="B1935" s="101"/>
      <c r="C1935" s="101"/>
      <c r="D1935" s="102"/>
      <c r="E1935" s="102"/>
      <c r="F1935" s="102"/>
      <c r="G1935" s="103"/>
    </row>
    <row r="1936" spans="1:7" x14ac:dyDescent="0.3">
      <c r="A1936" s="30"/>
      <c r="B1936" s="101"/>
      <c r="C1936" s="101"/>
      <c r="D1936" s="102"/>
      <c r="E1936" s="102"/>
      <c r="F1936" s="102"/>
      <c r="G1936" s="103"/>
    </row>
    <row r="1937" spans="1:7" x14ac:dyDescent="0.3">
      <c r="A1937" s="30"/>
      <c r="B1937" s="101"/>
      <c r="C1937" s="101"/>
      <c r="D1937" s="102"/>
      <c r="E1937" s="102"/>
      <c r="F1937" s="102"/>
      <c r="G1937" s="103"/>
    </row>
    <row r="1938" spans="1:7" x14ac:dyDescent="0.3">
      <c r="A1938" s="30"/>
      <c r="B1938" s="101"/>
      <c r="C1938" s="101"/>
      <c r="D1938" s="102"/>
      <c r="E1938" s="102"/>
      <c r="F1938" s="102"/>
      <c r="G1938" s="103"/>
    </row>
    <row r="1939" spans="1:7" x14ac:dyDescent="0.3">
      <c r="A1939" s="30"/>
      <c r="B1939" s="101"/>
      <c r="C1939" s="101"/>
      <c r="D1939" s="102"/>
      <c r="E1939" s="102"/>
      <c r="F1939" s="102"/>
      <c r="G1939" s="103"/>
    </row>
    <row r="1940" spans="1:7" x14ac:dyDescent="0.3">
      <c r="A1940" s="30"/>
      <c r="B1940" s="101"/>
      <c r="C1940" s="101"/>
      <c r="D1940" s="102"/>
      <c r="E1940" s="102"/>
      <c r="F1940" s="102"/>
      <c r="G1940" s="103"/>
    </row>
    <row r="1941" spans="1:7" x14ac:dyDescent="0.3">
      <c r="A1941" s="30"/>
      <c r="B1941" s="101"/>
      <c r="C1941" s="101"/>
      <c r="D1941" s="102"/>
      <c r="E1941" s="102"/>
      <c r="F1941" s="102"/>
      <c r="G1941" s="103"/>
    </row>
    <row r="1942" spans="1:7" x14ac:dyDescent="0.3">
      <c r="A1942" s="30"/>
      <c r="B1942" s="101"/>
      <c r="C1942" s="101"/>
      <c r="D1942" s="102"/>
      <c r="E1942" s="102"/>
      <c r="F1942" s="102"/>
      <c r="G1942" s="103"/>
    </row>
    <row r="1943" spans="1:7" x14ac:dyDescent="0.3">
      <c r="A1943" s="30"/>
      <c r="B1943" s="101"/>
      <c r="C1943" s="101"/>
      <c r="D1943" s="102"/>
      <c r="E1943" s="102"/>
      <c r="F1943" s="102"/>
      <c r="G1943" s="103"/>
    </row>
    <row r="1944" spans="1:7" x14ac:dyDescent="0.3">
      <c r="A1944" s="30"/>
      <c r="B1944" s="101"/>
      <c r="C1944" s="101"/>
      <c r="D1944" s="102"/>
      <c r="E1944" s="102"/>
      <c r="F1944" s="102"/>
      <c r="G1944" s="103"/>
    </row>
    <row r="1945" spans="1:7" x14ac:dyDescent="0.3">
      <c r="A1945" s="30"/>
      <c r="B1945" s="101"/>
      <c r="C1945" s="101"/>
      <c r="D1945" s="102"/>
      <c r="E1945" s="102"/>
      <c r="F1945" s="102"/>
      <c r="G1945" s="103"/>
    </row>
    <row r="1946" spans="1:7" x14ac:dyDescent="0.3">
      <c r="A1946" s="30"/>
      <c r="B1946" s="101"/>
      <c r="C1946" s="101"/>
      <c r="D1946" s="102"/>
      <c r="E1946" s="102"/>
      <c r="F1946" s="102"/>
      <c r="G1946" s="103"/>
    </row>
    <row r="1947" spans="1:7" x14ac:dyDescent="0.3">
      <c r="A1947" s="30"/>
      <c r="B1947" s="101"/>
      <c r="C1947" s="101"/>
      <c r="D1947" s="102"/>
      <c r="E1947" s="102"/>
      <c r="F1947" s="102"/>
      <c r="G1947" s="103"/>
    </row>
    <row r="1948" spans="1:7" x14ac:dyDescent="0.3">
      <c r="A1948" s="30"/>
      <c r="B1948" s="101"/>
      <c r="C1948" s="101"/>
      <c r="D1948" s="102"/>
      <c r="E1948" s="102"/>
      <c r="F1948" s="102"/>
      <c r="G1948" s="103"/>
    </row>
    <row r="1949" spans="1:7" x14ac:dyDescent="0.3">
      <c r="A1949" s="30"/>
      <c r="B1949" s="101"/>
      <c r="C1949" s="101"/>
      <c r="D1949" s="102"/>
      <c r="E1949" s="102"/>
      <c r="F1949" s="102"/>
      <c r="G1949" s="103"/>
    </row>
    <row r="1950" spans="1:7" x14ac:dyDescent="0.3">
      <c r="A1950" s="30"/>
      <c r="B1950" s="101"/>
      <c r="C1950" s="101"/>
      <c r="D1950" s="102"/>
      <c r="E1950" s="102"/>
      <c r="F1950" s="102"/>
      <c r="G1950" s="103"/>
    </row>
    <row r="1951" spans="1:7" x14ac:dyDescent="0.3">
      <c r="A1951" s="30"/>
      <c r="B1951" s="101"/>
      <c r="C1951" s="101"/>
      <c r="D1951" s="102"/>
      <c r="E1951" s="102"/>
      <c r="F1951" s="102"/>
      <c r="G1951" s="103"/>
    </row>
    <row r="1952" spans="1:7" x14ac:dyDescent="0.3">
      <c r="A1952" s="30"/>
      <c r="B1952" s="101"/>
      <c r="C1952" s="101"/>
      <c r="D1952" s="102"/>
      <c r="E1952" s="102"/>
      <c r="F1952" s="102"/>
      <c r="G1952" s="103"/>
    </row>
    <row r="1953" spans="1:7" x14ac:dyDescent="0.3">
      <c r="A1953" s="30"/>
      <c r="B1953" s="101"/>
      <c r="C1953" s="101"/>
      <c r="D1953" s="102"/>
      <c r="E1953" s="102"/>
      <c r="F1953" s="102"/>
      <c r="G1953" s="103"/>
    </row>
    <row r="1954" spans="1:7" x14ac:dyDescent="0.3">
      <c r="A1954" s="30"/>
      <c r="B1954" s="101"/>
      <c r="C1954" s="101"/>
      <c r="D1954" s="102"/>
      <c r="E1954" s="102"/>
      <c r="F1954" s="102"/>
      <c r="G1954" s="103"/>
    </row>
    <row r="1955" spans="1:7" x14ac:dyDescent="0.3">
      <c r="A1955" s="30"/>
      <c r="B1955" s="101"/>
      <c r="C1955" s="101"/>
      <c r="D1955" s="102"/>
      <c r="E1955" s="102"/>
      <c r="F1955" s="102"/>
      <c r="G1955" s="103"/>
    </row>
    <row r="1956" spans="1:7" x14ac:dyDescent="0.3">
      <c r="A1956" s="30"/>
      <c r="B1956" s="101"/>
      <c r="C1956" s="101"/>
      <c r="D1956" s="102"/>
      <c r="E1956" s="102"/>
      <c r="F1956" s="102"/>
      <c r="G1956" s="103"/>
    </row>
    <row r="1957" spans="1:7" x14ac:dyDescent="0.3">
      <c r="A1957" s="30"/>
      <c r="B1957" s="101"/>
      <c r="C1957" s="101"/>
      <c r="D1957" s="102"/>
      <c r="E1957" s="102"/>
      <c r="F1957" s="102"/>
      <c r="G1957" s="103"/>
    </row>
    <row r="1958" spans="1:7" x14ac:dyDescent="0.3">
      <c r="A1958" s="30"/>
      <c r="B1958" s="101"/>
      <c r="C1958" s="101"/>
      <c r="D1958" s="102"/>
      <c r="E1958" s="102"/>
      <c r="F1958" s="102"/>
      <c r="G1958" s="103"/>
    </row>
    <row r="1959" spans="1:7" x14ac:dyDescent="0.3">
      <c r="A1959" s="30"/>
      <c r="B1959" s="101"/>
      <c r="C1959" s="101"/>
      <c r="D1959" s="102"/>
      <c r="E1959" s="102"/>
      <c r="F1959" s="102"/>
      <c r="G1959" s="103"/>
    </row>
    <row r="1960" spans="1:7" x14ac:dyDescent="0.3">
      <c r="A1960" s="30"/>
      <c r="B1960" s="101"/>
      <c r="C1960" s="101"/>
      <c r="D1960" s="102"/>
      <c r="E1960" s="102"/>
      <c r="F1960" s="102"/>
      <c r="G1960" s="103"/>
    </row>
    <row r="1961" spans="1:7" x14ac:dyDescent="0.3">
      <c r="A1961" s="30"/>
      <c r="B1961" s="101"/>
      <c r="C1961" s="101"/>
      <c r="D1961" s="102"/>
      <c r="E1961" s="102"/>
      <c r="F1961" s="102"/>
      <c r="G1961" s="103"/>
    </row>
    <row r="1962" spans="1:7" x14ac:dyDescent="0.3">
      <c r="A1962" s="30"/>
      <c r="B1962" s="101"/>
      <c r="C1962" s="101"/>
      <c r="D1962" s="102"/>
      <c r="E1962" s="102"/>
      <c r="F1962" s="102"/>
      <c r="G1962" s="103"/>
    </row>
    <row r="1963" spans="1:7" x14ac:dyDescent="0.3">
      <c r="A1963" s="30"/>
      <c r="B1963" s="101"/>
      <c r="C1963" s="101"/>
      <c r="D1963" s="102"/>
      <c r="E1963" s="102"/>
      <c r="F1963" s="102"/>
      <c r="G1963" s="103"/>
    </row>
    <row r="1964" spans="1:7" x14ac:dyDescent="0.3">
      <c r="A1964" s="30"/>
      <c r="B1964" s="101"/>
      <c r="C1964" s="101"/>
      <c r="D1964" s="102"/>
      <c r="E1964" s="102"/>
      <c r="F1964" s="102"/>
      <c r="G1964" s="103"/>
    </row>
    <row r="1965" spans="1:7" x14ac:dyDescent="0.3">
      <c r="A1965" s="30"/>
      <c r="B1965" s="101"/>
      <c r="C1965" s="101"/>
      <c r="D1965" s="102"/>
      <c r="E1965" s="102"/>
      <c r="F1965" s="102"/>
      <c r="G1965" s="103"/>
    </row>
    <row r="1966" spans="1:7" x14ac:dyDescent="0.3">
      <c r="A1966" s="30"/>
      <c r="B1966" s="101"/>
      <c r="C1966" s="101"/>
      <c r="D1966" s="102"/>
      <c r="E1966" s="102"/>
      <c r="F1966" s="102"/>
      <c r="G1966" s="103"/>
    </row>
    <row r="1967" spans="1:7" x14ac:dyDescent="0.3">
      <c r="A1967" s="30"/>
      <c r="B1967" s="101"/>
      <c r="C1967" s="101"/>
      <c r="D1967" s="102"/>
      <c r="E1967" s="102"/>
      <c r="F1967" s="102"/>
      <c r="G1967" s="103"/>
    </row>
    <row r="1968" spans="1:7" x14ac:dyDescent="0.3">
      <c r="A1968" s="30"/>
      <c r="B1968" s="101"/>
      <c r="C1968" s="101"/>
      <c r="D1968" s="102"/>
      <c r="E1968" s="102"/>
      <c r="F1968" s="102"/>
      <c r="G1968" s="103"/>
    </row>
    <row r="1969" spans="1:7" x14ac:dyDescent="0.3">
      <c r="A1969" s="30"/>
      <c r="B1969" s="101"/>
      <c r="C1969" s="101"/>
      <c r="D1969" s="102"/>
      <c r="E1969" s="102"/>
      <c r="F1969" s="102"/>
      <c r="G1969" s="103"/>
    </row>
    <row r="1970" spans="1:7" x14ac:dyDescent="0.3">
      <c r="A1970" s="30"/>
      <c r="B1970" s="101"/>
      <c r="C1970" s="101"/>
      <c r="D1970" s="102"/>
      <c r="E1970" s="102"/>
      <c r="F1970" s="102"/>
      <c r="G1970" s="103"/>
    </row>
    <row r="1971" spans="1:7" x14ac:dyDescent="0.3">
      <c r="A1971" s="30"/>
      <c r="B1971" s="101"/>
      <c r="C1971" s="101"/>
      <c r="D1971" s="102"/>
      <c r="E1971" s="102"/>
      <c r="F1971" s="102"/>
      <c r="G1971" s="103"/>
    </row>
    <row r="1972" spans="1:7" x14ac:dyDescent="0.3">
      <c r="A1972" s="30"/>
      <c r="B1972" s="101"/>
      <c r="C1972" s="101"/>
      <c r="D1972" s="102"/>
      <c r="E1972" s="102"/>
      <c r="F1972" s="102"/>
      <c r="G1972" s="103"/>
    </row>
    <row r="1973" spans="1:7" x14ac:dyDescent="0.3">
      <c r="A1973" s="30"/>
      <c r="B1973" s="101"/>
      <c r="C1973" s="101"/>
      <c r="D1973" s="102"/>
      <c r="E1973" s="102"/>
      <c r="F1973" s="102"/>
      <c r="G1973" s="103"/>
    </row>
    <row r="1974" spans="1:7" x14ac:dyDescent="0.3">
      <c r="A1974" s="30"/>
      <c r="B1974" s="101"/>
      <c r="C1974" s="101"/>
      <c r="D1974" s="102"/>
      <c r="E1974" s="102"/>
      <c r="F1974" s="102"/>
      <c r="G1974" s="103"/>
    </row>
    <row r="1975" spans="1:7" x14ac:dyDescent="0.3">
      <c r="A1975" s="30"/>
      <c r="B1975" s="101"/>
      <c r="C1975" s="101"/>
      <c r="D1975" s="102"/>
      <c r="E1975" s="102"/>
      <c r="F1975" s="102"/>
      <c r="G1975" s="103"/>
    </row>
    <row r="1976" spans="1:7" x14ac:dyDescent="0.3">
      <c r="A1976" s="30"/>
      <c r="B1976" s="101"/>
      <c r="C1976" s="101"/>
      <c r="D1976" s="102"/>
      <c r="E1976" s="102"/>
      <c r="F1976" s="102"/>
      <c r="G1976" s="103"/>
    </row>
    <row r="1977" spans="1:7" x14ac:dyDescent="0.3">
      <c r="A1977" s="30"/>
      <c r="B1977" s="101"/>
      <c r="C1977" s="101"/>
      <c r="D1977" s="102"/>
      <c r="E1977" s="102"/>
      <c r="F1977" s="102"/>
      <c r="G1977" s="103"/>
    </row>
    <row r="1978" spans="1:7" x14ac:dyDescent="0.3">
      <c r="A1978" s="30"/>
      <c r="B1978" s="101"/>
      <c r="C1978" s="101"/>
      <c r="D1978" s="102"/>
      <c r="E1978" s="102"/>
      <c r="F1978" s="102"/>
      <c r="G1978" s="103"/>
    </row>
    <row r="1979" spans="1:7" x14ac:dyDescent="0.3">
      <c r="A1979" s="30"/>
      <c r="B1979" s="101"/>
      <c r="C1979" s="101"/>
      <c r="D1979" s="102"/>
      <c r="E1979" s="102"/>
      <c r="F1979" s="102"/>
      <c r="G1979" s="103"/>
    </row>
    <row r="1980" spans="1:7" x14ac:dyDescent="0.3">
      <c r="A1980" s="30"/>
      <c r="B1980" s="101"/>
      <c r="C1980" s="101"/>
      <c r="D1980" s="102"/>
      <c r="E1980" s="102"/>
      <c r="F1980" s="102"/>
      <c r="G1980" s="103"/>
    </row>
    <row r="1981" spans="1:7" x14ac:dyDescent="0.3">
      <c r="A1981" s="30"/>
      <c r="B1981" s="101"/>
      <c r="C1981" s="101"/>
      <c r="D1981" s="102"/>
      <c r="E1981" s="102"/>
      <c r="F1981" s="102"/>
      <c r="G1981" s="103"/>
    </row>
    <row r="1982" spans="1:7" x14ac:dyDescent="0.3">
      <c r="A1982" s="30"/>
      <c r="B1982" s="101"/>
      <c r="C1982" s="101"/>
      <c r="D1982" s="102"/>
      <c r="E1982" s="102"/>
      <c r="F1982" s="102"/>
      <c r="G1982" s="103"/>
    </row>
    <row r="1983" spans="1:7" x14ac:dyDescent="0.3">
      <c r="A1983" s="30"/>
      <c r="B1983" s="101"/>
      <c r="C1983" s="101"/>
      <c r="D1983" s="102"/>
      <c r="E1983" s="102"/>
      <c r="F1983" s="102"/>
      <c r="G1983" s="103"/>
    </row>
    <row r="1984" spans="1:7" x14ac:dyDescent="0.3">
      <c r="A1984" s="30"/>
      <c r="B1984" s="101"/>
      <c r="C1984" s="101"/>
      <c r="D1984" s="102"/>
      <c r="E1984" s="102"/>
      <c r="F1984" s="102"/>
      <c r="G1984" s="103"/>
    </row>
    <row r="1985" spans="1:7" x14ac:dyDescent="0.3">
      <c r="A1985" s="30"/>
      <c r="B1985" s="101"/>
      <c r="C1985" s="101"/>
      <c r="D1985" s="102"/>
      <c r="E1985" s="102"/>
      <c r="F1985" s="102"/>
      <c r="G1985" s="103"/>
    </row>
    <row r="1986" spans="1:7" x14ac:dyDescent="0.3">
      <c r="A1986" s="30"/>
      <c r="B1986" s="101"/>
      <c r="C1986" s="101"/>
      <c r="D1986" s="102"/>
      <c r="E1986" s="102"/>
      <c r="F1986" s="102"/>
      <c r="G1986" s="103"/>
    </row>
    <row r="1987" spans="1:7" x14ac:dyDescent="0.3">
      <c r="A1987" s="30"/>
      <c r="B1987" s="101"/>
      <c r="C1987" s="101"/>
      <c r="D1987" s="102"/>
      <c r="E1987" s="102"/>
      <c r="F1987" s="102"/>
      <c r="G1987" s="103"/>
    </row>
    <row r="1988" spans="1:7" x14ac:dyDescent="0.3">
      <c r="A1988" s="30"/>
      <c r="B1988" s="101"/>
      <c r="C1988" s="101"/>
      <c r="D1988" s="102"/>
      <c r="E1988" s="102"/>
      <c r="F1988" s="102"/>
      <c r="G1988" s="103"/>
    </row>
    <row r="1989" spans="1:7" x14ac:dyDescent="0.3">
      <c r="A1989" s="30"/>
      <c r="B1989" s="101"/>
      <c r="C1989" s="101"/>
      <c r="D1989" s="102"/>
      <c r="E1989" s="102"/>
      <c r="F1989" s="102"/>
      <c r="G1989" s="103"/>
    </row>
    <row r="1990" spans="1:7" x14ac:dyDescent="0.3">
      <c r="A1990" s="30"/>
      <c r="B1990" s="101"/>
      <c r="C1990" s="101"/>
      <c r="D1990" s="102"/>
      <c r="E1990" s="102"/>
      <c r="F1990" s="102"/>
      <c r="G1990" s="103"/>
    </row>
    <row r="1991" spans="1:7" x14ac:dyDescent="0.3">
      <c r="A1991" s="30"/>
      <c r="B1991" s="101"/>
      <c r="C1991" s="101"/>
      <c r="D1991" s="102"/>
      <c r="E1991" s="102"/>
      <c r="F1991" s="102"/>
      <c r="G1991" s="103"/>
    </row>
    <row r="1992" spans="1:7" x14ac:dyDescent="0.3">
      <c r="A1992" s="30"/>
      <c r="B1992" s="101"/>
      <c r="C1992" s="101"/>
      <c r="D1992" s="102"/>
      <c r="E1992" s="102"/>
      <c r="F1992" s="102"/>
      <c r="G1992" s="103"/>
    </row>
    <row r="1993" spans="1:7" x14ac:dyDescent="0.3">
      <c r="A1993" s="30"/>
      <c r="B1993" s="101"/>
      <c r="C1993" s="101"/>
      <c r="D1993" s="102"/>
      <c r="E1993" s="102"/>
      <c r="F1993" s="102"/>
      <c r="G1993" s="103"/>
    </row>
    <row r="1994" spans="1:7" x14ac:dyDescent="0.3">
      <c r="A1994" s="30"/>
      <c r="B1994" s="101"/>
      <c r="C1994" s="101"/>
      <c r="D1994" s="102"/>
      <c r="E1994" s="102"/>
      <c r="F1994" s="102"/>
      <c r="G1994" s="103"/>
    </row>
    <row r="1995" spans="1:7" x14ac:dyDescent="0.3">
      <c r="A1995" s="30"/>
      <c r="B1995" s="101"/>
      <c r="C1995" s="101"/>
      <c r="D1995" s="102"/>
      <c r="E1995" s="102"/>
      <c r="F1995" s="102"/>
      <c r="G1995" s="103"/>
    </row>
    <row r="1996" spans="1:7" x14ac:dyDescent="0.3">
      <c r="A1996" s="30"/>
      <c r="B1996" s="101"/>
      <c r="C1996" s="101"/>
      <c r="D1996" s="102"/>
      <c r="E1996" s="102"/>
      <c r="F1996" s="102"/>
      <c r="G1996" s="103"/>
    </row>
    <row r="1997" spans="1:7" x14ac:dyDescent="0.3">
      <c r="A1997" s="30"/>
      <c r="B1997" s="101"/>
      <c r="C1997" s="101"/>
      <c r="D1997" s="102"/>
      <c r="E1997" s="102"/>
      <c r="F1997" s="102"/>
      <c r="G1997" s="103"/>
    </row>
    <row r="1998" spans="1:7" x14ac:dyDescent="0.3">
      <c r="A1998" s="30"/>
      <c r="B1998" s="101"/>
      <c r="C1998" s="101"/>
      <c r="D1998" s="102"/>
      <c r="E1998" s="102"/>
      <c r="F1998" s="102"/>
      <c r="G1998" s="103"/>
    </row>
    <row r="1999" spans="1:7" x14ac:dyDescent="0.3">
      <c r="A1999" s="30"/>
      <c r="B1999" s="101"/>
      <c r="C1999" s="101"/>
      <c r="D1999" s="102"/>
      <c r="E1999" s="102"/>
      <c r="F1999" s="102"/>
      <c r="G1999" s="103"/>
    </row>
    <row r="2000" spans="1:7" x14ac:dyDescent="0.3">
      <c r="A2000" s="30"/>
      <c r="B2000" s="101"/>
      <c r="C2000" s="101"/>
      <c r="D2000" s="102"/>
      <c r="E2000" s="102"/>
      <c r="F2000" s="102"/>
      <c r="G2000" s="103"/>
    </row>
    <row r="2001" spans="1:7" x14ac:dyDescent="0.3">
      <c r="A2001" s="30"/>
      <c r="B2001" s="101"/>
      <c r="C2001" s="101"/>
      <c r="D2001" s="102"/>
      <c r="E2001" s="102"/>
      <c r="F2001" s="102"/>
      <c r="G2001" s="103"/>
    </row>
    <row r="2002" spans="1:7" x14ac:dyDescent="0.3">
      <c r="A2002" s="30"/>
      <c r="B2002" s="101"/>
      <c r="C2002" s="101"/>
      <c r="D2002" s="102"/>
      <c r="E2002" s="102"/>
      <c r="F2002" s="102"/>
      <c r="G2002" s="103"/>
    </row>
    <row r="2003" spans="1:7" x14ac:dyDescent="0.3">
      <c r="A2003" s="30"/>
      <c r="B2003" s="101"/>
      <c r="C2003" s="101"/>
      <c r="D2003" s="102"/>
      <c r="E2003" s="102"/>
      <c r="F2003" s="102"/>
      <c r="G2003" s="103"/>
    </row>
    <row r="2004" spans="1:7" x14ac:dyDescent="0.3">
      <c r="A2004" s="30"/>
      <c r="B2004" s="101"/>
      <c r="C2004" s="101"/>
      <c r="D2004" s="102"/>
      <c r="E2004" s="102"/>
      <c r="F2004" s="102"/>
      <c r="G2004" s="103"/>
    </row>
    <row r="2005" spans="1:7" x14ac:dyDescent="0.3">
      <c r="A2005" s="30"/>
      <c r="B2005" s="101"/>
      <c r="C2005" s="101"/>
      <c r="D2005" s="102"/>
      <c r="E2005" s="102"/>
      <c r="F2005" s="102"/>
      <c r="G2005" s="103"/>
    </row>
    <row r="2006" spans="1:7" x14ac:dyDescent="0.3">
      <c r="A2006" s="30"/>
      <c r="B2006" s="101"/>
      <c r="C2006" s="101"/>
      <c r="D2006" s="102"/>
      <c r="E2006" s="102"/>
      <c r="F2006" s="102"/>
      <c r="G2006" s="103"/>
    </row>
    <row r="2007" spans="1:7" x14ac:dyDescent="0.3">
      <c r="A2007" s="30"/>
      <c r="B2007" s="101"/>
      <c r="C2007" s="101"/>
      <c r="D2007" s="102"/>
      <c r="E2007" s="102"/>
      <c r="F2007" s="102"/>
      <c r="G2007" s="103"/>
    </row>
    <row r="2008" spans="1:7" x14ac:dyDescent="0.3">
      <c r="A2008" s="30"/>
      <c r="B2008" s="101"/>
      <c r="C2008" s="101"/>
      <c r="D2008" s="102"/>
      <c r="E2008" s="102"/>
      <c r="F2008" s="102"/>
      <c r="G2008" s="103"/>
    </row>
    <row r="2009" spans="1:7" x14ac:dyDescent="0.3">
      <c r="A2009" s="30"/>
      <c r="B2009" s="101"/>
      <c r="C2009" s="101"/>
      <c r="D2009" s="102"/>
      <c r="E2009" s="102"/>
      <c r="F2009" s="102"/>
      <c r="G2009" s="103"/>
    </row>
    <row r="2010" spans="1:7" x14ac:dyDescent="0.3">
      <c r="A2010" s="30"/>
      <c r="B2010" s="101"/>
      <c r="C2010" s="101"/>
      <c r="D2010" s="102"/>
      <c r="E2010" s="102"/>
      <c r="F2010" s="102"/>
      <c r="G2010" s="103"/>
    </row>
    <row r="2011" spans="1:7" x14ac:dyDescent="0.3">
      <c r="A2011" s="30"/>
      <c r="B2011" s="101"/>
      <c r="C2011" s="101"/>
      <c r="D2011" s="102"/>
      <c r="E2011" s="102"/>
      <c r="F2011" s="102"/>
      <c r="G2011" s="103"/>
    </row>
    <row r="2012" spans="1:7" x14ac:dyDescent="0.3">
      <c r="A2012" s="30"/>
      <c r="B2012" s="101"/>
      <c r="C2012" s="101"/>
      <c r="D2012" s="102"/>
      <c r="E2012" s="102"/>
      <c r="F2012" s="102"/>
      <c r="G2012" s="103"/>
    </row>
    <row r="2013" spans="1:7" x14ac:dyDescent="0.3">
      <c r="A2013" s="30"/>
      <c r="B2013" s="101"/>
      <c r="C2013" s="101"/>
      <c r="D2013" s="102"/>
      <c r="E2013" s="102"/>
      <c r="F2013" s="102"/>
      <c r="G2013" s="103"/>
    </row>
    <row r="2014" spans="1:7" x14ac:dyDescent="0.3">
      <c r="A2014" s="30"/>
      <c r="B2014" s="101"/>
      <c r="C2014" s="101"/>
      <c r="D2014" s="102"/>
      <c r="E2014" s="102"/>
      <c r="F2014" s="102"/>
      <c r="G2014" s="103"/>
    </row>
    <row r="2015" spans="1:7" x14ac:dyDescent="0.3">
      <c r="A2015" s="30"/>
      <c r="B2015" s="101"/>
      <c r="C2015" s="101"/>
      <c r="D2015" s="102"/>
      <c r="E2015" s="102"/>
      <c r="F2015" s="102"/>
      <c r="G2015" s="103"/>
    </row>
    <row r="2016" spans="1:7" x14ac:dyDescent="0.3">
      <c r="A2016" s="30"/>
      <c r="B2016" s="101"/>
      <c r="C2016" s="101"/>
      <c r="D2016" s="102"/>
      <c r="E2016" s="102"/>
      <c r="F2016" s="102"/>
      <c r="G2016" s="103"/>
    </row>
    <row r="2017" spans="1:7" x14ac:dyDescent="0.3">
      <c r="A2017" s="30"/>
      <c r="B2017" s="101"/>
      <c r="C2017" s="101"/>
      <c r="D2017" s="102"/>
      <c r="E2017" s="102"/>
      <c r="F2017" s="102"/>
      <c r="G2017" s="103"/>
    </row>
    <row r="2018" spans="1:7" x14ac:dyDescent="0.3">
      <c r="A2018" s="30"/>
      <c r="B2018" s="101"/>
      <c r="C2018" s="101"/>
      <c r="D2018" s="102"/>
      <c r="E2018" s="102"/>
      <c r="F2018" s="102"/>
      <c r="G2018" s="103"/>
    </row>
    <row r="2019" spans="1:7" x14ac:dyDescent="0.3">
      <c r="A2019" s="30"/>
      <c r="B2019" s="101"/>
      <c r="C2019" s="101"/>
      <c r="D2019" s="102"/>
      <c r="E2019" s="102"/>
      <c r="F2019" s="102"/>
      <c r="G2019" s="103"/>
    </row>
    <row r="2020" spans="1:7" x14ac:dyDescent="0.3">
      <c r="A2020" s="30"/>
      <c r="B2020" s="101"/>
      <c r="C2020" s="101"/>
      <c r="D2020" s="102"/>
      <c r="E2020" s="102"/>
      <c r="F2020" s="102"/>
      <c r="G2020" s="103"/>
    </row>
    <row r="2021" spans="1:7" x14ac:dyDescent="0.3">
      <c r="A2021" s="30"/>
      <c r="B2021" s="101"/>
      <c r="C2021" s="101"/>
      <c r="D2021" s="102"/>
      <c r="E2021" s="102"/>
      <c r="F2021" s="102"/>
      <c r="G2021" s="103"/>
    </row>
    <row r="2022" spans="1:7" x14ac:dyDescent="0.3">
      <c r="A2022" s="30"/>
      <c r="B2022" s="101"/>
      <c r="C2022" s="101"/>
      <c r="D2022" s="102"/>
      <c r="E2022" s="102"/>
      <c r="F2022" s="102"/>
      <c r="G2022" s="103"/>
    </row>
    <row r="2023" spans="1:7" x14ac:dyDescent="0.3">
      <c r="A2023" s="30"/>
      <c r="B2023" s="101"/>
      <c r="C2023" s="101"/>
      <c r="D2023" s="102"/>
      <c r="E2023" s="102"/>
      <c r="F2023" s="102"/>
      <c r="G2023" s="103"/>
    </row>
    <row r="2024" spans="1:7" x14ac:dyDescent="0.3">
      <c r="A2024" s="30"/>
      <c r="B2024" s="101"/>
      <c r="C2024" s="101"/>
      <c r="D2024" s="102"/>
      <c r="E2024" s="102"/>
      <c r="F2024" s="102"/>
      <c r="G2024" s="103"/>
    </row>
    <row r="2025" spans="1:7" x14ac:dyDescent="0.3">
      <c r="A2025" s="30"/>
      <c r="B2025" s="101"/>
      <c r="C2025" s="101"/>
      <c r="D2025" s="102"/>
      <c r="E2025" s="102"/>
      <c r="F2025" s="102"/>
      <c r="G2025" s="103"/>
    </row>
    <row r="2026" spans="1:7" x14ac:dyDescent="0.3">
      <c r="A2026" s="30"/>
      <c r="B2026" s="101"/>
      <c r="C2026" s="101"/>
      <c r="D2026" s="102"/>
      <c r="E2026" s="102"/>
      <c r="F2026" s="102"/>
      <c r="G2026" s="103"/>
    </row>
    <row r="2027" spans="1:7" x14ac:dyDescent="0.3">
      <c r="A2027" s="30"/>
      <c r="B2027" s="101"/>
      <c r="C2027" s="101"/>
      <c r="D2027" s="102"/>
      <c r="E2027" s="102"/>
      <c r="F2027" s="102"/>
      <c r="G2027" s="103"/>
    </row>
    <row r="2028" spans="1:7" x14ac:dyDescent="0.3">
      <c r="A2028" s="30"/>
      <c r="B2028" s="101"/>
      <c r="C2028" s="101"/>
      <c r="D2028" s="102"/>
      <c r="E2028" s="102"/>
      <c r="F2028" s="102"/>
      <c r="G2028" s="103"/>
    </row>
    <row r="2029" spans="1:7" x14ac:dyDescent="0.3">
      <c r="A2029" s="30"/>
      <c r="B2029" s="101"/>
      <c r="C2029" s="101"/>
      <c r="D2029" s="102"/>
      <c r="E2029" s="102"/>
      <c r="F2029" s="102"/>
      <c r="G2029" s="103"/>
    </row>
    <row r="2030" spans="1:7" x14ac:dyDescent="0.3">
      <c r="A2030" s="30"/>
      <c r="B2030" s="101"/>
      <c r="C2030" s="101"/>
      <c r="D2030" s="102"/>
      <c r="E2030" s="102"/>
      <c r="F2030" s="102"/>
      <c r="G2030" s="103"/>
    </row>
    <row r="2031" spans="1:7" x14ac:dyDescent="0.3">
      <c r="A2031" s="30"/>
      <c r="B2031" s="101"/>
      <c r="C2031" s="101"/>
      <c r="D2031" s="102"/>
      <c r="E2031" s="102"/>
      <c r="F2031" s="102"/>
      <c r="G2031" s="103"/>
    </row>
    <row r="2032" spans="1:7" x14ac:dyDescent="0.3">
      <c r="A2032" s="30"/>
      <c r="B2032" s="101"/>
      <c r="C2032" s="101"/>
      <c r="D2032" s="102"/>
      <c r="E2032" s="102"/>
      <c r="F2032" s="102"/>
      <c r="G2032" s="103"/>
    </row>
    <row r="2033" spans="1:7" x14ac:dyDescent="0.3">
      <c r="A2033" s="30"/>
      <c r="B2033" s="101"/>
      <c r="C2033" s="101"/>
      <c r="D2033" s="102"/>
      <c r="E2033" s="102"/>
      <c r="F2033" s="102"/>
      <c r="G2033" s="103"/>
    </row>
    <row r="2034" spans="1:7" x14ac:dyDescent="0.3">
      <c r="A2034" s="30"/>
      <c r="B2034" s="101"/>
      <c r="C2034" s="101"/>
      <c r="D2034" s="102"/>
      <c r="E2034" s="102"/>
      <c r="F2034" s="102"/>
      <c r="G2034" s="103"/>
    </row>
    <row r="2035" spans="1:7" x14ac:dyDescent="0.3">
      <c r="A2035" s="30"/>
      <c r="B2035" s="101"/>
      <c r="C2035" s="101"/>
      <c r="D2035" s="102"/>
      <c r="E2035" s="102"/>
      <c r="F2035" s="102"/>
      <c r="G2035" s="103"/>
    </row>
    <row r="2036" spans="1:7" x14ac:dyDescent="0.3">
      <c r="A2036" s="30"/>
      <c r="B2036" s="101"/>
      <c r="C2036" s="101"/>
      <c r="D2036" s="102"/>
      <c r="E2036" s="102"/>
      <c r="F2036" s="102"/>
      <c r="G2036" s="103"/>
    </row>
    <row r="2037" spans="1:7" x14ac:dyDescent="0.3">
      <c r="A2037" s="30"/>
      <c r="B2037" s="101"/>
      <c r="C2037" s="101"/>
      <c r="D2037" s="102"/>
      <c r="E2037" s="102"/>
      <c r="F2037" s="102"/>
      <c r="G2037" s="103"/>
    </row>
    <row r="2038" spans="1:7" x14ac:dyDescent="0.3">
      <c r="A2038" s="30"/>
      <c r="B2038" s="101"/>
      <c r="C2038" s="101"/>
      <c r="D2038" s="102"/>
      <c r="E2038" s="102"/>
      <c r="F2038" s="102"/>
      <c r="G2038" s="103"/>
    </row>
    <row r="2039" spans="1:7" x14ac:dyDescent="0.3">
      <c r="A2039" s="30"/>
      <c r="B2039" s="101"/>
      <c r="C2039" s="101"/>
      <c r="D2039" s="102"/>
      <c r="E2039" s="102"/>
      <c r="F2039" s="102"/>
      <c r="G2039" s="103"/>
    </row>
    <row r="2040" spans="1:7" x14ac:dyDescent="0.3">
      <c r="A2040" s="30"/>
      <c r="B2040" s="101"/>
      <c r="C2040" s="101"/>
      <c r="D2040" s="102"/>
      <c r="E2040" s="102"/>
      <c r="F2040" s="102"/>
      <c r="G2040" s="103"/>
    </row>
    <row r="2041" spans="1:7" x14ac:dyDescent="0.3">
      <c r="A2041" s="30"/>
      <c r="B2041" s="101"/>
      <c r="C2041" s="101"/>
      <c r="D2041" s="102"/>
      <c r="E2041" s="102"/>
      <c r="F2041" s="102"/>
      <c r="G2041" s="103"/>
    </row>
    <row r="2042" spans="1:7" x14ac:dyDescent="0.3">
      <c r="A2042" s="30"/>
      <c r="B2042" s="101"/>
      <c r="C2042" s="101"/>
      <c r="D2042" s="102"/>
      <c r="E2042" s="102"/>
      <c r="F2042" s="102"/>
      <c r="G2042" s="103"/>
    </row>
    <row r="2043" spans="1:7" x14ac:dyDescent="0.3">
      <c r="A2043" s="30"/>
      <c r="B2043" s="101"/>
      <c r="C2043" s="101"/>
      <c r="D2043" s="102"/>
      <c r="E2043" s="102"/>
      <c r="F2043" s="102"/>
      <c r="G2043" s="103"/>
    </row>
    <row r="2044" spans="1:7" x14ac:dyDescent="0.3">
      <c r="A2044" s="30"/>
      <c r="B2044" s="101"/>
      <c r="C2044" s="101"/>
      <c r="D2044" s="102"/>
      <c r="E2044" s="102"/>
      <c r="F2044" s="102"/>
      <c r="G2044" s="103"/>
    </row>
    <row r="2045" spans="1:7" x14ac:dyDescent="0.3">
      <c r="A2045" s="30"/>
      <c r="B2045" s="101"/>
      <c r="C2045" s="101"/>
      <c r="D2045" s="102"/>
      <c r="E2045" s="102"/>
      <c r="F2045" s="102"/>
      <c r="G2045" s="103"/>
    </row>
    <row r="2046" spans="1:7" x14ac:dyDescent="0.3">
      <c r="A2046" s="30"/>
      <c r="B2046" s="101"/>
      <c r="C2046" s="101"/>
      <c r="D2046" s="102"/>
      <c r="E2046" s="102"/>
      <c r="F2046" s="102"/>
      <c r="G2046" s="103"/>
    </row>
    <row r="2047" spans="1:7" x14ac:dyDescent="0.3">
      <c r="A2047" s="30"/>
      <c r="B2047" s="101"/>
      <c r="C2047" s="101"/>
      <c r="D2047" s="102"/>
      <c r="E2047" s="102"/>
      <c r="F2047" s="102"/>
      <c r="G2047" s="103"/>
    </row>
    <row r="2048" spans="1:7" x14ac:dyDescent="0.3">
      <c r="A2048" s="30"/>
      <c r="B2048" s="101"/>
      <c r="C2048" s="101"/>
      <c r="D2048" s="102"/>
      <c r="E2048" s="102"/>
      <c r="F2048" s="102"/>
      <c r="G2048" s="103"/>
    </row>
    <row r="2049" spans="1:7" x14ac:dyDescent="0.3">
      <c r="A2049" s="30"/>
      <c r="B2049" s="101"/>
      <c r="C2049" s="101"/>
      <c r="D2049" s="102"/>
      <c r="E2049" s="102"/>
      <c r="F2049" s="102"/>
      <c r="G2049" s="103"/>
    </row>
    <row r="2050" spans="1:7" x14ac:dyDescent="0.3">
      <c r="A2050" s="30"/>
      <c r="B2050" s="101"/>
      <c r="C2050" s="101"/>
      <c r="D2050" s="102"/>
      <c r="E2050" s="102"/>
      <c r="F2050" s="102"/>
      <c r="G2050" s="103"/>
    </row>
    <row r="2051" spans="1:7" x14ac:dyDescent="0.3">
      <c r="A2051" s="30"/>
      <c r="B2051" s="101"/>
      <c r="C2051" s="101"/>
      <c r="D2051" s="102"/>
      <c r="E2051" s="102"/>
      <c r="F2051" s="102"/>
      <c r="G2051" s="103"/>
    </row>
    <row r="2052" spans="1:7" x14ac:dyDescent="0.3">
      <c r="A2052" s="30"/>
      <c r="B2052" s="101"/>
      <c r="C2052" s="101"/>
      <c r="D2052" s="102"/>
      <c r="E2052" s="102"/>
      <c r="F2052" s="102"/>
      <c r="G2052" s="103"/>
    </row>
    <row r="2053" spans="1:7" x14ac:dyDescent="0.3">
      <c r="A2053" s="30"/>
      <c r="B2053" s="101"/>
      <c r="C2053" s="101"/>
      <c r="D2053" s="102"/>
      <c r="E2053" s="102"/>
      <c r="F2053" s="102"/>
      <c r="G2053" s="103"/>
    </row>
    <row r="2054" spans="1:7" x14ac:dyDescent="0.3">
      <c r="A2054" s="30"/>
      <c r="B2054" s="101"/>
      <c r="C2054" s="101"/>
      <c r="D2054" s="102"/>
      <c r="E2054" s="102"/>
      <c r="F2054" s="102"/>
      <c r="G2054" s="103"/>
    </row>
    <row r="2055" spans="1:7" x14ac:dyDescent="0.3">
      <c r="A2055" s="30"/>
      <c r="B2055" s="101"/>
      <c r="C2055" s="101"/>
      <c r="D2055" s="102"/>
      <c r="E2055" s="102"/>
      <c r="F2055" s="102"/>
      <c r="G2055" s="103"/>
    </row>
    <row r="2056" spans="1:7" x14ac:dyDescent="0.3">
      <c r="A2056" s="30"/>
      <c r="B2056" s="101"/>
      <c r="C2056" s="101"/>
      <c r="D2056" s="102"/>
      <c r="E2056" s="102"/>
      <c r="F2056" s="102"/>
      <c r="G2056" s="103"/>
    </row>
    <row r="2057" spans="1:7" x14ac:dyDescent="0.3">
      <c r="A2057" s="30"/>
      <c r="B2057" s="101"/>
      <c r="C2057" s="101"/>
      <c r="D2057" s="102"/>
      <c r="E2057" s="102"/>
      <c r="F2057" s="102"/>
      <c r="G2057" s="103"/>
    </row>
    <row r="2058" spans="1:7" x14ac:dyDescent="0.3">
      <c r="A2058" s="30"/>
      <c r="B2058" s="101"/>
      <c r="C2058" s="101"/>
      <c r="D2058" s="102"/>
      <c r="E2058" s="102"/>
      <c r="F2058" s="102"/>
      <c r="G2058" s="103"/>
    </row>
    <row r="2059" spans="1:7" x14ac:dyDescent="0.3">
      <c r="A2059" s="30"/>
      <c r="B2059" s="101"/>
      <c r="C2059" s="101"/>
      <c r="D2059" s="102"/>
      <c r="E2059" s="102"/>
      <c r="F2059" s="102"/>
      <c r="G2059" s="103"/>
    </row>
    <row r="2060" spans="1:7" x14ac:dyDescent="0.3">
      <c r="A2060" s="30"/>
      <c r="B2060" s="101"/>
      <c r="C2060" s="101"/>
      <c r="D2060" s="102"/>
      <c r="E2060" s="102"/>
      <c r="F2060" s="102"/>
      <c r="G2060" s="103"/>
    </row>
    <row r="2061" spans="1:7" x14ac:dyDescent="0.3">
      <c r="A2061" s="30"/>
      <c r="B2061" s="101"/>
      <c r="C2061" s="101"/>
      <c r="D2061" s="102"/>
      <c r="E2061" s="102"/>
      <c r="F2061" s="102"/>
      <c r="G2061" s="103"/>
    </row>
    <row r="2062" spans="1:7" x14ac:dyDescent="0.3">
      <c r="A2062" s="30"/>
      <c r="B2062" s="101"/>
      <c r="C2062" s="101"/>
      <c r="D2062" s="102"/>
      <c r="E2062" s="102"/>
      <c r="F2062" s="102"/>
      <c r="G2062" s="103"/>
    </row>
    <row r="2063" spans="1:7" x14ac:dyDescent="0.3">
      <c r="A2063" s="30"/>
      <c r="B2063" s="101"/>
      <c r="C2063" s="101"/>
      <c r="D2063" s="102"/>
      <c r="E2063" s="102"/>
      <c r="F2063" s="102"/>
      <c r="G2063" s="103"/>
    </row>
    <row r="2064" spans="1:7" x14ac:dyDescent="0.3">
      <c r="A2064" s="30"/>
      <c r="B2064" s="101"/>
      <c r="C2064" s="101"/>
      <c r="D2064" s="102"/>
      <c r="E2064" s="102"/>
      <c r="F2064" s="102"/>
      <c r="G2064" s="103"/>
    </row>
    <row r="2065" spans="1:7" x14ac:dyDescent="0.3">
      <c r="A2065" s="30"/>
      <c r="B2065" s="101"/>
      <c r="C2065" s="101"/>
      <c r="D2065" s="102"/>
      <c r="E2065" s="102"/>
      <c r="F2065" s="102"/>
      <c r="G2065" s="103"/>
    </row>
    <row r="2066" spans="1:7" x14ac:dyDescent="0.3">
      <c r="A2066" s="30"/>
      <c r="B2066" s="101"/>
      <c r="C2066" s="101"/>
      <c r="D2066" s="102"/>
      <c r="E2066" s="102"/>
      <c r="F2066" s="102"/>
      <c r="G2066" s="103"/>
    </row>
    <row r="2067" spans="1:7" x14ac:dyDescent="0.3">
      <c r="A2067" s="30"/>
      <c r="B2067" s="101"/>
      <c r="C2067" s="101"/>
      <c r="D2067" s="102"/>
      <c r="E2067" s="102"/>
      <c r="F2067" s="102"/>
      <c r="G2067" s="103"/>
    </row>
    <row r="2068" spans="1:7" x14ac:dyDescent="0.3">
      <c r="A2068" s="30"/>
      <c r="B2068" s="101"/>
      <c r="C2068" s="101"/>
      <c r="D2068" s="102"/>
      <c r="E2068" s="102"/>
      <c r="F2068" s="102"/>
      <c r="G2068" s="103"/>
    </row>
    <row r="2069" spans="1:7" x14ac:dyDescent="0.3">
      <c r="A2069" s="30"/>
      <c r="B2069" s="101"/>
      <c r="C2069" s="101"/>
      <c r="D2069" s="102"/>
      <c r="E2069" s="102"/>
      <c r="F2069" s="102"/>
      <c r="G2069" s="103"/>
    </row>
    <row r="2070" spans="1:7" x14ac:dyDescent="0.3">
      <c r="A2070" s="30"/>
      <c r="B2070" s="101"/>
      <c r="C2070" s="101"/>
      <c r="D2070" s="102"/>
      <c r="E2070" s="102"/>
      <c r="F2070" s="102"/>
      <c r="G2070" s="103"/>
    </row>
    <row r="2071" spans="1:7" x14ac:dyDescent="0.3">
      <c r="A2071" s="30"/>
      <c r="B2071" s="101"/>
      <c r="C2071" s="101"/>
      <c r="D2071" s="102"/>
      <c r="E2071" s="102"/>
      <c r="F2071" s="102"/>
      <c r="G2071" s="103"/>
    </row>
    <row r="2072" spans="1:7" x14ac:dyDescent="0.3">
      <c r="A2072" s="30"/>
      <c r="B2072" s="101"/>
      <c r="C2072" s="101"/>
      <c r="D2072" s="102"/>
      <c r="E2072" s="102"/>
      <c r="F2072" s="102"/>
      <c r="G2072" s="103"/>
    </row>
    <row r="2073" spans="1:7" x14ac:dyDescent="0.3">
      <c r="A2073" s="30"/>
      <c r="B2073" s="101"/>
      <c r="C2073" s="101"/>
      <c r="D2073" s="102"/>
      <c r="E2073" s="102"/>
      <c r="F2073" s="102"/>
      <c r="G2073" s="103"/>
    </row>
    <row r="2074" spans="1:7" x14ac:dyDescent="0.3">
      <c r="A2074" s="30"/>
      <c r="B2074" s="101"/>
      <c r="C2074" s="101"/>
      <c r="D2074" s="102"/>
      <c r="E2074" s="102"/>
      <c r="F2074" s="102"/>
      <c r="G2074" s="103"/>
    </row>
    <row r="2075" spans="1:7" x14ac:dyDescent="0.3">
      <c r="A2075" s="30"/>
      <c r="B2075" s="101"/>
      <c r="C2075" s="101"/>
      <c r="D2075" s="102"/>
      <c r="E2075" s="102"/>
      <c r="F2075" s="102"/>
      <c r="G2075" s="103"/>
    </row>
    <row r="2076" spans="1:7" x14ac:dyDescent="0.3">
      <c r="A2076" s="30"/>
      <c r="B2076" s="101"/>
      <c r="C2076" s="101"/>
      <c r="D2076" s="102"/>
      <c r="E2076" s="102"/>
      <c r="F2076" s="102"/>
      <c r="G2076" s="103"/>
    </row>
    <row r="2077" spans="1:7" x14ac:dyDescent="0.3">
      <c r="A2077" s="30"/>
      <c r="B2077" s="101"/>
      <c r="C2077" s="101"/>
      <c r="D2077" s="102"/>
      <c r="E2077" s="102"/>
      <c r="F2077" s="102"/>
      <c r="G2077" s="103"/>
    </row>
    <row r="2078" spans="1:7" x14ac:dyDescent="0.3">
      <c r="A2078" s="30"/>
      <c r="B2078" s="101"/>
      <c r="C2078" s="101"/>
      <c r="D2078" s="102"/>
      <c r="E2078" s="102"/>
      <c r="F2078" s="102"/>
      <c r="G2078" s="103"/>
    </row>
    <row r="2079" spans="1:7" x14ac:dyDescent="0.3">
      <c r="A2079" s="30"/>
      <c r="B2079" s="101"/>
      <c r="C2079" s="101"/>
      <c r="D2079" s="102"/>
      <c r="E2079" s="102"/>
      <c r="F2079" s="102"/>
      <c r="G2079" s="103"/>
    </row>
    <row r="2080" spans="1:7" x14ac:dyDescent="0.3">
      <c r="A2080" s="30"/>
      <c r="B2080" s="101"/>
      <c r="C2080" s="101"/>
      <c r="D2080" s="102"/>
      <c r="E2080" s="102"/>
      <c r="F2080" s="102"/>
      <c r="G2080" s="103"/>
    </row>
    <row r="2081" spans="1:7" x14ac:dyDescent="0.3">
      <c r="A2081" s="30"/>
      <c r="B2081" s="101"/>
      <c r="C2081" s="101"/>
      <c r="D2081" s="102"/>
      <c r="E2081" s="102"/>
      <c r="F2081" s="102"/>
      <c r="G2081" s="103"/>
    </row>
    <row r="2082" spans="1:7" x14ac:dyDescent="0.3">
      <c r="A2082" s="30"/>
      <c r="B2082" s="101"/>
      <c r="C2082" s="101"/>
      <c r="D2082" s="102"/>
      <c r="E2082" s="102"/>
      <c r="F2082" s="102"/>
      <c r="G2082" s="103"/>
    </row>
    <row r="2083" spans="1:7" x14ac:dyDescent="0.3">
      <c r="A2083" s="30"/>
      <c r="B2083" s="101"/>
      <c r="C2083" s="101"/>
      <c r="D2083" s="102"/>
      <c r="E2083" s="102"/>
      <c r="F2083" s="102"/>
      <c r="G2083" s="103"/>
    </row>
    <row r="2084" spans="1:7" x14ac:dyDescent="0.3">
      <c r="A2084" s="30"/>
      <c r="B2084" s="101"/>
      <c r="C2084" s="101"/>
      <c r="D2084" s="102"/>
      <c r="E2084" s="102"/>
      <c r="F2084" s="102"/>
      <c r="G2084" s="103"/>
    </row>
    <row r="2085" spans="1:7" x14ac:dyDescent="0.3">
      <c r="A2085" s="30"/>
      <c r="B2085" s="101"/>
      <c r="C2085" s="101"/>
      <c r="D2085" s="102"/>
      <c r="E2085" s="102"/>
      <c r="F2085" s="102"/>
      <c r="G2085" s="103"/>
    </row>
    <row r="2086" spans="1:7" x14ac:dyDescent="0.3">
      <c r="A2086" s="30"/>
      <c r="B2086" s="101"/>
      <c r="C2086" s="101"/>
      <c r="D2086" s="102"/>
      <c r="E2086" s="102"/>
      <c r="F2086" s="102"/>
      <c r="G2086" s="103"/>
    </row>
    <row r="2087" spans="1:7" x14ac:dyDescent="0.3">
      <c r="A2087" s="30"/>
      <c r="B2087" s="101"/>
      <c r="C2087" s="101"/>
      <c r="D2087" s="102"/>
      <c r="E2087" s="102"/>
      <c r="F2087" s="102"/>
      <c r="G2087" s="103"/>
    </row>
    <row r="2088" spans="1:7" x14ac:dyDescent="0.3">
      <c r="A2088" s="30"/>
      <c r="B2088" s="101"/>
      <c r="C2088" s="101"/>
      <c r="D2088" s="102"/>
      <c r="E2088" s="102"/>
      <c r="F2088" s="102"/>
      <c r="G2088" s="103"/>
    </row>
    <row r="2089" spans="1:7" x14ac:dyDescent="0.3">
      <c r="A2089" s="30"/>
      <c r="B2089" s="101"/>
      <c r="C2089" s="101"/>
      <c r="D2089" s="102"/>
      <c r="E2089" s="102"/>
      <c r="F2089" s="102"/>
      <c r="G2089" s="103"/>
    </row>
    <row r="2090" spans="1:7" x14ac:dyDescent="0.3">
      <c r="A2090" s="30"/>
      <c r="B2090" s="101"/>
      <c r="C2090" s="101"/>
      <c r="D2090" s="102"/>
      <c r="E2090" s="102"/>
      <c r="F2090" s="102"/>
      <c r="G2090" s="103"/>
    </row>
    <row r="2091" spans="1:7" x14ac:dyDescent="0.3">
      <c r="A2091" s="30"/>
      <c r="B2091" s="101"/>
      <c r="C2091" s="101"/>
      <c r="D2091" s="102"/>
      <c r="E2091" s="102"/>
      <c r="F2091" s="102"/>
      <c r="G2091" s="103"/>
    </row>
    <row r="2092" spans="1:7" x14ac:dyDescent="0.3">
      <c r="A2092" s="30"/>
      <c r="B2092" s="101"/>
      <c r="C2092" s="101"/>
      <c r="D2092" s="102"/>
      <c r="E2092" s="102"/>
      <c r="F2092" s="102"/>
      <c r="G2092" s="103"/>
    </row>
    <row r="2093" spans="1:7" x14ac:dyDescent="0.3">
      <c r="A2093" s="30"/>
      <c r="B2093" s="101"/>
      <c r="C2093" s="101"/>
      <c r="D2093" s="102"/>
      <c r="E2093" s="102"/>
      <c r="F2093" s="102"/>
      <c r="G2093" s="103"/>
    </row>
    <row r="2094" spans="1:7" x14ac:dyDescent="0.3">
      <c r="A2094" s="30"/>
      <c r="B2094" s="101"/>
      <c r="C2094" s="101"/>
      <c r="D2094" s="102"/>
      <c r="E2094" s="102"/>
      <c r="F2094" s="102"/>
      <c r="G2094" s="103"/>
    </row>
    <row r="2095" spans="1:7" x14ac:dyDescent="0.3">
      <c r="A2095" s="30"/>
      <c r="B2095" s="101"/>
      <c r="C2095" s="101"/>
      <c r="D2095" s="102"/>
      <c r="E2095" s="102"/>
      <c r="F2095" s="102"/>
      <c r="G2095" s="103"/>
    </row>
    <row r="2096" spans="1:7" x14ac:dyDescent="0.3">
      <c r="A2096" s="30"/>
      <c r="B2096" s="101"/>
      <c r="C2096" s="101"/>
      <c r="D2096" s="102"/>
      <c r="E2096" s="102"/>
      <c r="F2096" s="102"/>
      <c r="G2096" s="103"/>
    </row>
    <row r="2097" spans="1:7" x14ac:dyDescent="0.3">
      <c r="A2097" s="30"/>
      <c r="B2097" s="101"/>
      <c r="C2097" s="101"/>
      <c r="D2097" s="102"/>
      <c r="E2097" s="102"/>
      <c r="F2097" s="102"/>
      <c r="G2097" s="103"/>
    </row>
    <row r="2098" spans="1:7" x14ac:dyDescent="0.3">
      <c r="A2098" s="30"/>
      <c r="B2098" s="101"/>
      <c r="C2098" s="101"/>
      <c r="D2098" s="102"/>
      <c r="E2098" s="102"/>
      <c r="F2098" s="102"/>
      <c r="G2098" s="103"/>
    </row>
    <row r="2099" spans="1:7" x14ac:dyDescent="0.3">
      <c r="A2099" s="30"/>
      <c r="B2099" s="101"/>
      <c r="C2099" s="101"/>
      <c r="D2099" s="102"/>
      <c r="E2099" s="102"/>
      <c r="F2099" s="102"/>
      <c r="G2099" s="103"/>
    </row>
    <row r="2100" spans="1:7" x14ac:dyDescent="0.3">
      <c r="A2100" s="30"/>
      <c r="B2100" s="101"/>
      <c r="C2100" s="101"/>
      <c r="D2100" s="102"/>
      <c r="E2100" s="102"/>
      <c r="F2100" s="102"/>
      <c r="G2100" s="103"/>
    </row>
    <row r="2101" spans="1:7" x14ac:dyDescent="0.3">
      <c r="A2101" s="30"/>
      <c r="B2101" s="101"/>
      <c r="C2101" s="101"/>
      <c r="D2101" s="102"/>
      <c r="E2101" s="102"/>
      <c r="F2101" s="102"/>
      <c r="G2101" s="103"/>
    </row>
    <row r="2102" spans="1:7" x14ac:dyDescent="0.3">
      <c r="A2102" s="30"/>
      <c r="B2102" s="101"/>
      <c r="C2102" s="101"/>
      <c r="D2102" s="102"/>
      <c r="E2102" s="102"/>
      <c r="F2102" s="102"/>
      <c r="G2102" s="103"/>
    </row>
    <row r="2103" spans="1:7" x14ac:dyDescent="0.3">
      <c r="A2103" s="30"/>
      <c r="B2103" s="101"/>
      <c r="C2103" s="101"/>
      <c r="D2103" s="102"/>
      <c r="E2103" s="102"/>
      <c r="F2103" s="102"/>
      <c r="G2103" s="103"/>
    </row>
    <row r="2104" spans="1:7" x14ac:dyDescent="0.3">
      <c r="A2104" s="30"/>
      <c r="B2104" s="101"/>
      <c r="C2104" s="101"/>
      <c r="D2104" s="102"/>
      <c r="E2104" s="102"/>
      <c r="F2104" s="102"/>
      <c r="G2104" s="103"/>
    </row>
    <row r="2105" spans="1:7" x14ac:dyDescent="0.3">
      <c r="A2105" s="30"/>
      <c r="B2105" s="101"/>
      <c r="C2105" s="101"/>
      <c r="D2105" s="102"/>
      <c r="E2105" s="102"/>
      <c r="F2105" s="102"/>
      <c r="G2105" s="103"/>
    </row>
    <row r="2106" spans="1:7" x14ac:dyDescent="0.3">
      <c r="A2106" s="30"/>
      <c r="B2106" s="101"/>
      <c r="C2106" s="101"/>
      <c r="D2106" s="102"/>
      <c r="E2106" s="102"/>
      <c r="F2106" s="102"/>
      <c r="G2106" s="103"/>
    </row>
    <row r="2107" spans="1:7" x14ac:dyDescent="0.3">
      <c r="A2107" s="30"/>
      <c r="B2107" s="101"/>
      <c r="C2107" s="101"/>
      <c r="D2107" s="102"/>
      <c r="E2107" s="102"/>
      <c r="F2107" s="102"/>
      <c r="G2107" s="103"/>
    </row>
    <row r="2108" spans="1:7" x14ac:dyDescent="0.3">
      <c r="A2108" s="30"/>
      <c r="B2108" s="101"/>
      <c r="C2108" s="101"/>
      <c r="D2108" s="102"/>
      <c r="E2108" s="102"/>
      <c r="F2108" s="102"/>
      <c r="G2108" s="103"/>
    </row>
    <row r="2109" spans="1:7" x14ac:dyDescent="0.3">
      <c r="A2109" s="30"/>
      <c r="B2109" s="101"/>
      <c r="C2109" s="101"/>
      <c r="D2109" s="102"/>
      <c r="E2109" s="102"/>
      <c r="F2109" s="102"/>
      <c r="G2109" s="103"/>
    </row>
    <row r="2110" spans="1:7" x14ac:dyDescent="0.3">
      <c r="A2110" s="30"/>
      <c r="B2110" s="101"/>
      <c r="C2110" s="101"/>
      <c r="D2110" s="102"/>
      <c r="E2110" s="102"/>
      <c r="F2110" s="102"/>
      <c r="G2110" s="103"/>
    </row>
    <row r="2111" spans="1:7" x14ac:dyDescent="0.3">
      <c r="A2111" s="30"/>
      <c r="B2111" s="101"/>
      <c r="C2111" s="101"/>
      <c r="D2111" s="102"/>
      <c r="E2111" s="102"/>
      <c r="F2111" s="102"/>
      <c r="G2111" s="103"/>
    </row>
    <row r="2112" spans="1:7" x14ac:dyDescent="0.3">
      <c r="A2112" s="30"/>
      <c r="B2112" s="101"/>
      <c r="C2112" s="101"/>
      <c r="D2112" s="102"/>
      <c r="E2112" s="102"/>
      <c r="F2112" s="102"/>
      <c r="G2112" s="103"/>
    </row>
    <row r="2113" spans="1:7" x14ac:dyDescent="0.3">
      <c r="A2113" s="30"/>
      <c r="B2113" s="101"/>
      <c r="C2113" s="101"/>
      <c r="D2113" s="102"/>
      <c r="E2113" s="102"/>
      <c r="F2113" s="102"/>
      <c r="G2113" s="103"/>
    </row>
    <row r="2114" spans="1:7" x14ac:dyDescent="0.3">
      <c r="A2114" s="30"/>
      <c r="B2114" s="101"/>
      <c r="C2114" s="101"/>
      <c r="D2114" s="102"/>
      <c r="E2114" s="102"/>
      <c r="F2114" s="102"/>
      <c r="G2114" s="103"/>
    </row>
    <row r="2115" spans="1:7" x14ac:dyDescent="0.3">
      <c r="A2115" s="30"/>
      <c r="B2115" s="101"/>
      <c r="C2115" s="101"/>
      <c r="D2115" s="102"/>
      <c r="E2115" s="102"/>
      <c r="F2115" s="102"/>
      <c r="G2115" s="103"/>
    </row>
    <row r="2116" spans="1:7" x14ac:dyDescent="0.3">
      <c r="A2116" s="30"/>
      <c r="B2116" s="101"/>
      <c r="C2116" s="101"/>
      <c r="D2116" s="102"/>
      <c r="E2116" s="102"/>
      <c r="F2116" s="102"/>
      <c r="G2116" s="103"/>
    </row>
    <row r="2117" spans="1:7" x14ac:dyDescent="0.3">
      <c r="A2117" s="30"/>
      <c r="B2117" s="101"/>
      <c r="C2117" s="101"/>
      <c r="D2117" s="102"/>
      <c r="E2117" s="102"/>
      <c r="F2117" s="102"/>
      <c r="G2117" s="103"/>
    </row>
    <row r="2118" spans="1:7" x14ac:dyDescent="0.3">
      <c r="A2118" s="30"/>
      <c r="B2118" s="101"/>
      <c r="C2118" s="101"/>
      <c r="D2118" s="102"/>
      <c r="E2118" s="102"/>
      <c r="F2118" s="102"/>
      <c r="G2118" s="103"/>
    </row>
    <row r="2119" spans="1:7" x14ac:dyDescent="0.3">
      <c r="A2119" s="30"/>
      <c r="B2119" s="101"/>
      <c r="C2119" s="101"/>
      <c r="D2119" s="102"/>
      <c r="E2119" s="102"/>
      <c r="F2119" s="102"/>
      <c r="G2119" s="103"/>
    </row>
    <row r="2120" spans="1:7" x14ac:dyDescent="0.3">
      <c r="A2120" s="30"/>
      <c r="B2120" s="101"/>
      <c r="C2120" s="101"/>
      <c r="D2120" s="102"/>
      <c r="E2120" s="102"/>
      <c r="F2120" s="102"/>
      <c r="G2120" s="103"/>
    </row>
    <row r="2121" spans="1:7" x14ac:dyDescent="0.3">
      <c r="A2121" s="30"/>
      <c r="B2121" s="101"/>
      <c r="C2121" s="101"/>
      <c r="D2121" s="102"/>
      <c r="E2121" s="102"/>
      <c r="F2121" s="102"/>
      <c r="G2121" s="103"/>
    </row>
    <row r="2122" spans="1:7" x14ac:dyDescent="0.3">
      <c r="A2122" s="30"/>
      <c r="B2122" s="101"/>
      <c r="C2122" s="101"/>
      <c r="D2122" s="102"/>
      <c r="E2122" s="102"/>
      <c r="F2122" s="102"/>
      <c r="G2122" s="103"/>
    </row>
    <row r="2123" spans="1:7" x14ac:dyDescent="0.3">
      <c r="A2123" s="30"/>
      <c r="B2123" s="101"/>
      <c r="C2123" s="101"/>
      <c r="D2123" s="102"/>
      <c r="E2123" s="102"/>
      <c r="F2123" s="102"/>
      <c r="G2123" s="103"/>
    </row>
    <row r="2124" spans="1:7" x14ac:dyDescent="0.3">
      <c r="A2124" s="30"/>
      <c r="B2124" s="101"/>
      <c r="C2124" s="101"/>
      <c r="D2124" s="102"/>
      <c r="E2124" s="102"/>
      <c r="F2124" s="102"/>
      <c r="G2124" s="103"/>
    </row>
    <row r="2125" spans="1:7" x14ac:dyDescent="0.3">
      <c r="A2125" s="30"/>
      <c r="B2125" s="101"/>
      <c r="C2125" s="101"/>
      <c r="D2125" s="102"/>
      <c r="E2125" s="102"/>
      <c r="F2125" s="102"/>
      <c r="G2125" s="103"/>
    </row>
    <row r="2126" spans="1:7" x14ac:dyDescent="0.3">
      <c r="A2126" s="30"/>
      <c r="B2126" s="101"/>
      <c r="C2126" s="101"/>
      <c r="D2126" s="102"/>
      <c r="E2126" s="102"/>
      <c r="F2126" s="102"/>
      <c r="G2126" s="103"/>
    </row>
    <row r="2127" spans="1:7" x14ac:dyDescent="0.3">
      <c r="A2127" s="30"/>
      <c r="B2127" s="101"/>
      <c r="C2127" s="101"/>
      <c r="D2127" s="102"/>
      <c r="E2127" s="102"/>
      <c r="F2127" s="102"/>
      <c r="G2127" s="103"/>
    </row>
    <row r="2128" spans="1:7" x14ac:dyDescent="0.3">
      <c r="A2128" s="30"/>
      <c r="B2128" s="101"/>
      <c r="C2128" s="101"/>
      <c r="D2128" s="102"/>
      <c r="E2128" s="102"/>
      <c r="F2128" s="102"/>
      <c r="G2128" s="103"/>
    </row>
    <row r="2129" spans="1:7" x14ac:dyDescent="0.3">
      <c r="A2129" s="30"/>
      <c r="B2129" s="101"/>
      <c r="C2129" s="101"/>
      <c r="D2129" s="102"/>
      <c r="E2129" s="102"/>
      <c r="F2129" s="102"/>
      <c r="G2129" s="103"/>
    </row>
    <row r="2130" spans="1:7" x14ac:dyDescent="0.3">
      <c r="A2130" s="30"/>
      <c r="B2130" s="101"/>
      <c r="C2130" s="101"/>
      <c r="D2130" s="102"/>
      <c r="E2130" s="102"/>
      <c r="F2130" s="102"/>
      <c r="G2130" s="103"/>
    </row>
    <row r="2131" spans="1:7" x14ac:dyDescent="0.3">
      <c r="A2131" s="30"/>
      <c r="B2131" s="101"/>
      <c r="C2131" s="101"/>
      <c r="D2131" s="102"/>
      <c r="E2131" s="102"/>
      <c r="F2131" s="102"/>
      <c r="G2131" s="103"/>
    </row>
    <row r="2132" spans="1:7" x14ac:dyDescent="0.3">
      <c r="A2132" s="30"/>
      <c r="B2132" s="101"/>
      <c r="C2132" s="101"/>
      <c r="D2132" s="102"/>
      <c r="E2132" s="102"/>
      <c r="F2132" s="102"/>
      <c r="G2132" s="103"/>
    </row>
    <row r="2133" spans="1:7" x14ac:dyDescent="0.3">
      <c r="A2133" s="30"/>
      <c r="B2133" s="101"/>
      <c r="C2133" s="101"/>
      <c r="D2133" s="102"/>
      <c r="E2133" s="102"/>
      <c r="F2133" s="102"/>
      <c r="G2133" s="103"/>
    </row>
    <row r="2134" spans="1:7" x14ac:dyDescent="0.3">
      <c r="A2134" s="30"/>
      <c r="B2134" s="101"/>
      <c r="C2134" s="101"/>
      <c r="D2134" s="102"/>
      <c r="E2134" s="102"/>
      <c r="F2134" s="102"/>
      <c r="G2134" s="103"/>
    </row>
    <row r="2135" spans="1:7" x14ac:dyDescent="0.3">
      <c r="A2135" s="30"/>
      <c r="B2135" s="101"/>
      <c r="C2135" s="101"/>
      <c r="D2135" s="102"/>
      <c r="E2135" s="102"/>
      <c r="F2135" s="102"/>
      <c r="G2135" s="103"/>
    </row>
    <row r="2136" spans="1:7" x14ac:dyDescent="0.3">
      <c r="A2136" s="30"/>
      <c r="B2136" s="101"/>
      <c r="C2136" s="101"/>
      <c r="D2136" s="102"/>
      <c r="E2136" s="102"/>
      <c r="F2136" s="102"/>
      <c r="G2136" s="103"/>
    </row>
    <row r="2137" spans="1:7" x14ac:dyDescent="0.3">
      <c r="A2137" s="30"/>
      <c r="B2137" s="101"/>
      <c r="C2137" s="101"/>
      <c r="D2137" s="102"/>
      <c r="E2137" s="102"/>
      <c r="F2137" s="102"/>
      <c r="G2137" s="103"/>
    </row>
    <row r="2138" spans="1:7" x14ac:dyDescent="0.3">
      <c r="A2138" s="30"/>
      <c r="B2138" s="101"/>
      <c r="C2138" s="101"/>
      <c r="D2138" s="102"/>
      <c r="E2138" s="102"/>
      <c r="F2138" s="102"/>
      <c r="G2138" s="103"/>
    </row>
    <row r="2139" spans="1:7" x14ac:dyDescent="0.3">
      <c r="A2139" s="30"/>
      <c r="B2139" s="101"/>
      <c r="C2139" s="101"/>
      <c r="D2139" s="102"/>
      <c r="E2139" s="102"/>
      <c r="F2139" s="102"/>
      <c r="G2139" s="103"/>
    </row>
    <row r="2140" spans="1:7" x14ac:dyDescent="0.3">
      <c r="A2140" s="30"/>
      <c r="B2140" s="101"/>
      <c r="C2140" s="101"/>
      <c r="D2140" s="102"/>
      <c r="E2140" s="102"/>
      <c r="F2140" s="102"/>
      <c r="G2140" s="103"/>
    </row>
    <row r="2141" spans="1:7" x14ac:dyDescent="0.3">
      <c r="A2141" s="30"/>
      <c r="B2141" s="101"/>
      <c r="C2141" s="101"/>
      <c r="D2141" s="102"/>
      <c r="E2141" s="102"/>
      <c r="F2141" s="102"/>
      <c r="G2141" s="103"/>
    </row>
    <row r="2142" spans="1:7" x14ac:dyDescent="0.3">
      <c r="A2142" s="30"/>
      <c r="B2142" s="101"/>
      <c r="C2142" s="101"/>
      <c r="D2142" s="102"/>
      <c r="E2142" s="102"/>
      <c r="F2142" s="102"/>
      <c r="G2142" s="103"/>
    </row>
    <row r="2143" spans="1:7" x14ac:dyDescent="0.3">
      <c r="A2143" s="30"/>
      <c r="B2143" s="101"/>
      <c r="C2143" s="101"/>
      <c r="D2143" s="102"/>
      <c r="E2143" s="102"/>
      <c r="F2143" s="102"/>
      <c r="G2143" s="103"/>
    </row>
    <row r="2144" spans="1:7" x14ac:dyDescent="0.3">
      <c r="A2144" s="30"/>
      <c r="B2144" s="101"/>
      <c r="C2144" s="101"/>
      <c r="D2144" s="102"/>
      <c r="E2144" s="102"/>
      <c r="F2144" s="102"/>
      <c r="G2144" s="103"/>
    </row>
    <row r="2145" spans="1:7" x14ac:dyDescent="0.3">
      <c r="A2145" s="30"/>
      <c r="B2145" s="101"/>
      <c r="C2145" s="101"/>
      <c r="D2145" s="102"/>
      <c r="E2145" s="102"/>
      <c r="F2145" s="102"/>
      <c r="G2145" s="103"/>
    </row>
    <row r="2146" spans="1:7" x14ac:dyDescent="0.3">
      <c r="A2146" s="30"/>
      <c r="B2146" s="101"/>
      <c r="C2146" s="101"/>
      <c r="D2146" s="102"/>
      <c r="E2146" s="102"/>
      <c r="F2146" s="102"/>
      <c r="G2146" s="103"/>
    </row>
    <row r="2147" spans="1:7" x14ac:dyDescent="0.3">
      <c r="A2147" s="30"/>
      <c r="B2147" s="101"/>
      <c r="C2147" s="101"/>
      <c r="D2147" s="102"/>
      <c r="E2147" s="102"/>
      <c r="F2147" s="102"/>
      <c r="G2147" s="103"/>
    </row>
    <row r="2148" spans="1:7" x14ac:dyDescent="0.3">
      <c r="A2148" s="30"/>
      <c r="B2148" s="101"/>
      <c r="C2148" s="101"/>
      <c r="D2148" s="102"/>
      <c r="E2148" s="102"/>
      <c r="F2148" s="102"/>
      <c r="G2148" s="103"/>
    </row>
    <row r="2149" spans="1:7" x14ac:dyDescent="0.3">
      <c r="A2149" s="30"/>
      <c r="B2149" s="101"/>
      <c r="C2149" s="101"/>
      <c r="D2149" s="102"/>
      <c r="E2149" s="102"/>
      <c r="F2149" s="102"/>
      <c r="G2149" s="103"/>
    </row>
    <row r="2150" spans="1:7" x14ac:dyDescent="0.3">
      <c r="A2150" s="30"/>
      <c r="B2150" s="101"/>
      <c r="C2150" s="101"/>
      <c r="D2150" s="102"/>
      <c r="E2150" s="102"/>
      <c r="F2150" s="102"/>
      <c r="G2150" s="103"/>
    </row>
    <row r="2151" spans="1:7" x14ac:dyDescent="0.3">
      <c r="A2151" s="30"/>
      <c r="B2151" s="101"/>
      <c r="C2151" s="101"/>
      <c r="D2151" s="102"/>
      <c r="E2151" s="102"/>
      <c r="F2151" s="102"/>
      <c r="G2151" s="103"/>
    </row>
    <row r="2152" spans="1:7" x14ac:dyDescent="0.3">
      <c r="A2152" s="30"/>
      <c r="B2152" s="101"/>
      <c r="C2152" s="101"/>
      <c r="D2152" s="102"/>
      <c r="E2152" s="102"/>
      <c r="F2152" s="102"/>
      <c r="G2152" s="103"/>
    </row>
    <row r="2153" spans="1:7" x14ac:dyDescent="0.3">
      <c r="A2153" s="30"/>
      <c r="B2153" s="101"/>
      <c r="C2153" s="101"/>
      <c r="D2153" s="102"/>
      <c r="E2153" s="102"/>
      <c r="F2153" s="102"/>
      <c r="G2153" s="103"/>
    </row>
    <row r="2154" spans="1:7" x14ac:dyDescent="0.3">
      <c r="A2154" s="30"/>
      <c r="B2154" s="101"/>
      <c r="C2154" s="101"/>
      <c r="D2154" s="102"/>
      <c r="E2154" s="102"/>
      <c r="F2154" s="102"/>
      <c r="G2154" s="103"/>
    </row>
    <row r="2155" spans="1:7" x14ac:dyDescent="0.3">
      <c r="A2155" s="30"/>
      <c r="B2155" s="101"/>
      <c r="C2155" s="101"/>
      <c r="D2155" s="102"/>
      <c r="E2155" s="102"/>
      <c r="F2155" s="102"/>
      <c r="G2155" s="103"/>
    </row>
    <row r="2156" spans="1:7" x14ac:dyDescent="0.3">
      <c r="A2156" s="30"/>
      <c r="B2156" s="101"/>
      <c r="C2156" s="101"/>
      <c r="D2156" s="102"/>
      <c r="E2156" s="102"/>
      <c r="F2156" s="102"/>
      <c r="G2156" s="103"/>
    </row>
    <row r="2157" spans="1:7" x14ac:dyDescent="0.3">
      <c r="A2157" s="30"/>
      <c r="B2157" s="101"/>
      <c r="C2157" s="101"/>
      <c r="D2157" s="102"/>
      <c r="E2157" s="102"/>
      <c r="F2157" s="102"/>
      <c r="G2157" s="103"/>
    </row>
    <row r="2158" spans="1:7" x14ac:dyDescent="0.3">
      <c r="A2158" s="30"/>
      <c r="B2158" s="101"/>
      <c r="C2158" s="101"/>
      <c r="D2158" s="102"/>
      <c r="E2158" s="102"/>
      <c r="F2158" s="102"/>
      <c r="G2158" s="103"/>
    </row>
    <row r="2159" spans="1:7" x14ac:dyDescent="0.3">
      <c r="A2159" s="30"/>
      <c r="B2159" s="101"/>
      <c r="C2159" s="101"/>
      <c r="D2159" s="102"/>
      <c r="E2159" s="102"/>
      <c r="F2159" s="102"/>
      <c r="G2159" s="103"/>
    </row>
    <row r="2160" spans="1:7" x14ac:dyDescent="0.3">
      <c r="A2160" s="30"/>
      <c r="B2160" s="101"/>
      <c r="C2160" s="101"/>
      <c r="D2160" s="102"/>
      <c r="E2160" s="102"/>
      <c r="F2160" s="102"/>
      <c r="G2160" s="103"/>
    </row>
    <row r="2161" spans="1:7" x14ac:dyDescent="0.3">
      <c r="A2161" s="30"/>
      <c r="B2161" s="101"/>
      <c r="C2161" s="101"/>
      <c r="D2161" s="102"/>
      <c r="E2161" s="102"/>
      <c r="F2161" s="102"/>
      <c r="G2161" s="103"/>
    </row>
    <row r="2162" spans="1:7" x14ac:dyDescent="0.3">
      <c r="A2162" s="30"/>
      <c r="B2162" s="101"/>
      <c r="C2162" s="101"/>
      <c r="D2162" s="102"/>
      <c r="E2162" s="102"/>
      <c r="F2162" s="102"/>
      <c r="G2162" s="103"/>
    </row>
    <row r="2163" spans="1:7" x14ac:dyDescent="0.3">
      <c r="A2163" s="30"/>
      <c r="B2163" s="101"/>
      <c r="C2163" s="101"/>
      <c r="D2163" s="102"/>
      <c r="E2163" s="102"/>
      <c r="F2163" s="102"/>
      <c r="G2163" s="103"/>
    </row>
    <row r="2164" spans="1:7" x14ac:dyDescent="0.3">
      <c r="A2164" s="30"/>
      <c r="B2164" s="101"/>
      <c r="C2164" s="101"/>
      <c r="D2164" s="102"/>
      <c r="E2164" s="102"/>
      <c r="F2164" s="102"/>
      <c r="G2164" s="103"/>
    </row>
    <row r="2165" spans="1:7" x14ac:dyDescent="0.3">
      <c r="A2165" s="30"/>
      <c r="B2165" s="101"/>
      <c r="C2165" s="101"/>
      <c r="D2165" s="102"/>
      <c r="E2165" s="102"/>
      <c r="F2165" s="102"/>
      <c r="G2165" s="103"/>
    </row>
    <row r="2166" spans="1:7" x14ac:dyDescent="0.3">
      <c r="A2166" s="30"/>
      <c r="B2166" s="101"/>
      <c r="C2166" s="101"/>
      <c r="D2166" s="102"/>
      <c r="E2166" s="102"/>
      <c r="F2166" s="102"/>
      <c r="G2166" s="103"/>
    </row>
    <row r="2167" spans="1:7" x14ac:dyDescent="0.3">
      <c r="A2167" s="30"/>
      <c r="B2167" s="101"/>
      <c r="C2167" s="101"/>
      <c r="D2167" s="102"/>
      <c r="E2167" s="102"/>
      <c r="F2167" s="102"/>
      <c r="G2167" s="103"/>
    </row>
    <row r="2168" spans="1:7" x14ac:dyDescent="0.3">
      <c r="A2168" s="30"/>
      <c r="B2168" s="101"/>
      <c r="C2168" s="101"/>
      <c r="D2168" s="102"/>
      <c r="E2168" s="102"/>
      <c r="F2168" s="102"/>
      <c r="G2168" s="103"/>
    </row>
    <row r="2169" spans="1:7" x14ac:dyDescent="0.3">
      <c r="A2169" s="30"/>
      <c r="B2169" s="101"/>
      <c r="C2169" s="101"/>
      <c r="D2169" s="102"/>
      <c r="E2169" s="102"/>
      <c r="F2169" s="102"/>
      <c r="G2169" s="103"/>
    </row>
    <row r="2170" spans="1:7" x14ac:dyDescent="0.3">
      <c r="A2170" s="30"/>
      <c r="B2170" s="101"/>
      <c r="C2170" s="101"/>
      <c r="D2170" s="102"/>
      <c r="E2170" s="102"/>
      <c r="F2170" s="102"/>
      <c r="G2170" s="103"/>
    </row>
    <row r="2171" spans="1:7" x14ac:dyDescent="0.3">
      <c r="A2171" s="30"/>
      <c r="B2171" s="101"/>
      <c r="C2171" s="101"/>
      <c r="D2171" s="102"/>
      <c r="E2171" s="102"/>
      <c r="F2171" s="102"/>
      <c r="G2171" s="103"/>
    </row>
    <row r="2172" spans="1:7" x14ac:dyDescent="0.3">
      <c r="A2172" s="30"/>
      <c r="B2172" s="101"/>
      <c r="C2172" s="101"/>
      <c r="D2172" s="102"/>
      <c r="E2172" s="102"/>
      <c r="F2172" s="102"/>
      <c r="G2172" s="103"/>
    </row>
    <row r="2173" spans="1:7" x14ac:dyDescent="0.3">
      <c r="A2173" s="30"/>
      <c r="B2173" s="101"/>
      <c r="C2173" s="101"/>
      <c r="D2173" s="102"/>
      <c r="E2173" s="102"/>
      <c r="F2173" s="102"/>
      <c r="G2173" s="103"/>
    </row>
    <row r="2174" spans="1:7" x14ac:dyDescent="0.3">
      <c r="A2174" s="30"/>
      <c r="B2174" s="101"/>
      <c r="C2174" s="101"/>
      <c r="D2174" s="102"/>
      <c r="E2174" s="102"/>
      <c r="F2174" s="102"/>
      <c r="G2174" s="103"/>
    </row>
    <row r="2175" spans="1:7" x14ac:dyDescent="0.3">
      <c r="A2175" s="30"/>
      <c r="B2175" s="101"/>
      <c r="C2175" s="101"/>
      <c r="D2175" s="102"/>
      <c r="E2175" s="102"/>
      <c r="F2175" s="102"/>
      <c r="G2175" s="103"/>
    </row>
    <row r="2176" spans="1:7" x14ac:dyDescent="0.3">
      <c r="A2176" s="30"/>
      <c r="B2176" s="101"/>
      <c r="C2176" s="101"/>
      <c r="D2176" s="102"/>
      <c r="E2176" s="102"/>
      <c r="F2176" s="102"/>
      <c r="G2176" s="103"/>
    </row>
    <row r="2177" spans="1:7" x14ac:dyDescent="0.3">
      <c r="A2177" s="30"/>
      <c r="B2177" s="101"/>
      <c r="C2177" s="101"/>
      <c r="D2177" s="102"/>
      <c r="E2177" s="102"/>
      <c r="F2177" s="102"/>
      <c r="G2177" s="103"/>
    </row>
    <row r="2178" spans="1:7" x14ac:dyDescent="0.3">
      <c r="A2178" s="30"/>
      <c r="B2178" s="101"/>
      <c r="C2178" s="101"/>
      <c r="D2178" s="102"/>
      <c r="E2178" s="102"/>
      <c r="F2178" s="102"/>
      <c r="G2178" s="103"/>
    </row>
    <row r="2179" spans="1:7" x14ac:dyDescent="0.3">
      <c r="A2179" s="30"/>
      <c r="B2179" s="101"/>
      <c r="C2179" s="101"/>
      <c r="D2179" s="102"/>
      <c r="E2179" s="102"/>
      <c r="F2179" s="102"/>
      <c r="G2179" s="103"/>
    </row>
    <row r="2180" spans="1:7" x14ac:dyDescent="0.3">
      <c r="A2180" s="30"/>
      <c r="B2180" s="101"/>
      <c r="C2180" s="101"/>
      <c r="D2180" s="102"/>
      <c r="E2180" s="102"/>
      <c r="F2180" s="102"/>
      <c r="G2180" s="103"/>
    </row>
    <row r="2181" spans="1:7" x14ac:dyDescent="0.3">
      <c r="A2181" s="30"/>
      <c r="B2181" s="101"/>
      <c r="C2181" s="101"/>
      <c r="D2181" s="102"/>
      <c r="E2181" s="102"/>
      <c r="F2181" s="102"/>
      <c r="G2181" s="103"/>
    </row>
    <row r="2182" spans="1:7" x14ac:dyDescent="0.3">
      <c r="A2182" s="30"/>
      <c r="B2182" s="101"/>
      <c r="C2182" s="101"/>
      <c r="D2182" s="102"/>
      <c r="E2182" s="102"/>
      <c r="F2182" s="102"/>
      <c r="G2182" s="103"/>
    </row>
    <row r="2183" spans="1:7" x14ac:dyDescent="0.3">
      <c r="A2183" s="30"/>
      <c r="B2183" s="101"/>
      <c r="C2183" s="101"/>
      <c r="D2183" s="102"/>
      <c r="E2183" s="102"/>
      <c r="F2183" s="102"/>
      <c r="G2183" s="103"/>
    </row>
    <row r="2184" spans="1:7" x14ac:dyDescent="0.3">
      <c r="A2184" s="30"/>
      <c r="B2184" s="101"/>
      <c r="C2184" s="101"/>
      <c r="D2184" s="102"/>
      <c r="E2184" s="102"/>
      <c r="F2184" s="102"/>
      <c r="G2184" s="103"/>
    </row>
    <row r="2185" spans="1:7" x14ac:dyDescent="0.3">
      <c r="A2185" s="30"/>
      <c r="B2185" s="101"/>
      <c r="C2185" s="101"/>
      <c r="D2185" s="102"/>
      <c r="E2185" s="102"/>
      <c r="F2185" s="102"/>
      <c r="G2185" s="103"/>
    </row>
    <row r="2186" spans="1:7" x14ac:dyDescent="0.3">
      <c r="A2186" s="30"/>
      <c r="B2186" s="101"/>
      <c r="C2186" s="101"/>
      <c r="D2186" s="102"/>
      <c r="E2186" s="102"/>
      <c r="F2186" s="102"/>
      <c r="G2186" s="103"/>
    </row>
    <row r="2187" spans="1:7" x14ac:dyDescent="0.3">
      <c r="A2187" s="30"/>
      <c r="B2187" s="101"/>
      <c r="C2187" s="101"/>
      <c r="D2187" s="102"/>
      <c r="E2187" s="102"/>
      <c r="F2187" s="102"/>
      <c r="G2187" s="103"/>
    </row>
    <row r="2188" spans="1:7" x14ac:dyDescent="0.3">
      <c r="A2188" s="30"/>
      <c r="B2188" s="101"/>
      <c r="C2188" s="101"/>
      <c r="D2188" s="102"/>
      <c r="E2188" s="102"/>
      <c r="F2188" s="102"/>
      <c r="G2188" s="103"/>
    </row>
    <row r="2189" spans="1:7" x14ac:dyDescent="0.3">
      <c r="A2189" s="30"/>
      <c r="B2189" s="101"/>
      <c r="C2189" s="101"/>
      <c r="D2189" s="102"/>
      <c r="E2189" s="102"/>
      <c r="F2189" s="102"/>
      <c r="G2189" s="103"/>
    </row>
    <row r="2190" spans="1:7" x14ac:dyDescent="0.3">
      <c r="A2190" s="30"/>
      <c r="B2190" s="101"/>
      <c r="C2190" s="101"/>
      <c r="D2190" s="102"/>
      <c r="E2190" s="102"/>
      <c r="F2190" s="102"/>
      <c r="G2190" s="103"/>
    </row>
    <row r="2191" spans="1:7" x14ac:dyDescent="0.3">
      <c r="A2191" s="30"/>
      <c r="B2191" s="101"/>
      <c r="C2191" s="101"/>
      <c r="D2191" s="102"/>
      <c r="E2191" s="102"/>
      <c r="F2191" s="102"/>
      <c r="G2191" s="103"/>
    </row>
    <row r="2192" spans="1:7" x14ac:dyDescent="0.3">
      <c r="A2192" s="30"/>
      <c r="B2192" s="101"/>
      <c r="C2192" s="101"/>
      <c r="D2192" s="102"/>
      <c r="E2192" s="102"/>
      <c r="F2192" s="102"/>
      <c r="G2192" s="103"/>
    </row>
    <row r="2193" spans="1:7" x14ac:dyDescent="0.3">
      <c r="A2193" s="30"/>
      <c r="B2193" s="101"/>
      <c r="C2193" s="101"/>
      <c r="D2193" s="102"/>
      <c r="E2193" s="102"/>
      <c r="F2193" s="102"/>
      <c r="G2193" s="103"/>
    </row>
    <row r="2194" spans="1:7" x14ac:dyDescent="0.3">
      <c r="A2194" s="30"/>
      <c r="B2194" s="101"/>
      <c r="C2194" s="101"/>
      <c r="D2194" s="102"/>
      <c r="E2194" s="102"/>
      <c r="F2194" s="102"/>
      <c r="G2194" s="103"/>
    </row>
    <row r="2195" spans="1:7" x14ac:dyDescent="0.3">
      <c r="A2195" s="30"/>
      <c r="B2195" s="101"/>
      <c r="C2195" s="101"/>
      <c r="D2195" s="102"/>
      <c r="E2195" s="102"/>
      <c r="F2195" s="102"/>
      <c r="G2195" s="103"/>
    </row>
    <row r="2196" spans="1:7" x14ac:dyDescent="0.3">
      <c r="A2196" s="30"/>
      <c r="B2196" s="101"/>
      <c r="C2196" s="101"/>
      <c r="D2196" s="102"/>
      <c r="E2196" s="102"/>
      <c r="F2196" s="102"/>
      <c r="G2196" s="103"/>
    </row>
    <row r="2197" spans="1:7" x14ac:dyDescent="0.3">
      <c r="A2197" s="30"/>
      <c r="B2197" s="101"/>
      <c r="C2197" s="101"/>
      <c r="D2197" s="102"/>
      <c r="E2197" s="102"/>
      <c r="F2197" s="102"/>
      <c r="G2197" s="103"/>
    </row>
    <row r="2198" spans="1:7" x14ac:dyDescent="0.3">
      <c r="A2198" s="30"/>
      <c r="B2198" s="101"/>
      <c r="C2198" s="101"/>
      <c r="D2198" s="102"/>
      <c r="E2198" s="102"/>
      <c r="F2198" s="102"/>
      <c r="G2198" s="103"/>
    </row>
    <row r="2199" spans="1:7" x14ac:dyDescent="0.3">
      <c r="A2199" s="30"/>
      <c r="B2199" s="101"/>
      <c r="C2199" s="101"/>
      <c r="D2199" s="102"/>
      <c r="E2199" s="102"/>
      <c r="F2199" s="102"/>
      <c r="G2199" s="103"/>
    </row>
    <row r="2200" spans="1:7" x14ac:dyDescent="0.3">
      <c r="A2200" s="30"/>
      <c r="B2200" s="101"/>
      <c r="C2200" s="101"/>
      <c r="D2200" s="102"/>
      <c r="E2200" s="102"/>
      <c r="F2200" s="102"/>
      <c r="G2200" s="103"/>
    </row>
    <row r="2201" spans="1:7" x14ac:dyDescent="0.3">
      <c r="A2201" s="30"/>
      <c r="B2201" s="101"/>
      <c r="C2201" s="101"/>
      <c r="D2201" s="102"/>
      <c r="E2201" s="102"/>
      <c r="F2201" s="102"/>
      <c r="G2201" s="103"/>
    </row>
    <row r="2202" spans="1:7" x14ac:dyDescent="0.3">
      <c r="A2202" s="30"/>
      <c r="B2202" s="101"/>
      <c r="C2202" s="101"/>
      <c r="D2202" s="102"/>
      <c r="E2202" s="102"/>
      <c r="F2202" s="102"/>
      <c r="G2202" s="103"/>
    </row>
    <row r="2203" spans="1:7" x14ac:dyDescent="0.3">
      <c r="A2203" s="30"/>
      <c r="B2203" s="101"/>
      <c r="C2203" s="101"/>
      <c r="D2203" s="102"/>
      <c r="E2203" s="102"/>
      <c r="F2203" s="102"/>
      <c r="G2203" s="103"/>
    </row>
    <row r="2204" spans="1:7" x14ac:dyDescent="0.3">
      <c r="A2204" s="30"/>
      <c r="B2204" s="101"/>
      <c r="C2204" s="101"/>
      <c r="D2204" s="102"/>
      <c r="E2204" s="102"/>
      <c r="F2204" s="102"/>
      <c r="G2204" s="103"/>
    </row>
    <row r="2205" spans="1:7" x14ac:dyDescent="0.3">
      <c r="A2205" s="30"/>
      <c r="B2205" s="101"/>
      <c r="C2205" s="101"/>
      <c r="D2205" s="102"/>
      <c r="E2205" s="102"/>
      <c r="F2205" s="102"/>
      <c r="G2205" s="103"/>
    </row>
    <row r="2206" spans="1:7" x14ac:dyDescent="0.3">
      <c r="A2206" s="30"/>
      <c r="B2206" s="101"/>
      <c r="C2206" s="101"/>
      <c r="D2206" s="102"/>
      <c r="E2206" s="102"/>
      <c r="F2206" s="102"/>
      <c r="G2206" s="103"/>
    </row>
    <row r="2207" spans="1:7" x14ac:dyDescent="0.3">
      <c r="A2207" s="30"/>
      <c r="B2207" s="101"/>
      <c r="C2207" s="101"/>
      <c r="D2207" s="102"/>
      <c r="E2207" s="102"/>
      <c r="F2207" s="102"/>
      <c r="G2207" s="103"/>
    </row>
    <row r="2208" spans="1:7" x14ac:dyDescent="0.3">
      <c r="A2208" s="30"/>
      <c r="B2208" s="101"/>
      <c r="C2208" s="101"/>
      <c r="D2208" s="102"/>
      <c r="E2208" s="102"/>
      <c r="F2208" s="102"/>
      <c r="G2208" s="103"/>
    </row>
    <row r="2209" spans="1:7" x14ac:dyDescent="0.3">
      <c r="A2209" s="30"/>
      <c r="B2209" s="101"/>
      <c r="C2209" s="101"/>
      <c r="D2209" s="102"/>
      <c r="E2209" s="102"/>
      <c r="F2209" s="102"/>
      <c r="G2209" s="103"/>
    </row>
    <row r="2210" spans="1:7" x14ac:dyDescent="0.3">
      <c r="A2210" s="30"/>
      <c r="B2210" s="101"/>
      <c r="C2210" s="101"/>
      <c r="D2210" s="102"/>
      <c r="E2210" s="102"/>
      <c r="F2210" s="102"/>
      <c r="G2210" s="103"/>
    </row>
    <row r="2211" spans="1:7" x14ac:dyDescent="0.3">
      <c r="A2211" s="30"/>
      <c r="B2211" s="101"/>
      <c r="C2211" s="101"/>
      <c r="D2211" s="102"/>
      <c r="E2211" s="102"/>
      <c r="F2211" s="102"/>
      <c r="G2211" s="103"/>
    </row>
    <row r="2212" spans="1:7" x14ac:dyDescent="0.3">
      <c r="A2212" s="30"/>
      <c r="B2212" s="101"/>
      <c r="C2212" s="101"/>
      <c r="D2212" s="102"/>
      <c r="E2212" s="102"/>
      <c r="F2212" s="102"/>
      <c r="G2212" s="103"/>
    </row>
    <row r="2213" spans="1:7" x14ac:dyDescent="0.3">
      <c r="A2213" s="30"/>
      <c r="B2213" s="101"/>
      <c r="C2213" s="101"/>
      <c r="D2213" s="102"/>
      <c r="E2213" s="102"/>
      <c r="F2213" s="102"/>
      <c r="G2213" s="103"/>
    </row>
    <row r="2214" spans="1:7" x14ac:dyDescent="0.3">
      <c r="A2214" s="30"/>
      <c r="B2214" s="101"/>
      <c r="C2214" s="101"/>
      <c r="D2214" s="102"/>
      <c r="E2214" s="102"/>
      <c r="F2214" s="102"/>
      <c r="G2214" s="103"/>
    </row>
    <row r="2215" spans="1:7" x14ac:dyDescent="0.3">
      <c r="A2215" s="30"/>
      <c r="B2215" s="101"/>
      <c r="C2215" s="101"/>
      <c r="D2215" s="102"/>
      <c r="E2215" s="102"/>
      <c r="F2215" s="102"/>
      <c r="G2215" s="103"/>
    </row>
    <row r="2216" spans="1:7" x14ac:dyDescent="0.3">
      <c r="A2216" s="30"/>
      <c r="B2216" s="101"/>
      <c r="C2216" s="101"/>
      <c r="D2216" s="102"/>
      <c r="E2216" s="102"/>
      <c r="F2216" s="102"/>
      <c r="G2216" s="103"/>
    </row>
    <row r="2217" spans="1:7" x14ac:dyDescent="0.3">
      <c r="A2217" s="30"/>
      <c r="B2217" s="101"/>
      <c r="C2217" s="101"/>
      <c r="D2217" s="102"/>
      <c r="E2217" s="102"/>
      <c r="F2217" s="102"/>
      <c r="G2217" s="103"/>
    </row>
    <row r="2218" spans="1:7" x14ac:dyDescent="0.3">
      <c r="A2218" s="30"/>
      <c r="B2218" s="101"/>
      <c r="C2218" s="101"/>
      <c r="D2218" s="102"/>
      <c r="E2218" s="102"/>
      <c r="F2218" s="102"/>
      <c r="G2218" s="103"/>
    </row>
    <row r="2219" spans="1:7" x14ac:dyDescent="0.3">
      <c r="A2219" s="30"/>
      <c r="B2219" s="101"/>
      <c r="C2219" s="101"/>
      <c r="D2219" s="102"/>
      <c r="E2219" s="102"/>
      <c r="F2219" s="102"/>
      <c r="G2219" s="103"/>
    </row>
    <row r="2220" spans="1:7" x14ac:dyDescent="0.3">
      <c r="A2220" s="30"/>
      <c r="B2220" s="101"/>
      <c r="C2220" s="101"/>
      <c r="D2220" s="102"/>
      <c r="E2220" s="102"/>
      <c r="F2220" s="102"/>
      <c r="G2220" s="103"/>
    </row>
    <row r="2221" spans="1:7" x14ac:dyDescent="0.3">
      <c r="A2221" s="30"/>
      <c r="B2221" s="101"/>
      <c r="C2221" s="101"/>
      <c r="D2221" s="102"/>
      <c r="E2221" s="102"/>
      <c r="F2221" s="102"/>
      <c r="G2221" s="103"/>
    </row>
    <row r="2222" spans="1:7" x14ac:dyDescent="0.3">
      <c r="A2222" s="30"/>
      <c r="B2222" s="101"/>
      <c r="C2222" s="101"/>
      <c r="D2222" s="102"/>
      <c r="E2222" s="102"/>
      <c r="F2222" s="102"/>
      <c r="G2222" s="103"/>
    </row>
    <row r="2223" spans="1:7" x14ac:dyDescent="0.3">
      <c r="A2223" s="30"/>
      <c r="B2223" s="101"/>
      <c r="C2223" s="101"/>
      <c r="D2223" s="102"/>
      <c r="E2223" s="102"/>
      <c r="F2223" s="102"/>
      <c r="G2223" s="103"/>
    </row>
    <row r="2224" spans="1:7" x14ac:dyDescent="0.3">
      <c r="A2224" s="30"/>
      <c r="B2224" s="101"/>
      <c r="C2224" s="101"/>
      <c r="D2224" s="102"/>
      <c r="E2224" s="102"/>
      <c r="F2224" s="102"/>
      <c r="G2224" s="103"/>
    </row>
    <row r="2225" spans="1:7" x14ac:dyDescent="0.3">
      <c r="A2225" s="30"/>
      <c r="B2225" s="101"/>
      <c r="C2225" s="101"/>
      <c r="D2225" s="102"/>
      <c r="E2225" s="102"/>
      <c r="F2225" s="102"/>
      <c r="G2225" s="103"/>
    </row>
    <row r="2226" spans="1:7" x14ac:dyDescent="0.3">
      <c r="A2226" s="30"/>
      <c r="B2226" s="101"/>
      <c r="C2226" s="101"/>
      <c r="D2226" s="102"/>
      <c r="E2226" s="102"/>
      <c r="F2226" s="102"/>
      <c r="G2226" s="103"/>
    </row>
    <row r="2227" spans="1:7" x14ac:dyDescent="0.3">
      <c r="A2227" s="30"/>
      <c r="B2227" s="101"/>
      <c r="C2227" s="101"/>
      <c r="D2227" s="102"/>
      <c r="E2227" s="102"/>
      <c r="F2227" s="102"/>
      <c r="G2227" s="103"/>
    </row>
    <row r="2228" spans="1:7" x14ac:dyDescent="0.3">
      <c r="A2228" s="30"/>
      <c r="B2228" s="101"/>
      <c r="C2228" s="101"/>
      <c r="D2228" s="102"/>
      <c r="E2228" s="102"/>
      <c r="F2228" s="102"/>
      <c r="G2228" s="103"/>
    </row>
    <row r="2229" spans="1:7" x14ac:dyDescent="0.3">
      <c r="A2229" s="30"/>
      <c r="B2229" s="101"/>
      <c r="C2229" s="101"/>
      <c r="D2229" s="102"/>
      <c r="E2229" s="102"/>
      <c r="F2229" s="102"/>
      <c r="G2229" s="103"/>
    </row>
    <row r="2230" spans="1:7" x14ac:dyDescent="0.3">
      <c r="A2230" s="30"/>
      <c r="B2230" s="101"/>
      <c r="C2230" s="101"/>
      <c r="D2230" s="102"/>
      <c r="E2230" s="102"/>
      <c r="F2230" s="102"/>
      <c r="G2230" s="103"/>
    </row>
    <row r="2231" spans="1:7" x14ac:dyDescent="0.3">
      <c r="A2231" s="30"/>
      <c r="B2231" s="101"/>
      <c r="C2231" s="101"/>
      <c r="D2231" s="102"/>
      <c r="E2231" s="102"/>
      <c r="F2231" s="102"/>
      <c r="G2231" s="103"/>
    </row>
    <row r="2232" spans="1:7" x14ac:dyDescent="0.3">
      <c r="A2232" s="30"/>
      <c r="B2232" s="101"/>
      <c r="C2232" s="101"/>
      <c r="D2232" s="102"/>
      <c r="E2232" s="102"/>
      <c r="F2232" s="102"/>
      <c r="G2232" s="103"/>
    </row>
    <row r="2233" spans="1:7" x14ac:dyDescent="0.3">
      <c r="A2233" s="30"/>
      <c r="B2233" s="101"/>
      <c r="C2233" s="101"/>
      <c r="D2233" s="102"/>
      <c r="E2233" s="102"/>
      <c r="F2233" s="102"/>
      <c r="G2233" s="103"/>
    </row>
    <row r="2234" spans="1:7" x14ac:dyDescent="0.3">
      <c r="A2234" s="30"/>
      <c r="B2234" s="101"/>
      <c r="C2234" s="101"/>
      <c r="D2234" s="102"/>
      <c r="E2234" s="102"/>
      <c r="F2234" s="102"/>
      <c r="G2234" s="103"/>
    </row>
    <row r="2235" spans="1:7" x14ac:dyDescent="0.3">
      <c r="A2235" s="30"/>
      <c r="B2235" s="101"/>
      <c r="C2235" s="101"/>
      <c r="D2235" s="102"/>
      <c r="E2235" s="102"/>
      <c r="F2235" s="102"/>
      <c r="G2235" s="103"/>
    </row>
    <row r="2236" spans="1:7" x14ac:dyDescent="0.3">
      <c r="A2236" s="30"/>
      <c r="B2236" s="101"/>
      <c r="C2236" s="101"/>
      <c r="D2236" s="102"/>
      <c r="E2236" s="102"/>
      <c r="F2236" s="102"/>
      <c r="G2236" s="103"/>
    </row>
    <row r="2237" spans="1:7" x14ac:dyDescent="0.3">
      <c r="A2237" s="30"/>
      <c r="B2237" s="101"/>
      <c r="C2237" s="101"/>
      <c r="D2237" s="102"/>
      <c r="E2237" s="102"/>
      <c r="F2237" s="102"/>
      <c r="G2237" s="103"/>
    </row>
    <row r="2238" spans="1:7" x14ac:dyDescent="0.3">
      <c r="A2238" s="30"/>
      <c r="B2238" s="101"/>
      <c r="C2238" s="101"/>
      <c r="D2238" s="102"/>
      <c r="E2238" s="102"/>
      <c r="F2238" s="102"/>
      <c r="G2238" s="103"/>
    </row>
    <row r="2239" spans="1:7" x14ac:dyDescent="0.3">
      <c r="A2239" s="30"/>
      <c r="B2239" s="101"/>
      <c r="C2239" s="101"/>
      <c r="D2239" s="102"/>
      <c r="E2239" s="102"/>
      <c r="F2239" s="102"/>
      <c r="G2239" s="103"/>
    </row>
    <row r="2240" spans="1:7" x14ac:dyDescent="0.3">
      <c r="A2240" s="30"/>
      <c r="B2240" s="101"/>
      <c r="C2240" s="101"/>
      <c r="D2240" s="102"/>
      <c r="E2240" s="102"/>
      <c r="F2240" s="102"/>
      <c r="G2240" s="103"/>
    </row>
    <row r="2241" spans="1:7" x14ac:dyDescent="0.3">
      <c r="A2241" s="30"/>
      <c r="B2241" s="101"/>
      <c r="C2241" s="101"/>
      <c r="D2241" s="102"/>
      <c r="E2241" s="102"/>
      <c r="F2241" s="102"/>
      <c r="G2241" s="103"/>
    </row>
    <row r="2242" spans="1:7" x14ac:dyDescent="0.3">
      <c r="A2242" s="30"/>
      <c r="B2242" s="101"/>
      <c r="C2242" s="101"/>
      <c r="D2242" s="102"/>
      <c r="E2242" s="102"/>
      <c r="F2242" s="102"/>
      <c r="G2242" s="103"/>
    </row>
    <row r="2243" spans="1:7" x14ac:dyDescent="0.3">
      <c r="A2243" s="30"/>
      <c r="B2243" s="101"/>
      <c r="C2243" s="101"/>
      <c r="D2243" s="102"/>
      <c r="E2243" s="102"/>
      <c r="F2243" s="102"/>
      <c r="G2243" s="103"/>
    </row>
    <row r="2244" spans="1:7" x14ac:dyDescent="0.3">
      <c r="A2244" s="30"/>
      <c r="B2244" s="101"/>
      <c r="C2244" s="101"/>
      <c r="D2244" s="102"/>
      <c r="E2244" s="102"/>
      <c r="F2244" s="102"/>
      <c r="G2244" s="103"/>
    </row>
    <row r="2245" spans="1:7" x14ac:dyDescent="0.3">
      <c r="A2245" s="30"/>
      <c r="B2245" s="101"/>
      <c r="C2245" s="101"/>
      <c r="D2245" s="102"/>
      <c r="E2245" s="102"/>
      <c r="F2245" s="102"/>
      <c r="G2245" s="103"/>
    </row>
    <row r="2246" spans="1:7" x14ac:dyDescent="0.3">
      <c r="A2246" s="30"/>
      <c r="B2246" s="101"/>
      <c r="C2246" s="101"/>
      <c r="D2246" s="102"/>
      <c r="E2246" s="102"/>
      <c r="F2246" s="102"/>
      <c r="G2246" s="103"/>
    </row>
    <row r="2247" spans="1:7" x14ac:dyDescent="0.3">
      <c r="A2247" s="30"/>
      <c r="B2247" s="101"/>
      <c r="C2247" s="101"/>
      <c r="D2247" s="102"/>
      <c r="E2247" s="102"/>
      <c r="F2247" s="102"/>
      <c r="G2247" s="103"/>
    </row>
    <row r="2248" spans="1:7" x14ac:dyDescent="0.3">
      <c r="A2248" s="30"/>
      <c r="B2248" s="101"/>
      <c r="C2248" s="101"/>
      <c r="D2248" s="102"/>
      <c r="E2248" s="102"/>
      <c r="F2248" s="102"/>
      <c r="G2248" s="103"/>
    </row>
    <row r="2249" spans="1:7" x14ac:dyDescent="0.3">
      <c r="A2249" s="30"/>
      <c r="B2249" s="101"/>
      <c r="C2249" s="101"/>
      <c r="D2249" s="102"/>
      <c r="E2249" s="102"/>
      <c r="F2249" s="102"/>
      <c r="G2249" s="103"/>
    </row>
    <row r="2250" spans="1:7" x14ac:dyDescent="0.3">
      <c r="A2250" s="30"/>
      <c r="B2250" s="101"/>
      <c r="C2250" s="101"/>
      <c r="D2250" s="102"/>
      <c r="E2250" s="102"/>
      <c r="F2250" s="102"/>
      <c r="G2250" s="103"/>
    </row>
    <row r="2251" spans="1:7" x14ac:dyDescent="0.3">
      <c r="A2251" s="30"/>
      <c r="B2251" s="101"/>
      <c r="C2251" s="101"/>
      <c r="D2251" s="102"/>
      <c r="E2251" s="102"/>
      <c r="F2251" s="102"/>
      <c r="G2251" s="103"/>
    </row>
    <row r="2252" spans="1:7" x14ac:dyDescent="0.3">
      <c r="A2252" s="30"/>
      <c r="B2252" s="101"/>
      <c r="C2252" s="101"/>
      <c r="D2252" s="102"/>
      <c r="E2252" s="102"/>
      <c r="F2252" s="102"/>
      <c r="G2252" s="103"/>
    </row>
    <row r="2253" spans="1:7" x14ac:dyDescent="0.3">
      <c r="A2253" s="30"/>
      <c r="B2253" s="101"/>
      <c r="C2253" s="101"/>
      <c r="D2253" s="102"/>
      <c r="E2253" s="102"/>
      <c r="F2253" s="102"/>
      <c r="G2253" s="103"/>
    </row>
    <row r="2254" spans="1:7" x14ac:dyDescent="0.3">
      <c r="A2254" s="30"/>
      <c r="B2254" s="101"/>
      <c r="C2254" s="101"/>
      <c r="D2254" s="102"/>
      <c r="E2254" s="102"/>
      <c r="F2254" s="102"/>
      <c r="G2254" s="103"/>
    </row>
    <row r="2255" spans="1:7" x14ac:dyDescent="0.3">
      <c r="A2255" s="30"/>
      <c r="B2255" s="101"/>
      <c r="C2255" s="101"/>
      <c r="D2255" s="102"/>
      <c r="E2255" s="102"/>
      <c r="F2255" s="102"/>
      <c r="G2255" s="103"/>
    </row>
    <row r="2256" spans="1:7" x14ac:dyDescent="0.3">
      <c r="A2256" s="30"/>
      <c r="B2256" s="101"/>
      <c r="C2256" s="101"/>
      <c r="D2256" s="102"/>
      <c r="E2256" s="102"/>
      <c r="F2256" s="102"/>
      <c r="G2256" s="103"/>
    </row>
    <row r="2257" spans="1:7" x14ac:dyDescent="0.3">
      <c r="A2257" s="30"/>
      <c r="B2257" s="101"/>
      <c r="C2257" s="101"/>
      <c r="D2257" s="102"/>
      <c r="E2257" s="102"/>
      <c r="F2257" s="102"/>
      <c r="G2257" s="103"/>
    </row>
    <row r="2258" spans="1:7" x14ac:dyDescent="0.3">
      <c r="A2258" s="30"/>
      <c r="B2258" s="101"/>
      <c r="C2258" s="101"/>
      <c r="D2258" s="102"/>
      <c r="E2258" s="102"/>
      <c r="F2258" s="102"/>
      <c r="G2258" s="103"/>
    </row>
    <row r="2259" spans="1:7" x14ac:dyDescent="0.3">
      <c r="A2259" s="30"/>
      <c r="B2259" s="101"/>
      <c r="C2259" s="101"/>
      <c r="D2259" s="102"/>
      <c r="E2259" s="102"/>
      <c r="F2259" s="102"/>
      <c r="G2259" s="103"/>
    </row>
    <row r="2260" spans="1:7" x14ac:dyDescent="0.3">
      <c r="A2260" s="30"/>
      <c r="B2260" s="101"/>
      <c r="C2260" s="101"/>
      <c r="D2260" s="102"/>
      <c r="E2260" s="102"/>
      <c r="F2260" s="102"/>
      <c r="G2260" s="103"/>
    </row>
    <row r="2261" spans="1:7" x14ac:dyDescent="0.3">
      <c r="A2261" s="30"/>
      <c r="B2261" s="101"/>
      <c r="C2261" s="101"/>
      <c r="D2261" s="102"/>
      <c r="E2261" s="102"/>
      <c r="F2261" s="102"/>
      <c r="G2261" s="103"/>
    </row>
    <row r="2262" spans="1:7" x14ac:dyDescent="0.3">
      <c r="A2262" s="30"/>
      <c r="B2262" s="101"/>
      <c r="C2262" s="101"/>
      <c r="D2262" s="102"/>
      <c r="E2262" s="102"/>
      <c r="F2262" s="102"/>
      <c r="G2262" s="103"/>
    </row>
    <row r="2263" spans="1:7" x14ac:dyDescent="0.3">
      <c r="A2263" s="30"/>
      <c r="B2263" s="101"/>
      <c r="C2263" s="101"/>
      <c r="D2263" s="102"/>
      <c r="E2263" s="102"/>
      <c r="F2263" s="102"/>
      <c r="G2263" s="103"/>
    </row>
    <row r="2264" spans="1:7" x14ac:dyDescent="0.3">
      <c r="A2264" s="30"/>
      <c r="B2264" s="101"/>
      <c r="C2264" s="101"/>
      <c r="D2264" s="102"/>
      <c r="E2264" s="102"/>
      <c r="F2264" s="102"/>
      <c r="G2264" s="103"/>
    </row>
    <row r="2265" spans="1:7" x14ac:dyDescent="0.3">
      <c r="A2265" s="30"/>
      <c r="B2265" s="101"/>
      <c r="C2265" s="101"/>
      <c r="D2265" s="102"/>
      <c r="E2265" s="102"/>
      <c r="F2265" s="102"/>
      <c r="G2265" s="103"/>
    </row>
    <row r="2266" spans="1:7" x14ac:dyDescent="0.3">
      <c r="A2266" s="30"/>
      <c r="B2266" s="101"/>
      <c r="C2266" s="101"/>
      <c r="D2266" s="102"/>
      <c r="E2266" s="102"/>
      <c r="F2266" s="102"/>
      <c r="G2266" s="103"/>
    </row>
    <row r="2267" spans="1:7" x14ac:dyDescent="0.3">
      <c r="A2267" s="30"/>
      <c r="B2267" s="101"/>
      <c r="C2267" s="101"/>
      <c r="D2267" s="102"/>
      <c r="E2267" s="102"/>
      <c r="F2267" s="102"/>
      <c r="G2267" s="103"/>
    </row>
    <row r="2268" spans="1:7" x14ac:dyDescent="0.3">
      <c r="A2268" s="30"/>
      <c r="B2268" s="101"/>
      <c r="C2268" s="101"/>
      <c r="D2268" s="102"/>
      <c r="E2268" s="102"/>
      <c r="F2268" s="102"/>
      <c r="G2268" s="103"/>
    </row>
    <row r="2269" spans="1:7" x14ac:dyDescent="0.3">
      <c r="A2269" s="30"/>
      <c r="B2269" s="101"/>
      <c r="C2269" s="101"/>
      <c r="D2269" s="102"/>
      <c r="E2269" s="102"/>
      <c r="F2269" s="102"/>
      <c r="G2269" s="103"/>
    </row>
    <row r="2270" spans="1:7" x14ac:dyDescent="0.3">
      <c r="A2270" s="30"/>
      <c r="B2270" s="101"/>
      <c r="C2270" s="101"/>
      <c r="D2270" s="102"/>
      <c r="E2270" s="102"/>
      <c r="F2270" s="102"/>
      <c r="G2270" s="103"/>
    </row>
    <row r="2271" spans="1:7" x14ac:dyDescent="0.3">
      <c r="A2271" s="30"/>
      <c r="B2271" s="101"/>
      <c r="C2271" s="101"/>
      <c r="D2271" s="102"/>
      <c r="E2271" s="102"/>
      <c r="F2271" s="102"/>
      <c r="G2271" s="103"/>
    </row>
    <row r="2272" spans="1:7" x14ac:dyDescent="0.3">
      <c r="A2272" s="30"/>
      <c r="B2272" s="101"/>
      <c r="C2272" s="101"/>
      <c r="D2272" s="102"/>
      <c r="E2272" s="102"/>
      <c r="F2272" s="102"/>
      <c r="G2272" s="103"/>
    </row>
    <row r="2273" spans="1:7" x14ac:dyDescent="0.3">
      <c r="A2273" s="30"/>
      <c r="B2273" s="101"/>
      <c r="C2273" s="101"/>
      <c r="D2273" s="102"/>
      <c r="E2273" s="102"/>
      <c r="F2273" s="102"/>
      <c r="G2273" s="103"/>
    </row>
    <row r="2274" spans="1:7" x14ac:dyDescent="0.3">
      <c r="A2274" s="30"/>
      <c r="B2274" s="101"/>
      <c r="C2274" s="101"/>
      <c r="D2274" s="102"/>
      <c r="E2274" s="102"/>
      <c r="F2274" s="102"/>
      <c r="G2274" s="103"/>
    </row>
    <row r="2275" spans="1:7" x14ac:dyDescent="0.3">
      <c r="A2275" s="30"/>
      <c r="B2275" s="101"/>
      <c r="C2275" s="101"/>
      <c r="D2275" s="102"/>
      <c r="E2275" s="102"/>
      <c r="F2275" s="102"/>
      <c r="G2275" s="103"/>
    </row>
    <row r="2276" spans="1:7" x14ac:dyDescent="0.3">
      <c r="A2276" s="30"/>
      <c r="B2276" s="101"/>
      <c r="C2276" s="101"/>
      <c r="D2276" s="102"/>
      <c r="E2276" s="102"/>
      <c r="F2276" s="102"/>
      <c r="G2276" s="103"/>
    </row>
    <row r="2277" spans="1:7" x14ac:dyDescent="0.3">
      <c r="A2277" s="30"/>
      <c r="B2277" s="101"/>
      <c r="C2277" s="101"/>
      <c r="D2277" s="102"/>
      <c r="E2277" s="102"/>
      <c r="F2277" s="102"/>
      <c r="G2277" s="103"/>
    </row>
    <row r="2278" spans="1:7" x14ac:dyDescent="0.3">
      <c r="A2278" s="30"/>
      <c r="B2278" s="101"/>
      <c r="C2278" s="101"/>
      <c r="D2278" s="102"/>
      <c r="E2278" s="102"/>
      <c r="F2278" s="102"/>
      <c r="G2278" s="103"/>
    </row>
    <row r="2279" spans="1:7" x14ac:dyDescent="0.3">
      <c r="A2279" s="30"/>
      <c r="B2279" s="101"/>
      <c r="C2279" s="101"/>
      <c r="D2279" s="102"/>
      <c r="E2279" s="102"/>
      <c r="F2279" s="102"/>
      <c r="G2279" s="103"/>
    </row>
    <row r="2280" spans="1:7" x14ac:dyDescent="0.3">
      <c r="A2280" s="30"/>
      <c r="B2280" s="101"/>
      <c r="C2280" s="101"/>
      <c r="D2280" s="102"/>
      <c r="E2280" s="102"/>
      <c r="F2280" s="102"/>
      <c r="G2280" s="103"/>
    </row>
    <row r="2281" spans="1:7" x14ac:dyDescent="0.3">
      <c r="A2281" s="30"/>
      <c r="B2281" s="101"/>
      <c r="C2281" s="101"/>
      <c r="D2281" s="102"/>
      <c r="E2281" s="102"/>
      <c r="F2281" s="102"/>
      <c r="G2281" s="103"/>
    </row>
    <row r="2282" spans="1:7" x14ac:dyDescent="0.3">
      <c r="A2282" s="30"/>
      <c r="B2282" s="101"/>
      <c r="C2282" s="101"/>
      <c r="D2282" s="102"/>
      <c r="E2282" s="102"/>
      <c r="F2282" s="102"/>
      <c r="G2282" s="103"/>
    </row>
    <row r="2283" spans="1:7" x14ac:dyDescent="0.3">
      <c r="A2283" s="30"/>
      <c r="B2283" s="101"/>
      <c r="C2283" s="101"/>
      <c r="D2283" s="102"/>
      <c r="E2283" s="102"/>
      <c r="F2283" s="102"/>
      <c r="G2283" s="103"/>
    </row>
    <row r="2284" spans="1:7" x14ac:dyDescent="0.3">
      <c r="A2284" s="30"/>
      <c r="B2284" s="101"/>
      <c r="C2284" s="101"/>
      <c r="D2284" s="102"/>
      <c r="E2284" s="102"/>
      <c r="F2284" s="102"/>
      <c r="G2284" s="103"/>
    </row>
    <row r="2285" spans="1:7" x14ac:dyDescent="0.3">
      <c r="A2285" s="30"/>
      <c r="B2285" s="101"/>
      <c r="C2285" s="101"/>
      <c r="D2285" s="102"/>
      <c r="E2285" s="102"/>
      <c r="F2285" s="102"/>
      <c r="G2285" s="103"/>
    </row>
    <row r="2286" spans="1:7" x14ac:dyDescent="0.3">
      <c r="A2286" s="30"/>
      <c r="B2286" s="101"/>
      <c r="C2286" s="101"/>
      <c r="D2286" s="102"/>
      <c r="E2286" s="102"/>
      <c r="F2286" s="102"/>
      <c r="G2286" s="103"/>
    </row>
    <row r="2287" spans="1:7" x14ac:dyDescent="0.3">
      <c r="A2287" s="30"/>
      <c r="B2287" s="101"/>
      <c r="C2287" s="101"/>
      <c r="D2287" s="102"/>
      <c r="E2287" s="102"/>
      <c r="F2287" s="102"/>
      <c r="G2287" s="103"/>
    </row>
    <row r="2288" spans="1:7" x14ac:dyDescent="0.3">
      <c r="A2288" s="30"/>
      <c r="B2288" s="101"/>
      <c r="C2288" s="101"/>
      <c r="D2288" s="102"/>
      <c r="E2288" s="102"/>
      <c r="F2288" s="102"/>
      <c r="G2288" s="103"/>
    </row>
    <row r="2289" spans="1:7" x14ac:dyDescent="0.3">
      <c r="A2289" s="30"/>
      <c r="B2289" s="101"/>
      <c r="C2289" s="101"/>
      <c r="D2289" s="102"/>
      <c r="E2289" s="102"/>
      <c r="F2289" s="102"/>
      <c r="G2289" s="103"/>
    </row>
    <row r="2290" spans="1:7" x14ac:dyDescent="0.3">
      <c r="A2290" s="30"/>
      <c r="B2290" s="101"/>
      <c r="C2290" s="101"/>
      <c r="D2290" s="102"/>
      <c r="E2290" s="102"/>
      <c r="F2290" s="102"/>
      <c r="G2290" s="103"/>
    </row>
    <row r="2291" spans="1:7" x14ac:dyDescent="0.3">
      <c r="A2291" s="30"/>
      <c r="B2291" s="101"/>
      <c r="C2291" s="101"/>
      <c r="D2291" s="102"/>
      <c r="E2291" s="102"/>
      <c r="F2291" s="102"/>
      <c r="G2291" s="103"/>
    </row>
    <row r="2292" spans="1:7" x14ac:dyDescent="0.3">
      <c r="A2292" s="30"/>
      <c r="B2292" s="101"/>
      <c r="C2292" s="101"/>
      <c r="D2292" s="102"/>
      <c r="E2292" s="102"/>
      <c r="F2292" s="102"/>
      <c r="G2292" s="103"/>
    </row>
    <row r="2293" spans="1:7" x14ac:dyDescent="0.3">
      <c r="A2293" s="30"/>
      <c r="B2293" s="101"/>
      <c r="C2293" s="101"/>
      <c r="D2293" s="102"/>
      <c r="E2293" s="102"/>
      <c r="F2293" s="102"/>
      <c r="G2293" s="103"/>
    </row>
    <row r="2294" spans="1:7" x14ac:dyDescent="0.3">
      <c r="A2294" s="30"/>
      <c r="B2294" s="101"/>
      <c r="C2294" s="101"/>
      <c r="D2294" s="102"/>
      <c r="E2294" s="102"/>
      <c r="F2294" s="102"/>
      <c r="G2294" s="103"/>
    </row>
    <row r="2295" spans="1:7" x14ac:dyDescent="0.3">
      <c r="A2295" s="30"/>
      <c r="B2295" s="101"/>
      <c r="C2295" s="101"/>
      <c r="D2295" s="102"/>
      <c r="E2295" s="102"/>
      <c r="F2295" s="102"/>
      <c r="G2295" s="103"/>
    </row>
    <row r="2296" spans="1:7" x14ac:dyDescent="0.3">
      <c r="A2296" s="30"/>
      <c r="B2296" s="101"/>
      <c r="C2296" s="101"/>
      <c r="D2296" s="102"/>
      <c r="E2296" s="102"/>
      <c r="F2296" s="102"/>
      <c r="G2296" s="103"/>
    </row>
    <row r="2297" spans="1:7" x14ac:dyDescent="0.3">
      <c r="A2297" s="30"/>
      <c r="B2297" s="101"/>
      <c r="C2297" s="101"/>
      <c r="D2297" s="102"/>
      <c r="E2297" s="102"/>
      <c r="F2297" s="102"/>
      <c r="G2297" s="103"/>
    </row>
    <row r="2298" spans="1:7" x14ac:dyDescent="0.3">
      <c r="A2298" s="30"/>
      <c r="B2298" s="101"/>
      <c r="C2298" s="101"/>
      <c r="D2298" s="102"/>
      <c r="E2298" s="102"/>
      <c r="F2298" s="102"/>
      <c r="G2298" s="103"/>
    </row>
    <row r="2299" spans="1:7" x14ac:dyDescent="0.3">
      <c r="A2299" s="30"/>
      <c r="B2299" s="101"/>
      <c r="C2299" s="101"/>
      <c r="D2299" s="102"/>
      <c r="E2299" s="102"/>
      <c r="F2299" s="102"/>
      <c r="G2299" s="103"/>
    </row>
    <row r="2300" spans="1:7" x14ac:dyDescent="0.3">
      <c r="A2300" s="30"/>
      <c r="B2300" s="101"/>
      <c r="C2300" s="101"/>
      <c r="D2300" s="102"/>
      <c r="E2300" s="102"/>
      <c r="F2300" s="102"/>
      <c r="G2300" s="103"/>
    </row>
    <row r="2301" spans="1:7" x14ac:dyDescent="0.3">
      <c r="A2301" s="30"/>
      <c r="B2301" s="101"/>
      <c r="C2301" s="101"/>
      <c r="D2301" s="102"/>
      <c r="E2301" s="102"/>
      <c r="F2301" s="102"/>
      <c r="G2301" s="103"/>
    </row>
    <row r="2302" spans="1:7" x14ac:dyDescent="0.3">
      <c r="A2302" s="30"/>
      <c r="B2302" s="101"/>
      <c r="C2302" s="101"/>
      <c r="D2302" s="102"/>
      <c r="E2302" s="102"/>
      <c r="F2302" s="102"/>
      <c r="G2302" s="103"/>
    </row>
    <row r="2303" spans="1:7" x14ac:dyDescent="0.3">
      <c r="A2303" s="30"/>
      <c r="B2303" s="101"/>
      <c r="C2303" s="101"/>
      <c r="D2303" s="102"/>
      <c r="E2303" s="102"/>
      <c r="F2303" s="102"/>
      <c r="G2303" s="103"/>
    </row>
    <row r="2304" spans="1:7" x14ac:dyDescent="0.3">
      <c r="A2304" s="30"/>
      <c r="B2304" s="101"/>
      <c r="C2304" s="101"/>
      <c r="D2304" s="102"/>
      <c r="E2304" s="102"/>
      <c r="F2304" s="102"/>
      <c r="G2304" s="103"/>
    </row>
    <row r="2305" spans="1:7" x14ac:dyDescent="0.3">
      <c r="A2305" s="30"/>
      <c r="B2305" s="101"/>
      <c r="C2305" s="101"/>
      <c r="D2305" s="102"/>
      <c r="E2305" s="102"/>
      <c r="F2305" s="102"/>
      <c r="G2305" s="103"/>
    </row>
    <row r="2306" spans="1:7" x14ac:dyDescent="0.3">
      <c r="A2306" s="30"/>
      <c r="B2306" s="101"/>
      <c r="C2306" s="101"/>
      <c r="D2306" s="102"/>
      <c r="E2306" s="102"/>
      <c r="F2306" s="102"/>
      <c r="G2306" s="103"/>
    </row>
    <row r="2307" spans="1:7" x14ac:dyDescent="0.3">
      <c r="A2307" s="30"/>
      <c r="B2307" s="101"/>
      <c r="C2307" s="101"/>
      <c r="D2307" s="102"/>
      <c r="E2307" s="102"/>
      <c r="F2307" s="102"/>
      <c r="G2307" s="103"/>
    </row>
    <row r="2308" spans="1:7" x14ac:dyDescent="0.3">
      <c r="A2308" s="30"/>
      <c r="B2308" s="101"/>
      <c r="C2308" s="101"/>
      <c r="D2308" s="102"/>
      <c r="E2308" s="102"/>
      <c r="F2308" s="102"/>
      <c r="G2308" s="103"/>
    </row>
    <row r="2309" spans="1:7" x14ac:dyDescent="0.3">
      <c r="A2309" s="30"/>
      <c r="B2309" s="101"/>
      <c r="C2309" s="101"/>
      <c r="D2309" s="102"/>
      <c r="E2309" s="102"/>
      <c r="F2309" s="102"/>
      <c r="G2309" s="103"/>
    </row>
    <row r="2310" spans="1:7" x14ac:dyDescent="0.3">
      <c r="A2310" s="30"/>
      <c r="B2310" s="101"/>
      <c r="C2310" s="101"/>
      <c r="D2310" s="102"/>
      <c r="E2310" s="102"/>
      <c r="F2310" s="102"/>
      <c r="G2310" s="103"/>
    </row>
    <row r="2311" spans="1:7" x14ac:dyDescent="0.3">
      <c r="A2311" s="30"/>
      <c r="B2311" s="101"/>
      <c r="C2311" s="101"/>
      <c r="D2311" s="102"/>
      <c r="E2311" s="102"/>
      <c r="F2311" s="102"/>
      <c r="G2311" s="103"/>
    </row>
    <row r="2312" spans="1:7" x14ac:dyDescent="0.3">
      <c r="A2312" s="30"/>
      <c r="B2312" s="101"/>
      <c r="C2312" s="101"/>
      <c r="D2312" s="102"/>
      <c r="E2312" s="102"/>
      <c r="F2312" s="102"/>
      <c r="G2312" s="103"/>
    </row>
    <row r="2313" spans="1:7" x14ac:dyDescent="0.3">
      <c r="A2313" s="30"/>
      <c r="B2313" s="101"/>
      <c r="C2313" s="101"/>
      <c r="D2313" s="102"/>
      <c r="E2313" s="102"/>
      <c r="F2313" s="102"/>
      <c r="G2313" s="103"/>
    </row>
    <row r="2314" spans="1:7" x14ac:dyDescent="0.3">
      <c r="A2314" s="30"/>
      <c r="B2314" s="101"/>
      <c r="C2314" s="101"/>
      <c r="D2314" s="102"/>
      <c r="E2314" s="102"/>
      <c r="F2314" s="102"/>
      <c r="G2314" s="103"/>
    </row>
    <row r="2315" spans="1:7" x14ac:dyDescent="0.3">
      <c r="A2315" s="30"/>
      <c r="B2315" s="101"/>
      <c r="C2315" s="101"/>
      <c r="D2315" s="102"/>
      <c r="E2315" s="102"/>
      <c r="F2315" s="102"/>
      <c r="G2315" s="103"/>
    </row>
    <row r="2316" spans="1:7" x14ac:dyDescent="0.3">
      <c r="A2316" s="30"/>
      <c r="B2316" s="101"/>
      <c r="C2316" s="101"/>
      <c r="D2316" s="102"/>
      <c r="E2316" s="102"/>
      <c r="F2316" s="102"/>
      <c r="G2316" s="103"/>
    </row>
    <row r="2317" spans="1:7" x14ac:dyDescent="0.3">
      <c r="A2317" s="30"/>
      <c r="B2317" s="101"/>
      <c r="C2317" s="101"/>
      <c r="D2317" s="102"/>
      <c r="E2317" s="102"/>
      <c r="F2317" s="102"/>
      <c r="G2317" s="103"/>
    </row>
    <row r="2318" spans="1:7" x14ac:dyDescent="0.3">
      <c r="A2318" s="30"/>
      <c r="B2318" s="101"/>
      <c r="C2318" s="101"/>
      <c r="D2318" s="102"/>
      <c r="E2318" s="102"/>
      <c r="F2318" s="102"/>
      <c r="G2318" s="103"/>
    </row>
    <row r="2319" spans="1:7" x14ac:dyDescent="0.3">
      <c r="A2319" s="30"/>
      <c r="B2319" s="101"/>
      <c r="C2319" s="101"/>
      <c r="D2319" s="102"/>
      <c r="E2319" s="102"/>
      <c r="F2319" s="102"/>
      <c r="G2319" s="103"/>
    </row>
    <row r="2320" spans="1:7" x14ac:dyDescent="0.3">
      <c r="A2320" s="30"/>
      <c r="B2320" s="101"/>
      <c r="C2320" s="101"/>
      <c r="D2320" s="102"/>
      <c r="E2320" s="102"/>
      <c r="F2320" s="102"/>
      <c r="G2320" s="103"/>
    </row>
    <row r="2321" spans="1:7" x14ac:dyDescent="0.3">
      <c r="A2321" s="30"/>
      <c r="B2321" s="101"/>
      <c r="C2321" s="101"/>
      <c r="D2321" s="102"/>
      <c r="E2321" s="102"/>
      <c r="F2321" s="102"/>
      <c r="G2321" s="103"/>
    </row>
    <row r="2322" spans="1:7" x14ac:dyDescent="0.3">
      <c r="A2322" s="30"/>
      <c r="B2322" s="101"/>
      <c r="C2322" s="101"/>
      <c r="D2322" s="102"/>
      <c r="E2322" s="102"/>
      <c r="F2322" s="102"/>
      <c r="G2322" s="103"/>
    </row>
    <row r="2323" spans="1:7" x14ac:dyDescent="0.3">
      <c r="A2323" s="30"/>
      <c r="B2323" s="101"/>
      <c r="C2323" s="101"/>
      <c r="D2323" s="102"/>
      <c r="E2323" s="102"/>
      <c r="F2323" s="102"/>
      <c r="G2323" s="103"/>
    </row>
    <row r="2324" spans="1:7" x14ac:dyDescent="0.3">
      <c r="A2324" s="30"/>
      <c r="B2324" s="101"/>
      <c r="C2324" s="101"/>
      <c r="D2324" s="102"/>
      <c r="E2324" s="102"/>
      <c r="F2324" s="102"/>
      <c r="G2324" s="103"/>
    </row>
    <row r="2325" spans="1:7" x14ac:dyDescent="0.3">
      <c r="A2325" s="30"/>
      <c r="B2325" s="101"/>
      <c r="C2325" s="101"/>
      <c r="D2325" s="102"/>
      <c r="E2325" s="102"/>
      <c r="F2325" s="102"/>
      <c r="G2325" s="103"/>
    </row>
    <row r="2326" spans="1:7" x14ac:dyDescent="0.3">
      <c r="A2326" s="30"/>
      <c r="B2326" s="101"/>
      <c r="C2326" s="101"/>
      <c r="D2326" s="102"/>
      <c r="E2326" s="102"/>
      <c r="F2326" s="102"/>
      <c r="G2326" s="103"/>
    </row>
    <row r="2327" spans="1:7" x14ac:dyDescent="0.3">
      <c r="A2327" s="30"/>
      <c r="B2327" s="101"/>
      <c r="C2327" s="101"/>
      <c r="D2327" s="102"/>
      <c r="E2327" s="102"/>
      <c r="F2327" s="102"/>
      <c r="G2327" s="103"/>
    </row>
    <row r="2328" spans="1:7" x14ac:dyDescent="0.3">
      <c r="A2328" s="30"/>
      <c r="B2328" s="101"/>
      <c r="C2328" s="101"/>
      <c r="D2328" s="102"/>
      <c r="E2328" s="102"/>
      <c r="F2328" s="102"/>
      <c r="G2328" s="103"/>
    </row>
    <row r="2329" spans="1:7" x14ac:dyDescent="0.3">
      <c r="A2329" s="30"/>
      <c r="B2329" s="101"/>
      <c r="C2329" s="101"/>
      <c r="D2329" s="102"/>
      <c r="E2329" s="102"/>
      <c r="F2329" s="102"/>
      <c r="G2329" s="103"/>
    </row>
    <row r="2330" spans="1:7" x14ac:dyDescent="0.3">
      <c r="A2330" s="30"/>
      <c r="B2330" s="101"/>
      <c r="C2330" s="101"/>
      <c r="D2330" s="102"/>
      <c r="E2330" s="102"/>
      <c r="F2330" s="102"/>
      <c r="G2330" s="103"/>
    </row>
    <row r="2331" spans="1:7" x14ac:dyDescent="0.3">
      <c r="A2331" s="30"/>
      <c r="B2331" s="101"/>
      <c r="C2331" s="101"/>
      <c r="D2331" s="102"/>
      <c r="E2331" s="102"/>
      <c r="F2331" s="102"/>
      <c r="G2331" s="103"/>
    </row>
    <row r="2332" spans="1:7" x14ac:dyDescent="0.3">
      <c r="A2332" s="30"/>
      <c r="B2332" s="101"/>
      <c r="C2332" s="101"/>
      <c r="D2332" s="102"/>
      <c r="E2332" s="102"/>
      <c r="F2332" s="102"/>
      <c r="G2332" s="103"/>
    </row>
    <row r="2333" spans="1:7" x14ac:dyDescent="0.3">
      <c r="A2333" s="30"/>
      <c r="B2333" s="101"/>
      <c r="C2333" s="101"/>
      <c r="D2333" s="102"/>
      <c r="E2333" s="102"/>
      <c r="F2333" s="102"/>
      <c r="G2333" s="103"/>
    </row>
    <row r="2334" spans="1:7" x14ac:dyDescent="0.3">
      <c r="A2334" s="30"/>
      <c r="B2334" s="101"/>
      <c r="C2334" s="101"/>
      <c r="D2334" s="102"/>
      <c r="E2334" s="102"/>
      <c r="F2334" s="102"/>
      <c r="G2334" s="103"/>
    </row>
    <row r="2335" spans="1:7" x14ac:dyDescent="0.3">
      <c r="A2335" s="30"/>
      <c r="B2335" s="101"/>
      <c r="C2335" s="101"/>
      <c r="D2335" s="102"/>
      <c r="E2335" s="102"/>
      <c r="F2335" s="102"/>
      <c r="G2335" s="103"/>
    </row>
    <row r="2336" spans="1:7" x14ac:dyDescent="0.3">
      <c r="A2336" s="30"/>
      <c r="B2336" s="101"/>
      <c r="C2336" s="101"/>
      <c r="D2336" s="102"/>
      <c r="E2336" s="102"/>
      <c r="F2336" s="102"/>
      <c r="G2336" s="103"/>
    </row>
    <row r="2337" spans="1:7" x14ac:dyDescent="0.3">
      <c r="A2337" s="30"/>
      <c r="B2337" s="101"/>
      <c r="C2337" s="101"/>
      <c r="D2337" s="102"/>
      <c r="E2337" s="102"/>
      <c r="F2337" s="102"/>
      <c r="G2337" s="103"/>
    </row>
    <row r="2338" spans="1:7" x14ac:dyDescent="0.3">
      <c r="A2338" s="30"/>
      <c r="B2338" s="101"/>
      <c r="C2338" s="101"/>
      <c r="D2338" s="102"/>
      <c r="E2338" s="102"/>
      <c r="F2338" s="102"/>
      <c r="G2338" s="103"/>
    </row>
    <row r="2339" spans="1:7" x14ac:dyDescent="0.3">
      <c r="A2339" s="30"/>
      <c r="B2339" s="101"/>
      <c r="C2339" s="101"/>
      <c r="D2339" s="102"/>
      <c r="E2339" s="102"/>
      <c r="F2339" s="102"/>
      <c r="G2339" s="103"/>
    </row>
    <row r="2340" spans="1:7" x14ac:dyDescent="0.3">
      <c r="A2340" s="30"/>
      <c r="B2340" s="101"/>
      <c r="C2340" s="101"/>
      <c r="D2340" s="102"/>
      <c r="E2340" s="102"/>
      <c r="F2340" s="102"/>
      <c r="G2340" s="103"/>
    </row>
    <row r="2341" spans="1:7" x14ac:dyDescent="0.3">
      <c r="A2341" s="30"/>
      <c r="B2341" s="101"/>
      <c r="C2341" s="101"/>
      <c r="D2341" s="102"/>
      <c r="E2341" s="102"/>
      <c r="F2341" s="102"/>
      <c r="G2341" s="103"/>
    </row>
    <row r="2342" spans="1:7" x14ac:dyDescent="0.3">
      <c r="A2342" s="30"/>
      <c r="B2342" s="101"/>
      <c r="C2342" s="101"/>
      <c r="D2342" s="102"/>
      <c r="E2342" s="102"/>
      <c r="F2342" s="102"/>
      <c r="G2342" s="103"/>
    </row>
    <row r="2343" spans="1:7" x14ac:dyDescent="0.3">
      <c r="A2343" s="30"/>
      <c r="B2343" s="101"/>
      <c r="C2343" s="101"/>
      <c r="D2343" s="102"/>
      <c r="E2343" s="102"/>
      <c r="F2343" s="102"/>
      <c r="G2343" s="103"/>
    </row>
    <row r="2344" spans="1:7" x14ac:dyDescent="0.3">
      <c r="A2344" s="30"/>
      <c r="B2344" s="101"/>
      <c r="C2344" s="101"/>
      <c r="D2344" s="102"/>
      <c r="E2344" s="102"/>
      <c r="F2344" s="102"/>
      <c r="G2344" s="103"/>
    </row>
    <row r="2345" spans="1:7" x14ac:dyDescent="0.3">
      <c r="A2345" s="30"/>
      <c r="B2345" s="101"/>
      <c r="C2345" s="101"/>
      <c r="D2345" s="102"/>
      <c r="E2345" s="102"/>
      <c r="F2345" s="102"/>
      <c r="G2345" s="103"/>
    </row>
    <row r="2346" spans="1:7" x14ac:dyDescent="0.3">
      <c r="A2346" s="30"/>
      <c r="B2346" s="101"/>
      <c r="C2346" s="101"/>
      <c r="D2346" s="102"/>
      <c r="E2346" s="102"/>
      <c r="F2346" s="102"/>
      <c r="G2346" s="103"/>
    </row>
    <row r="2347" spans="1:7" x14ac:dyDescent="0.3">
      <c r="A2347" s="30"/>
      <c r="B2347" s="101"/>
      <c r="C2347" s="101"/>
      <c r="D2347" s="102"/>
      <c r="E2347" s="102"/>
      <c r="F2347" s="102"/>
      <c r="G2347" s="103"/>
    </row>
    <row r="2348" spans="1:7" x14ac:dyDescent="0.3">
      <c r="A2348" s="30"/>
      <c r="B2348" s="101"/>
      <c r="C2348" s="101"/>
      <c r="D2348" s="102"/>
      <c r="E2348" s="102"/>
      <c r="F2348" s="102"/>
      <c r="G2348" s="103"/>
    </row>
    <row r="2349" spans="1:7" x14ac:dyDescent="0.3">
      <c r="A2349" s="30"/>
      <c r="B2349" s="101"/>
      <c r="C2349" s="101"/>
      <c r="D2349" s="102"/>
      <c r="E2349" s="102"/>
      <c r="F2349" s="102"/>
      <c r="G2349" s="103"/>
    </row>
    <row r="2350" spans="1:7" x14ac:dyDescent="0.3">
      <c r="A2350" s="30"/>
      <c r="B2350" s="101"/>
      <c r="C2350" s="101"/>
      <c r="D2350" s="102"/>
      <c r="E2350" s="102"/>
      <c r="F2350" s="102"/>
      <c r="G2350" s="103"/>
    </row>
    <row r="2351" spans="1:7" x14ac:dyDescent="0.3">
      <c r="A2351" s="30"/>
      <c r="B2351" s="101"/>
      <c r="C2351" s="101"/>
      <c r="D2351" s="102"/>
      <c r="E2351" s="102"/>
      <c r="F2351" s="102"/>
      <c r="G2351" s="103"/>
    </row>
    <row r="2352" spans="1:7" x14ac:dyDescent="0.3">
      <c r="A2352" s="30"/>
      <c r="B2352" s="101"/>
      <c r="C2352" s="101"/>
      <c r="D2352" s="102"/>
      <c r="E2352" s="102"/>
      <c r="F2352" s="102"/>
      <c r="G2352" s="103"/>
    </row>
    <row r="2353" spans="1:7" x14ac:dyDescent="0.3">
      <c r="A2353" s="30"/>
      <c r="B2353" s="101"/>
      <c r="C2353" s="101"/>
      <c r="D2353" s="102"/>
      <c r="E2353" s="102"/>
      <c r="F2353" s="102"/>
      <c r="G2353" s="103"/>
    </row>
    <row r="2354" spans="1:7" x14ac:dyDescent="0.3">
      <c r="A2354" s="30"/>
      <c r="B2354" s="101"/>
      <c r="C2354" s="101"/>
      <c r="D2354" s="102"/>
      <c r="E2354" s="102"/>
      <c r="F2354" s="102"/>
      <c r="G2354" s="103"/>
    </row>
    <row r="2355" spans="1:7" x14ac:dyDescent="0.3">
      <c r="A2355" s="30"/>
      <c r="B2355" s="101"/>
      <c r="C2355" s="101"/>
      <c r="D2355" s="102"/>
      <c r="E2355" s="102"/>
      <c r="F2355" s="102"/>
      <c r="G2355" s="103"/>
    </row>
    <row r="2356" spans="1:7" x14ac:dyDescent="0.3">
      <c r="A2356" s="30"/>
      <c r="B2356" s="101"/>
      <c r="C2356" s="101"/>
      <c r="D2356" s="102"/>
      <c r="E2356" s="102"/>
      <c r="F2356" s="102"/>
      <c r="G2356" s="103"/>
    </row>
    <row r="2357" spans="1:7" x14ac:dyDescent="0.3">
      <c r="A2357" s="30"/>
      <c r="B2357" s="101"/>
      <c r="C2357" s="101"/>
      <c r="D2357" s="102"/>
      <c r="E2357" s="102"/>
      <c r="F2357" s="102"/>
      <c r="G2357" s="103"/>
    </row>
    <row r="2358" spans="1:7" x14ac:dyDescent="0.3">
      <c r="A2358" s="30"/>
      <c r="B2358" s="101"/>
      <c r="C2358" s="101"/>
      <c r="D2358" s="102"/>
      <c r="E2358" s="102"/>
      <c r="F2358" s="102"/>
      <c r="G2358" s="103"/>
    </row>
    <row r="2359" spans="1:7" x14ac:dyDescent="0.3">
      <c r="A2359" s="30"/>
      <c r="B2359" s="101"/>
      <c r="C2359" s="101"/>
      <c r="D2359" s="102"/>
      <c r="E2359" s="102"/>
      <c r="F2359" s="102"/>
      <c r="G2359" s="103"/>
    </row>
    <row r="2360" spans="1:7" x14ac:dyDescent="0.3">
      <c r="A2360" s="30"/>
      <c r="B2360" s="101"/>
      <c r="C2360" s="101"/>
      <c r="D2360" s="102"/>
      <c r="E2360" s="102"/>
      <c r="F2360" s="102"/>
      <c r="G2360" s="103"/>
    </row>
    <row r="2361" spans="1:7" x14ac:dyDescent="0.3">
      <c r="A2361" s="30"/>
      <c r="B2361" s="101"/>
      <c r="C2361" s="101"/>
      <c r="D2361" s="102"/>
      <c r="E2361" s="102"/>
      <c r="F2361" s="102"/>
      <c r="G2361" s="103"/>
    </row>
    <row r="2362" spans="1:7" x14ac:dyDescent="0.3">
      <c r="A2362" s="30"/>
      <c r="B2362" s="101"/>
      <c r="C2362" s="101"/>
      <c r="D2362" s="102"/>
      <c r="E2362" s="102"/>
      <c r="F2362" s="102"/>
      <c r="G2362" s="103"/>
    </row>
    <row r="2363" spans="1:7" x14ac:dyDescent="0.3">
      <c r="A2363" s="30"/>
      <c r="B2363" s="101"/>
      <c r="C2363" s="101"/>
      <c r="D2363" s="102"/>
      <c r="E2363" s="102"/>
      <c r="F2363" s="102"/>
      <c r="G2363" s="103"/>
    </row>
    <row r="2364" spans="1:7" x14ac:dyDescent="0.3">
      <c r="A2364" s="30"/>
      <c r="B2364" s="101"/>
      <c r="C2364" s="101"/>
      <c r="D2364" s="102"/>
      <c r="E2364" s="102"/>
      <c r="F2364" s="102"/>
      <c r="G2364" s="103"/>
    </row>
    <row r="2365" spans="1:7" x14ac:dyDescent="0.3">
      <c r="A2365" s="30"/>
      <c r="B2365" s="101"/>
      <c r="C2365" s="101"/>
      <c r="D2365" s="102"/>
      <c r="E2365" s="102"/>
      <c r="F2365" s="102"/>
      <c r="G2365" s="103"/>
    </row>
    <row r="2366" spans="1:7" x14ac:dyDescent="0.3">
      <c r="A2366" s="30"/>
      <c r="B2366" s="101"/>
      <c r="C2366" s="101"/>
      <c r="D2366" s="102"/>
      <c r="E2366" s="102"/>
      <c r="F2366" s="102"/>
      <c r="G2366" s="103"/>
    </row>
    <row r="2367" spans="1:7" x14ac:dyDescent="0.3">
      <c r="A2367" s="30"/>
      <c r="B2367" s="101"/>
      <c r="C2367" s="101"/>
      <c r="D2367" s="102"/>
      <c r="E2367" s="102"/>
      <c r="F2367" s="102"/>
      <c r="G2367" s="103"/>
    </row>
    <row r="2368" spans="1:7" x14ac:dyDescent="0.3">
      <c r="A2368" s="30"/>
      <c r="B2368" s="101"/>
      <c r="C2368" s="101"/>
      <c r="D2368" s="102"/>
      <c r="E2368" s="102"/>
      <c r="F2368" s="102"/>
      <c r="G2368" s="103"/>
    </row>
    <row r="2369" spans="1:7" x14ac:dyDescent="0.3">
      <c r="A2369" s="30"/>
      <c r="B2369" s="101"/>
      <c r="C2369" s="101"/>
      <c r="D2369" s="102"/>
      <c r="E2369" s="102"/>
      <c r="F2369" s="102"/>
      <c r="G2369" s="103"/>
    </row>
    <row r="2370" spans="1:7" x14ac:dyDescent="0.3">
      <c r="A2370" s="30"/>
      <c r="B2370" s="101"/>
      <c r="C2370" s="101"/>
      <c r="D2370" s="102"/>
      <c r="E2370" s="102"/>
      <c r="F2370" s="102"/>
      <c r="G2370" s="103"/>
    </row>
    <row r="2371" spans="1:7" x14ac:dyDescent="0.3">
      <c r="A2371" s="30"/>
      <c r="B2371" s="101"/>
      <c r="C2371" s="101"/>
      <c r="D2371" s="102"/>
      <c r="E2371" s="102"/>
      <c r="F2371" s="102"/>
      <c r="G2371" s="103"/>
    </row>
    <row r="2372" spans="1:7" x14ac:dyDescent="0.3">
      <c r="A2372" s="30"/>
      <c r="B2372" s="101"/>
      <c r="C2372" s="101"/>
      <c r="D2372" s="102"/>
      <c r="E2372" s="102"/>
      <c r="F2372" s="102"/>
      <c r="G2372" s="103"/>
    </row>
    <row r="2373" spans="1:7" x14ac:dyDescent="0.3">
      <c r="A2373" s="30"/>
      <c r="B2373" s="101"/>
      <c r="C2373" s="101"/>
      <c r="D2373" s="102"/>
      <c r="E2373" s="102"/>
      <c r="F2373" s="102"/>
      <c r="G2373" s="103"/>
    </row>
    <row r="2374" spans="1:7" x14ac:dyDescent="0.3">
      <c r="A2374" s="30"/>
      <c r="B2374" s="101"/>
      <c r="C2374" s="101"/>
      <c r="D2374" s="102"/>
      <c r="E2374" s="102"/>
      <c r="F2374" s="102"/>
      <c r="G2374" s="103"/>
    </row>
    <row r="2375" spans="1:7" x14ac:dyDescent="0.3">
      <c r="A2375" s="30"/>
      <c r="B2375" s="101"/>
      <c r="C2375" s="101"/>
      <c r="D2375" s="102"/>
      <c r="E2375" s="102"/>
      <c r="F2375" s="102"/>
      <c r="G2375" s="103"/>
    </row>
    <row r="2376" spans="1:7" x14ac:dyDescent="0.3">
      <c r="A2376" s="30"/>
      <c r="B2376" s="101"/>
      <c r="C2376" s="101"/>
      <c r="D2376" s="102"/>
      <c r="E2376" s="102"/>
      <c r="F2376" s="102"/>
      <c r="G2376" s="103"/>
    </row>
    <row r="2377" spans="1:7" x14ac:dyDescent="0.3">
      <c r="A2377" s="30"/>
      <c r="B2377" s="101"/>
      <c r="C2377" s="101"/>
      <c r="D2377" s="102"/>
      <c r="E2377" s="102"/>
      <c r="F2377" s="102"/>
      <c r="G2377" s="103"/>
    </row>
    <row r="2378" spans="1:7" x14ac:dyDescent="0.3">
      <c r="A2378" s="30"/>
      <c r="B2378" s="101"/>
      <c r="C2378" s="101"/>
      <c r="D2378" s="102"/>
      <c r="E2378" s="102"/>
      <c r="F2378" s="102"/>
      <c r="G2378" s="103"/>
    </row>
    <row r="2379" spans="1:7" x14ac:dyDescent="0.3">
      <c r="A2379" s="30"/>
      <c r="B2379" s="101"/>
      <c r="C2379" s="101"/>
      <c r="D2379" s="102"/>
      <c r="E2379" s="102"/>
      <c r="F2379" s="102"/>
      <c r="G2379" s="103"/>
    </row>
    <row r="2380" spans="1:7" x14ac:dyDescent="0.3">
      <c r="A2380" s="30"/>
      <c r="B2380" s="101"/>
      <c r="C2380" s="101"/>
      <c r="D2380" s="102"/>
      <c r="E2380" s="102"/>
      <c r="F2380" s="102"/>
      <c r="G2380" s="103"/>
    </row>
    <row r="2381" spans="1:7" x14ac:dyDescent="0.3">
      <c r="A2381" s="30"/>
      <c r="B2381" s="101"/>
      <c r="C2381" s="101"/>
      <c r="D2381" s="102"/>
      <c r="E2381" s="102"/>
      <c r="F2381" s="102"/>
      <c r="G2381" s="103"/>
    </row>
    <row r="2382" spans="1:7" x14ac:dyDescent="0.3">
      <c r="A2382" s="30"/>
      <c r="B2382" s="101"/>
      <c r="C2382" s="101"/>
      <c r="D2382" s="102"/>
      <c r="E2382" s="102"/>
      <c r="F2382" s="102"/>
      <c r="G2382" s="103"/>
    </row>
    <row r="2383" spans="1:7" x14ac:dyDescent="0.3">
      <c r="A2383" s="30"/>
      <c r="B2383" s="101"/>
      <c r="C2383" s="101"/>
      <c r="D2383" s="102"/>
      <c r="E2383" s="102"/>
      <c r="F2383" s="102"/>
      <c r="G2383" s="103"/>
    </row>
    <row r="2384" spans="1:7" x14ac:dyDescent="0.3">
      <c r="A2384" s="30"/>
      <c r="B2384" s="101"/>
      <c r="C2384" s="101"/>
      <c r="D2384" s="102"/>
      <c r="E2384" s="102"/>
      <c r="F2384" s="102"/>
      <c r="G2384" s="103"/>
    </row>
    <row r="2385" spans="1:7" x14ac:dyDescent="0.3">
      <c r="A2385" s="30"/>
      <c r="B2385" s="101"/>
      <c r="C2385" s="101"/>
      <c r="D2385" s="102"/>
      <c r="E2385" s="102"/>
      <c r="F2385" s="102"/>
      <c r="G2385" s="103"/>
    </row>
    <row r="2386" spans="1:7" x14ac:dyDescent="0.3">
      <c r="A2386" s="30"/>
      <c r="B2386" s="101"/>
      <c r="C2386" s="101"/>
      <c r="D2386" s="102"/>
      <c r="E2386" s="102"/>
      <c r="F2386" s="102"/>
      <c r="G2386" s="103"/>
    </row>
    <row r="2387" spans="1:7" x14ac:dyDescent="0.3">
      <c r="A2387" s="30"/>
      <c r="B2387" s="101"/>
      <c r="C2387" s="101"/>
      <c r="D2387" s="102"/>
      <c r="E2387" s="102"/>
      <c r="F2387" s="102"/>
      <c r="G2387" s="103"/>
    </row>
    <row r="2388" spans="1:7" x14ac:dyDescent="0.3">
      <c r="A2388" s="30"/>
      <c r="B2388" s="101"/>
      <c r="C2388" s="101"/>
      <c r="D2388" s="102"/>
      <c r="E2388" s="102"/>
      <c r="F2388" s="102"/>
      <c r="G2388" s="103"/>
    </row>
    <row r="2389" spans="1:7" x14ac:dyDescent="0.3">
      <c r="A2389" s="30"/>
      <c r="B2389" s="101"/>
      <c r="C2389" s="101"/>
      <c r="D2389" s="102"/>
      <c r="E2389" s="102"/>
      <c r="F2389" s="102"/>
      <c r="G2389" s="103"/>
    </row>
    <row r="2390" spans="1:7" x14ac:dyDescent="0.3">
      <c r="A2390" s="30"/>
      <c r="B2390" s="101"/>
      <c r="C2390" s="101"/>
      <c r="D2390" s="102"/>
      <c r="E2390" s="102"/>
      <c r="F2390" s="102"/>
      <c r="G2390" s="103"/>
    </row>
    <row r="2391" spans="1:7" x14ac:dyDescent="0.3">
      <c r="A2391" s="30"/>
      <c r="B2391" s="101"/>
      <c r="C2391" s="101"/>
      <c r="D2391" s="102"/>
      <c r="E2391" s="102"/>
      <c r="F2391" s="102"/>
      <c r="G2391" s="103"/>
    </row>
    <row r="2392" spans="1:7" x14ac:dyDescent="0.3">
      <c r="A2392" s="30"/>
      <c r="B2392" s="101"/>
      <c r="C2392" s="101"/>
      <c r="D2392" s="102"/>
      <c r="E2392" s="102"/>
      <c r="F2392" s="102"/>
      <c r="G2392" s="103"/>
    </row>
    <row r="2393" spans="1:7" x14ac:dyDescent="0.3">
      <c r="A2393" s="30"/>
      <c r="B2393" s="101"/>
      <c r="C2393" s="101"/>
      <c r="D2393" s="102"/>
      <c r="E2393" s="102"/>
      <c r="F2393" s="102"/>
      <c r="G2393" s="103"/>
    </row>
    <row r="2394" spans="1:7" x14ac:dyDescent="0.3">
      <c r="A2394" s="30"/>
      <c r="B2394" s="101"/>
      <c r="C2394" s="101"/>
      <c r="D2394" s="102"/>
      <c r="E2394" s="102"/>
      <c r="F2394" s="102"/>
      <c r="G2394" s="103"/>
    </row>
    <row r="2395" spans="1:7" x14ac:dyDescent="0.3">
      <c r="A2395" s="30"/>
      <c r="B2395" s="101"/>
      <c r="C2395" s="101"/>
      <c r="D2395" s="102"/>
      <c r="E2395" s="102"/>
      <c r="F2395" s="102"/>
      <c r="G2395" s="103"/>
    </row>
    <row r="2396" spans="1:7" x14ac:dyDescent="0.3">
      <c r="A2396" s="30"/>
      <c r="B2396" s="101"/>
      <c r="C2396" s="101"/>
      <c r="D2396" s="102"/>
      <c r="E2396" s="102"/>
      <c r="F2396" s="102"/>
      <c r="G2396" s="103"/>
    </row>
    <row r="2397" spans="1:7" x14ac:dyDescent="0.3">
      <c r="A2397" s="30"/>
      <c r="B2397" s="101"/>
      <c r="C2397" s="101"/>
      <c r="D2397" s="102"/>
      <c r="E2397" s="102"/>
      <c r="F2397" s="102"/>
      <c r="G2397" s="103"/>
    </row>
    <row r="2398" spans="1:7" x14ac:dyDescent="0.3">
      <c r="A2398" s="30"/>
      <c r="B2398" s="101"/>
      <c r="C2398" s="101"/>
      <c r="D2398" s="102"/>
      <c r="E2398" s="102"/>
      <c r="F2398" s="102"/>
      <c r="G2398" s="103"/>
    </row>
    <row r="2399" spans="1:7" x14ac:dyDescent="0.3">
      <c r="A2399" s="30"/>
      <c r="B2399" s="101"/>
      <c r="C2399" s="101"/>
      <c r="D2399" s="102"/>
      <c r="E2399" s="102"/>
      <c r="F2399" s="102"/>
      <c r="G2399" s="103"/>
    </row>
    <row r="2400" spans="1:7" x14ac:dyDescent="0.3">
      <c r="A2400" s="30"/>
      <c r="B2400" s="101"/>
      <c r="C2400" s="101"/>
      <c r="D2400" s="102"/>
      <c r="E2400" s="102"/>
      <c r="F2400" s="102"/>
      <c r="G2400" s="103"/>
    </row>
    <row r="2401" spans="1:7" x14ac:dyDescent="0.3">
      <c r="A2401" s="30"/>
      <c r="B2401" s="101"/>
      <c r="C2401" s="101"/>
      <c r="D2401" s="102"/>
      <c r="E2401" s="102"/>
      <c r="F2401" s="102"/>
      <c r="G2401" s="103"/>
    </row>
    <row r="2402" spans="1:7" x14ac:dyDescent="0.3">
      <c r="A2402" s="30"/>
      <c r="B2402" s="101"/>
      <c r="C2402" s="101"/>
      <c r="D2402" s="102"/>
      <c r="E2402" s="102"/>
      <c r="F2402" s="102"/>
      <c r="G2402" s="103"/>
    </row>
    <row r="2403" spans="1:7" x14ac:dyDescent="0.3">
      <c r="A2403" s="30"/>
      <c r="B2403" s="101"/>
      <c r="C2403" s="101"/>
      <c r="D2403" s="102"/>
      <c r="E2403" s="102"/>
      <c r="F2403" s="102"/>
      <c r="G2403" s="103"/>
    </row>
    <row r="2404" spans="1:7" x14ac:dyDescent="0.3">
      <c r="A2404" s="30"/>
      <c r="B2404" s="101"/>
      <c r="C2404" s="101"/>
      <c r="D2404" s="102"/>
      <c r="E2404" s="102"/>
      <c r="F2404" s="102"/>
      <c r="G2404" s="103"/>
    </row>
    <row r="2405" spans="1:7" x14ac:dyDescent="0.3">
      <c r="A2405" s="30"/>
      <c r="B2405" s="101"/>
      <c r="C2405" s="101"/>
      <c r="D2405" s="102"/>
      <c r="E2405" s="102"/>
      <c r="F2405" s="102"/>
      <c r="G2405" s="103"/>
    </row>
    <row r="2406" spans="1:7" x14ac:dyDescent="0.3">
      <c r="A2406" s="30"/>
      <c r="B2406" s="101"/>
      <c r="C2406" s="101"/>
      <c r="D2406" s="102"/>
      <c r="E2406" s="102"/>
      <c r="F2406" s="102"/>
      <c r="G2406" s="103"/>
    </row>
    <row r="2407" spans="1:7" x14ac:dyDescent="0.3">
      <c r="A2407" s="30"/>
      <c r="B2407" s="101"/>
      <c r="C2407" s="101"/>
      <c r="D2407" s="102"/>
      <c r="E2407" s="102"/>
      <c r="F2407" s="102"/>
      <c r="G2407" s="103"/>
    </row>
    <row r="2408" spans="1:7" x14ac:dyDescent="0.3">
      <c r="A2408" s="30"/>
      <c r="B2408" s="101"/>
      <c r="C2408" s="101"/>
      <c r="D2408" s="102"/>
      <c r="E2408" s="102"/>
      <c r="F2408" s="102"/>
      <c r="G2408" s="103"/>
    </row>
    <row r="2409" spans="1:7" x14ac:dyDescent="0.3">
      <c r="A2409" s="30"/>
      <c r="B2409" s="101"/>
      <c r="C2409" s="101"/>
      <c r="D2409" s="102"/>
      <c r="E2409" s="102"/>
      <c r="F2409" s="102"/>
      <c r="G2409" s="103"/>
    </row>
    <row r="2410" spans="1:7" x14ac:dyDescent="0.3">
      <c r="A2410" s="30"/>
      <c r="B2410" s="101"/>
      <c r="C2410" s="101"/>
      <c r="D2410" s="102"/>
      <c r="E2410" s="102"/>
      <c r="F2410" s="102"/>
      <c r="G2410" s="103"/>
    </row>
    <row r="2411" spans="1:7" x14ac:dyDescent="0.3">
      <c r="A2411" s="30"/>
      <c r="B2411" s="101"/>
      <c r="C2411" s="101"/>
      <c r="D2411" s="102"/>
      <c r="E2411" s="102"/>
      <c r="F2411" s="102"/>
      <c r="G2411" s="103"/>
    </row>
    <row r="2412" spans="1:7" x14ac:dyDescent="0.3">
      <c r="A2412" s="30"/>
      <c r="B2412" s="101"/>
      <c r="C2412" s="101"/>
      <c r="D2412" s="102"/>
      <c r="E2412" s="102"/>
      <c r="F2412" s="102"/>
      <c r="G2412" s="103"/>
    </row>
    <row r="2413" spans="1:7" x14ac:dyDescent="0.3">
      <c r="A2413" s="30"/>
      <c r="B2413" s="101"/>
      <c r="C2413" s="101"/>
      <c r="D2413" s="102"/>
      <c r="E2413" s="102"/>
      <c r="F2413" s="102"/>
      <c r="G2413" s="103"/>
    </row>
    <row r="2414" spans="1:7" x14ac:dyDescent="0.3">
      <c r="A2414" s="30"/>
      <c r="B2414" s="101"/>
      <c r="C2414" s="101"/>
      <c r="D2414" s="102"/>
      <c r="E2414" s="102"/>
      <c r="F2414" s="102"/>
      <c r="G2414" s="103"/>
    </row>
    <row r="2415" spans="1:7" x14ac:dyDescent="0.3">
      <c r="A2415" s="30"/>
      <c r="B2415" s="101"/>
      <c r="C2415" s="101"/>
      <c r="D2415" s="102"/>
      <c r="E2415" s="102"/>
      <c r="F2415" s="102"/>
      <c r="G2415" s="103"/>
    </row>
    <row r="2416" spans="1:7" x14ac:dyDescent="0.3">
      <c r="A2416" s="30"/>
      <c r="B2416" s="101"/>
      <c r="C2416" s="101"/>
      <c r="D2416" s="102"/>
      <c r="E2416" s="102"/>
      <c r="F2416" s="102"/>
      <c r="G2416" s="103"/>
    </row>
    <row r="2417" spans="1:7" x14ac:dyDescent="0.3">
      <c r="A2417" s="30"/>
      <c r="B2417" s="101"/>
      <c r="C2417" s="101"/>
      <c r="D2417" s="102"/>
      <c r="E2417" s="102"/>
      <c r="F2417" s="102"/>
      <c r="G2417" s="103"/>
    </row>
    <row r="2418" spans="1:7" x14ac:dyDescent="0.3">
      <c r="A2418" s="30"/>
      <c r="B2418" s="101"/>
      <c r="C2418" s="101"/>
      <c r="D2418" s="102"/>
      <c r="E2418" s="102"/>
      <c r="F2418" s="102"/>
      <c r="G2418" s="103"/>
    </row>
    <row r="2419" spans="1:7" x14ac:dyDescent="0.3">
      <c r="A2419" s="30"/>
      <c r="B2419" s="101"/>
      <c r="C2419" s="101"/>
      <c r="D2419" s="102"/>
      <c r="E2419" s="102"/>
      <c r="F2419" s="102"/>
      <c r="G2419" s="103"/>
    </row>
    <row r="2420" spans="1:7" x14ac:dyDescent="0.3">
      <c r="A2420" s="30"/>
      <c r="B2420" s="101"/>
      <c r="C2420" s="101"/>
      <c r="D2420" s="102"/>
      <c r="E2420" s="102"/>
      <c r="F2420" s="102"/>
      <c r="G2420" s="103"/>
    </row>
    <row r="2421" spans="1:7" x14ac:dyDescent="0.3">
      <c r="A2421" s="30"/>
      <c r="B2421" s="101"/>
      <c r="C2421" s="101"/>
      <c r="D2421" s="102"/>
      <c r="E2421" s="102"/>
      <c r="F2421" s="102"/>
      <c r="G2421" s="103"/>
    </row>
    <row r="2422" spans="1:7" x14ac:dyDescent="0.3">
      <c r="A2422" s="30"/>
      <c r="B2422" s="101"/>
      <c r="C2422" s="101"/>
      <c r="D2422" s="102"/>
      <c r="E2422" s="102"/>
      <c r="F2422" s="102"/>
      <c r="G2422" s="103"/>
    </row>
    <row r="2423" spans="1:7" x14ac:dyDescent="0.3">
      <c r="A2423" s="30"/>
      <c r="B2423" s="101"/>
      <c r="C2423" s="101"/>
      <c r="D2423" s="102"/>
      <c r="E2423" s="102"/>
      <c r="F2423" s="102"/>
      <c r="G2423" s="103"/>
    </row>
    <row r="2424" spans="1:7" x14ac:dyDescent="0.3">
      <c r="A2424" s="30"/>
      <c r="B2424" s="101"/>
      <c r="C2424" s="101"/>
      <c r="D2424" s="102"/>
      <c r="E2424" s="102"/>
      <c r="F2424" s="102"/>
      <c r="G2424" s="103"/>
    </row>
    <row r="2425" spans="1:7" x14ac:dyDescent="0.3">
      <c r="A2425" s="30"/>
      <c r="B2425" s="101"/>
      <c r="C2425" s="101"/>
      <c r="D2425" s="102"/>
      <c r="E2425" s="102"/>
      <c r="F2425" s="102"/>
      <c r="G2425" s="103"/>
    </row>
    <row r="2426" spans="1:7" x14ac:dyDescent="0.3">
      <c r="A2426" s="30"/>
      <c r="B2426" s="101"/>
      <c r="C2426" s="101"/>
      <c r="D2426" s="102"/>
      <c r="E2426" s="102"/>
      <c r="F2426" s="102"/>
      <c r="G2426" s="103"/>
    </row>
    <row r="2427" spans="1:7" x14ac:dyDescent="0.3">
      <c r="A2427" s="30"/>
      <c r="B2427" s="101"/>
      <c r="C2427" s="101"/>
      <c r="D2427" s="102"/>
      <c r="E2427" s="102"/>
      <c r="F2427" s="102"/>
      <c r="G2427" s="103"/>
    </row>
    <row r="2428" spans="1:7" x14ac:dyDescent="0.3">
      <c r="A2428" s="30"/>
      <c r="B2428" s="101"/>
      <c r="C2428" s="101"/>
      <c r="D2428" s="102"/>
      <c r="E2428" s="102"/>
      <c r="F2428" s="102"/>
      <c r="G2428" s="103"/>
    </row>
    <row r="2429" spans="1:7" x14ac:dyDescent="0.3">
      <c r="A2429" s="30"/>
      <c r="B2429" s="101"/>
      <c r="C2429" s="101"/>
      <c r="D2429" s="102"/>
      <c r="E2429" s="102"/>
      <c r="F2429" s="102"/>
      <c r="G2429" s="103"/>
    </row>
    <row r="2430" spans="1:7" x14ac:dyDescent="0.3">
      <c r="A2430" s="30"/>
      <c r="B2430" s="101"/>
      <c r="C2430" s="101"/>
      <c r="D2430" s="102"/>
      <c r="E2430" s="102"/>
      <c r="F2430" s="102"/>
      <c r="G2430" s="103"/>
    </row>
    <row r="2431" spans="1:7" x14ac:dyDescent="0.3">
      <c r="A2431" s="30"/>
      <c r="B2431" s="101"/>
      <c r="C2431" s="101"/>
      <c r="D2431" s="102"/>
      <c r="E2431" s="102"/>
      <c r="F2431" s="102"/>
      <c r="G2431" s="103"/>
    </row>
    <row r="2432" spans="1:7" x14ac:dyDescent="0.3">
      <c r="A2432" s="30"/>
      <c r="B2432" s="101"/>
      <c r="C2432" s="101"/>
      <c r="D2432" s="102"/>
      <c r="E2432" s="102"/>
      <c r="F2432" s="102"/>
      <c r="G2432" s="103"/>
    </row>
    <row r="2433" spans="1:7" x14ac:dyDescent="0.3">
      <c r="A2433" s="30"/>
      <c r="B2433" s="101"/>
      <c r="C2433" s="101"/>
      <c r="D2433" s="102"/>
      <c r="E2433" s="102"/>
      <c r="F2433" s="102"/>
      <c r="G2433" s="103"/>
    </row>
    <row r="2434" spans="1:7" x14ac:dyDescent="0.3">
      <c r="A2434" s="30"/>
      <c r="B2434" s="101"/>
      <c r="C2434" s="101"/>
      <c r="D2434" s="102"/>
      <c r="E2434" s="102"/>
      <c r="F2434" s="102"/>
      <c r="G2434" s="103"/>
    </row>
    <row r="2435" spans="1:7" x14ac:dyDescent="0.3">
      <c r="A2435" s="30"/>
      <c r="B2435" s="101"/>
      <c r="C2435" s="101"/>
      <c r="D2435" s="102"/>
      <c r="E2435" s="102"/>
      <c r="F2435" s="102"/>
      <c r="G2435" s="103"/>
    </row>
    <row r="2436" spans="1:7" x14ac:dyDescent="0.3">
      <c r="A2436" s="30"/>
      <c r="B2436" s="101"/>
      <c r="C2436" s="101"/>
      <c r="D2436" s="102"/>
      <c r="E2436" s="102"/>
      <c r="F2436" s="102"/>
      <c r="G2436" s="103"/>
    </row>
    <row r="2437" spans="1:7" x14ac:dyDescent="0.3">
      <c r="A2437" s="30"/>
      <c r="B2437" s="101"/>
      <c r="C2437" s="101"/>
      <c r="D2437" s="102"/>
      <c r="E2437" s="102"/>
      <c r="F2437" s="102"/>
      <c r="G2437" s="103"/>
    </row>
    <row r="2438" spans="1:7" x14ac:dyDescent="0.3">
      <c r="A2438" s="30"/>
      <c r="B2438" s="101"/>
      <c r="C2438" s="101"/>
      <c r="D2438" s="102"/>
      <c r="E2438" s="102"/>
      <c r="F2438" s="102"/>
      <c r="G2438" s="103"/>
    </row>
    <row r="2439" spans="1:7" x14ac:dyDescent="0.3">
      <c r="A2439" s="30"/>
      <c r="B2439" s="101"/>
      <c r="C2439" s="101"/>
      <c r="D2439" s="102"/>
      <c r="E2439" s="102"/>
      <c r="F2439" s="102"/>
      <c r="G2439" s="103"/>
    </row>
    <row r="2440" spans="1:7" x14ac:dyDescent="0.3">
      <c r="A2440" s="30"/>
      <c r="B2440" s="101"/>
      <c r="C2440" s="101"/>
      <c r="D2440" s="102"/>
      <c r="E2440" s="102"/>
      <c r="F2440" s="102"/>
      <c r="G2440" s="103"/>
    </row>
    <row r="2441" spans="1:7" x14ac:dyDescent="0.3">
      <c r="A2441" s="30"/>
      <c r="B2441" s="101"/>
      <c r="C2441" s="101"/>
      <c r="D2441" s="102"/>
      <c r="E2441" s="102"/>
      <c r="F2441" s="102"/>
      <c r="G2441" s="103"/>
    </row>
    <row r="2442" spans="1:7" x14ac:dyDescent="0.3">
      <c r="A2442" s="30"/>
      <c r="B2442" s="101"/>
      <c r="C2442" s="101"/>
      <c r="D2442" s="102"/>
      <c r="E2442" s="102"/>
      <c r="F2442" s="102"/>
      <c r="G2442" s="103"/>
    </row>
    <row r="2443" spans="1:7" x14ac:dyDescent="0.3">
      <c r="A2443" s="30"/>
      <c r="B2443" s="101"/>
      <c r="C2443" s="101"/>
      <c r="D2443" s="102"/>
      <c r="E2443" s="102"/>
      <c r="F2443" s="102"/>
      <c r="G2443" s="103"/>
    </row>
    <row r="2444" spans="1:7" x14ac:dyDescent="0.3">
      <c r="A2444" s="30"/>
      <c r="B2444" s="101"/>
      <c r="C2444" s="101"/>
      <c r="D2444" s="102"/>
      <c r="E2444" s="102"/>
      <c r="F2444" s="102"/>
      <c r="G2444" s="103"/>
    </row>
    <row r="2445" spans="1:7" x14ac:dyDescent="0.3">
      <c r="A2445" s="30"/>
      <c r="B2445" s="101"/>
      <c r="C2445" s="101"/>
      <c r="D2445" s="102"/>
      <c r="E2445" s="102"/>
      <c r="F2445" s="102"/>
      <c r="G2445" s="103"/>
    </row>
    <row r="2446" spans="1:7" x14ac:dyDescent="0.3">
      <c r="A2446" s="30"/>
      <c r="B2446" s="101"/>
      <c r="C2446" s="101"/>
      <c r="D2446" s="102"/>
      <c r="E2446" s="102"/>
      <c r="F2446" s="102"/>
      <c r="G2446" s="103"/>
    </row>
    <row r="2447" spans="1:7" x14ac:dyDescent="0.3">
      <c r="A2447" s="30"/>
      <c r="B2447" s="101"/>
      <c r="C2447" s="101"/>
      <c r="D2447" s="102"/>
      <c r="E2447" s="102"/>
      <c r="F2447" s="102"/>
      <c r="G2447" s="103"/>
    </row>
    <row r="2448" spans="1:7" x14ac:dyDescent="0.3">
      <c r="A2448" s="30"/>
      <c r="B2448" s="101"/>
      <c r="C2448" s="101"/>
      <c r="D2448" s="102"/>
      <c r="E2448" s="102"/>
      <c r="F2448" s="102"/>
      <c r="G2448" s="103"/>
    </row>
    <row r="2449" spans="1:7" x14ac:dyDescent="0.3">
      <c r="A2449" s="30"/>
      <c r="B2449" s="101"/>
      <c r="C2449" s="101"/>
      <c r="D2449" s="102"/>
      <c r="E2449" s="102"/>
      <c r="F2449" s="102"/>
      <c r="G2449" s="103"/>
    </row>
    <row r="2450" spans="1:7" x14ac:dyDescent="0.3">
      <c r="A2450" s="30"/>
      <c r="B2450" s="101"/>
      <c r="C2450" s="101"/>
      <c r="D2450" s="102"/>
      <c r="E2450" s="102"/>
      <c r="F2450" s="102"/>
      <c r="G2450" s="103"/>
    </row>
    <row r="2451" spans="1:7" x14ac:dyDescent="0.3">
      <c r="A2451" s="30"/>
      <c r="B2451" s="101"/>
      <c r="C2451" s="101"/>
      <c r="D2451" s="102"/>
      <c r="E2451" s="102"/>
      <c r="F2451" s="102"/>
      <c r="G2451" s="103"/>
    </row>
    <row r="2452" spans="1:7" x14ac:dyDescent="0.3">
      <c r="A2452" s="30"/>
      <c r="B2452" s="101"/>
      <c r="C2452" s="101"/>
      <c r="D2452" s="102"/>
      <c r="E2452" s="102"/>
      <c r="F2452" s="102"/>
      <c r="G2452" s="103"/>
    </row>
    <row r="2453" spans="1:7" x14ac:dyDescent="0.3">
      <c r="A2453" s="30"/>
      <c r="B2453" s="101"/>
      <c r="C2453" s="101"/>
      <c r="D2453" s="102"/>
      <c r="E2453" s="102"/>
      <c r="F2453" s="102"/>
      <c r="G2453" s="103"/>
    </row>
    <row r="2454" spans="1:7" x14ac:dyDescent="0.3">
      <c r="A2454" s="30"/>
      <c r="B2454" s="101"/>
      <c r="C2454" s="101"/>
      <c r="D2454" s="102"/>
      <c r="E2454" s="102"/>
      <c r="F2454" s="102"/>
      <c r="G2454" s="103"/>
    </row>
    <row r="2455" spans="1:7" x14ac:dyDescent="0.3">
      <c r="A2455" s="30"/>
      <c r="B2455" s="101"/>
      <c r="C2455" s="101"/>
      <c r="D2455" s="102"/>
      <c r="E2455" s="102"/>
      <c r="F2455" s="102"/>
      <c r="G2455" s="103"/>
    </row>
    <row r="2456" spans="1:7" x14ac:dyDescent="0.3">
      <c r="A2456" s="30"/>
      <c r="B2456" s="101"/>
      <c r="C2456" s="101"/>
      <c r="D2456" s="102"/>
      <c r="E2456" s="102"/>
      <c r="F2456" s="102"/>
      <c r="G2456" s="103"/>
    </row>
    <row r="2457" spans="1:7" x14ac:dyDescent="0.3">
      <c r="A2457" s="30"/>
      <c r="B2457" s="101"/>
      <c r="C2457" s="101"/>
      <c r="D2457" s="102"/>
      <c r="E2457" s="102"/>
      <c r="F2457" s="102"/>
      <c r="G2457" s="103"/>
    </row>
    <row r="2458" spans="1:7" x14ac:dyDescent="0.3">
      <c r="A2458" s="30"/>
      <c r="B2458" s="101"/>
      <c r="C2458" s="101"/>
      <c r="D2458" s="102"/>
      <c r="E2458" s="102"/>
      <c r="F2458" s="102"/>
      <c r="G2458" s="103"/>
    </row>
    <row r="2459" spans="1:7" x14ac:dyDescent="0.3">
      <c r="A2459" s="30"/>
      <c r="B2459" s="101"/>
      <c r="C2459" s="101"/>
      <c r="D2459" s="102"/>
      <c r="E2459" s="102"/>
      <c r="F2459" s="102"/>
      <c r="G2459" s="103"/>
    </row>
    <row r="2460" spans="1:7" x14ac:dyDescent="0.3">
      <c r="A2460" s="30"/>
      <c r="B2460" s="101"/>
      <c r="C2460" s="101"/>
      <c r="D2460" s="102"/>
      <c r="E2460" s="102"/>
      <c r="F2460" s="102"/>
      <c r="G2460" s="103"/>
    </row>
    <row r="2461" spans="1:7" x14ac:dyDescent="0.3">
      <c r="A2461" s="30"/>
      <c r="B2461" s="101"/>
      <c r="C2461" s="101"/>
      <c r="D2461" s="102"/>
      <c r="E2461" s="102"/>
      <c r="F2461" s="102"/>
      <c r="G2461" s="103"/>
    </row>
    <row r="2462" spans="1:7" x14ac:dyDescent="0.3">
      <c r="A2462" s="30"/>
      <c r="B2462" s="101"/>
      <c r="C2462" s="101"/>
      <c r="D2462" s="102"/>
      <c r="E2462" s="102"/>
      <c r="F2462" s="102"/>
      <c r="G2462" s="103"/>
    </row>
    <row r="2463" spans="1:7" x14ac:dyDescent="0.3">
      <c r="A2463" s="30"/>
      <c r="B2463" s="101"/>
      <c r="C2463" s="101"/>
      <c r="D2463" s="102"/>
      <c r="E2463" s="102"/>
      <c r="F2463" s="102"/>
      <c r="G2463" s="103"/>
    </row>
    <row r="2464" spans="1:7" x14ac:dyDescent="0.3">
      <c r="A2464" s="30"/>
      <c r="B2464" s="101"/>
      <c r="C2464" s="101"/>
      <c r="D2464" s="102"/>
      <c r="E2464" s="102"/>
      <c r="F2464" s="102"/>
      <c r="G2464" s="103"/>
    </row>
    <row r="2465" spans="1:7" x14ac:dyDescent="0.3">
      <c r="A2465" s="30"/>
      <c r="B2465" s="101"/>
      <c r="C2465" s="101"/>
      <c r="D2465" s="102"/>
      <c r="E2465" s="102"/>
      <c r="F2465" s="102"/>
      <c r="G2465" s="103"/>
    </row>
    <row r="2466" spans="1:7" x14ac:dyDescent="0.3">
      <c r="A2466" s="30"/>
      <c r="B2466" s="101"/>
      <c r="C2466" s="101"/>
      <c r="D2466" s="102"/>
      <c r="E2466" s="102"/>
      <c r="F2466" s="102"/>
      <c r="G2466" s="103"/>
    </row>
    <row r="2467" spans="1:7" x14ac:dyDescent="0.3">
      <c r="A2467" s="30"/>
      <c r="B2467" s="101"/>
      <c r="C2467" s="101"/>
      <c r="D2467" s="102"/>
      <c r="E2467" s="102"/>
      <c r="F2467" s="102"/>
      <c r="G2467" s="103"/>
    </row>
    <row r="2468" spans="1:7" x14ac:dyDescent="0.3">
      <c r="A2468" s="30"/>
      <c r="B2468" s="101"/>
      <c r="C2468" s="101"/>
      <c r="D2468" s="102"/>
      <c r="E2468" s="102"/>
      <c r="F2468" s="102"/>
      <c r="G2468" s="103"/>
    </row>
    <row r="2469" spans="1:7" x14ac:dyDescent="0.3">
      <c r="A2469" s="30"/>
      <c r="B2469" s="101"/>
      <c r="C2469" s="101"/>
      <c r="D2469" s="102"/>
      <c r="E2469" s="102"/>
      <c r="F2469" s="102"/>
      <c r="G2469" s="103"/>
    </row>
    <row r="2470" spans="1:7" x14ac:dyDescent="0.3">
      <c r="A2470" s="30"/>
      <c r="B2470" s="101"/>
      <c r="C2470" s="101"/>
      <c r="D2470" s="102"/>
      <c r="E2470" s="102"/>
      <c r="F2470" s="102"/>
      <c r="G2470" s="103"/>
    </row>
    <row r="2471" spans="1:7" x14ac:dyDescent="0.3">
      <c r="A2471" s="30"/>
      <c r="B2471" s="101"/>
      <c r="C2471" s="101"/>
      <c r="D2471" s="102"/>
      <c r="E2471" s="102"/>
      <c r="F2471" s="102"/>
      <c r="G2471" s="103"/>
    </row>
    <row r="2472" spans="1:7" x14ac:dyDescent="0.3">
      <c r="A2472" s="30"/>
      <c r="B2472" s="101"/>
      <c r="C2472" s="101"/>
      <c r="D2472" s="102"/>
      <c r="E2472" s="102"/>
      <c r="F2472" s="102"/>
      <c r="G2472" s="103"/>
    </row>
    <row r="2473" spans="1:7" x14ac:dyDescent="0.3">
      <c r="A2473" s="30"/>
      <c r="B2473" s="101"/>
      <c r="C2473" s="101"/>
      <c r="D2473" s="102"/>
      <c r="E2473" s="102"/>
      <c r="F2473" s="102"/>
      <c r="G2473" s="103"/>
    </row>
    <row r="2474" spans="1:7" x14ac:dyDescent="0.3">
      <c r="A2474" s="30"/>
      <c r="B2474" s="101"/>
      <c r="C2474" s="101"/>
      <c r="D2474" s="102"/>
      <c r="E2474" s="102"/>
      <c r="F2474" s="102"/>
      <c r="G2474" s="103"/>
    </row>
    <row r="2475" spans="1:7" x14ac:dyDescent="0.3">
      <c r="A2475" s="30"/>
      <c r="B2475" s="101"/>
      <c r="C2475" s="101"/>
      <c r="D2475" s="102"/>
      <c r="E2475" s="102"/>
      <c r="F2475" s="102"/>
      <c r="G2475" s="103"/>
    </row>
    <row r="2476" spans="1:7" x14ac:dyDescent="0.3">
      <c r="A2476" s="30"/>
      <c r="B2476" s="101"/>
      <c r="C2476" s="101"/>
      <c r="D2476" s="102"/>
      <c r="E2476" s="102"/>
      <c r="F2476" s="102"/>
      <c r="G2476" s="103"/>
    </row>
    <row r="2477" spans="1:7" x14ac:dyDescent="0.3">
      <c r="A2477" s="30"/>
      <c r="B2477" s="101"/>
      <c r="C2477" s="101"/>
      <c r="D2477" s="102"/>
      <c r="E2477" s="102"/>
      <c r="F2477" s="102"/>
      <c r="G2477" s="103"/>
    </row>
    <row r="2478" spans="1:7" x14ac:dyDescent="0.3">
      <c r="A2478" s="30"/>
      <c r="B2478" s="101"/>
      <c r="C2478" s="101"/>
      <c r="D2478" s="102"/>
      <c r="E2478" s="102"/>
      <c r="F2478" s="102"/>
      <c r="G2478" s="103"/>
    </row>
    <row r="2479" spans="1:7" x14ac:dyDescent="0.3">
      <c r="A2479" s="30"/>
      <c r="B2479" s="101"/>
      <c r="C2479" s="101"/>
      <c r="D2479" s="102"/>
      <c r="E2479" s="102"/>
      <c r="F2479" s="102"/>
      <c r="G2479" s="103"/>
    </row>
    <row r="2480" spans="1:7" x14ac:dyDescent="0.3">
      <c r="A2480" s="30"/>
      <c r="B2480" s="101"/>
      <c r="C2480" s="101"/>
      <c r="D2480" s="102"/>
      <c r="E2480" s="102"/>
      <c r="F2480" s="102"/>
      <c r="G2480" s="103"/>
    </row>
    <row r="2481" spans="1:7" x14ac:dyDescent="0.3">
      <c r="A2481" s="30"/>
      <c r="B2481" s="101"/>
      <c r="C2481" s="101"/>
      <c r="D2481" s="102"/>
      <c r="E2481" s="102"/>
      <c r="F2481" s="102"/>
      <c r="G2481" s="103"/>
    </row>
    <row r="2482" spans="1:7" x14ac:dyDescent="0.3">
      <c r="A2482" s="30"/>
      <c r="B2482" s="101"/>
      <c r="C2482" s="101"/>
      <c r="D2482" s="102"/>
      <c r="E2482" s="102"/>
      <c r="F2482" s="102"/>
      <c r="G2482" s="103"/>
    </row>
    <row r="2483" spans="1:7" x14ac:dyDescent="0.3">
      <c r="A2483" s="30"/>
      <c r="B2483" s="101"/>
      <c r="C2483" s="101"/>
      <c r="D2483" s="102"/>
      <c r="E2483" s="102"/>
      <c r="F2483" s="102"/>
      <c r="G2483" s="103"/>
    </row>
    <row r="2484" spans="1:7" x14ac:dyDescent="0.3">
      <c r="A2484" s="30"/>
      <c r="B2484" s="101"/>
      <c r="C2484" s="101"/>
      <c r="D2484" s="102"/>
      <c r="E2484" s="102"/>
      <c r="F2484" s="102"/>
      <c r="G2484" s="103"/>
    </row>
    <row r="2485" spans="1:7" x14ac:dyDescent="0.3">
      <c r="A2485" s="30"/>
      <c r="B2485" s="101"/>
      <c r="C2485" s="101"/>
      <c r="D2485" s="102"/>
      <c r="E2485" s="102"/>
      <c r="F2485" s="102"/>
      <c r="G2485" s="103"/>
    </row>
    <row r="2486" spans="1:7" x14ac:dyDescent="0.3">
      <c r="A2486" s="30"/>
      <c r="B2486" s="101"/>
      <c r="C2486" s="101"/>
      <c r="D2486" s="102"/>
      <c r="E2486" s="102"/>
      <c r="F2486" s="102"/>
      <c r="G2486" s="103"/>
    </row>
    <row r="2487" spans="1:7" x14ac:dyDescent="0.3">
      <c r="A2487" s="30"/>
      <c r="B2487" s="101"/>
      <c r="C2487" s="101"/>
      <c r="D2487" s="102"/>
      <c r="E2487" s="102"/>
      <c r="F2487" s="102"/>
      <c r="G2487" s="103"/>
    </row>
    <row r="2488" spans="1:7" x14ac:dyDescent="0.3">
      <c r="A2488" s="30"/>
      <c r="B2488" s="101"/>
      <c r="C2488" s="101"/>
      <c r="D2488" s="102"/>
      <c r="E2488" s="102"/>
      <c r="F2488" s="102"/>
      <c r="G2488" s="103"/>
    </row>
    <row r="2489" spans="1:7" x14ac:dyDescent="0.3">
      <c r="A2489" s="30"/>
      <c r="B2489" s="101"/>
      <c r="C2489" s="101"/>
      <c r="D2489" s="102"/>
      <c r="E2489" s="102"/>
      <c r="F2489" s="102"/>
      <c r="G2489" s="103"/>
    </row>
    <row r="2490" spans="1:7" x14ac:dyDescent="0.3">
      <c r="A2490" s="30"/>
      <c r="B2490" s="101"/>
      <c r="C2490" s="101"/>
      <c r="D2490" s="102"/>
      <c r="E2490" s="102"/>
      <c r="F2490" s="102"/>
      <c r="G2490" s="103"/>
    </row>
    <row r="2491" spans="1:7" x14ac:dyDescent="0.3">
      <c r="A2491" s="30"/>
      <c r="B2491" s="101"/>
      <c r="C2491" s="101"/>
      <c r="D2491" s="102"/>
      <c r="E2491" s="102"/>
      <c r="F2491" s="102"/>
      <c r="G2491" s="103"/>
    </row>
    <row r="2492" spans="1:7" x14ac:dyDescent="0.3">
      <c r="A2492" s="30"/>
      <c r="B2492" s="101"/>
      <c r="C2492" s="101"/>
      <c r="D2492" s="102"/>
      <c r="E2492" s="102"/>
      <c r="F2492" s="102"/>
      <c r="G2492" s="103"/>
    </row>
    <row r="2493" spans="1:7" x14ac:dyDescent="0.3">
      <c r="A2493" s="30"/>
      <c r="B2493" s="101"/>
      <c r="C2493" s="101"/>
      <c r="D2493" s="102"/>
      <c r="E2493" s="102"/>
      <c r="F2493" s="102"/>
      <c r="G2493" s="103"/>
    </row>
    <row r="2494" spans="1:7" x14ac:dyDescent="0.3">
      <c r="A2494" s="30"/>
      <c r="B2494" s="101"/>
      <c r="C2494" s="101"/>
      <c r="D2494" s="102"/>
      <c r="E2494" s="102"/>
      <c r="F2494" s="102"/>
      <c r="G2494" s="103"/>
    </row>
    <row r="2495" spans="1:7" x14ac:dyDescent="0.3">
      <c r="A2495" s="30"/>
      <c r="B2495" s="101"/>
      <c r="C2495" s="101"/>
      <c r="D2495" s="102"/>
      <c r="E2495" s="102"/>
      <c r="F2495" s="102"/>
      <c r="G2495" s="103"/>
    </row>
    <row r="2496" spans="1:7" x14ac:dyDescent="0.3">
      <c r="A2496" s="30"/>
      <c r="B2496" s="101"/>
      <c r="C2496" s="101"/>
      <c r="D2496" s="102"/>
      <c r="E2496" s="102"/>
      <c r="F2496" s="102"/>
      <c r="G2496" s="103"/>
    </row>
    <row r="2497" spans="1:7" x14ac:dyDescent="0.3">
      <c r="A2497" s="30"/>
      <c r="B2497" s="101"/>
      <c r="C2497" s="101"/>
      <c r="D2497" s="102"/>
      <c r="E2497" s="102"/>
      <c r="F2497" s="102"/>
      <c r="G2497" s="103"/>
    </row>
    <row r="2498" spans="1:7" x14ac:dyDescent="0.3">
      <c r="A2498" s="30"/>
      <c r="B2498" s="101"/>
      <c r="C2498" s="101"/>
      <c r="D2498" s="102"/>
      <c r="E2498" s="102"/>
      <c r="F2498" s="102"/>
      <c r="G2498" s="103"/>
    </row>
    <row r="2499" spans="1:7" x14ac:dyDescent="0.3">
      <c r="A2499" s="30"/>
      <c r="B2499" s="101"/>
      <c r="C2499" s="101"/>
      <c r="D2499" s="102"/>
      <c r="E2499" s="102"/>
      <c r="F2499" s="102"/>
      <c r="G2499" s="103"/>
    </row>
    <row r="2500" spans="1:7" x14ac:dyDescent="0.3">
      <c r="A2500" s="30"/>
      <c r="B2500" s="101"/>
      <c r="C2500" s="101"/>
      <c r="D2500" s="102"/>
      <c r="E2500" s="102"/>
      <c r="F2500" s="102"/>
      <c r="G2500" s="103"/>
    </row>
    <row r="2501" spans="1:7" x14ac:dyDescent="0.3">
      <c r="A2501" s="30"/>
      <c r="B2501" s="101"/>
      <c r="C2501" s="101"/>
      <c r="D2501" s="102"/>
      <c r="E2501" s="102"/>
      <c r="F2501" s="102"/>
      <c r="G2501" s="103"/>
    </row>
    <row r="2502" spans="1:7" x14ac:dyDescent="0.3">
      <c r="A2502" s="30"/>
      <c r="B2502" s="101"/>
      <c r="C2502" s="101"/>
      <c r="D2502" s="102"/>
      <c r="E2502" s="102"/>
      <c r="F2502" s="102"/>
      <c r="G2502" s="103"/>
    </row>
    <row r="2503" spans="1:7" x14ac:dyDescent="0.3">
      <c r="A2503" s="30"/>
      <c r="B2503" s="101"/>
      <c r="C2503" s="101"/>
      <c r="D2503" s="102"/>
      <c r="E2503" s="102"/>
      <c r="F2503" s="102"/>
      <c r="G2503" s="103"/>
    </row>
    <row r="2504" spans="1:7" x14ac:dyDescent="0.3">
      <c r="A2504" s="30"/>
      <c r="B2504" s="101"/>
      <c r="C2504" s="101"/>
      <c r="D2504" s="102"/>
      <c r="E2504" s="102"/>
      <c r="F2504" s="102"/>
      <c r="G2504" s="103"/>
    </row>
    <row r="2505" spans="1:7" x14ac:dyDescent="0.3">
      <c r="A2505" s="30"/>
      <c r="B2505" s="101"/>
      <c r="C2505" s="101"/>
      <c r="D2505" s="102"/>
      <c r="E2505" s="102"/>
      <c r="F2505" s="102"/>
      <c r="G2505" s="103"/>
    </row>
    <row r="2506" spans="1:7" x14ac:dyDescent="0.3">
      <c r="A2506" s="30"/>
      <c r="B2506" s="101"/>
      <c r="C2506" s="101"/>
      <c r="D2506" s="102"/>
      <c r="E2506" s="102"/>
      <c r="F2506" s="102"/>
      <c r="G2506" s="103"/>
    </row>
    <row r="2507" spans="1:7" x14ac:dyDescent="0.3">
      <c r="A2507" s="30"/>
      <c r="B2507" s="101"/>
      <c r="C2507" s="101"/>
      <c r="D2507" s="102"/>
      <c r="E2507" s="102"/>
      <c r="F2507" s="102"/>
      <c r="G2507" s="103"/>
    </row>
    <row r="2508" spans="1:7" x14ac:dyDescent="0.3">
      <c r="A2508" s="30"/>
      <c r="B2508" s="101"/>
      <c r="C2508" s="101"/>
      <c r="D2508" s="102"/>
      <c r="E2508" s="102"/>
      <c r="F2508" s="102"/>
      <c r="G2508" s="103"/>
    </row>
    <row r="2509" spans="1:7" x14ac:dyDescent="0.3">
      <c r="A2509" s="30"/>
      <c r="B2509" s="101"/>
      <c r="C2509" s="101"/>
      <c r="D2509" s="102"/>
      <c r="E2509" s="102"/>
      <c r="F2509" s="102"/>
      <c r="G2509" s="103"/>
    </row>
    <row r="2510" spans="1:7" x14ac:dyDescent="0.3">
      <c r="A2510" s="30"/>
      <c r="B2510" s="101"/>
      <c r="C2510" s="101"/>
      <c r="D2510" s="102"/>
      <c r="E2510" s="102"/>
      <c r="F2510" s="102"/>
      <c r="G2510" s="103"/>
    </row>
    <row r="2511" spans="1:7" x14ac:dyDescent="0.3">
      <c r="A2511" s="30"/>
      <c r="B2511" s="101"/>
      <c r="C2511" s="101"/>
      <c r="D2511" s="102"/>
      <c r="E2511" s="102"/>
      <c r="F2511" s="102"/>
      <c r="G2511" s="103"/>
    </row>
    <row r="2512" spans="1:7" x14ac:dyDescent="0.3">
      <c r="A2512" s="30"/>
      <c r="B2512" s="101"/>
      <c r="C2512" s="101"/>
      <c r="D2512" s="102"/>
      <c r="E2512" s="102"/>
      <c r="F2512" s="102"/>
      <c r="G2512" s="103"/>
    </row>
    <row r="2513" spans="1:7" x14ac:dyDescent="0.3">
      <c r="A2513" s="30"/>
      <c r="B2513" s="101"/>
      <c r="C2513" s="101"/>
      <c r="D2513" s="102"/>
      <c r="E2513" s="102"/>
      <c r="F2513" s="102"/>
      <c r="G2513" s="103"/>
    </row>
    <row r="2514" spans="1:7" x14ac:dyDescent="0.3">
      <c r="A2514" s="30"/>
      <c r="B2514" s="101"/>
      <c r="C2514" s="101"/>
      <c r="D2514" s="102"/>
      <c r="E2514" s="102"/>
      <c r="F2514" s="102"/>
      <c r="G2514" s="103"/>
    </row>
    <row r="2515" spans="1:7" x14ac:dyDescent="0.3">
      <c r="A2515" s="30"/>
      <c r="B2515" s="101"/>
      <c r="C2515" s="101"/>
      <c r="D2515" s="102"/>
      <c r="E2515" s="102"/>
      <c r="F2515" s="102"/>
      <c r="G2515" s="103"/>
    </row>
    <row r="2516" spans="1:7" x14ac:dyDescent="0.3">
      <c r="A2516" s="30"/>
      <c r="B2516" s="101"/>
      <c r="C2516" s="101"/>
      <c r="D2516" s="102"/>
      <c r="E2516" s="102"/>
      <c r="F2516" s="102"/>
      <c r="G2516" s="103"/>
    </row>
    <row r="2517" spans="1:7" x14ac:dyDescent="0.3">
      <c r="A2517" s="30"/>
      <c r="B2517" s="101"/>
      <c r="C2517" s="101"/>
      <c r="D2517" s="102"/>
      <c r="E2517" s="102"/>
      <c r="F2517" s="102"/>
      <c r="G2517" s="103"/>
    </row>
    <row r="2518" spans="1:7" x14ac:dyDescent="0.3">
      <c r="A2518" s="30"/>
      <c r="B2518" s="101"/>
      <c r="C2518" s="101"/>
      <c r="D2518" s="102"/>
      <c r="E2518" s="102"/>
      <c r="F2518" s="102"/>
      <c r="G2518" s="103"/>
    </row>
    <row r="2519" spans="1:7" x14ac:dyDescent="0.3">
      <c r="A2519" s="30"/>
      <c r="B2519" s="101"/>
      <c r="C2519" s="101"/>
      <c r="D2519" s="102"/>
      <c r="E2519" s="102"/>
      <c r="F2519" s="102"/>
      <c r="G2519" s="103"/>
    </row>
    <row r="2520" spans="1:7" x14ac:dyDescent="0.3">
      <c r="A2520" s="30"/>
      <c r="B2520" s="101"/>
      <c r="C2520" s="101"/>
      <c r="D2520" s="102"/>
      <c r="E2520" s="102"/>
      <c r="F2520" s="102"/>
      <c r="G2520" s="103"/>
    </row>
    <row r="2521" spans="1:7" x14ac:dyDescent="0.3">
      <c r="A2521" s="30"/>
      <c r="B2521" s="101"/>
      <c r="C2521" s="101"/>
      <c r="D2521" s="102"/>
      <c r="E2521" s="102"/>
      <c r="F2521" s="102"/>
      <c r="G2521" s="103"/>
    </row>
    <row r="2522" spans="1:7" x14ac:dyDescent="0.3">
      <c r="A2522" s="30"/>
      <c r="B2522" s="101"/>
      <c r="C2522" s="101"/>
      <c r="D2522" s="102"/>
      <c r="E2522" s="102"/>
      <c r="F2522" s="102"/>
      <c r="G2522" s="103"/>
    </row>
    <row r="2523" spans="1:7" x14ac:dyDescent="0.3">
      <c r="A2523" s="30"/>
      <c r="B2523" s="101"/>
      <c r="C2523" s="101"/>
      <c r="D2523" s="102"/>
      <c r="E2523" s="102"/>
      <c r="F2523" s="102"/>
      <c r="G2523" s="103"/>
    </row>
    <row r="2524" spans="1:7" x14ac:dyDescent="0.3">
      <c r="A2524" s="30"/>
      <c r="B2524" s="101"/>
      <c r="C2524" s="101"/>
      <c r="D2524" s="102"/>
      <c r="E2524" s="102"/>
      <c r="F2524" s="102"/>
      <c r="G2524" s="103"/>
    </row>
    <row r="2525" spans="1:7" x14ac:dyDescent="0.3">
      <c r="A2525" s="30"/>
      <c r="B2525" s="101"/>
      <c r="C2525" s="101"/>
      <c r="D2525" s="102"/>
      <c r="E2525" s="102"/>
      <c r="F2525" s="102"/>
      <c r="G2525" s="103"/>
    </row>
    <row r="2526" spans="1:7" x14ac:dyDescent="0.3">
      <c r="A2526" s="30"/>
      <c r="B2526" s="101"/>
      <c r="C2526" s="101"/>
      <c r="D2526" s="102"/>
      <c r="E2526" s="102"/>
      <c r="F2526" s="102"/>
      <c r="G2526" s="103"/>
    </row>
    <row r="2527" spans="1:7" x14ac:dyDescent="0.3">
      <c r="A2527" s="30"/>
      <c r="B2527" s="101"/>
      <c r="C2527" s="101"/>
      <c r="D2527" s="102"/>
      <c r="E2527" s="102"/>
      <c r="F2527" s="102"/>
      <c r="G2527" s="103"/>
    </row>
    <row r="2528" spans="1:7" x14ac:dyDescent="0.3">
      <c r="A2528" s="30"/>
      <c r="B2528" s="101"/>
      <c r="C2528" s="101"/>
      <c r="D2528" s="102"/>
      <c r="E2528" s="102"/>
      <c r="F2528" s="102"/>
      <c r="G2528" s="103"/>
    </row>
    <row r="2529" spans="1:7" x14ac:dyDescent="0.3">
      <c r="A2529" s="30"/>
      <c r="B2529" s="101"/>
      <c r="C2529" s="101"/>
      <c r="D2529" s="102"/>
      <c r="E2529" s="102"/>
      <c r="F2529" s="102"/>
      <c r="G2529" s="103"/>
    </row>
    <row r="2530" spans="1:7" x14ac:dyDescent="0.3">
      <c r="A2530" s="30"/>
      <c r="B2530" s="101"/>
      <c r="C2530" s="101"/>
      <c r="D2530" s="102"/>
      <c r="E2530" s="102"/>
      <c r="F2530" s="102"/>
      <c r="G2530" s="103"/>
    </row>
    <row r="2531" spans="1:7" x14ac:dyDescent="0.3">
      <c r="A2531" s="30"/>
      <c r="B2531" s="101"/>
      <c r="C2531" s="101"/>
      <c r="D2531" s="102"/>
      <c r="E2531" s="102"/>
      <c r="F2531" s="102"/>
      <c r="G2531" s="103"/>
    </row>
    <row r="2532" spans="1:7" x14ac:dyDescent="0.3">
      <c r="A2532" s="30"/>
      <c r="B2532" s="101"/>
      <c r="C2532" s="101"/>
      <c r="D2532" s="102"/>
      <c r="E2532" s="102"/>
      <c r="F2532" s="102"/>
      <c r="G2532" s="103"/>
    </row>
    <row r="2533" spans="1:7" x14ac:dyDescent="0.3">
      <c r="A2533" s="30"/>
      <c r="B2533" s="101"/>
      <c r="C2533" s="101"/>
      <c r="D2533" s="102"/>
      <c r="E2533" s="102"/>
      <c r="F2533" s="102"/>
      <c r="G2533" s="103"/>
    </row>
    <row r="2534" spans="1:7" x14ac:dyDescent="0.3">
      <c r="A2534" s="30"/>
      <c r="B2534" s="101"/>
      <c r="C2534" s="101"/>
      <c r="D2534" s="102"/>
      <c r="E2534" s="102"/>
      <c r="F2534" s="102"/>
      <c r="G2534" s="103"/>
    </row>
    <row r="2535" spans="1:7" x14ac:dyDescent="0.3">
      <c r="A2535" s="30"/>
      <c r="B2535" s="101"/>
      <c r="C2535" s="101"/>
      <c r="D2535" s="102"/>
      <c r="E2535" s="102"/>
      <c r="F2535" s="102"/>
      <c r="G2535" s="103"/>
    </row>
    <row r="2536" spans="1:7" x14ac:dyDescent="0.3">
      <c r="A2536" s="30"/>
      <c r="B2536" s="101"/>
      <c r="C2536" s="101"/>
      <c r="D2536" s="102"/>
      <c r="E2536" s="102"/>
      <c r="F2536" s="102"/>
      <c r="G2536" s="103"/>
    </row>
    <row r="2537" spans="1:7" x14ac:dyDescent="0.3">
      <c r="A2537" s="30"/>
      <c r="B2537" s="101"/>
      <c r="C2537" s="101"/>
      <c r="D2537" s="102"/>
      <c r="E2537" s="102"/>
      <c r="F2537" s="102"/>
      <c r="G2537" s="103"/>
    </row>
    <row r="2538" spans="1:7" x14ac:dyDescent="0.3">
      <c r="A2538" s="30"/>
      <c r="B2538" s="101"/>
      <c r="C2538" s="101"/>
      <c r="D2538" s="102"/>
      <c r="E2538" s="102"/>
      <c r="F2538" s="102"/>
      <c r="G2538" s="103"/>
    </row>
    <row r="2539" spans="1:7" x14ac:dyDescent="0.3">
      <c r="A2539" s="30"/>
      <c r="B2539" s="101"/>
      <c r="C2539" s="101"/>
      <c r="D2539" s="102"/>
      <c r="E2539" s="102"/>
      <c r="F2539" s="102"/>
      <c r="G2539" s="103"/>
    </row>
    <row r="2540" spans="1:7" x14ac:dyDescent="0.3">
      <c r="A2540" s="30"/>
      <c r="B2540" s="101"/>
      <c r="C2540" s="101"/>
      <c r="D2540" s="102"/>
      <c r="E2540" s="102"/>
      <c r="F2540" s="102"/>
      <c r="G2540" s="103"/>
    </row>
    <row r="2541" spans="1:7" x14ac:dyDescent="0.3">
      <c r="A2541" s="30"/>
      <c r="B2541" s="101"/>
      <c r="C2541" s="101"/>
      <c r="D2541" s="102"/>
      <c r="E2541" s="102"/>
      <c r="F2541" s="102"/>
      <c r="G2541" s="103"/>
    </row>
    <row r="2542" spans="1:7" x14ac:dyDescent="0.3">
      <c r="A2542" s="30"/>
      <c r="B2542" s="101"/>
      <c r="C2542" s="101"/>
      <c r="D2542" s="102"/>
      <c r="E2542" s="102"/>
      <c r="F2542" s="102"/>
      <c r="G2542" s="103"/>
    </row>
    <row r="2543" spans="1:7" x14ac:dyDescent="0.3">
      <c r="A2543" s="30"/>
      <c r="B2543" s="101"/>
      <c r="C2543" s="101"/>
      <c r="D2543" s="102"/>
      <c r="E2543" s="102"/>
      <c r="F2543" s="102"/>
      <c r="G2543" s="103"/>
    </row>
    <row r="2544" spans="1:7" x14ac:dyDescent="0.3">
      <c r="A2544" s="30"/>
      <c r="B2544" s="101"/>
      <c r="C2544" s="101"/>
      <c r="D2544" s="102"/>
      <c r="E2544" s="102"/>
      <c r="F2544" s="102"/>
      <c r="G2544" s="103"/>
    </row>
    <row r="2545" spans="1:7" x14ac:dyDescent="0.3">
      <c r="A2545" s="30"/>
      <c r="B2545" s="101"/>
      <c r="C2545" s="101"/>
      <c r="D2545" s="102"/>
      <c r="E2545" s="102"/>
      <c r="F2545" s="102"/>
      <c r="G2545" s="103"/>
    </row>
    <row r="2546" spans="1:7" x14ac:dyDescent="0.3">
      <c r="A2546" s="30"/>
      <c r="B2546" s="101"/>
      <c r="C2546" s="101"/>
      <c r="D2546" s="102"/>
      <c r="E2546" s="102"/>
      <c r="F2546" s="102"/>
      <c r="G2546" s="103"/>
    </row>
    <row r="2547" spans="1:7" x14ac:dyDescent="0.3">
      <c r="A2547" s="30"/>
      <c r="B2547" s="101"/>
      <c r="C2547" s="101"/>
      <c r="D2547" s="102"/>
      <c r="E2547" s="102"/>
      <c r="F2547" s="102"/>
      <c r="G2547" s="103"/>
    </row>
    <row r="2548" spans="1:7" x14ac:dyDescent="0.3">
      <c r="A2548" s="30"/>
      <c r="B2548" s="101"/>
      <c r="C2548" s="101"/>
      <c r="D2548" s="102"/>
      <c r="E2548" s="102"/>
      <c r="F2548" s="102"/>
      <c r="G2548" s="103"/>
    </row>
    <row r="2549" spans="1:7" x14ac:dyDescent="0.3">
      <c r="A2549" s="30"/>
      <c r="B2549" s="101"/>
      <c r="C2549" s="101"/>
      <c r="D2549" s="102"/>
      <c r="E2549" s="102"/>
      <c r="F2549" s="102"/>
      <c r="G2549" s="103"/>
    </row>
    <row r="2550" spans="1:7" x14ac:dyDescent="0.3">
      <c r="A2550" s="30"/>
      <c r="B2550" s="101"/>
      <c r="C2550" s="101"/>
      <c r="D2550" s="102"/>
      <c r="E2550" s="102"/>
      <c r="F2550" s="102"/>
      <c r="G2550" s="103"/>
    </row>
    <row r="2551" spans="1:7" x14ac:dyDescent="0.3">
      <c r="A2551" s="30"/>
      <c r="B2551" s="101"/>
      <c r="C2551" s="101"/>
      <c r="D2551" s="102"/>
      <c r="E2551" s="102"/>
      <c r="F2551" s="102"/>
      <c r="G2551" s="103"/>
    </row>
    <row r="2552" spans="1:7" x14ac:dyDescent="0.3">
      <c r="A2552" s="30"/>
      <c r="B2552" s="101"/>
      <c r="C2552" s="101"/>
      <c r="D2552" s="102"/>
      <c r="E2552" s="102"/>
      <c r="F2552" s="102"/>
      <c r="G2552" s="103"/>
    </row>
    <row r="2553" spans="1:7" x14ac:dyDescent="0.3">
      <c r="A2553" s="30"/>
      <c r="B2553" s="101"/>
      <c r="C2553" s="101"/>
      <c r="D2553" s="102"/>
      <c r="E2553" s="102"/>
      <c r="F2553" s="102"/>
      <c r="G2553" s="103"/>
    </row>
    <row r="2554" spans="1:7" x14ac:dyDescent="0.3">
      <c r="A2554" s="30"/>
      <c r="B2554" s="101"/>
      <c r="C2554" s="101"/>
      <c r="D2554" s="102"/>
      <c r="E2554" s="102"/>
      <c r="F2554" s="102"/>
      <c r="G2554" s="103"/>
    </row>
    <row r="2555" spans="1:7" x14ac:dyDescent="0.3">
      <c r="A2555" s="30"/>
      <c r="B2555" s="101"/>
      <c r="C2555" s="101"/>
      <c r="D2555" s="102"/>
      <c r="E2555" s="102"/>
      <c r="F2555" s="102"/>
      <c r="G2555" s="103"/>
    </row>
    <row r="2556" spans="1:7" x14ac:dyDescent="0.3">
      <c r="A2556" s="30"/>
      <c r="B2556" s="101"/>
      <c r="C2556" s="101"/>
      <c r="D2556" s="102"/>
      <c r="E2556" s="102"/>
      <c r="F2556" s="102"/>
      <c r="G2556" s="103"/>
    </row>
    <row r="2557" spans="1:7" x14ac:dyDescent="0.3">
      <c r="A2557" s="30"/>
      <c r="B2557" s="101"/>
      <c r="C2557" s="101"/>
      <c r="D2557" s="102"/>
      <c r="E2557" s="102"/>
      <c r="F2557" s="102"/>
      <c r="G2557" s="103"/>
    </row>
    <row r="2558" spans="1:7" x14ac:dyDescent="0.3">
      <c r="A2558" s="30"/>
      <c r="B2558" s="101"/>
      <c r="C2558" s="101"/>
      <c r="D2558" s="102"/>
      <c r="E2558" s="102"/>
      <c r="F2558" s="102"/>
      <c r="G2558" s="103"/>
    </row>
    <row r="2559" spans="1:7" x14ac:dyDescent="0.3">
      <c r="A2559" s="30"/>
      <c r="B2559" s="101"/>
      <c r="C2559" s="101"/>
      <c r="D2559" s="102"/>
      <c r="E2559" s="102"/>
      <c r="F2559" s="102"/>
      <c r="G2559" s="103"/>
    </row>
    <row r="2560" spans="1:7" x14ac:dyDescent="0.3">
      <c r="A2560" s="30"/>
      <c r="B2560" s="101"/>
      <c r="C2560" s="101"/>
      <c r="D2560" s="102"/>
      <c r="E2560" s="102"/>
      <c r="F2560" s="102"/>
      <c r="G2560" s="103"/>
    </row>
    <row r="2561" spans="1:7" x14ac:dyDescent="0.3">
      <c r="A2561" s="30"/>
      <c r="B2561" s="101"/>
      <c r="C2561" s="101"/>
      <c r="D2561" s="102"/>
      <c r="E2561" s="102"/>
      <c r="F2561" s="102"/>
      <c r="G2561" s="103"/>
    </row>
    <row r="2562" spans="1:7" x14ac:dyDescent="0.3">
      <c r="A2562" s="30"/>
      <c r="B2562" s="101"/>
      <c r="C2562" s="101"/>
      <c r="D2562" s="102"/>
      <c r="E2562" s="102"/>
      <c r="F2562" s="102"/>
      <c r="G2562" s="103"/>
    </row>
    <row r="2563" spans="1:7" x14ac:dyDescent="0.3">
      <c r="A2563" s="30"/>
      <c r="B2563" s="101"/>
      <c r="C2563" s="101"/>
      <c r="D2563" s="102"/>
      <c r="E2563" s="102"/>
      <c r="F2563" s="102"/>
      <c r="G2563" s="103"/>
    </row>
    <row r="2564" spans="1:7" x14ac:dyDescent="0.3">
      <c r="A2564" s="30"/>
      <c r="B2564" s="101"/>
      <c r="C2564" s="101"/>
      <c r="D2564" s="102"/>
      <c r="E2564" s="102"/>
      <c r="F2564" s="102"/>
      <c r="G2564" s="103"/>
    </row>
    <row r="2565" spans="1:7" x14ac:dyDescent="0.3">
      <c r="A2565" s="30"/>
      <c r="B2565" s="101"/>
      <c r="C2565" s="101"/>
      <c r="D2565" s="102"/>
      <c r="E2565" s="102"/>
      <c r="F2565" s="102"/>
      <c r="G2565" s="103"/>
    </row>
    <row r="2566" spans="1:7" x14ac:dyDescent="0.3">
      <c r="A2566" s="30"/>
      <c r="B2566" s="101"/>
      <c r="C2566" s="101"/>
      <c r="D2566" s="102"/>
      <c r="E2566" s="102"/>
      <c r="F2566" s="102"/>
      <c r="G2566" s="103"/>
    </row>
    <row r="2567" spans="1:7" x14ac:dyDescent="0.3">
      <c r="A2567" s="30"/>
      <c r="B2567" s="101"/>
      <c r="C2567" s="101"/>
      <c r="D2567" s="102"/>
      <c r="E2567" s="102"/>
      <c r="F2567" s="102"/>
      <c r="G2567" s="103"/>
    </row>
    <row r="2568" spans="1:7" x14ac:dyDescent="0.3">
      <c r="A2568" s="30"/>
      <c r="B2568" s="101"/>
      <c r="C2568" s="101"/>
      <c r="D2568" s="102"/>
      <c r="E2568" s="102"/>
      <c r="F2568" s="102"/>
      <c r="G2568" s="103"/>
    </row>
    <row r="2569" spans="1:7" x14ac:dyDescent="0.3">
      <c r="A2569" s="30"/>
      <c r="B2569" s="101"/>
      <c r="C2569" s="101"/>
      <c r="D2569" s="102"/>
      <c r="E2569" s="102"/>
      <c r="F2569" s="102"/>
      <c r="G2569" s="103"/>
    </row>
    <row r="2570" spans="1:7" x14ac:dyDescent="0.3">
      <c r="A2570" s="30"/>
      <c r="B2570" s="101"/>
      <c r="C2570" s="101"/>
      <c r="D2570" s="102"/>
      <c r="E2570" s="102"/>
      <c r="F2570" s="102"/>
      <c r="G2570" s="103"/>
    </row>
    <row r="2571" spans="1:7" x14ac:dyDescent="0.3">
      <c r="A2571" s="30"/>
      <c r="B2571" s="101"/>
      <c r="C2571" s="101"/>
      <c r="D2571" s="102"/>
      <c r="E2571" s="102"/>
      <c r="F2571" s="102"/>
      <c r="G2571" s="103"/>
    </row>
    <row r="2572" spans="1:7" x14ac:dyDescent="0.3">
      <c r="A2572" s="30"/>
      <c r="B2572" s="101"/>
      <c r="C2572" s="101"/>
      <c r="D2572" s="102"/>
      <c r="E2572" s="102"/>
      <c r="F2572" s="102"/>
      <c r="G2572" s="103"/>
    </row>
    <row r="2573" spans="1:7" x14ac:dyDescent="0.3">
      <c r="A2573" s="30"/>
      <c r="B2573" s="101"/>
      <c r="C2573" s="101"/>
      <c r="D2573" s="102"/>
      <c r="E2573" s="102"/>
      <c r="F2573" s="102"/>
      <c r="G2573" s="103"/>
    </row>
    <row r="2574" spans="1:7" x14ac:dyDescent="0.3">
      <c r="A2574" s="30"/>
      <c r="B2574" s="101"/>
      <c r="C2574" s="101"/>
      <c r="D2574" s="102"/>
      <c r="E2574" s="102"/>
      <c r="F2574" s="102"/>
      <c r="G2574" s="103"/>
    </row>
    <row r="2575" spans="1:7" x14ac:dyDescent="0.3">
      <c r="A2575" s="30"/>
      <c r="B2575" s="101"/>
      <c r="C2575" s="101"/>
      <c r="D2575" s="102"/>
      <c r="E2575" s="102"/>
      <c r="F2575" s="102"/>
      <c r="G2575" s="103"/>
    </row>
    <row r="2576" spans="1:7" x14ac:dyDescent="0.3">
      <c r="A2576" s="30"/>
      <c r="B2576" s="101"/>
      <c r="C2576" s="101"/>
      <c r="D2576" s="102"/>
      <c r="E2576" s="102"/>
      <c r="F2576" s="102"/>
      <c r="G2576" s="103"/>
    </row>
    <row r="2577" spans="1:7" x14ac:dyDescent="0.3">
      <c r="A2577" s="30"/>
      <c r="B2577" s="101"/>
      <c r="C2577" s="101"/>
      <c r="D2577" s="102"/>
      <c r="E2577" s="102"/>
      <c r="F2577" s="102"/>
      <c r="G2577" s="103"/>
    </row>
    <row r="2578" spans="1:7" x14ac:dyDescent="0.3">
      <c r="A2578" s="30"/>
      <c r="B2578" s="101"/>
      <c r="C2578" s="101"/>
      <c r="D2578" s="102"/>
      <c r="E2578" s="102"/>
      <c r="F2578" s="102"/>
      <c r="G2578" s="103"/>
    </row>
    <row r="2579" spans="1:7" x14ac:dyDescent="0.3">
      <c r="A2579" s="30"/>
      <c r="B2579" s="101"/>
      <c r="C2579" s="101"/>
      <c r="D2579" s="102"/>
      <c r="E2579" s="102"/>
      <c r="F2579" s="102"/>
      <c r="G2579" s="103"/>
    </row>
    <row r="2580" spans="1:7" x14ac:dyDescent="0.3">
      <c r="A2580" s="30"/>
      <c r="B2580" s="101"/>
      <c r="C2580" s="101"/>
      <c r="D2580" s="102"/>
      <c r="E2580" s="102"/>
      <c r="F2580" s="102"/>
      <c r="G2580" s="103"/>
    </row>
    <row r="2581" spans="1:7" x14ac:dyDescent="0.3">
      <c r="A2581" s="30"/>
      <c r="B2581" s="101"/>
      <c r="C2581" s="101"/>
      <c r="D2581" s="102"/>
      <c r="E2581" s="102"/>
      <c r="F2581" s="102"/>
      <c r="G2581" s="103"/>
    </row>
    <row r="2582" spans="1:7" x14ac:dyDescent="0.3">
      <c r="A2582" s="30"/>
      <c r="B2582" s="101"/>
      <c r="C2582" s="101"/>
      <c r="D2582" s="102"/>
      <c r="E2582" s="102"/>
      <c r="F2582" s="102"/>
      <c r="G2582" s="103"/>
    </row>
    <row r="2583" spans="1:7" x14ac:dyDescent="0.3">
      <c r="A2583" s="30"/>
      <c r="B2583" s="101"/>
      <c r="C2583" s="101"/>
      <c r="D2583" s="102"/>
      <c r="E2583" s="102"/>
      <c r="F2583" s="102"/>
      <c r="G2583" s="103"/>
    </row>
    <row r="2584" spans="1:7" x14ac:dyDescent="0.3">
      <c r="A2584" s="30"/>
      <c r="B2584" s="101"/>
      <c r="C2584" s="101"/>
      <c r="D2584" s="102"/>
      <c r="E2584" s="102"/>
      <c r="F2584" s="102"/>
      <c r="G2584" s="103"/>
    </row>
    <row r="2585" spans="1:7" x14ac:dyDescent="0.3">
      <c r="A2585" s="30"/>
      <c r="B2585" s="101"/>
      <c r="C2585" s="101"/>
      <c r="D2585" s="102"/>
      <c r="E2585" s="102"/>
      <c r="F2585" s="102"/>
      <c r="G2585" s="103"/>
    </row>
    <row r="2586" spans="1:7" x14ac:dyDescent="0.3">
      <c r="A2586" s="30"/>
      <c r="B2586" s="101"/>
      <c r="C2586" s="101"/>
      <c r="D2586" s="102"/>
      <c r="E2586" s="102"/>
      <c r="F2586" s="102"/>
      <c r="G2586" s="103"/>
    </row>
    <row r="2587" spans="1:7" x14ac:dyDescent="0.3">
      <c r="A2587" s="30"/>
      <c r="B2587" s="101"/>
      <c r="C2587" s="101"/>
      <c r="D2587" s="102"/>
      <c r="E2587" s="102"/>
      <c r="F2587" s="102"/>
      <c r="G2587" s="103"/>
    </row>
    <row r="2588" spans="1:7" x14ac:dyDescent="0.3">
      <c r="A2588" s="30"/>
      <c r="B2588" s="101"/>
      <c r="C2588" s="101"/>
      <c r="D2588" s="102"/>
      <c r="E2588" s="102"/>
      <c r="F2588" s="102"/>
      <c r="G2588" s="103"/>
    </row>
    <row r="2589" spans="1:7" x14ac:dyDescent="0.3">
      <c r="A2589" s="30"/>
      <c r="B2589" s="101"/>
      <c r="C2589" s="101"/>
      <c r="D2589" s="102"/>
      <c r="E2589" s="102"/>
      <c r="F2589" s="102"/>
      <c r="G2589" s="103"/>
    </row>
    <row r="2590" spans="1:7" x14ac:dyDescent="0.3">
      <c r="A2590" s="30"/>
      <c r="B2590" s="101"/>
      <c r="C2590" s="101"/>
      <c r="D2590" s="102"/>
      <c r="E2590" s="102"/>
      <c r="F2590" s="102"/>
      <c r="G2590" s="103"/>
    </row>
    <row r="2591" spans="1:7" x14ac:dyDescent="0.3">
      <c r="A2591" s="30"/>
      <c r="B2591" s="101"/>
      <c r="C2591" s="101"/>
      <c r="D2591" s="102"/>
      <c r="E2591" s="102"/>
      <c r="F2591" s="102"/>
      <c r="G2591" s="103"/>
    </row>
    <row r="2592" spans="1:7" x14ac:dyDescent="0.3">
      <c r="A2592" s="30"/>
      <c r="B2592" s="101"/>
      <c r="C2592" s="101"/>
      <c r="D2592" s="102"/>
      <c r="E2592" s="102"/>
      <c r="F2592" s="102"/>
      <c r="G2592" s="103"/>
    </row>
    <row r="2593" spans="1:7" x14ac:dyDescent="0.3">
      <c r="A2593" s="30"/>
      <c r="B2593" s="101"/>
      <c r="C2593" s="101"/>
      <c r="D2593" s="102"/>
      <c r="E2593" s="102"/>
      <c r="F2593" s="102"/>
      <c r="G2593" s="103"/>
    </row>
    <row r="2594" spans="1:7" x14ac:dyDescent="0.3">
      <c r="A2594" s="30"/>
      <c r="B2594" s="101"/>
      <c r="C2594" s="101"/>
      <c r="D2594" s="102"/>
      <c r="E2594" s="102"/>
      <c r="F2594" s="102"/>
      <c r="G2594" s="103"/>
    </row>
    <row r="2595" spans="1:7" x14ac:dyDescent="0.3">
      <c r="A2595" s="30"/>
      <c r="B2595" s="101"/>
      <c r="C2595" s="101"/>
      <c r="D2595" s="102"/>
      <c r="E2595" s="102"/>
      <c r="F2595" s="102"/>
      <c r="G2595" s="103"/>
    </row>
    <row r="2596" spans="1:7" x14ac:dyDescent="0.3">
      <c r="A2596" s="30"/>
      <c r="B2596" s="101"/>
      <c r="C2596" s="101"/>
      <c r="D2596" s="102"/>
      <c r="E2596" s="102"/>
      <c r="F2596" s="102"/>
      <c r="G2596" s="103"/>
    </row>
    <row r="2597" spans="1:7" x14ac:dyDescent="0.3">
      <c r="A2597" s="30"/>
      <c r="B2597" s="101"/>
      <c r="C2597" s="101"/>
      <c r="D2597" s="102"/>
      <c r="E2597" s="102"/>
      <c r="F2597" s="102"/>
      <c r="G2597" s="103"/>
    </row>
    <row r="2598" spans="1:7" x14ac:dyDescent="0.3">
      <c r="A2598" s="30"/>
      <c r="B2598" s="101"/>
      <c r="C2598" s="101"/>
      <c r="D2598" s="102"/>
      <c r="E2598" s="102"/>
      <c r="F2598" s="102"/>
      <c r="G2598" s="103"/>
    </row>
    <row r="2599" spans="1:7" x14ac:dyDescent="0.3">
      <c r="A2599" s="30"/>
      <c r="B2599" s="101"/>
      <c r="C2599" s="101"/>
      <c r="D2599" s="102"/>
      <c r="E2599" s="102"/>
      <c r="F2599" s="102"/>
      <c r="G2599" s="103"/>
    </row>
    <row r="2600" spans="1:7" x14ac:dyDescent="0.3">
      <c r="A2600" s="30"/>
      <c r="B2600" s="101"/>
      <c r="C2600" s="101"/>
      <c r="D2600" s="102"/>
      <c r="E2600" s="102"/>
      <c r="F2600" s="102"/>
      <c r="G2600" s="103"/>
    </row>
    <row r="2601" spans="1:7" x14ac:dyDescent="0.3">
      <c r="A2601" s="30"/>
      <c r="B2601" s="101"/>
      <c r="C2601" s="101"/>
      <c r="D2601" s="102"/>
      <c r="E2601" s="102"/>
      <c r="F2601" s="102"/>
      <c r="G2601" s="103"/>
    </row>
    <row r="2602" spans="1:7" x14ac:dyDescent="0.3">
      <c r="A2602" s="30"/>
      <c r="B2602" s="101"/>
      <c r="C2602" s="101"/>
      <c r="D2602" s="102"/>
      <c r="E2602" s="102"/>
      <c r="F2602" s="102"/>
      <c r="G2602" s="103"/>
    </row>
    <row r="2603" spans="1:7" x14ac:dyDescent="0.3">
      <c r="A2603" s="30"/>
      <c r="B2603" s="101"/>
      <c r="C2603" s="101"/>
      <c r="D2603" s="102"/>
      <c r="E2603" s="102"/>
      <c r="F2603" s="102"/>
      <c r="G2603" s="103"/>
    </row>
    <row r="2604" spans="1:7" x14ac:dyDescent="0.3">
      <c r="A2604" s="30"/>
      <c r="B2604" s="101"/>
      <c r="C2604" s="101"/>
      <c r="D2604" s="102"/>
      <c r="E2604" s="102"/>
      <c r="F2604" s="102"/>
      <c r="G2604" s="103"/>
    </row>
    <row r="2605" spans="1:7" x14ac:dyDescent="0.3">
      <c r="A2605" s="30"/>
      <c r="B2605" s="101"/>
      <c r="C2605" s="101"/>
      <c r="D2605" s="102"/>
      <c r="E2605" s="102"/>
      <c r="F2605" s="102"/>
      <c r="G2605" s="103"/>
    </row>
    <row r="2606" spans="1:7" x14ac:dyDescent="0.3">
      <c r="A2606" s="30"/>
      <c r="B2606" s="101"/>
      <c r="C2606" s="101"/>
      <c r="D2606" s="102"/>
      <c r="E2606" s="102"/>
      <c r="F2606" s="102"/>
      <c r="G2606" s="103"/>
    </row>
    <row r="2607" spans="1:7" x14ac:dyDescent="0.3">
      <c r="A2607" s="30"/>
      <c r="B2607" s="101"/>
      <c r="C2607" s="101"/>
      <c r="D2607" s="102"/>
      <c r="E2607" s="102"/>
      <c r="F2607" s="102"/>
      <c r="G2607" s="103"/>
    </row>
    <row r="2608" spans="1:7" x14ac:dyDescent="0.3">
      <c r="A2608" s="30"/>
      <c r="B2608" s="101"/>
      <c r="C2608" s="101"/>
      <c r="D2608" s="102"/>
      <c r="E2608" s="102"/>
      <c r="F2608" s="102"/>
      <c r="G2608" s="103"/>
    </row>
    <row r="2609" spans="1:7" x14ac:dyDescent="0.3">
      <c r="A2609" s="30"/>
      <c r="B2609" s="101"/>
      <c r="C2609" s="101"/>
      <c r="D2609" s="102"/>
      <c r="E2609" s="102"/>
      <c r="F2609" s="102"/>
      <c r="G2609" s="103"/>
    </row>
    <row r="2610" spans="1:7" x14ac:dyDescent="0.3">
      <c r="A2610" s="30"/>
      <c r="B2610" s="101"/>
      <c r="C2610" s="101"/>
      <c r="D2610" s="102"/>
      <c r="E2610" s="102"/>
      <c r="F2610" s="102"/>
      <c r="G2610" s="103"/>
    </row>
    <row r="2611" spans="1:7" x14ac:dyDescent="0.3">
      <c r="A2611" s="30"/>
      <c r="B2611" s="101"/>
      <c r="C2611" s="101"/>
      <c r="D2611" s="102"/>
      <c r="E2611" s="102"/>
      <c r="F2611" s="102"/>
      <c r="G2611" s="103"/>
    </row>
    <row r="2612" spans="1:7" x14ac:dyDescent="0.3">
      <c r="A2612" s="30"/>
      <c r="B2612" s="101"/>
      <c r="C2612" s="101"/>
      <c r="D2612" s="102"/>
      <c r="E2612" s="102"/>
      <c r="F2612" s="102"/>
      <c r="G2612" s="103"/>
    </row>
    <row r="2613" spans="1:7" x14ac:dyDescent="0.3">
      <c r="A2613" s="30"/>
      <c r="B2613" s="101"/>
      <c r="C2613" s="101"/>
      <c r="D2613" s="102"/>
      <c r="E2613" s="102"/>
      <c r="F2613" s="102"/>
      <c r="G2613" s="103"/>
    </row>
    <row r="2614" spans="1:7" x14ac:dyDescent="0.3">
      <c r="A2614" s="30"/>
      <c r="B2614" s="101"/>
      <c r="C2614" s="101"/>
      <c r="D2614" s="102"/>
      <c r="E2614" s="102"/>
      <c r="F2614" s="102"/>
      <c r="G2614" s="103"/>
    </row>
    <row r="2615" spans="1:7" x14ac:dyDescent="0.3">
      <c r="A2615" s="30"/>
      <c r="B2615" s="101"/>
      <c r="C2615" s="101"/>
      <c r="D2615" s="102"/>
      <c r="E2615" s="102"/>
      <c r="F2615" s="102"/>
      <c r="G2615" s="103"/>
    </row>
    <row r="2616" spans="1:7" x14ac:dyDescent="0.3">
      <c r="A2616" s="30"/>
      <c r="B2616" s="101"/>
      <c r="C2616" s="101"/>
      <c r="D2616" s="102"/>
      <c r="E2616" s="102"/>
      <c r="F2616" s="102"/>
      <c r="G2616" s="103"/>
    </row>
    <row r="2617" spans="1:7" x14ac:dyDescent="0.3">
      <c r="A2617" s="30"/>
      <c r="B2617" s="101"/>
      <c r="C2617" s="101"/>
      <c r="D2617" s="102"/>
      <c r="E2617" s="102"/>
      <c r="F2617" s="102"/>
      <c r="G2617" s="103"/>
    </row>
    <row r="2618" spans="1:7" x14ac:dyDescent="0.3">
      <c r="A2618" s="30"/>
      <c r="B2618" s="101"/>
      <c r="C2618" s="101"/>
      <c r="D2618" s="102"/>
      <c r="E2618" s="102"/>
      <c r="F2618" s="102"/>
      <c r="G2618" s="103"/>
    </row>
    <row r="2619" spans="1:7" x14ac:dyDescent="0.3">
      <c r="A2619" s="30"/>
      <c r="B2619" s="101"/>
      <c r="C2619" s="101"/>
      <c r="D2619" s="102"/>
      <c r="E2619" s="102"/>
      <c r="F2619" s="102"/>
      <c r="G2619" s="103"/>
    </row>
    <row r="2620" spans="1:7" x14ac:dyDescent="0.3">
      <c r="A2620" s="30"/>
      <c r="B2620" s="101"/>
      <c r="C2620" s="101"/>
      <c r="D2620" s="102"/>
      <c r="E2620" s="102"/>
      <c r="F2620" s="102"/>
      <c r="G2620" s="103"/>
    </row>
    <row r="2621" spans="1:7" x14ac:dyDescent="0.3">
      <c r="A2621" s="30"/>
      <c r="B2621" s="101"/>
      <c r="C2621" s="101"/>
      <c r="D2621" s="102"/>
      <c r="E2621" s="102"/>
      <c r="F2621" s="102"/>
      <c r="G2621" s="103"/>
    </row>
    <row r="2622" spans="1:7" x14ac:dyDescent="0.3">
      <c r="A2622" s="30"/>
      <c r="B2622" s="101"/>
      <c r="C2622" s="101"/>
      <c r="D2622" s="102"/>
      <c r="E2622" s="102"/>
      <c r="F2622" s="102"/>
      <c r="G2622" s="103"/>
    </row>
    <row r="2623" spans="1:7" x14ac:dyDescent="0.3">
      <c r="A2623" s="30"/>
      <c r="B2623" s="101"/>
      <c r="C2623" s="101"/>
      <c r="D2623" s="102"/>
      <c r="E2623" s="102"/>
      <c r="F2623" s="102"/>
      <c r="G2623" s="103"/>
    </row>
    <row r="2624" spans="1:7" x14ac:dyDescent="0.3">
      <c r="A2624" s="30"/>
      <c r="B2624" s="101"/>
      <c r="C2624" s="101"/>
      <c r="D2624" s="102"/>
      <c r="E2624" s="102"/>
      <c r="F2624" s="102"/>
      <c r="G2624" s="103"/>
    </row>
    <row r="2625" spans="1:7" x14ac:dyDescent="0.3">
      <c r="A2625" s="30"/>
      <c r="B2625" s="101"/>
      <c r="C2625" s="101"/>
      <c r="D2625" s="102"/>
      <c r="E2625" s="102"/>
      <c r="F2625" s="102"/>
      <c r="G2625" s="103"/>
    </row>
    <row r="2626" spans="1:7" x14ac:dyDescent="0.3">
      <c r="A2626" s="30"/>
      <c r="B2626" s="101"/>
      <c r="C2626" s="101"/>
      <c r="D2626" s="102"/>
      <c r="E2626" s="102"/>
      <c r="F2626" s="102"/>
      <c r="G2626" s="103"/>
    </row>
    <row r="2627" spans="1:7" x14ac:dyDescent="0.3">
      <c r="A2627" s="30"/>
      <c r="B2627" s="101"/>
      <c r="C2627" s="101"/>
      <c r="D2627" s="102"/>
      <c r="E2627" s="102"/>
      <c r="F2627" s="102"/>
      <c r="G2627" s="103"/>
    </row>
    <row r="2628" spans="1:7" x14ac:dyDescent="0.3">
      <c r="A2628" s="30"/>
      <c r="B2628" s="101"/>
      <c r="C2628" s="101"/>
      <c r="D2628" s="102"/>
      <c r="E2628" s="102"/>
      <c r="F2628" s="102"/>
      <c r="G2628" s="103"/>
    </row>
    <row r="2629" spans="1:7" x14ac:dyDescent="0.3">
      <c r="A2629" s="30"/>
      <c r="B2629" s="101"/>
      <c r="C2629" s="101"/>
      <c r="D2629" s="102"/>
      <c r="E2629" s="102"/>
      <c r="F2629" s="102"/>
      <c r="G2629" s="103"/>
    </row>
    <row r="2630" spans="1:7" x14ac:dyDescent="0.3">
      <c r="A2630" s="30"/>
      <c r="B2630" s="101"/>
      <c r="C2630" s="101"/>
      <c r="D2630" s="102"/>
      <c r="E2630" s="102"/>
      <c r="F2630" s="102"/>
      <c r="G2630" s="103"/>
    </row>
    <row r="2631" spans="1:7" x14ac:dyDescent="0.3">
      <c r="A2631" s="30"/>
      <c r="B2631" s="101"/>
      <c r="C2631" s="101"/>
      <c r="D2631" s="102"/>
      <c r="E2631" s="102"/>
      <c r="F2631" s="102"/>
      <c r="G2631" s="103"/>
    </row>
    <row r="2632" spans="1:7" x14ac:dyDescent="0.3">
      <c r="A2632" s="30"/>
      <c r="B2632" s="101"/>
      <c r="C2632" s="101"/>
      <c r="D2632" s="102"/>
      <c r="E2632" s="102"/>
      <c r="F2632" s="102"/>
      <c r="G2632" s="103"/>
    </row>
    <row r="2633" spans="1:7" x14ac:dyDescent="0.3">
      <c r="A2633" s="30"/>
      <c r="B2633" s="101"/>
      <c r="C2633" s="101"/>
      <c r="D2633" s="102"/>
      <c r="E2633" s="102"/>
      <c r="F2633" s="102"/>
      <c r="G2633" s="103"/>
    </row>
    <row r="2634" spans="1:7" x14ac:dyDescent="0.3">
      <c r="A2634" s="30"/>
      <c r="B2634" s="101"/>
      <c r="C2634" s="101"/>
      <c r="D2634" s="102"/>
      <c r="E2634" s="102"/>
      <c r="F2634" s="102"/>
      <c r="G2634" s="103"/>
    </row>
    <row r="2635" spans="1:7" x14ac:dyDescent="0.3">
      <c r="A2635" s="30"/>
      <c r="B2635" s="101"/>
      <c r="C2635" s="101"/>
      <c r="D2635" s="102"/>
      <c r="E2635" s="102"/>
      <c r="F2635" s="102"/>
      <c r="G2635" s="103"/>
    </row>
    <row r="2636" spans="1:7" x14ac:dyDescent="0.3">
      <c r="A2636" s="30"/>
      <c r="B2636" s="101"/>
      <c r="C2636" s="101"/>
      <c r="D2636" s="102"/>
      <c r="E2636" s="102"/>
      <c r="F2636" s="102"/>
      <c r="G2636" s="103"/>
    </row>
    <row r="2637" spans="1:7" x14ac:dyDescent="0.3">
      <c r="A2637" s="30"/>
      <c r="B2637" s="101"/>
      <c r="C2637" s="101"/>
      <c r="D2637" s="102"/>
      <c r="E2637" s="102"/>
      <c r="F2637" s="102"/>
      <c r="G2637" s="103"/>
    </row>
    <row r="2638" spans="1:7" x14ac:dyDescent="0.3">
      <c r="A2638" s="30"/>
      <c r="B2638" s="101"/>
      <c r="C2638" s="101"/>
      <c r="D2638" s="102"/>
      <c r="E2638" s="102"/>
      <c r="F2638" s="102"/>
      <c r="G2638" s="103"/>
    </row>
    <row r="2639" spans="1:7" x14ac:dyDescent="0.3">
      <c r="A2639" s="30"/>
      <c r="B2639" s="101"/>
      <c r="C2639" s="101"/>
      <c r="D2639" s="102"/>
      <c r="E2639" s="102"/>
      <c r="F2639" s="102"/>
      <c r="G2639" s="103"/>
    </row>
    <row r="2640" spans="1:7" x14ac:dyDescent="0.3">
      <c r="A2640" s="30"/>
      <c r="B2640" s="101"/>
      <c r="C2640" s="101"/>
      <c r="D2640" s="102"/>
      <c r="E2640" s="102"/>
      <c r="F2640" s="102"/>
      <c r="G2640" s="103"/>
    </row>
    <row r="2641" spans="1:7" x14ac:dyDescent="0.3">
      <c r="A2641" s="30"/>
      <c r="B2641" s="101"/>
      <c r="C2641" s="101"/>
      <c r="D2641" s="102"/>
      <c r="E2641" s="102"/>
      <c r="F2641" s="102"/>
      <c r="G2641" s="103"/>
    </row>
    <row r="2642" spans="1:7" x14ac:dyDescent="0.3">
      <c r="A2642" s="30"/>
      <c r="B2642" s="101"/>
      <c r="C2642" s="101"/>
      <c r="D2642" s="102"/>
      <c r="E2642" s="102"/>
      <c r="F2642" s="102"/>
      <c r="G2642" s="103"/>
    </row>
    <row r="2643" spans="1:7" x14ac:dyDescent="0.3">
      <c r="A2643" s="30"/>
      <c r="B2643" s="101"/>
      <c r="C2643" s="101"/>
      <c r="D2643" s="102"/>
      <c r="E2643" s="102"/>
      <c r="F2643" s="102"/>
      <c r="G2643" s="103"/>
    </row>
    <row r="2644" spans="1:7" x14ac:dyDescent="0.3">
      <c r="A2644" s="30"/>
      <c r="B2644" s="101"/>
      <c r="C2644" s="101"/>
      <c r="D2644" s="102"/>
      <c r="E2644" s="102"/>
      <c r="F2644" s="102"/>
      <c r="G2644" s="103"/>
    </row>
    <row r="2645" spans="1:7" x14ac:dyDescent="0.3">
      <c r="A2645" s="30"/>
      <c r="B2645" s="101"/>
      <c r="C2645" s="101"/>
      <c r="D2645" s="102"/>
      <c r="E2645" s="102"/>
      <c r="F2645" s="102"/>
      <c r="G2645" s="103"/>
    </row>
    <row r="2646" spans="1:7" x14ac:dyDescent="0.3">
      <c r="A2646" s="30"/>
      <c r="B2646" s="101"/>
      <c r="C2646" s="101"/>
      <c r="D2646" s="102"/>
      <c r="E2646" s="102"/>
      <c r="F2646" s="102"/>
      <c r="G2646" s="103"/>
    </row>
    <row r="2647" spans="1:7" x14ac:dyDescent="0.3">
      <c r="A2647" s="30"/>
      <c r="B2647" s="101"/>
      <c r="C2647" s="101"/>
      <c r="D2647" s="102"/>
      <c r="E2647" s="102"/>
      <c r="F2647" s="102"/>
      <c r="G2647" s="103"/>
    </row>
    <row r="2648" spans="1:7" x14ac:dyDescent="0.3">
      <c r="A2648" s="30"/>
      <c r="B2648" s="101"/>
      <c r="C2648" s="101"/>
      <c r="D2648" s="102"/>
      <c r="E2648" s="102"/>
      <c r="F2648" s="102"/>
      <c r="G2648" s="103"/>
    </row>
    <row r="2649" spans="1:7" x14ac:dyDescent="0.3">
      <c r="A2649" s="30"/>
      <c r="B2649" s="101"/>
      <c r="C2649" s="101"/>
      <c r="D2649" s="102"/>
      <c r="E2649" s="102"/>
      <c r="F2649" s="102"/>
      <c r="G2649" s="103"/>
    </row>
    <row r="2650" spans="1:7" x14ac:dyDescent="0.3">
      <c r="A2650" s="30"/>
      <c r="B2650" s="101"/>
      <c r="C2650" s="101"/>
      <c r="D2650" s="102"/>
      <c r="E2650" s="102"/>
      <c r="F2650" s="102"/>
      <c r="G2650" s="103"/>
    </row>
    <row r="2651" spans="1:7" x14ac:dyDescent="0.3">
      <c r="A2651" s="30"/>
      <c r="B2651" s="101"/>
      <c r="C2651" s="101"/>
      <c r="D2651" s="102"/>
      <c r="E2651" s="102"/>
      <c r="F2651" s="102"/>
      <c r="G2651" s="103"/>
    </row>
    <row r="2652" spans="1:7" x14ac:dyDescent="0.3">
      <c r="A2652" s="30"/>
      <c r="B2652" s="101"/>
      <c r="C2652" s="101"/>
      <c r="D2652" s="102"/>
      <c r="E2652" s="102"/>
      <c r="F2652" s="102"/>
      <c r="G2652" s="103"/>
    </row>
    <row r="2653" spans="1:7" x14ac:dyDescent="0.3">
      <c r="A2653" s="30"/>
      <c r="B2653" s="101"/>
      <c r="C2653" s="101"/>
      <c r="D2653" s="102"/>
      <c r="E2653" s="102"/>
      <c r="F2653" s="102"/>
      <c r="G2653" s="103"/>
    </row>
    <row r="2654" spans="1:7" x14ac:dyDescent="0.3">
      <c r="A2654" s="30"/>
      <c r="B2654" s="101"/>
      <c r="C2654" s="101"/>
      <c r="D2654" s="102"/>
      <c r="E2654" s="102"/>
      <c r="F2654" s="102"/>
      <c r="G2654" s="103"/>
    </row>
    <row r="2655" spans="1:7" x14ac:dyDescent="0.3">
      <c r="A2655" s="30"/>
      <c r="B2655" s="101"/>
      <c r="C2655" s="101"/>
      <c r="D2655" s="102"/>
      <c r="E2655" s="102"/>
      <c r="F2655" s="102"/>
      <c r="G2655" s="103"/>
    </row>
    <row r="2656" spans="1:7" x14ac:dyDescent="0.3">
      <c r="A2656" s="30"/>
      <c r="B2656" s="101"/>
      <c r="C2656" s="101"/>
      <c r="D2656" s="102"/>
      <c r="E2656" s="102"/>
      <c r="F2656" s="102"/>
      <c r="G2656" s="103"/>
    </row>
    <row r="2657" spans="1:7" x14ac:dyDescent="0.3">
      <c r="A2657" s="30"/>
      <c r="B2657" s="101"/>
      <c r="C2657" s="101"/>
      <c r="D2657" s="102"/>
      <c r="E2657" s="102"/>
      <c r="F2657" s="102"/>
      <c r="G2657" s="103"/>
    </row>
    <row r="2658" spans="1:7" x14ac:dyDescent="0.3">
      <c r="A2658" s="30"/>
      <c r="B2658" s="101"/>
      <c r="C2658" s="101"/>
      <c r="D2658" s="102"/>
      <c r="E2658" s="102"/>
      <c r="F2658" s="102"/>
      <c r="G2658" s="103"/>
    </row>
    <row r="2659" spans="1:7" x14ac:dyDescent="0.3">
      <c r="A2659" s="30"/>
      <c r="B2659" s="101"/>
      <c r="C2659" s="101"/>
      <c r="D2659" s="102"/>
      <c r="E2659" s="102"/>
      <c r="F2659" s="102"/>
      <c r="G2659" s="103"/>
    </row>
    <row r="2660" spans="1:7" x14ac:dyDescent="0.3">
      <c r="A2660" s="30"/>
      <c r="B2660" s="101"/>
      <c r="C2660" s="101"/>
      <c r="D2660" s="102"/>
      <c r="E2660" s="102"/>
      <c r="F2660" s="102"/>
      <c r="G2660" s="103"/>
    </row>
    <row r="2661" spans="1:7" x14ac:dyDescent="0.3">
      <c r="A2661" s="30"/>
      <c r="B2661" s="101"/>
      <c r="C2661" s="101"/>
      <c r="D2661" s="102"/>
      <c r="E2661" s="102"/>
      <c r="F2661" s="102"/>
      <c r="G2661" s="103"/>
    </row>
    <row r="2662" spans="1:7" x14ac:dyDescent="0.3">
      <c r="A2662" s="30"/>
      <c r="B2662" s="101"/>
      <c r="C2662" s="101"/>
      <c r="D2662" s="102"/>
      <c r="E2662" s="102"/>
      <c r="F2662" s="102"/>
      <c r="G2662" s="103"/>
    </row>
    <row r="2663" spans="1:7" x14ac:dyDescent="0.3">
      <c r="A2663" s="30"/>
      <c r="B2663" s="101"/>
      <c r="C2663" s="101"/>
      <c r="D2663" s="102"/>
      <c r="E2663" s="102"/>
      <c r="F2663" s="102"/>
      <c r="G2663" s="103"/>
    </row>
    <row r="2664" spans="1:7" x14ac:dyDescent="0.3">
      <c r="A2664" s="30"/>
      <c r="B2664" s="101"/>
      <c r="C2664" s="101"/>
      <c r="D2664" s="102"/>
      <c r="E2664" s="102"/>
      <c r="F2664" s="102"/>
      <c r="G2664" s="103"/>
    </row>
    <row r="2665" spans="1:7" x14ac:dyDescent="0.3">
      <c r="A2665" s="30"/>
      <c r="B2665" s="101"/>
      <c r="C2665" s="101"/>
      <c r="D2665" s="102"/>
      <c r="E2665" s="102"/>
      <c r="F2665" s="102"/>
      <c r="G2665" s="103"/>
    </row>
    <row r="2666" spans="1:7" x14ac:dyDescent="0.3">
      <c r="A2666" s="30"/>
      <c r="B2666" s="101"/>
      <c r="C2666" s="101"/>
      <c r="D2666" s="102"/>
      <c r="E2666" s="102"/>
      <c r="F2666" s="102"/>
      <c r="G2666" s="103"/>
    </row>
    <row r="2667" spans="1:7" x14ac:dyDescent="0.3">
      <c r="A2667" s="30"/>
      <c r="B2667" s="101"/>
      <c r="C2667" s="101"/>
      <c r="D2667" s="102"/>
      <c r="E2667" s="102"/>
      <c r="F2667" s="102"/>
      <c r="G2667" s="103"/>
    </row>
    <row r="2668" spans="1:7" x14ac:dyDescent="0.3">
      <c r="A2668" s="30"/>
      <c r="B2668" s="101"/>
      <c r="C2668" s="101"/>
      <c r="D2668" s="102"/>
      <c r="E2668" s="102"/>
      <c r="F2668" s="102"/>
      <c r="G2668" s="103"/>
    </row>
    <row r="2669" spans="1:7" x14ac:dyDescent="0.3">
      <c r="A2669" s="30"/>
      <c r="B2669" s="101"/>
      <c r="C2669" s="101"/>
      <c r="D2669" s="102"/>
      <c r="E2669" s="102"/>
      <c r="F2669" s="102"/>
      <c r="G2669" s="103"/>
    </row>
    <row r="2670" spans="1:7" x14ac:dyDescent="0.3">
      <c r="A2670" s="30"/>
      <c r="B2670" s="101"/>
      <c r="C2670" s="101"/>
      <c r="D2670" s="102"/>
      <c r="E2670" s="102"/>
      <c r="F2670" s="102"/>
      <c r="G2670" s="103"/>
    </row>
    <row r="2671" spans="1:7" x14ac:dyDescent="0.3">
      <c r="A2671" s="30"/>
      <c r="B2671" s="101"/>
      <c r="C2671" s="101"/>
      <c r="D2671" s="102"/>
      <c r="E2671" s="102"/>
      <c r="F2671" s="102"/>
      <c r="G2671" s="103"/>
    </row>
    <row r="2672" spans="1:7" x14ac:dyDescent="0.3">
      <c r="A2672" s="30"/>
      <c r="B2672" s="101"/>
      <c r="C2672" s="101"/>
      <c r="D2672" s="102"/>
      <c r="E2672" s="102"/>
      <c r="F2672" s="102"/>
      <c r="G2672" s="103"/>
    </row>
    <row r="2673" spans="1:7" x14ac:dyDescent="0.3">
      <c r="A2673" s="30"/>
      <c r="B2673" s="101"/>
      <c r="C2673" s="101"/>
      <c r="D2673" s="102"/>
      <c r="E2673" s="102"/>
      <c r="F2673" s="102"/>
      <c r="G2673" s="103"/>
    </row>
    <row r="2674" spans="1:7" x14ac:dyDescent="0.3">
      <c r="A2674" s="30"/>
      <c r="B2674" s="101"/>
      <c r="C2674" s="101"/>
      <c r="D2674" s="102"/>
      <c r="E2674" s="102"/>
      <c r="F2674" s="102"/>
      <c r="G2674" s="103"/>
    </row>
    <row r="2675" spans="1:7" x14ac:dyDescent="0.3">
      <c r="A2675" s="30"/>
      <c r="B2675" s="101"/>
      <c r="C2675" s="101"/>
      <c r="D2675" s="102"/>
      <c r="E2675" s="102"/>
      <c r="F2675" s="102"/>
      <c r="G2675" s="103"/>
    </row>
    <row r="2676" spans="1:7" x14ac:dyDescent="0.3">
      <c r="A2676" s="30"/>
      <c r="B2676" s="101"/>
      <c r="C2676" s="101"/>
      <c r="D2676" s="102"/>
      <c r="E2676" s="102"/>
      <c r="F2676" s="102"/>
      <c r="G2676" s="103"/>
    </row>
    <row r="2677" spans="1:7" x14ac:dyDescent="0.3">
      <c r="A2677" s="30"/>
      <c r="B2677" s="101"/>
      <c r="C2677" s="101"/>
      <c r="D2677" s="102"/>
      <c r="E2677" s="102"/>
      <c r="F2677" s="102"/>
      <c r="G2677" s="103"/>
    </row>
    <row r="2678" spans="1:7" x14ac:dyDescent="0.3">
      <c r="A2678" s="30"/>
      <c r="B2678" s="101"/>
      <c r="C2678" s="101"/>
      <c r="D2678" s="102"/>
      <c r="E2678" s="102"/>
      <c r="F2678" s="102"/>
      <c r="G2678" s="103"/>
    </row>
    <row r="2679" spans="1:7" x14ac:dyDescent="0.3">
      <c r="A2679" s="30"/>
      <c r="B2679" s="101"/>
      <c r="C2679" s="101"/>
      <c r="D2679" s="102"/>
      <c r="E2679" s="102"/>
      <c r="F2679" s="102"/>
      <c r="G2679" s="103"/>
    </row>
    <row r="2680" spans="1:7" x14ac:dyDescent="0.3">
      <c r="A2680" s="30"/>
      <c r="B2680" s="101"/>
      <c r="C2680" s="101"/>
      <c r="D2680" s="102"/>
      <c r="E2680" s="102"/>
      <c r="F2680" s="102"/>
      <c r="G2680" s="103"/>
    </row>
    <row r="2681" spans="1:7" x14ac:dyDescent="0.3">
      <c r="A2681" s="30"/>
      <c r="B2681" s="101"/>
      <c r="C2681" s="101"/>
      <c r="D2681" s="102"/>
      <c r="E2681" s="102"/>
      <c r="F2681" s="102"/>
      <c r="G2681" s="103"/>
    </row>
    <row r="2682" spans="1:7" x14ac:dyDescent="0.3">
      <c r="A2682" s="30"/>
      <c r="B2682" s="101"/>
      <c r="C2682" s="101"/>
      <c r="D2682" s="102"/>
      <c r="E2682" s="102"/>
      <c r="F2682" s="102"/>
      <c r="G2682" s="103"/>
    </row>
    <row r="2683" spans="1:7" x14ac:dyDescent="0.3">
      <c r="A2683" s="30"/>
      <c r="B2683" s="101"/>
      <c r="C2683" s="101"/>
      <c r="D2683" s="102"/>
      <c r="E2683" s="102"/>
      <c r="F2683" s="102"/>
      <c r="G2683" s="103"/>
    </row>
    <row r="2684" spans="1:7" x14ac:dyDescent="0.3">
      <c r="A2684" s="30"/>
      <c r="B2684" s="101"/>
      <c r="C2684" s="101"/>
      <c r="D2684" s="102"/>
      <c r="E2684" s="102"/>
      <c r="F2684" s="102"/>
      <c r="G2684" s="103"/>
    </row>
    <row r="2685" spans="1:7" x14ac:dyDescent="0.3">
      <c r="A2685" s="30"/>
      <c r="B2685" s="101"/>
      <c r="C2685" s="101"/>
      <c r="D2685" s="102"/>
      <c r="E2685" s="102"/>
      <c r="F2685" s="102"/>
      <c r="G2685" s="103"/>
    </row>
    <row r="2686" spans="1:7" x14ac:dyDescent="0.3">
      <c r="A2686" s="30"/>
      <c r="B2686" s="101"/>
      <c r="C2686" s="101"/>
      <c r="D2686" s="102"/>
      <c r="E2686" s="102"/>
      <c r="F2686" s="102"/>
      <c r="G2686" s="103"/>
    </row>
    <row r="2687" spans="1:7" x14ac:dyDescent="0.3">
      <c r="A2687" s="30"/>
      <c r="B2687" s="101"/>
      <c r="C2687" s="101"/>
      <c r="D2687" s="102"/>
      <c r="E2687" s="102"/>
      <c r="F2687" s="102"/>
      <c r="G2687" s="103"/>
    </row>
    <row r="2688" spans="1:7" x14ac:dyDescent="0.3">
      <c r="A2688" s="30"/>
      <c r="B2688" s="101"/>
      <c r="C2688" s="101"/>
      <c r="D2688" s="102"/>
      <c r="E2688" s="102"/>
      <c r="F2688" s="102"/>
      <c r="G2688" s="103"/>
    </row>
    <row r="2689" spans="1:7" x14ac:dyDescent="0.3">
      <c r="A2689" s="30"/>
      <c r="B2689" s="101"/>
      <c r="C2689" s="101"/>
      <c r="D2689" s="102"/>
      <c r="E2689" s="102"/>
      <c r="F2689" s="102"/>
      <c r="G2689" s="103"/>
    </row>
    <row r="2690" spans="1:7" x14ac:dyDescent="0.3">
      <c r="A2690" s="30"/>
      <c r="B2690" s="101"/>
      <c r="C2690" s="101"/>
      <c r="D2690" s="102"/>
      <c r="E2690" s="102"/>
      <c r="F2690" s="102"/>
      <c r="G2690" s="103"/>
    </row>
    <row r="2691" spans="1:7" x14ac:dyDescent="0.3">
      <c r="A2691" s="30"/>
      <c r="B2691" s="101"/>
      <c r="C2691" s="101"/>
      <c r="D2691" s="102"/>
      <c r="E2691" s="102"/>
      <c r="F2691" s="102"/>
      <c r="G2691" s="103"/>
    </row>
    <row r="2692" spans="1:7" x14ac:dyDescent="0.3">
      <c r="A2692" s="30"/>
      <c r="B2692" s="101"/>
      <c r="C2692" s="101"/>
      <c r="D2692" s="102"/>
      <c r="E2692" s="102"/>
      <c r="F2692" s="102"/>
      <c r="G2692" s="103"/>
    </row>
    <row r="2693" spans="1:7" x14ac:dyDescent="0.3">
      <c r="A2693" s="30"/>
      <c r="B2693" s="101"/>
      <c r="C2693" s="101"/>
      <c r="D2693" s="102"/>
      <c r="E2693" s="102"/>
      <c r="F2693" s="102"/>
      <c r="G2693" s="103"/>
    </row>
    <row r="2694" spans="1:7" x14ac:dyDescent="0.3">
      <c r="A2694" s="30"/>
      <c r="B2694" s="101"/>
      <c r="C2694" s="101"/>
      <c r="D2694" s="102"/>
      <c r="E2694" s="102"/>
      <c r="F2694" s="102"/>
      <c r="G2694" s="103"/>
    </row>
    <row r="2695" spans="1:7" x14ac:dyDescent="0.3">
      <c r="A2695" s="30"/>
      <c r="B2695" s="101"/>
      <c r="C2695" s="101"/>
      <c r="D2695" s="102"/>
      <c r="E2695" s="102"/>
      <c r="F2695" s="102"/>
      <c r="G2695" s="103"/>
    </row>
    <row r="2696" spans="1:7" x14ac:dyDescent="0.3">
      <c r="A2696" s="30"/>
      <c r="B2696" s="101"/>
      <c r="C2696" s="101"/>
      <c r="D2696" s="102"/>
      <c r="E2696" s="102"/>
      <c r="F2696" s="102"/>
      <c r="G2696" s="103"/>
    </row>
    <row r="2697" spans="1:7" x14ac:dyDescent="0.3">
      <c r="A2697" s="30"/>
      <c r="B2697" s="101"/>
      <c r="C2697" s="101"/>
      <c r="D2697" s="102"/>
      <c r="E2697" s="102"/>
      <c r="F2697" s="102"/>
      <c r="G2697" s="103"/>
    </row>
    <row r="2698" spans="1:7" x14ac:dyDescent="0.3">
      <c r="A2698" s="30"/>
      <c r="B2698" s="101"/>
      <c r="C2698" s="101"/>
      <c r="D2698" s="102"/>
      <c r="E2698" s="102"/>
      <c r="F2698" s="102"/>
      <c r="G2698" s="103"/>
    </row>
    <row r="2699" spans="1:7" x14ac:dyDescent="0.3">
      <c r="A2699" s="30"/>
      <c r="B2699" s="101"/>
      <c r="C2699" s="101"/>
      <c r="D2699" s="102"/>
      <c r="E2699" s="102"/>
      <c r="F2699" s="102"/>
      <c r="G2699" s="103"/>
    </row>
    <row r="2700" spans="1:7" x14ac:dyDescent="0.3">
      <c r="A2700" s="30"/>
      <c r="B2700" s="101"/>
      <c r="C2700" s="101"/>
      <c r="D2700" s="102"/>
      <c r="E2700" s="102"/>
      <c r="F2700" s="102"/>
      <c r="G2700" s="103"/>
    </row>
    <row r="2701" spans="1:7" x14ac:dyDescent="0.3">
      <c r="A2701" s="30"/>
      <c r="B2701" s="101"/>
      <c r="C2701" s="101"/>
      <c r="D2701" s="102"/>
      <c r="E2701" s="102"/>
      <c r="F2701" s="102"/>
      <c r="G2701" s="103"/>
    </row>
    <row r="2702" spans="1:7" x14ac:dyDescent="0.3">
      <c r="A2702" s="30"/>
      <c r="B2702" s="101"/>
      <c r="C2702" s="101"/>
      <c r="D2702" s="102"/>
      <c r="E2702" s="102"/>
      <c r="F2702" s="102"/>
      <c r="G2702" s="103"/>
    </row>
    <row r="2703" spans="1:7" x14ac:dyDescent="0.3">
      <c r="A2703" s="30"/>
      <c r="B2703" s="101"/>
      <c r="C2703" s="101"/>
      <c r="D2703" s="102"/>
      <c r="E2703" s="102"/>
      <c r="F2703" s="102"/>
      <c r="G2703" s="103"/>
    </row>
    <row r="2704" spans="1:7" x14ac:dyDescent="0.3">
      <c r="A2704" s="30"/>
      <c r="B2704" s="101"/>
      <c r="C2704" s="101"/>
      <c r="D2704" s="102"/>
      <c r="E2704" s="102"/>
      <c r="F2704" s="102"/>
      <c r="G2704" s="103"/>
    </row>
    <row r="2705" spans="1:7" x14ac:dyDescent="0.3">
      <c r="A2705" s="30"/>
      <c r="B2705" s="101"/>
      <c r="C2705" s="101"/>
      <c r="D2705" s="102"/>
      <c r="E2705" s="102"/>
      <c r="F2705" s="102"/>
      <c r="G2705" s="103"/>
    </row>
    <row r="2706" spans="1:7" x14ac:dyDescent="0.3">
      <c r="A2706" s="30"/>
      <c r="B2706" s="101"/>
      <c r="C2706" s="101"/>
      <c r="D2706" s="102"/>
      <c r="E2706" s="102"/>
      <c r="F2706" s="102"/>
      <c r="G2706" s="103"/>
    </row>
    <row r="2707" spans="1:7" x14ac:dyDescent="0.3">
      <c r="A2707" s="30"/>
      <c r="B2707" s="101"/>
      <c r="C2707" s="101"/>
      <c r="D2707" s="102"/>
      <c r="E2707" s="102"/>
      <c r="F2707" s="102"/>
      <c r="G2707" s="103"/>
    </row>
    <row r="2708" spans="1:7" x14ac:dyDescent="0.3">
      <c r="A2708" s="30"/>
      <c r="B2708" s="101"/>
      <c r="C2708" s="101"/>
      <c r="D2708" s="102"/>
      <c r="E2708" s="102"/>
      <c r="F2708" s="102"/>
      <c r="G2708" s="103"/>
    </row>
    <row r="2709" spans="1:7" x14ac:dyDescent="0.3">
      <c r="A2709" s="30"/>
      <c r="B2709" s="101"/>
      <c r="C2709" s="101"/>
      <c r="D2709" s="102"/>
      <c r="E2709" s="102"/>
      <c r="F2709" s="102"/>
      <c r="G2709" s="103"/>
    </row>
    <row r="2710" spans="1:7" x14ac:dyDescent="0.3">
      <c r="A2710" s="30"/>
      <c r="B2710" s="101"/>
      <c r="C2710" s="101"/>
      <c r="D2710" s="102"/>
      <c r="E2710" s="102"/>
      <c r="F2710" s="102"/>
      <c r="G2710" s="103"/>
    </row>
    <row r="2711" spans="1:7" x14ac:dyDescent="0.3">
      <c r="A2711" s="30"/>
      <c r="B2711" s="101"/>
      <c r="C2711" s="101"/>
      <c r="D2711" s="102"/>
      <c r="E2711" s="102"/>
      <c r="F2711" s="102"/>
      <c r="G2711" s="103"/>
    </row>
    <row r="2712" spans="1:7" x14ac:dyDescent="0.3">
      <c r="A2712" s="30"/>
      <c r="B2712" s="101"/>
      <c r="C2712" s="101"/>
      <c r="D2712" s="102"/>
      <c r="E2712" s="102"/>
      <c r="F2712" s="102"/>
      <c r="G2712" s="103"/>
    </row>
    <row r="2713" spans="1:7" x14ac:dyDescent="0.3">
      <c r="A2713" s="30"/>
      <c r="B2713" s="101"/>
      <c r="C2713" s="101"/>
      <c r="D2713" s="102"/>
      <c r="E2713" s="102"/>
      <c r="F2713" s="102"/>
      <c r="G2713" s="103"/>
    </row>
    <row r="2714" spans="1:7" x14ac:dyDescent="0.3">
      <c r="A2714" s="30"/>
      <c r="B2714" s="101"/>
      <c r="C2714" s="101"/>
      <c r="D2714" s="102"/>
      <c r="E2714" s="102"/>
      <c r="F2714" s="102"/>
      <c r="G2714" s="103"/>
    </row>
    <row r="2715" spans="1:7" x14ac:dyDescent="0.3">
      <c r="A2715" s="30"/>
      <c r="B2715" s="101"/>
      <c r="C2715" s="101"/>
      <c r="D2715" s="102"/>
      <c r="E2715" s="102"/>
      <c r="F2715" s="102"/>
      <c r="G2715" s="103"/>
    </row>
    <row r="2716" spans="1:7" x14ac:dyDescent="0.3">
      <c r="A2716" s="30"/>
      <c r="B2716" s="101"/>
      <c r="C2716" s="101"/>
      <c r="D2716" s="102"/>
      <c r="E2716" s="102"/>
      <c r="F2716" s="102"/>
      <c r="G2716" s="103"/>
    </row>
    <row r="2717" spans="1:7" x14ac:dyDescent="0.3">
      <c r="A2717" s="30"/>
      <c r="B2717" s="101"/>
      <c r="C2717" s="101"/>
      <c r="D2717" s="102"/>
      <c r="E2717" s="102"/>
      <c r="F2717" s="102"/>
      <c r="G2717" s="103"/>
    </row>
    <row r="2718" spans="1:7" x14ac:dyDescent="0.3">
      <c r="A2718" s="30"/>
      <c r="B2718" s="101"/>
      <c r="C2718" s="101"/>
      <c r="D2718" s="102"/>
      <c r="E2718" s="102"/>
      <c r="F2718" s="102"/>
      <c r="G2718" s="103"/>
    </row>
    <row r="2719" spans="1:7" x14ac:dyDescent="0.3">
      <c r="A2719" s="30"/>
      <c r="B2719" s="101"/>
      <c r="C2719" s="101"/>
      <c r="D2719" s="102"/>
      <c r="E2719" s="102"/>
      <c r="F2719" s="102"/>
      <c r="G2719" s="103"/>
    </row>
    <row r="2720" spans="1:7" x14ac:dyDescent="0.3">
      <c r="A2720" s="30"/>
      <c r="B2720" s="101"/>
      <c r="C2720" s="101"/>
      <c r="D2720" s="102"/>
      <c r="E2720" s="102"/>
      <c r="F2720" s="102"/>
      <c r="G2720" s="103"/>
    </row>
    <row r="2721" spans="1:7" x14ac:dyDescent="0.3">
      <c r="A2721" s="30"/>
      <c r="B2721" s="101"/>
      <c r="C2721" s="101"/>
      <c r="D2721" s="102"/>
      <c r="E2721" s="102"/>
      <c r="F2721" s="102"/>
      <c r="G2721" s="103"/>
    </row>
    <row r="2722" spans="1:7" x14ac:dyDescent="0.3">
      <c r="A2722" s="30"/>
      <c r="B2722" s="101"/>
      <c r="C2722" s="101"/>
      <c r="D2722" s="102"/>
      <c r="E2722" s="102"/>
      <c r="F2722" s="102"/>
      <c r="G2722" s="103"/>
    </row>
    <row r="2723" spans="1:7" x14ac:dyDescent="0.3">
      <c r="A2723" s="30"/>
      <c r="B2723" s="101"/>
      <c r="C2723" s="101"/>
      <c r="D2723" s="102"/>
      <c r="E2723" s="102"/>
      <c r="F2723" s="102"/>
      <c r="G2723" s="103"/>
    </row>
    <row r="2724" spans="1:7" x14ac:dyDescent="0.3">
      <c r="A2724" s="30"/>
      <c r="B2724" s="101"/>
      <c r="C2724" s="101"/>
      <c r="D2724" s="102"/>
      <c r="E2724" s="102"/>
      <c r="F2724" s="102"/>
      <c r="G2724" s="103"/>
    </row>
    <row r="2725" spans="1:7" x14ac:dyDescent="0.3">
      <c r="A2725" s="30"/>
      <c r="B2725" s="101"/>
      <c r="C2725" s="101"/>
      <c r="D2725" s="102"/>
      <c r="E2725" s="102"/>
      <c r="F2725" s="102"/>
      <c r="G2725" s="103"/>
    </row>
    <row r="2726" spans="1:7" x14ac:dyDescent="0.3">
      <c r="A2726" s="30"/>
      <c r="B2726" s="101"/>
      <c r="C2726" s="101"/>
      <c r="D2726" s="102"/>
      <c r="E2726" s="102"/>
      <c r="F2726" s="102"/>
      <c r="G2726" s="103"/>
    </row>
    <row r="2727" spans="1:7" x14ac:dyDescent="0.3">
      <c r="A2727" s="30"/>
      <c r="B2727" s="101"/>
      <c r="C2727" s="101"/>
      <c r="D2727" s="102"/>
      <c r="E2727" s="102"/>
      <c r="F2727" s="102"/>
      <c r="G2727" s="103"/>
    </row>
    <row r="2728" spans="1:7" x14ac:dyDescent="0.3">
      <c r="A2728" s="30"/>
      <c r="B2728" s="101"/>
      <c r="C2728" s="101"/>
      <c r="D2728" s="102"/>
      <c r="E2728" s="102"/>
      <c r="F2728" s="102"/>
      <c r="G2728" s="103"/>
    </row>
    <row r="2729" spans="1:7" x14ac:dyDescent="0.3">
      <c r="A2729" s="30"/>
      <c r="B2729" s="101"/>
      <c r="C2729" s="101"/>
      <c r="D2729" s="102"/>
      <c r="E2729" s="102"/>
      <c r="F2729" s="102"/>
      <c r="G2729" s="103"/>
    </row>
    <row r="2730" spans="1:7" x14ac:dyDescent="0.3">
      <c r="A2730" s="30"/>
      <c r="B2730" s="101"/>
      <c r="C2730" s="101"/>
      <c r="D2730" s="102"/>
      <c r="E2730" s="102"/>
      <c r="F2730" s="102"/>
      <c r="G2730" s="103"/>
    </row>
    <row r="2731" spans="1:7" x14ac:dyDescent="0.3">
      <c r="A2731" s="30"/>
      <c r="B2731" s="101"/>
      <c r="C2731" s="101"/>
      <c r="D2731" s="102"/>
      <c r="E2731" s="102"/>
      <c r="F2731" s="102"/>
      <c r="G2731" s="103"/>
    </row>
    <row r="2732" spans="1:7" x14ac:dyDescent="0.3">
      <c r="A2732" s="30"/>
      <c r="B2732" s="101"/>
      <c r="C2732" s="101"/>
      <c r="D2732" s="102"/>
      <c r="E2732" s="102"/>
      <c r="F2732" s="102"/>
      <c r="G2732" s="103"/>
    </row>
    <row r="2733" spans="1:7" x14ac:dyDescent="0.3">
      <c r="A2733" s="30"/>
      <c r="B2733" s="101"/>
      <c r="C2733" s="101"/>
      <c r="D2733" s="102"/>
      <c r="E2733" s="102"/>
      <c r="F2733" s="102"/>
      <c r="G2733" s="103"/>
    </row>
    <row r="2734" spans="1:7" x14ac:dyDescent="0.3">
      <c r="A2734" s="30"/>
      <c r="B2734" s="101"/>
      <c r="C2734" s="101"/>
      <c r="D2734" s="102"/>
      <c r="E2734" s="102"/>
      <c r="F2734" s="102"/>
      <c r="G2734" s="103"/>
    </row>
    <row r="2735" spans="1:7" x14ac:dyDescent="0.3">
      <c r="A2735" s="30"/>
      <c r="B2735" s="101"/>
      <c r="C2735" s="101"/>
      <c r="D2735" s="102"/>
      <c r="E2735" s="102"/>
      <c r="F2735" s="102"/>
      <c r="G2735" s="103"/>
    </row>
    <row r="2736" spans="1:7" x14ac:dyDescent="0.3">
      <c r="A2736" s="30"/>
      <c r="B2736" s="101"/>
      <c r="C2736" s="101"/>
      <c r="D2736" s="102"/>
      <c r="E2736" s="102"/>
      <c r="F2736" s="102"/>
      <c r="G2736" s="103"/>
    </row>
    <row r="2737" spans="1:7" x14ac:dyDescent="0.3">
      <c r="A2737" s="30"/>
      <c r="B2737" s="101"/>
      <c r="C2737" s="101"/>
      <c r="D2737" s="102"/>
      <c r="E2737" s="102"/>
      <c r="F2737" s="102"/>
      <c r="G2737" s="103"/>
    </row>
    <row r="2738" spans="1:7" x14ac:dyDescent="0.3">
      <c r="A2738" s="30"/>
      <c r="B2738" s="101"/>
      <c r="C2738" s="101"/>
      <c r="D2738" s="102"/>
      <c r="E2738" s="102"/>
      <c r="F2738" s="102"/>
      <c r="G2738" s="103"/>
    </row>
    <row r="2739" spans="1:7" x14ac:dyDescent="0.3">
      <c r="A2739" s="30"/>
      <c r="B2739" s="101"/>
      <c r="C2739" s="101"/>
      <c r="D2739" s="102"/>
      <c r="E2739" s="102"/>
      <c r="F2739" s="102"/>
      <c r="G2739" s="103"/>
    </row>
    <row r="2740" spans="1:7" x14ac:dyDescent="0.3">
      <c r="A2740" s="30"/>
      <c r="B2740" s="101"/>
      <c r="C2740" s="101"/>
      <c r="D2740" s="102"/>
      <c r="E2740" s="102"/>
      <c r="F2740" s="102"/>
      <c r="G2740" s="103"/>
    </row>
    <row r="2741" spans="1:7" x14ac:dyDescent="0.3">
      <c r="A2741" s="30"/>
      <c r="B2741" s="101"/>
      <c r="C2741" s="101"/>
      <c r="D2741" s="102"/>
      <c r="E2741" s="102"/>
      <c r="F2741" s="102"/>
      <c r="G2741" s="103"/>
    </row>
    <row r="2742" spans="1:7" x14ac:dyDescent="0.3">
      <c r="A2742" s="30"/>
      <c r="B2742" s="101"/>
      <c r="C2742" s="101"/>
      <c r="D2742" s="102"/>
      <c r="E2742" s="102"/>
      <c r="F2742" s="102"/>
      <c r="G2742" s="103"/>
    </row>
    <row r="2743" spans="1:7" x14ac:dyDescent="0.3">
      <c r="A2743" s="30"/>
      <c r="B2743" s="101"/>
      <c r="C2743" s="101"/>
      <c r="D2743" s="102"/>
      <c r="E2743" s="102"/>
      <c r="F2743" s="102"/>
      <c r="G2743" s="103"/>
    </row>
    <row r="2744" spans="1:7" x14ac:dyDescent="0.3">
      <c r="A2744" s="30"/>
      <c r="B2744" s="101"/>
      <c r="C2744" s="101"/>
      <c r="D2744" s="102"/>
      <c r="E2744" s="102"/>
      <c r="F2744" s="102"/>
      <c r="G2744" s="103"/>
    </row>
    <row r="2745" spans="1:7" x14ac:dyDescent="0.3">
      <c r="A2745" s="30"/>
      <c r="B2745" s="101"/>
      <c r="C2745" s="101"/>
      <c r="D2745" s="102"/>
      <c r="E2745" s="102"/>
      <c r="F2745" s="102"/>
      <c r="G2745" s="103"/>
    </row>
    <row r="2746" spans="1:7" x14ac:dyDescent="0.3">
      <c r="A2746" s="30"/>
      <c r="B2746" s="101"/>
      <c r="C2746" s="101"/>
      <c r="D2746" s="102"/>
      <c r="E2746" s="102"/>
      <c r="F2746" s="102"/>
      <c r="G2746" s="103"/>
    </row>
    <row r="2747" spans="1:7" x14ac:dyDescent="0.3">
      <c r="A2747" s="30"/>
      <c r="B2747" s="101"/>
      <c r="C2747" s="101"/>
      <c r="D2747" s="102"/>
      <c r="E2747" s="102"/>
      <c r="F2747" s="102"/>
      <c r="G2747" s="103"/>
    </row>
    <row r="2748" spans="1:7" x14ac:dyDescent="0.3">
      <c r="A2748" s="30"/>
      <c r="B2748" s="101"/>
      <c r="C2748" s="101"/>
      <c r="D2748" s="102"/>
      <c r="E2748" s="102"/>
      <c r="F2748" s="102"/>
      <c r="G2748" s="103"/>
    </row>
    <row r="2749" spans="1:7" x14ac:dyDescent="0.3">
      <c r="A2749" s="30"/>
      <c r="B2749" s="101"/>
      <c r="C2749" s="101"/>
      <c r="D2749" s="102"/>
      <c r="E2749" s="102"/>
      <c r="F2749" s="102"/>
      <c r="G2749" s="103"/>
    </row>
    <row r="2750" spans="1:7" x14ac:dyDescent="0.3">
      <c r="A2750" s="30"/>
      <c r="B2750" s="101"/>
      <c r="C2750" s="101"/>
      <c r="D2750" s="102"/>
      <c r="E2750" s="102"/>
      <c r="F2750" s="102"/>
      <c r="G2750" s="103"/>
    </row>
    <row r="2751" spans="1:7" x14ac:dyDescent="0.3">
      <c r="A2751" s="30"/>
      <c r="B2751" s="101"/>
      <c r="C2751" s="101"/>
      <c r="D2751" s="102"/>
      <c r="E2751" s="102"/>
      <c r="F2751" s="102"/>
      <c r="G2751" s="103"/>
    </row>
    <row r="2752" spans="1:7" x14ac:dyDescent="0.3">
      <c r="A2752" s="30"/>
      <c r="B2752" s="101"/>
      <c r="C2752" s="101"/>
      <c r="D2752" s="102"/>
      <c r="E2752" s="102"/>
      <c r="F2752" s="102"/>
      <c r="G2752" s="103"/>
    </row>
    <row r="2753" spans="1:7" x14ac:dyDescent="0.3">
      <c r="A2753" s="30"/>
      <c r="B2753" s="101"/>
      <c r="C2753" s="101"/>
      <c r="D2753" s="102"/>
      <c r="E2753" s="102"/>
      <c r="F2753" s="102"/>
      <c r="G2753" s="103"/>
    </row>
    <row r="2754" spans="1:7" x14ac:dyDescent="0.3">
      <c r="A2754" s="30"/>
      <c r="B2754" s="101"/>
      <c r="C2754" s="101"/>
      <c r="D2754" s="102"/>
      <c r="E2754" s="102"/>
      <c r="F2754" s="102"/>
      <c r="G2754" s="103"/>
    </row>
    <row r="2755" spans="1:7" x14ac:dyDescent="0.3">
      <c r="A2755" s="30"/>
      <c r="B2755" s="101"/>
      <c r="C2755" s="101"/>
      <c r="D2755" s="102"/>
      <c r="E2755" s="102"/>
      <c r="F2755" s="102"/>
      <c r="G2755" s="103"/>
    </row>
    <row r="2756" spans="1:7" x14ac:dyDescent="0.3">
      <c r="A2756" s="30"/>
      <c r="B2756" s="101"/>
      <c r="C2756" s="101"/>
      <c r="D2756" s="102"/>
      <c r="E2756" s="102"/>
      <c r="F2756" s="102"/>
      <c r="G2756" s="103"/>
    </row>
    <row r="2757" spans="1:7" x14ac:dyDescent="0.3">
      <c r="A2757" s="30"/>
      <c r="B2757" s="101"/>
      <c r="C2757" s="101"/>
      <c r="D2757" s="102"/>
      <c r="E2757" s="102"/>
      <c r="F2757" s="102"/>
      <c r="G2757" s="103"/>
    </row>
    <row r="2758" spans="1:7" x14ac:dyDescent="0.3">
      <c r="A2758" s="30"/>
      <c r="B2758" s="101"/>
      <c r="C2758" s="101"/>
      <c r="D2758" s="102"/>
      <c r="E2758" s="102"/>
      <c r="F2758" s="102"/>
      <c r="G2758" s="103"/>
    </row>
    <row r="2759" spans="1:7" x14ac:dyDescent="0.3">
      <c r="A2759" s="30"/>
      <c r="B2759" s="101"/>
      <c r="C2759" s="101"/>
      <c r="D2759" s="102"/>
      <c r="E2759" s="102"/>
      <c r="F2759" s="102"/>
      <c r="G2759" s="103"/>
    </row>
    <row r="2760" spans="1:7" x14ac:dyDescent="0.3">
      <c r="A2760" s="30"/>
      <c r="B2760" s="101"/>
      <c r="C2760" s="101"/>
      <c r="D2760" s="102"/>
      <c r="E2760" s="102"/>
      <c r="F2760" s="102"/>
      <c r="G2760" s="103"/>
    </row>
    <row r="2761" spans="1:7" x14ac:dyDescent="0.3">
      <c r="A2761" s="30"/>
      <c r="B2761" s="101"/>
      <c r="C2761" s="101"/>
      <c r="D2761" s="102"/>
      <c r="E2761" s="102"/>
      <c r="F2761" s="102"/>
      <c r="G2761" s="103"/>
    </row>
    <row r="2762" spans="1:7" x14ac:dyDescent="0.3">
      <c r="A2762" s="30"/>
      <c r="B2762" s="101"/>
      <c r="C2762" s="101"/>
      <c r="D2762" s="102"/>
      <c r="E2762" s="102"/>
      <c r="F2762" s="102"/>
      <c r="G2762" s="103"/>
    </row>
    <row r="2763" spans="1:7" x14ac:dyDescent="0.3">
      <c r="A2763" s="30"/>
      <c r="B2763" s="101"/>
      <c r="C2763" s="101"/>
      <c r="D2763" s="102"/>
      <c r="E2763" s="102"/>
      <c r="F2763" s="102"/>
      <c r="G2763" s="103"/>
    </row>
    <row r="2764" spans="1:7" x14ac:dyDescent="0.3">
      <c r="A2764" s="30"/>
      <c r="B2764" s="101"/>
      <c r="C2764" s="101"/>
      <c r="D2764" s="102"/>
      <c r="E2764" s="102"/>
      <c r="F2764" s="102"/>
      <c r="G2764" s="103"/>
    </row>
    <row r="2765" spans="1:7" x14ac:dyDescent="0.3">
      <c r="A2765" s="30"/>
      <c r="B2765" s="101"/>
      <c r="C2765" s="101"/>
      <c r="D2765" s="102"/>
      <c r="E2765" s="102"/>
      <c r="F2765" s="102"/>
      <c r="G2765" s="103"/>
    </row>
    <row r="2766" spans="1:7" x14ac:dyDescent="0.3">
      <c r="A2766" s="30"/>
      <c r="B2766" s="101"/>
      <c r="C2766" s="101"/>
      <c r="D2766" s="102"/>
      <c r="E2766" s="102"/>
      <c r="F2766" s="102"/>
      <c r="G2766" s="103"/>
    </row>
    <row r="2767" spans="1:7" x14ac:dyDescent="0.3">
      <c r="A2767" s="30"/>
      <c r="B2767" s="101"/>
      <c r="C2767" s="101"/>
      <c r="D2767" s="102"/>
      <c r="E2767" s="102"/>
      <c r="F2767" s="102"/>
      <c r="G2767" s="103"/>
    </row>
    <row r="2768" spans="1:7" x14ac:dyDescent="0.3">
      <c r="A2768" s="30"/>
      <c r="B2768" s="101"/>
      <c r="C2768" s="101"/>
      <c r="D2768" s="102"/>
      <c r="E2768" s="102"/>
      <c r="F2768" s="102"/>
      <c r="G2768" s="103"/>
    </row>
    <row r="2769" spans="1:7" x14ac:dyDescent="0.3">
      <c r="A2769" s="30"/>
      <c r="B2769" s="101"/>
      <c r="C2769" s="101"/>
      <c r="D2769" s="102"/>
      <c r="E2769" s="102"/>
      <c r="F2769" s="102"/>
      <c r="G2769" s="103"/>
    </row>
    <row r="2770" spans="1:7" x14ac:dyDescent="0.3">
      <c r="A2770" s="30"/>
      <c r="B2770" s="101"/>
      <c r="C2770" s="101"/>
      <c r="D2770" s="102"/>
      <c r="E2770" s="102"/>
      <c r="F2770" s="102"/>
      <c r="G2770" s="103"/>
    </row>
    <row r="2771" spans="1:7" x14ac:dyDescent="0.3">
      <c r="A2771" s="30"/>
      <c r="B2771" s="101"/>
      <c r="C2771" s="101"/>
      <c r="D2771" s="102"/>
      <c r="E2771" s="102"/>
      <c r="F2771" s="102"/>
      <c r="G2771" s="103"/>
    </row>
    <row r="2772" spans="1:7" x14ac:dyDescent="0.3">
      <c r="A2772" s="30"/>
      <c r="B2772" s="101"/>
      <c r="C2772" s="101"/>
      <c r="D2772" s="102"/>
      <c r="E2772" s="102"/>
      <c r="F2772" s="102"/>
      <c r="G2772" s="103"/>
    </row>
    <row r="2773" spans="1:7" x14ac:dyDescent="0.3">
      <c r="A2773" s="30"/>
      <c r="B2773" s="101"/>
      <c r="C2773" s="101"/>
      <c r="D2773" s="102"/>
      <c r="E2773" s="102"/>
      <c r="F2773" s="102"/>
      <c r="G2773" s="103"/>
    </row>
    <row r="2774" spans="1:7" x14ac:dyDescent="0.3">
      <c r="A2774" s="30"/>
      <c r="B2774" s="101"/>
      <c r="C2774" s="101"/>
      <c r="D2774" s="102"/>
      <c r="E2774" s="102"/>
      <c r="F2774" s="102"/>
      <c r="G2774" s="103"/>
    </row>
    <row r="2775" spans="1:7" x14ac:dyDescent="0.3">
      <c r="A2775" s="30"/>
      <c r="B2775" s="101"/>
      <c r="C2775" s="101"/>
      <c r="D2775" s="102"/>
      <c r="E2775" s="102"/>
      <c r="F2775" s="102"/>
      <c r="G2775" s="103"/>
    </row>
    <row r="2776" spans="1:7" x14ac:dyDescent="0.3">
      <c r="A2776" s="30"/>
      <c r="B2776" s="101"/>
      <c r="C2776" s="101"/>
      <c r="D2776" s="102"/>
      <c r="E2776" s="102"/>
      <c r="F2776" s="102"/>
      <c r="G2776" s="103"/>
    </row>
    <row r="2777" spans="1:7" x14ac:dyDescent="0.3">
      <c r="A2777" s="30"/>
      <c r="B2777" s="101"/>
      <c r="C2777" s="101"/>
      <c r="D2777" s="102"/>
      <c r="E2777" s="102"/>
      <c r="F2777" s="102"/>
      <c r="G2777" s="103"/>
    </row>
    <row r="2778" spans="1:7" x14ac:dyDescent="0.3">
      <c r="A2778" s="30"/>
      <c r="B2778" s="101"/>
      <c r="C2778" s="101"/>
      <c r="D2778" s="102"/>
      <c r="E2778" s="102"/>
      <c r="F2778" s="102"/>
      <c r="G2778" s="103"/>
    </row>
    <row r="2779" spans="1:7" x14ac:dyDescent="0.3">
      <c r="A2779" s="30"/>
      <c r="B2779" s="101"/>
      <c r="C2779" s="101"/>
      <c r="D2779" s="102"/>
      <c r="E2779" s="102"/>
      <c r="F2779" s="102"/>
      <c r="G2779" s="103"/>
    </row>
    <row r="2780" spans="1:7" x14ac:dyDescent="0.3">
      <c r="A2780" s="30"/>
      <c r="B2780" s="101"/>
      <c r="C2780" s="101"/>
      <c r="D2780" s="102"/>
      <c r="E2780" s="102"/>
      <c r="F2780" s="102"/>
      <c r="G2780" s="103"/>
    </row>
    <row r="2781" spans="1:7" x14ac:dyDescent="0.3">
      <c r="A2781" s="30"/>
      <c r="B2781" s="101"/>
      <c r="C2781" s="101"/>
      <c r="D2781" s="102"/>
      <c r="E2781" s="102"/>
      <c r="F2781" s="102"/>
      <c r="G2781" s="103"/>
    </row>
    <row r="2782" spans="1:7" x14ac:dyDescent="0.3">
      <c r="A2782" s="30"/>
      <c r="B2782" s="101"/>
      <c r="C2782" s="101"/>
      <c r="D2782" s="102"/>
      <c r="E2782" s="102"/>
      <c r="F2782" s="102"/>
      <c r="G2782" s="103"/>
    </row>
    <row r="2783" spans="1:7" x14ac:dyDescent="0.3">
      <c r="A2783" s="30"/>
      <c r="B2783" s="101"/>
      <c r="C2783" s="101"/>
      <c r="D2783" s="102"/>
      <c r="E2783" s="102"/>
      <c r="F2783" s="102"/>
      <c r="G2783" s="103"/>
    </row>
    <row r="2784" spans="1:7" x14ac:dyDescent="0.3">
      <c r="A2784" s="30"/>
      <c r="B2784" s="101"/>
      <c r="C2784" s="101"/>
      <c r="D2784" s="102"/>
      <c r="E2784" s="102"/>
      <c r="F2784" s="102"/>
      <c r="G2784" s="103"/>
    </row>
    <row r="2785" spans="1:7" x14ac:dyDescent="0.3">
      <c r="A2785" s="30"/>
      <c r="B2785" s="101"/>
      <c r="C2785" s="101"/>
      <c r="D2785" s="102"/>
      <c r="E2785" s="102"/>
      <c r="F2785" s="102"/>
      <c r="G2785" s="103"/>
    </row>
    <row r="2786" spans="1:7" x14ac:dyDescent="0.3">
      <c r="A2786" s="30"/>
      <c r="B2786" s="101"/>
      <c r="C2786" s="101"/>
      <c r="D2786" s="102"/>
      <c r="E2786" s="102"/>
      <c r="F2786" s="102"/>
      <c r="G2786" s="103"/>
    </row>
    <row r="2787" spans="1:7" x14ac:dyDescent="0.3">
      <c r="A2787" s="30"/>
      <c r="B2787" s="101"/>
      <c r="C2787" s="101"/>
      <c r="D2787" s="102"/>
      <c r="E2787" s="102"/>
      <c r="F2787" s="102"/>
      <c r="G2787" s="103"/>
    </row>
    <row r="2788" spans="1:7" x14ac:dyDescent="0.3">
      <c r="A2788" s="30"/>
      <c r="B2788" s="101"/>
      <c r="C2788" s="101"/>
      <c r="D2788" s="102"/>
      <c r="E2788" s="102"/>
      <c r="F2788" s="102"/>
      <c r="G2788" s="103"/>
    </row>
    <row r="2789" spans="1:7" x14ac:dyDescent="0.3">
      <c r="A2789" s="30"/>
      <c r="B2789" s="101"/>
      <c r="C2789" s="101"/>
      <c r="D2789" s="102"/>
      <c r="E2789" s="102"/>
      <c r="F2789" s="102"/>
      <c r="G2789" s="103"/>
    </row>
    <row r="2790" spans="1:7" x14ac:dyDescent="0.3">
      <c r="A2790" s="30"/>
      <c r="B2790" s="101"/>
      <c r="C2790" s="101"/>
      <c r="D2790" s="102"/>
      <c r="E2790" s="102"/>
      <c r="F2790" s="102"/>
      <c r="G2790" s="103"/>
    </row>
    <row r="2791" spans="1:7" x14ac:dyDescent="0.3">
      <c r="A2791" s="30"/>
      <c r="B2791" s="101"/>
      <c r="C2791" s="101"/>
      <c r="D2791" s="102"/>
      <c r="E2791" s="102"/>
      <c r="F2791" s="102"/>
      <c r="G2791" s="103"/>
    </row>
    <row r="2792" spans="1:7" x14ac:dyDescent="0.3">
      <c r="A2792" s="30"/>
      <c r="B2792" s="101"/>
      <c r="C2792" s="101"/>
      <c r="D2792" s="102"/>
      <c r="E2792" s="102"/>
      <c r="F2792" s="102"/>
      <c r="G2792" s="103"/>
    </row>
    <row r="2793" spans="1:7" x14ac:dyDescent="0.3">
      <c r="A2793" s="30"/>
      <c r="B2793" s="101"/>
      <c r="C2793" s="101"/>
      <c r="D2793" s="102"/>
      <c r="E2793" s="102"/>
      <c r="F2793" s="102"/>
      <c r="G2793" s="103"/>
    </row>
    <row r="2794" spans="1:7" x14ac:dyDescent="0.3">
      <c r="A2794" s="30"/>
      <c r="B2794" s="101"/>
      <c r="C2794" s="101"/>
      <c r="D2794" s="102"/>
      <c r="E2794" s="102"/>
      <c r="F2794" s="102"/>
      <c r="G2794" s="103"/>
    </row>
    <row r="2795" spans="1:7" x14ac:dyDescent="0.3">
      <c r="A2795" s="30"/>
      <c r="B2795" s="101"/>
      <c r="C2795" s="101"/>
      <c r="D2795" s="102"/>
      <c r="E2795" s="102"/>
      <c r="F2795" s="102"/>
      <c r="G2795" s="103"/>
    </row>
    <row r="2796" spans="1:7" x14ac:dyDescent="0.3">
      <c r="A2796" s="30"/>
      <c r="B2796" s="101"/>
      <c r="C2796" s="101"/>
      <c r="D2796" s="102"/>
      <c r="E2796" s="102"/>
      <c r="F2796" s="102"/>
      <c r="G2796" s="103"/>
    </row>
    <row r="2797" spans="1:7" x14ac:dyDescent="0.3">
      <c r="A2797" s="30"/>
      <c r="B2797" s="101"/>
      <c r="C2797" s="101"/>
      <c r="D2797" s="102"/>
      <c r="E2797" s="102"/>
      <c r="F2797" s="102"/>
      <c r="G2797" s="103"/>
    </row>
    <row r="2798" spans="1:7" x14ac:dyDescent="0.3">
      <c r="A2798" s="30"/>
      <c r="B2798" s="101"/>
      <c r="C2798" s="101"/>
      <c r="D2798" s="102"/>
      <c r="E2798" s="102"/>
      <c r="F2798" s="102"/>
      <c r="G2798" s="103"/>
    </row>
    <row r="2799" spans="1:7" x14ac:dyDescent="0.3">
      <c r="A2799" s="30"/>
      <c r="B2799" s="101"/>
      <c r="C2799" s="101"/>
      <c r="D2799" s="102"/>
      <c r="E2799" s="102"/>
      <c r="F2799" s="102"/>
      <c r="G2799" s="103"/>
    </row>
    <row r="2800" spans="1:7" x14ac:dyDescent="0.3">
      <c r="A2800" s="30"/>
      <c r="B2800" s="101"/>
      <c r="C2800" s="101"/>
      <c r="D2800" s="102"/>
      <c r="E2800" s="102"/>
      <c r="F2800" s="102"/>
      <c r="G2800" s="103"/>
    </row>
    <row r="2801" spans="1:7" x14ac:dyDescent="0.3">
      <c r="A2801" s="30"/>
      <c r="B2801" s="101"/>
      <c r="C2801" s="101"/>
      <c r="D2801" s="102"/>
      <c r="E2801" s="102"/>
      <c r="F2801" s="102"/>
      <c r="G2801" s="103"/>
    </row>
    <row r="2802" spans="1:7" x14ac:dyDescent="0.3">
      <c r="A2802" s="30"/>
      <c r="B2802" s="101"/>
      <c r="C2802" s="101"/>
      <c r="D2802" s="102"/>
      <c r="E2802" s="102"/>
      <c r="F2802" s="102"/>
      <c r="G2802" s="103"/>
    </row>
    <row r="2803" spans="1:7" x14ac:dyDescent="0.3">
      <c r="A2803" s="30"/>
      <c r="B2803" s="101"/>
      <c r="C2803" s="101"/>
      <c r="D2803" s="102"/>
      <c r="E2803" s="102"/>
      <c r="F2803" s="102"/>
      <c r="G2803" s="103"/>
    </row>
    <row r="2804" spans="1:7" x14ac:dyDescent="0.3">
      <c r="A2804" s="30"/>
      <c r="B2804" s="101"/>
      <c r="C2804" s="101"/>
      <c r="D2804" s="102"/>
      <c r="E2804" s="102"/>
      <c r="F2804" s="102"/>
      <c r="G2804" s="103"/>
    </row>
    <row r="2805" spans="1:7" x14ac:dyDescent="0.3">
      <c r="A2805" s="30"/>
      <c r="B2805" s="101"/>
      <c r="C2805" s="101"/>
      <c r="D2805" s="102"/>
      <c r="E2805" s="102"/>
      <c r="F2805" s="102"/>
      <c r="G2805" s="103"/>
    </row>
    <row r="2806" spans="1:7" x14ac:dyDescent="0.3">
      <c r="A2806" s="30"/>
      <c r="B2806" s="101"/>
      <c r="C2806" s="101"/>
      <c r="D2806" s="102"/>
      <c r="E2806" s="102"/>
      <c r="F2806" s="102"/>
      <c r="G2806" s="103"/>
    </row>
    <row r="2807" spans="1:7" x14ac:dyDescent="0.3">
      <c r="A2807" s="30"/>
      <c r="B2807" s="101"/>
      <c r="C2807" s="101"/>
      <c r="D2807" s="102"/>
      <c r="E2807" s="102"/>
      <c r="F2807" s="102"/>
      <c r="G2807" s="103"/>
    </row>
    <row r="2808" spans="1:7" x14ac:dyDescent="0.3">
      <c r="A2808" s="30"/>
      <c r="B2808" s="101"/>
      <c r="C2808" s="101"/>
      <c r="D2808" s="102"/>
      <c r="E2808" s="102"/>
      <c r="F2808" s="102"/>
      <c r="G2808" s="103"/>
    </row>
    <row r="2809" spans="1:7" x14ac:dyDescent="0.3">
      <c r="A2809" s="30"/>
      <c r="B2809" s="101"/>
      <c r="C2809" s="101"/>
      <c r="D2809" s="102"/>
      <c r="E2809" s="102"/>
      <c r="F2809" s="102"/>
      <c r="G2809" s="103"/>
    </row>
    <row r="2810" spans="1:7" x14ac:dyDescent="0.3">
      <c r="A2810" s="30"/>
      <c r="B2810" s="101"/>
      <c r="C2810" s="101"/>
      <c r="D2810" s="102"/>
      <c r="E2810" s="102"/>
      <c r="F2810" s="102"/>
      <c r="G2810" s="103"/>
    </row>
    <row r="2811" spans="1:7" x14ac:dyDescent="0.3">
      <c r="A2811" s="30"/>
      <c r="B2811" s="101"/>
      <c r="C2811" s="101"/>
      <c r="D2811" s="102"/>
      <c r="E2811" s="102"/>
      <c r="F2811" s="102"/>
      <c r="G2811" s="103"/>
    </row>
    <row r="2812" spans="1:7" x14ac:dyDescent="0.3">
      <c r="A2812" s="30"/>
      <c r="B2812" s="101"/>
      <c r="C2812" s="101"/>
      <c r="D2812" s="102"/>
      <c r="E2812" s="102"/>
      <c r="F2812" s="102"/>
      <c r="G2812" s="103"/>
    </row>
    <row r="2813" spans="1:7" x14ac:dyDescent="0.3">
      <c r="A2813" s="30"/>
      <c r="B2813" s="101"/>
      <c r="C2813" s="101"/>
      <c r="D2813" s="102"/>
      <c r="E2813" s="102"/>
      <c r="F2813" s="102"/>
      <c r="G2813" s="103"/>
    </row>
    <row r="2814" spans="1:7" x14ac:dyDescent="0.3">
      <c r="A2814" s="30"/>
      <c r="B2814" s="101"/>
      <c r="C2814" s="101"/>
      <c r="D2814" s="102"/>
      <c r="E2814" s="102"/>
      <c r="F2814" s="102"/>
      <c r="G2814" s="103"/>
    </row>
    <row r="2815" spans="1:7" x14ac:dyDescent="0.3">
      <c r="A2815" s="30"/>
      <c r="B2815" s="101"/>
      <c r="C2815" s="101"/>
      <c r="D2815" s="102"/>
      <c r="E2815" s="102"/>
      <c r="F2815" s="102"/>
      <c r="G2815" s="103"/>
    </row>
    <row r="2816" spans="1:7" x14ac:dyDescent="0.3">
      <c r="A2816" s="30"/>
      <c r="B2816" s="101"/>
      <c r="C2816" s="101"/>
      <c r="D2816" s="102"/>
      <c r="E2816" s="102"/>
      <c r="F2816" s="102"/>
      <c r="G2816" s="103"/>
    </row>
    <row r="2817" spans="1:7" x14ac:dyDescent="0.3">
      <c r="A2817" s="30"/>
      <c r="B2817" s="101"/>
      <c r="C2817" s="101"/>
      <c r="D2817" s="102"/>
      <c r="E2817" s="102"/>
      <c r="F2817" s="102"/>
      <c r="G2817" s="103"/>
    </row>
    <row r="2818" spans="1:7" x14ac:dyDescent="0.3">
      <c r="A2818" s="30"/>
      <c r="B2818" s="101"/>
      <c r="C2818" s="101"/>
      <c r="D2818" s="102"/>
      <c r="E2818" s="102"/>
      <c r="F2818" s="102"/>
      <c r="G2818" s="103"/>
    </row>
    <row r="2819" spans="1:7" x14ac:dyDescent="0.3">
      <c r="A2819" s="30"/>
      <c r="B2819" s="101"/>
      <c r="C2819" s="101"/>
      <c r="D2819" s="102"/>
      <c r="E2819" s="102"/>
      <c r="F2819" s="102"/>
      <c r="G2819" s="103"/>
    </row>
    <row r="2820" spans="1:7" x14ac:dyDescent="0.3">
      <c r="A2820" s="30"/>
      <c r="B2820" s="101"/>
      <c r="C2820" s="101"/>
      <c r="D2820" s="102"/>
      <c r="E2820" s="102"/>
      <c r="F2820" s="102"/>
      <c r="G2820" s="103"/>
    </row>
    <row r="2821" spans="1:7" x14ac:dyDescent="0.3">
      <c r="A2821" s="30"/>
      <c r="B2821" s="101"/>
      <c r="C2821" s="101"/>
      <c r="D2821" s="102"/>
      <c r="E2821" s="102"/>
      <c r="F2821" s="102"/>
      <c r="G2821" s="103"/>
    </row>
    <row r="2822" spans="1:7" x14ac:dyDescent="0.3">
      <c r="A2822" s="30"/>
      <c r="B2822" s="101"/>
      <c r="C2822" s="101"/>
      <c r="D2822" s="102"/>
      <c r="E2822" s="102"/>
      <c r="F2822" s="102"/>
      <c r="G2822" s="103"/>
    </row>
    <row r="2823" spans="1:7" x14ac:dyDescent="0.3">
      <c r="A2823" s="30"/>
      <c r="B2823" s="101"/>
      <c r="C2823" s="101"/>
      <c r="D2823" s="102"/>
      <c r="E2823" s="102"/>
      <c r="F2823" s="102"/>
      <c r="G2823" s="103"/>
    </row>
    <row r="2824" spans="1:7" x14ac:dyDescent="0.3">
      <c r="A2824" s="30"/>
      <c r="B2824" s="101"/>
      <c r="C2824" s="101"/>
      <c r="D2824" s="102"/>
      <c r="E2824" s="102"/>
      <c r="F2824" s="102"/>
      <c r="G2824" s="103"/>
    </row>
    <row r="2825" spans="1:7" x14ac:dyDescent="0.3">
      <c r="A2825" s="30"/>
      <c r="B2825" s="101"/>
      <c r="C2825" s="101"/>
      <c r="D2825" s="102"/>
      <c r="E2825" s="102"/>
      <c r="F2825" s="102"/>
      <c r="G2825" s="103"/>
    </row>
    <row r="2826" spans="1:7" x14ac:dyDescent="0.3">
      <c r="A2826" s="30"/>
      <c r="B2826" s="101"/>
      <c r="C2826" s="101"/>
      <c r="D2826" s="102"/>
      <c r="E2826" s="102"/>
      <c r="F2826" s="102"/>
      <c r="G2826" s="103"/>
    </row>
    <row r="2827" spans="1:7" x14ac:dyDescent="0.3">
      <c r="A2827" s="30"/>
      <c r="B2827" s="101"/>
      <c r="C2827" s="101"/>
      <c r="D2827" s="102"/>
      <c r="E2827" s="102"/>
      <c r="F2827" s="102"/>
      <c r="G2827" s="103"/>
    </row>
    <row r="2828" spans="1:7" x14ac:dyDescent="0.3">
      <c r="A2828" s="30"/>
      <c r="B2828" s="101"/>
      <c r="C2828" s="101"/>
      <c r="D2828" s="102"/>
      <c r="E2828" s="102"/>
      <c r="F2828" s="102"/>
      <c r="G2828" s="103"/>
    </row>
    <row r="2829" spans="1:7" x14ac:dyDescent="0.3">
      <c r="A2829" s="30"/>
      <c r="B2829" s="101"/>
      <c r="C2829" s="101"/>
      <c r="D2829" s="102"/>
      <c r="E2829" s="102"/>
      <c r="F2829" s="102"/>
      <c r="G2829" s="103"/>
    </row>
    <row r="2830" spans="1:7" x14ac:dyDescent="0.3">
      <c r="A2830" s="30"/>
      <c r="B2830" s="101"/>
      <c r="C2830" s="101"/>
      <c r="D2830" s="102"/>
      <c r="E2830" s="102"/>
      <c r="F2830" s="102"/>
      <c r="G2830" s="103"/>
    </row>
    <row r="2831" spans="1:7" x14ac:dyDescent="0.3">
      <c r="A2831" s="30"/>
      <c r="B2831" s="101"/>
      <c r="C2831" s="101"/>
      <c r="D2831" s="102"/>
      <c r="E2831" s="102"/>
      <c r="F2831" s="102"/>
      <c r="G2831" s="103"/>
    </row>
    <row r="2832" spans="1:7" x14ac:dyDescent="0.3">
      <c r="A2832" s="30"/>
      <c r="B2832" s="101"/>
      <c r="C2832" s="101"/>
      <c r="D2832" s="102"/>
      <c r="E2832" s="102"/>
      <c r="F2832" s="102"/>
      <c r="G2832" s="103"/>
    </row>
    <row r="2833" spans="1:7" x14ac:dyDescent="0.3">
      <c r="A2833" s="30"/>
      <c r="B2833" s="101"/>
      <c r="C2833" s="101"/>
      <c r="D2833" s="102"/>
      <c r="E2833" s="102"/>
      <c r="F2833" s="102"/>
      <c r="G2833" s="103"/>
    </row>
    <row r="2834" spans="1:7" x14ac:dyDescent="0.3">
      <c r="A2834" s="30"/>
      <c r="B2834" s="101"/>
      <c r="C2834" s="101"/>
      <c r="D2834" s="102"/>
      <c r="E2834" s="102"/>
      <c r="F2834" s="102"/>
      <c r="G2834" s="103"/>
    </row>
    <row r="2835" spans="1:7" x14ac:dyDescent="0.3">
      <c r="A2835" s="30"/>
      <c r="B2835" s="101"/>
      <c r="C2835" s="101"/>
      <c r="D2835" s="102"/>
      <c r="E2835" s="102"/>
      <c r="F2835" s="102"/>
      <c r="G2835" s="103"/>
    </row>
    <row r="2836" spans="1:7" x14ac:dyDescent="0.3">
      <c r="A2836" s="30"/>
      <c r="B2836" s="101"/>
      <c r="C2836" s="101"/>
      <c r="D2836" s="102"/>
      <c r="E2836" s="102"/>
      <c r="F2836" s="102"/>
      <c r="G2836" s="103"/>
    </row>
    <row r="2837" spans="1:7" x14ac:dyDescent="0.3">
      <c r="A2837" s="30"/>
      <c r="B2837" s="101"/>
      <c r="C2837" s="101"/>
      <c r="D2837" s="102"/>
      <c r="E2837" s="102"/>
      <c r="F2837" s="102"/>
      <c r="G2837" s="103"/>
    </row>
    <row r="2838" spans="1:7" x14ac:dyDescent="0.3">
      <c r="A2838" s="30"/>
      <c r="B2838" s="101"/>
      <c r="C2838" s="101"/>
      <c r="D2838" s="102"/>
      <c r="E2838" s="102"/>
      <c r="F2838" s="102"/>
      <c r="G2838" s="103"/>
    </row>
    <row r="2839" spans="1:7" x14ac:dyDescent="0.3">
      <c r="A2839" s="30"/>
      <c r="B2839" s="101"/>
      <c r="C2839" s="101"/>
      <c r="D2839" s="102"/>
      <c r="E2839" s="102"/>
      <c r="F2839" s="102"/>
      <c r="G2839" s="103"/>
    </row>
    <row r="2840" spans="1:7" x14ac:dyDescent="0.3">
      <c r="A2840" s="30"/>
      <c r="B2840" s="101"/>
      <c r="C2840" s="101"/>
      <c r="D2840" s="102"/>
      <c r="E2840" s="102"/>
      <c r="F2840" s="102"/>
      <c r="G2840" s="103"/>
    </row>
    <row r="2841" spans="1:7" x14ac:dyDescent="0.3">
      <c r="A2841" s="30"/>
      <c r="B2841" s="101"/>
      <c r="C2841" s="101"/>
      <c r="D2841" s="102"/>
      <c r="E2841" s="102"/>
      <c r="F2841" s="102"/>
      <c r="G2841" s="103"/>
    </row>
    <row r="2842" spans="1:7" x14ac:dyDescent="0.3">
      <c r="A2842" s="30"/>
      <c r="B2842" s="101"/>
      <c r="C2842" s="101"/>
      <c r="D2842" s="102"/>
      <c r="E2842" s="102"/>
      <c r="F2842" s="102"/>
      <c r="G2842" s="103"/>
    </row>
    <row r="2843" spans="1:7" x14ac:dyDescent="0.3">
      <c r="A2843" s="30"/>
      <c r="B2843" s="101"/>
      <c r="C2843" s="101"/>
      <c r="D2843" s="102"/>
      <c r="E2843" s="102"/>
      <c r="F2843" s="102"/>
      <c r="G2843" s="103"/>
    </row>
    <row r="2844" spans="1:7" x14ac:dyDescent="0.3">
      <c r="A2844" s="30"/>
      <c r="B2844" s="101"/>
      <c r="C2844" s="101"/>
      <c r="D2844" s="102"/>
      <c r="E2844" s="102"/>
      <c r="F2844" s="102"/>
      <c r="G2844" s="103"/>
    </row>
    <row r="2845" spans="1:7" x14ac:dyDescent="0.3">
      <c r="A2845" s="30"/>
      <c r="B2845" s="101"/>
      <c r="C2845" s="101"/>
      <c r="D2845" s="102"/>
      <c r="E2845" s="102"/>
      <c r="F2845" s="102"/>
      <c r="G2845" s="103"/>
    </row>
    <row r="2846" spans="1:7" x14ac:dyDescent="0.3">
      <c r="A2846" s="30"/>
      <c r="B2846" s="101"/>
      <c r="C2846" s="101"/>
      <c r="D2846" s="102"/>
      <c r="E2846" s="102"/>
      <c r="F2846" s="102"/>
      <c r="G2846" s="103"/>
    </row>
    <row r="2847" spans="1:7" x14ac:dyDescent="0.3">
      <c r="A2847" s="30"/>
      <c r="B2847" s="101"/>
      <c r="C2847" s="101"/>
      <c r="D2847" s="102"/>
      <c r="E2847" s="102"/>
      <c r="F2847" s="102"/>
      <c r="G2847" s="103"/>
    </row>
    <row r="2848" spans="1:7" x14ac:dyDescent="0.3">
      <c r="A2848" s="30"/>
      <c r="B2848" s="101"/>
      <c r="C2848" s="101"/>
      <c r="D2848" s="102"/>
      <c r="E2848" s="102"/>
      <c r="F2848" s="102"/>
      <c r="G2848" s="103"/>
    </row>
    <row r="2849" spans="1:7" x14ac:dyDescent="0.3">
      <c r="A2849" s="30"/>
      <c r="B2849" s="101"/>
      <c r="C2849" s="101"/>
      <c r="D2849" s="102"/>
      <c r="E2849" s="102"/>
      <c r="F2849" s="102"/>
      <c r="G2849" s="103"/>
    </row>
    <row r="2850" spans="1:7" x14ac:dyDescent="0.3">
      <c r="A2850" s="30"/>
      <c r="B2850" s="101"/>
      <c r="C2850" s="101"/>
      <c r="D2850" s="102"/>
      <c r="E2850" s="102"/>
      <c r="F2850" s="102"/>
      <c r="G2850" s="103"/>
    </row>
    <row r="2851" spans="1:7" x14ac:dyDescent="0.3">
      <c r="A2851" s="30"/>
      <c r="B2851" s="101"/>
      <c r="C2851" s="101"/>
      <c r="D2851" s="102"/>
      <c r="E2851" s="102"/>
      <c r="F2851" s="102"/>
      <c r="G2851" s="103"/>
    </row>
    <row r="2852" spans="1:7" x14ac:dyDescent="0.3">
      <c r="A2852" s="30"/>
      <c r="B2852" s="101"/>
      <c r="C2852" s="101"/>
      <c r="D2852" s="102"/>
      <c r="E2852" s="102"/>
      <c r="F2852" s="102"/>
      <c r="G2852" s="103"/>
    </row>
    <row r="2853" spans="1:7" x14ac:dyDescent="0.3">
      <c r="A2853" s="30"/>
      <c r="B2853" s="101"/>
      <c r="C2853" s="101"/>
      <c r="D2853" s="102"/>
      <c r="E2853" s="102"/>
      <c r="F2853" s="102"/>
      <c r="G2853" s="103"/>
    </row>
    <row r="2854" spans="1:7" x14ac:dyDescent="0.3">
      <c r="A2854" s="30"/>
      <c r="B2854" s="101"/>
      <c r="C2854" s="101"/>
      <c r="D2854" s="102"/>
      <c r="E2854" s="102"/>
      <c r="F2854" s="102"/>
      <c r="G2854" s="103"/>
    </row>
    <row r="2855" spans="1:7" x14ac:dyDescent="0.3">
      <c r="A2855" s="30"/>
      <c r="B2855" s="101"/>
      <c r="C2855" s="101"/>
      <c r="D2855" s="102"/>
      <c r="E2855" s="102"/>
      <c r="F2855" s="102"/>
      <c r="G2855" s="103"/>
    </row>
    <row r="2856" spans="1:7" x14ac:dyDescent="0.3">
      <c r="A2856" s="30"/>
      <c r="B2856" s="101"/>
      <c r="C2856" s="101"/>
      <c r="D2856" s="102"/>
      <c r="E2856" s="102"/>
      <c r="F2856" s="102"/>
      <c r="G2856" s="103"/>
    </row>
    <row r="2857" spans="1:7" x14ac:dyDescent="0.3">
      <c r="A2857" s="30"/>
      <c r="B2857" s="101"/>
      <c r="C2857" s="101"/>
      <c r="D2857" s="102"/>
      <c r="E2857" s="102"/>
      <c r="F2857" s="102"/>
      <c r="G2857" s="103"/>
    </row>
    <row r="2858" spans="1:7" x14ac:dyDescent="0.3">
      <c r="A2858" s="30"/>
      <c r="B2858" s="101"/>
      <c r="C2858" s="101"/>
      <c r="D2858" s="102"/>
      <c r="E2858" s="102"/>
      <c r="F2858" s="102"/>
      <c r="G2858" s="103"/>
    </row>
    <row r="2859" spans="1:7" x14ac:dyDescent="0.3">
      <c r="A2859" s="30"/>
      <c r="B2859" s="101"/>
      <c r="C2859" s="101"/>
      <c r="D2859" s="102"/>
      <c r="E2859" s="102"/>
      <c r="F2859" s="102"/>
      <c r="G2859" s="103"/>
    </row>
    <row r="2860" spans="1:7" x14ac:dyDescent="0.3">
      <c r="A2860" s="30"/>
      <c r="B2860" s="101"/>
      <c r="C2860" s="101"/>
      <c r="D2860" s="102"/>
      <c r="E2860" s="102"/>
      <c r="F2860" s="102"/>
      <c r="G2860" s="103"/>
    </row>
    <row r="2861" spans="1:7" x14ac:dyDescent="0.3">
      <c r="A2861" s="30"/>
      <c r="B2861" s="101"/>
      <c r="C2861" s="101"/>
      <c r="D2861" s="102"/>
      <c r="E2861" s="102"/>
      <c r="F2861" s="102"/>
      <c r="G2861" s="103"/>
    </row>
    <row r="2862" spans="1:7" x14ac:dyDescent="0.3">
      <c r="A2862" s="30"/>
      <c r="B2862" s="101"/>
      <c r="C2862" s="101"/>
      <c r="D2862" s="102"/>
      <c r="E2862" s="102"/>
      <c r="F2862" s="102"/>
      <c r="G2862" s="103"/>
    </row>
    <row r="2863" spans="1:7" x14ac:dyDescent="0.3">
      <c r="A2863" s="30"/>
      <c r="B2863" s="101"/>
      <c r="C2863" s="101"/>
      <c r="D2863" s="102"/>
      <c r="E2863" s="102"/>
      <c r="F2863" s="102"/>
      <c r="G2863" s="103"/>
    </row>
    <row r="2864" spans="1:7" x14ac:dyDescent="0.3">
      <c r="A2864" s="30"/>
      <c r="B2864" s="101"/>
      <c r="C2864" s="101"/>
      <c r="D2864" s="102"/>
      <c r="E2864" s="102"/>
      <c r="F2864" s="102"/>
      <c r="G2864" s="103"/>
    </row>
    <row r="2865" spans="1:7" x14ac:dyDescent="0.3">
      <c r="A2865" s="30"/>
      <c r="B2865" s="101"/>
      <c r="C2865" s="101"/>
      <c r="D2865" s="102"/>
      <c r="E2865" s="102"/>
      <c r="F2865" s="102"/>
      <c r="G2865" s="103"/>
    </row>
    <row r="2866" spans="1:7" x14ac:dyDescent="0.3">
      <c r="A2866" s="30"/>
      <c r="B2866" s="101"/>
      <c r="C2866" s="101"/>
      <c r="D2866" s="102"/>
      <c r="E2866" s="102"/>
      <c r="F2866" s="102"/>
      <c r="G2866" s="103"/>
    </row>
    <row r="2867" spans="1:7" x14ac:dyDescent="0.3">
      <c r="A2867" s="30"/>
      <c r="B2867" s="101"/>
      <c r="C2867" s="101"/>
      <c r="D2867" s="102"/>
      <c r="E2867" s="102"/>
      <c r="F2867" s="102"/>
      <c r="G2867" s="103"/>
    </row>
    <row r="2868" spans="1:7" x14ac:dyDescent="0.3">
      <c r="A2868" s="30"/>
      <c r="B2868" s="101"/>
      <c r="C2868" s="101"/>
      <c r="D2868" s="102"/>
      <c r="E2868" s="102"/>
      <c r="F2868" s="102"/>
      <c r="G2868" s="103"/>
    </row>
    <row r="2869" spans="1:7" x14ac:dyDescent="0.3">
      <c r="A2869" s="30"/>
      <c r="B2869" s="101"/>
      <c r="C2869" s="101"/>
      <c r="D2869" s="102"/>
      <c r="E2869" s="102"/>
      <c r="F2869" s="102"/>
      <c r="G2869" s="103"/>
    </row>
    <row r="2870" spans="1:7" x14ac:dyDescent="0.3">
      <c r="A2870" s="30"/>
      <c r="B2870" s="101"/>
      <c r="C2870" s="101"/>
      <c r="D2870" s="102"/>
      <c r="E2870" s="102"/>
      <c r="F2870" s="102"/>
      <c r="G2870" s="103"/>
    </row>
    <row r="2871" spans="1:7" x14ac:dyDescent="0.3">
      <c r="A2871" s="30"/>
      <c r="B2871" s="101"/>
      <c r="C2871" s="101"/>
      <c r="D2871" s="102"/>
      <c r="E2871" s="102"/>
      <c r="F2871" s="102"/>
      <c r="G2871" s="103"/>
    </row>
    <row r="2872" spans="1:7" x14ac:dyDescent="0.3">
      <c r="A2872" s="30"/>
      <c r="B2872" s="101"/>
      <c r="C2872" s="101"/>
      <c r="D2872" s="102"/>
      <c r="E2872" s="102"/>
      <c r="F2872" s="102"/>
      <c r="G2872" s="103"/>
    </row>
    <row r="2873" spans="1:7" x14ac:dyDescent="0.3">
      <c r="A2873" s="30"/>
      <c r="B2873" s="101"/>
      <c r="C2873" s="101"/>
      <c r="D2873" s="102"/>
      <c r="E2873" s="102"/>
      <c r="F2873" s="102"/>
      <c r="G2873" s="103"/>
    </row>
    <row r="2874" spans="1:7" x14ac:dyDescent="0.3">
      <c r="A2874" s="30"/>
      <c r="B2874" s="101"/>
      <c r="C2874" s="101"/>
      <c r="D2874" s="102"/>
      <c r="E2874" s="102"/>
      <c r="F2874" s="102"/>
      <c r="G2874" s="103"/>
    </row>
    <row r="2875" spans="1:7" x14ac:dyDescent="0.3">
      <c r="A2875" s="30"/>
      <c r="B2875" s="101"/>
      <c r="C2875" s="101"/>
      <c r="D2875" s="102"/>
      <c r="E2875" s="102"/>
      <c r="F2875" s="102"/>
      <c r="G2875" s="103"/>
    </row>
    <row r="2876" spans="1:7" x14ac:dyDescent="0.3">
      <c r="A2876" s="30"/>
      <c r="B2876" s="101"/>
      <c r="C2876" s="101"/>
      <c r="D2876" s="102"/>
      <c r="E2876" s="102"/>
      <c r="F2876" s="102"/>
      <c r="G2876" s="103"/>
    </row>
    <row r="2877" spans="1:7" x14ac:dyDescent="0.3">
      <c r="A2877" s="30"/>
      <c r="B2877" s="101"/>
      <c r="C2877" s="101"/>
      <c r="D2877" s="102"/>
      <c r="E2877" s="102"/>
      <c r="F2877" s="102"/>
      <c r="G2877" s="103"/>
    </row>
    <row r="2878" spans="1:7" x14ac:dyDescent="0.3">
      <c r="A2878" s="30"/>
      <c r="B2878" s="101"/>
      <c r="C2878" s="101"/>
      <c r="D2878" s="102"/>
      <c r="E2878" s="102"/>
      <c r="F2878" s="102"/>
      <c r="G2878" s="103"/>
    </row>
    <row r="2879" spans="1:7" x14ac:dyDescent="0.3">
      <c r="A2879" s="30"/>
      <c r="B2879" s="101"/>
      <c r="C2879" s="101"/>
      <c r="D2879" s="102"/>
      <c r="E2879" s="102"/>
      <c r="F2879" s="102"/>
      <c r="G2879" s="103"/>
    </row>
    <row r="2880" spans="1:7" x14ac:dyDescent="0.3">
      <c r="A2880" s="30"/>
      <c r="B2880" s="101"/>
      <c r="C2880" s="101"/>
      <c r="D2880" s="102"/>
      <c r="E2880" s="102"/>
      <c r="F2880" s="102"/>
      <c r="G2880" s="103"/>
    </row>
    <row r="2881" spans="1:7" x14ac:dyDescent="0.3">
      <c r="A2881" s="30"/>
      <c r="B2881" s="101"/>
      <c r="C2881" s="101"/>
      <c r="D2881" s="102"/>
      <c r="E2881" s="102"/>
      <c r="F2881" s="102"/>
      <c r="G2881" s="103"/>
    </row>
    <row r="2882" spans="1:7" x14ac:dyDescent="0.3">
      <c r="A2882" s="30"/>
      <c r="B2882" s="101"/>
      <c r="C2882" s="101"/>
      <c r="D2882" s="102"/>
      <c r="E2882" s="102"/>
      <c r="F2882" s="102"/>
      <c r="G2882" s="103"/>
    </row>
    <row r="2883" spans="1:7" x14ac:dyDescent="0.3">
      <c r="A2883" s="30"/>
      <c r="B2883" s="101"/>
      <c r="C2883" s="101"/>
      <c r="D2883" s="102"/>
      <c r="E2883" s="102"/>
      <c r="F2883" s="102"/>
      <c r="G2883" s="103"/>
    </row>
    <row r="2884" spans="1:7" x14ac:dyDescent="0.3">
      <c r="A2884" s="30"/>
      <c r="B2884" s="101"/>
      <c r="C2884" s="101"/>
      <c r="D2884" s="102"/>
      <c r="E2884" s="102"/>
      <c r="F2884" s="102"/>
      <c r="G2884" s="103"/>
    </row>
    <row r="2885" spans="1:7" x14ac:dyDescent="0.3">
      <c r="A2885" s="30"/>
      <c r="B2885" s="101"/>
      <c r="C2885" s="101"/>
      <c r="D2885" s="102"/>
      <c r="E2885" s="102"/>
      <c r="F2885" s="102"/>
      <c r="G2885" s="103"/>
    </row>
    <row r="2886" spans="1:7" x14ac:dyDescent="0.3">
      <c r="A2886" s="30"/>
      <c r="B2886" s="101"/>
      <c r="C2886" s="101"/>
      <c r="D2886" s="102"/>
      <c r="E2886" s="102"/>
      <c r="F2886" s="102"/>
      <c r="G2886" s="103"/>
    </row>
    <row r="2887" spans="1:7" x14ac:dyDescent="0.3">
      <c r="A2887" s="30"/>
      <c r="B2887" s="101"/>
      <c r="C2887" s="101"/>
      <c r="D2887" s="102"/>
      <c r="E2887" s="102"/>
      <c r="F2887" s="102"/>
      <c r="G2887" s="103"/>
    </row>
    <row r="2888" spans="1:7" x14ac:dyDescent="0.3">
      <c r="A2888" s="30"/>
      <c r="B2888" s="101"/>
      <c r="C2888" s="101"/>
      <c r="D2888" s="102"/>
      <c r="E2888" s="102"/>
      <c r="F2888" s="102"/>
      <c r="G2888" s="103"/>
    </row>
    <row r="2889" spans="1:7" x14ac:dyDescent="0.3">
      <c r="A2889" s="30"/>
      <c r="B2889" s="101"/>
      <c r="C2889" s="101"/>
      <c r="D2889" s="102"/>
      <c r="E2889" s="102"/>
      <c r="F2889" s="102"/>
      <c r="G2889" s="103"/>
    </row>
    <row r="2890" spans="1:7" x14ac:dyDescent="0.3">
      <c r="A2890" s="30"/>
      <c r="B2890" s="101"/>
      <c r="C2890" s="101"/>
      <c r="D2890" s="102"/>
      <c r="E2890" s="102"/>
      <c r="F2890" s="102"/>
      <c r="G2890" s="103"/>
    </row>
    <row r="2891" spans="1:7" x14ac:dyDescent="0.3">
      <c r="A2891" s="30"/>
      <c r="B2891" s="101"/>
      <c r="C2891" s="101"/>
      <c r="D2891" s="102"/>
      <c r="E2891" s="102"/>
      <c r="F2891" s="102"/>
      <c r="G2891" s="103"/>
    </row>
    <row r="2892" spans="1:7" x14ac:dyDescent="0.3">
      <c r="A2892" s="30"/>
      <c r="B2892" s="101"/>
      <c r="C2892" s="101"/>
      <c r="D2892" s="102"/>
      <c r="E2892" s="102"/>
      <c r="F2892" s="102"/>
      <c r="G2892" s="103"/>
    </row>
    <row r="2893" spans="1:7" x14ac:dyDescent="0.3">
      <c r="A2893" s="30"/>
      <c r="B2893" s="101"/>
      <c r="C2893" s="101"/>
      <c r="D2893" s="102"/>
      <c r="E2893" s="102"/>
      <c r="F2893" s="102"/>
      <c r="G2893" s="103"/>
    </row>
    <row r="2894" spans="1:7" x14ac:dyDescent="0.3">
      <c r="A2894" s="30"/>
      <c r="B2894" s="101"/>
      <c r="C2894" s="101"/>
      <c r="D2894" s="102"/>
      <c r="E2894" s="102"/>
      <c r="F2894" s="102"/>
      <c r="G2894" s="103"/>
    </row>
    <row r="2895" spans="1:7" x14ac:dyDescent="0.3">
      <c r="A2895" s="30"/>
      <c r="B2895" s="101"/>
      <c r="C2895" s="101"/>
      <c r="D2895" s="102"/>
      <c r="E2895" s="102"/>
      <c r="F2895" s="102"/>
      <c r="G2895" s="103"/>
    </row>
    <row r="2896" spans="1:7" x14ac:dyDescent="0.3">
      <c r="A2896" s="30"/>
      <c r="B2896" s="101"/>
      <c r="C2896" s="101"/>
      <c r="D2896" s="102"/>
      <c r="E2896" s="102"/>
      <c r="F2896" s="102"/>
      <c r="G2896" s="103"/>
    </row>
    <row r="2897" spans="1:7" x14ac:dyDescent="0.3">
      <c r="A2897" s="30"/>
      <c r="B2897" s="101"/>
      <c r="C2897" s="101"/>
      <c r="D2897" s="102"/>
      <c r="E2897" s="102"/>
      <c r="F2897" s="102"/>
      <c r="G2897" s="103"/>
    </row>
    <row r="2898" spans="1:7" x14ac:dyDescent="0.3">
      <c r="A2898" s="30"/>
      <c r="B2898" s="101"/>
      <c r="C2898" s="101"/>
      <c r="D2898" s="102"/>
      <c r="E2898" s="102"/>
      <c r="F2898" s="102"/>
      <c r="G2898" s="103"/>
    </row>
    <row r="2899" spans="1:7" x14ac:dyDescent="0.3">
      <c r="A2899" s="30"/>
      <c r="B2899" s="101"/>
      <c r="C2899" s="101"/>
      <c r="D2899" s="102"/>
      <c r="E2899" s="102"/>
      <c r="F2899" s="102"/>
      <c r="G2899" s="103"/>
    </row>
    <row r="2900" spans="1:7" x14ac:dyDescent="0.3">
      <c r="A2900" s="30"/>
      <c r="B2900" s="101"/>
      <c r="C2900" s="101"/>
      <c r="D2900" s="102"/>
      <c r="E2900" s="102"/>
      <c r="F2900" s="102"/>
      <c r="G2900" s="103"/>
    </row>
    <row r="2901" spans="1:7" x14ac:dyDescent="0.3">
      <c r="A2901" s="30"/>
      <c r="B2901" s="101"/>
      <c r="C2901" s="101"/>
      <c r="D2901" s="102"/>
      <c r="E2901" s="102"/>
      <c r="F2901" s="102"/>
      <c r="G2901" s="103"/>
    </row>
    <row r="2902" spans="1:7" x14ac:dyDescent="0.3">
      <c r="A2902" s="30"/>
      <c r="B2902" s="101"/>
      <c r="C2902" s="101"/>
      <c r="D2902" s="102"/>
      <c r="E2902" s="102"/>
      <c r="F2902" s="102"/>
      <c r="G2902" s="103"/>
    </row>
    <row r="2903" spans="1:7" x14ac:dyDescent="0.3">
      <c r="A2903" s="30"/>
      <c r="B2903" s="101"/>
      <c r="C2903" s="101"/>
      <c r="D2903" s="102"/>
      <c r="E2903" s="102"/>
      <c r="F2903" s="102"/>
      <c r="G2903" s="103"/>
    </row>
    <row r="2904" spans="1:7" x14ac:dyDescent="0.3">
      <c r="A2904" s="30"/>
      <c r="B2904" s="101"/>
      <c r="C2904" s="101"/>
      <c r="D2904" s="102"/>
      <c r="E2904" s="102"/>
      <c r="F2904" s="102"/>
      <c r="G2904" s="103"/>
    </row>
    <row r="2905" spans="1:7" x14ac:dyDescent="0.3">
      <c r="A2905" s="30"/>
      <c r="B2905" s="101"/>
      <c r="C2905" s="101"/>
      <c r="D2905" s="102"/>
      <c r="E2905" s="102"/>
      <c r="F2905" s="102"/>
      <c r="G2905" s="103"/>
    </row>
    <row r="2906" spans="1:7" x14ac:dyDescent="0.3">
      <c r="A2906" s="30"/>
      <c r="B2906" s="101"/>
      <c r="C2906" s="101"/>
      <c r="D2906" s="102"/>
      <c r="E2906" s="102"/>
      <c r="F2906" s="102"/>
      <c r="G2906" s="103"/>
    </row>
    <row r="2907" spans="1:7" x14ac:dyDescent="0.3">
      <c r="A2907" s="30"/>
      <c r="B2907" s="101"/>
      <c r="C2907" s="101"/>
      <c r="D2907" s="102"/>
      <c r="E2907" s="102"/>
      <c r="F2907" s="102"/>
      <c r="G2907" s="103"/>
    </row>
    <row r="2908" spans="1:7" x14ac:dyDescent="0.3">
      <c r="A2908" s="30"/>
      <c r="B2908" s="101"/>
      <c r="C2908" s="101"/>
      <c r="D2908" s="102"/>
      <c r="E2908" s="102"/>
      <c r="F2908" s="102"/>
      <c r="G2908" s="103"/>
    </row>
    <row r="2909" spans="1:7" x14ac:dyDescent="0.3">
      <c r="A2909" s="30"/>
      <c r="B2909" s="101"/>
      <c r="C2909" s="101"/>
      <c r="D2909" s="102"/>
      <c r="E2909" s="102"/>
      <c r="F2909" s="102"/>
      <c r="G2909" s="103"/>
    </row>
    <row r="2910" spans="1:7" x14ac:dyDescent="0.3">
      <c r="A2910" s="30"/>
      <c r="B2910" s="101"/>
      <c r="C2910" s="101"/>
      <c r="D2910" s="102"/>
      <c r="E2910" s="102"/>
      <c r="F2910" s="102"/>
      <c r="G2910" s="103"/>
    </row>
    <row r="2911" spans="1:7" x14ac:dyDescent="0.3">
      <c r="A2911" s="30"/>
      <c r="B2911" s="101"/>
      <c r="C2911" s="101"/>
      <c r="D2911" s="102"/>
      <c r="E2911" s="102"/>
      <c r="F2911" s="102"/>
      <c r="G2911" s="103"/>
    </row>
    <row r="2912" spans="1:7" x14ac:dyDescent="0.3">
      <c r="A2912" s="30"/>
      <c r="B2912" s="101"/>
      <c r="C2912" s="101"/>
      <c r="D2912" s="102"/>
      <c r="E2912" s="102"/>
      <c r="F2912" s="102"/>
      <c r="G2912" s="103"/>
    </row>
    <row r="2913" spans="1:7" x14ac:dyDescent="0.3">
      <c r="A2913" s="30"/>
      <c r="B2913" s="101"/>
      <c r="C2913" s="101"/>
      <c r="D2913" s="102"/>
      <c r="E2913" s="102"/>
      <c r="F2913" s="102"/>
      <c r="G2913" s="103"/>
    </row>
    <row r="2914" spans="1:7" x14ac:dyDescent="0.3">
      <c r="A2914" s="30"/>
      <c r="B2914" s="101"/>
      <c r="C2914" s="101"/>
      <c r="D2914" s="102"/>
      <c r="E2914" s="102"/>
      <c r="F2914" s="102"/>
      <c r="G2914" s="103"/>
    </row>
    <row r="2915" spans="1:7" x14ac:dyDescent="0.3">
      <c r="A2915" s="30"/>
      <c r="B2915" s="101"/>
      <c r="C2915" s="101"/>
      <c r="D2915" s="102"/>
      <c r="E2915" s="102"/>
      <c r="F2915" s="102"/>
      <c r="G2915" s="103"/>
    </row>
    <row r="2916" spans="1:7" x14ac:dyDescent="0.3">
      <c r="A2916" s="30"/>
      <c r="B2916" s="101"/>
      <c r="C2916" s="101"/>
      <c r="D2916" s="102"/>
      <c r="E2916" s="102"/>
      <c r="F2916" s="102"/>
      <c r="G2916" s="103"/>
    </row>
    <row r="2917" spans="1:7" x14ac:dyDescent="0.3">
      <c r="A2917" s="30"/>
      <c r="B2917" s="101"/>
      <c r="C2917" s="101"/>
      <c r="D2917" s="102"/>
      <c r="E2917" s="102"/>
      <c r="F2917" s="102"/>
      <c r="G2917" s="103"/>
    </row>
    <row r="2918" spans="1:7" x14ac:dyDescent="0.3">
      <c r="A2918" s="30"/>
      <c r="B2918" s="101"/>
      <c r="C2918" s="101"/>
      <c r="D2918" s="102"/>
      <c r="E2918" s="102"/>
      <c r="F2918" s="102"/>
      <c r="G2918" s="103"/>
    </row>
    <row r="2919" spans="1:7" x14ac:dyDescent="0.3">
      <c r="A2919" s="30"/>
      <c r="B2919" s="101"/>
      <c r="C2919" s="101"/>
      <c r="D2919" s="102"/>
      <c r="E2919" s="102"/>
      <c r="F2919" s="102"/>
      <c r="G2919" s="103"/>
    </row>
    <row r="2920" spans="1:7" x14ac:dyDescent="0.3">
      <c r="A2920" s="30"/>
      <c r="B2920" s="101"/>
      <c r="C2920" s="101"/>
      <c r="D2920" s="102"/>
      <c r="E2920" s="102"/>
      <c r="F2920" s="102"/>
      <c r="G2920" s="103"/>
    </row>
    <row r="2921" spans="1:7" x14ac:dyDescent="0.3">
      <c r="A2921" s="30"/>
      <c r="B2921" s="101"/>
      <c r="C2921" s="101"/>
      <c r="D2921" s="102"/>
      <c r="E2921" s="102"/>
      <c r="F2921" s="102"/>
      <c r="G2921" s="103"/>
    </row>
    <row r="2922" spans="1:7" x14ac:dyDescent="0.3">
      <c r="A2922" s="30"/>
      <c r="B2922" s="101"/>
      <c r="C2922" s="101"/>
      <c r="D2922" s="102"/>
      <c r="E2922" s="102"/>
      <c r="F2922" s="102"/>
      <c r="G2922" s="103"/>
    </row>
    <row r="2923" spans="1:7" x14ac:dyDescent="0.3">
      <c r="A2923" s="30"/>
      <c r="B2923" s="101"/>
      <c r="C2923" s="101"/>
      <c r="D2923" s="102"/>
      <c r="E2923" s="102"/>
      <c r="F2923" s="102"/>
      <c r="G2923" s="103"/>
    </row>
    <row r="2924" spans="1:7" x14ac:dyDescent="0.3">
      <c r="A2924" s="30"/>
      <c r="B2924" s="101"/>
      <c r="C2924" s="101"/>
      <c r="D2924" s="102"/>
      <c r="E2924" s="102"/>
      <c r="F2924" s="102"/>
      <c r="G2924" s="103"/>
    </row>
    <row r="2925" spans="1:7" x14ac:dyDescent="0.3">
      <c r="A2925" s="30"/>
      <c r="B2925" s="101"/>
      <c r="C2925" s="101"/>
      <c r="D2925" s="102"/>
      <c r="E2925" s="102"/>
      <c r="F2925" s="102"/>
      <c r="G2925" s="103"/>
    </row>
    <row r="2926" spans="1:7" x14ac:dyDescent="0.3">
      <c r="A2926" s="30"/>
      <c r="B2926" s="101"/>
      <c r="C2926" s="101"/>
      <c r="D2926" s="102"/>
      <c r="E2926" s="102"/>
      <c r="F2926" s="102"/>
      <c r="G2926" s="103"/>
    </row>
    <row r="2927" spans="1:7" x14ac:dyDescent="0.3">
      <c r="A2927" s="30"/>
      <c r="B2927" s="101"/>
      <c r="C2927" s="101"/>
      <c r="D2927" s="102"/>
      <c r="E2927" s="102"/>
      <c r="F2927" s="102"/>
      <c r="G2927" s="103"/>
    </row>
    <row r="2928" spans="1:7" x14ac:dyDescent="0.3">
      <c r="A2928" s="30"/>
      <c r="B2928" s="101"/>
      <c r="C2928" s="101"/>
      <c r="D2928" s="102"/>
      <c r="E2928" s="102"/>
      <c r="F2928" s="102"/>
      <c r="G2928" s="103"/>
    </row>
    <row r="2929" spans="1:7" x14ac:dyDescent="0.3">
      <c r="A2929" s="30"/>
      <c r="B2929" s="101"/>
      <c r="C2929" s="101"/>
      <c r="D2929" s="102"/>
      <c r="E2929" s="102"/>
      <c r="F2929" s="102"/>
      <c r="G2929" s="103"/>
    </row>
    <row r="2930" spans="1:7" x14ac:dyDescent="0.3">
      <c r="A2930" s="30"/>
      <c r="B2930" s="101"/>
      <c r="C2930" s="101"/>
      <c r="D2930" s="102"/>
      <c r="E2930" s="102"/>
      <c r="F2930" s="102"/>
      <c r="G2930" s="103"/>
    </row>
    <row r="2931" spans="1:7" x14ac:dyDescent="0.3">
      <c r="A2931" s="30"/>
      <c r="B2931" s="101"/>
      <c r="C2931" s="101"/>
      <c r="D2931" s="102"/>
      <c r="E2931" s="102"/>
      <c r="F2931" s="102"/>
      <c r="G2931" s="103"/>
    </row>
    <row r="2932" spans="1:7" x14ac:dyDescent="0.3">
      <c r="A2932" s="30"/>
      <c r="B2932" s="101"/>
      <c r="C2932" s="101"/>
      <c r="D2932" s="102"/>
      <c r="E2932" s="102"/>
      <c r="F2932" s="102"/>
      <c r="G2932" s="103"/>
    </row>
    <row r="2933" spans="1:7" x14ac:dyDescent="0.3">
      <c r="A2933" s="30"/>
      <c r="B2933" s="101"/>
      <c r="C2933" s="101"/>
      <c r="D2933" s="102"/>
      <c r="E2933" s="102"/>
      <c r="F2933" s="102"/>
      <c r="G2933" s="103"/>
    </row>
    <row r="2934" spans="1:7" x14ac:dyDescent="0.3">
      <c r="A2934" s="30"/>
      <c r="B2934" s="101"/>
      <c r="C2934" s="101"/>
      <c r="D2934" s="102"/>
      <c r="E2934" s="102"/>
      <c r="F2934" s="102"/>
      <c r="G2934" s="103"/>
    </row>
    <row r="2935" spans="1:7" x14ac:dyDescent="0.3">
      <c r="A2935" s="30"/>
      <c r="B2935" s="101"/>
      <c r="C2935" s="101"/>
      <c r="D2935" s="102"/>
      <c r="E2935" s="102"/>
      <c r="F2935" s="102"/>
      <c r="G2935" s="103"/>
    </row>
    <row r="2936" spans="1:7" x14ac:dyDescent="0.3">
      <c r="A2936" s="30"/>
      <c r="B2936" s="101"/>
      <c r="C2936" s="101"/>
      <c r="D2936" s="102"/>
      <c r="E2936" s="102"/>
      <c r="F2936" s="102"/>
      <c r="G2936" s="103"/>
    </row>
    <row r="2937" spans="1:7" x14ac:dyDescent="0.3">
      <c r="A2937" s="30"/>
      <c r="B2937" s="101"/>
      <c r="C2937" s="101"/>
      <c r="D2937" s="102"/>
      <c r="E2937" s="102"/>
      <c r="F2937" s="102"/>
      <c r="G2937" s="103"/>
    </row>
    <row r="2938" spans="1:7" x14ac:dyDescent="0.3">
      <c r="A2938" s="30"/>
      <c r="B2938" s="101"/>
      <c r="C2938" s="101"/>
      <c r="D2938" s="102"/>
      <c r="E2938" s="102"/>
      <c r="F2938" s="102"/>
      <c r="G2938" s="103"/>
    </row>
    <row r="2939" spans="1:7" x14ac:dyDescent="0.3">
      <c r="A2939" s="30"/>
      <c r="B2939" s="101"/>
      <c r="C2939" s="101"/>
      <c r="D2939" s="102"/>
      <c r="E2939" s="102"/>
      <c r="F2939" s="102"/>
      <c r="G2939" s="103"/>
    </row>
    <row r="2940" spans="1:7" x14ac:dyDescent="0.3">
      <c r="A2940" s="30"/>
      <c r="B2940" s="101"/>
      <c r="C2940" s="101"/>
      <c r="D2940" s="102"/>
      <c r="E2940" s="102"/>
      <c r="F2940" s="102"/>
      <c r="G2940" s="103"/>
    </row>
    <row r="2941" spans="1:7" x14ac:dyDescent="0.3">
      <c r="A2941" s="30"/>
      <c r="B2941" s="101"/>
      <c r="C2941" s="101"/>
      <c r="D2941" s="102"/>
      <c r="E2941" s="102"/>
      <c r="F2941" s="102"/>
      <c r="G2941" s="103"/>
    </row>
    <row r="2942" spans="1:7" x14ac:dyDescent="0.3">
      <c r="A2942" s="30"/>
      <c r="B2942" s="101"/>
      <c r="C2942" s="101"/>
      <c r="D2942" s="102"/>
      <c r="E2942" s="102"/>
      <c r="F2942" s="102"/>
      <c r="G2942" s="103"/>
    </row>
    <row r="2943" spans="1:7" x14ac:dyDescent="0.3">
      <c r="A2943" s="30"/>
      <c r="B2943" s="101"/>
      <c r="C2943" s="101"/>
      <c r="D2943" s="102"/>
      <c r="E2943" s="102"/>
      <c r="F2943" s="102"/>
      <c r="G2943" s="103"/>
    </row>
    <row r="2944" spans="1:7" x14ac:dyDescent="0.3">
      <c r="A2944" s="30"/>
      <c r="B2944" s="101"/>
      <c r="C2944" s="101"/>
      <c r="D2944" s="102"/>
      <c r="E2944" s="102"/>
      <c r="F2944" s="102"/>
      <c r="G2944" s="103"/>
    </row>
    <row r="2945" spans="1:7" x14ac:dyDescent="0.3">
      <c r="A2945" s="30"/>
      <c r="B2945" s="101"/>
      <c r="C2945" s="101"/>
      <c r="D2945" s="102"/>
      <c r="E2945" s="102"/>
      <c r="F2945" s="102"/>
      <c r="G2945" s="103"/>
    </row>
    <row r="2946" spans="1:7" x14ac:dyDescent="0.3">
      <c r="A2946" s="30"/>
      <c r="B2946" s="101"/>
      <c r="C2946" s="101"/>
      <c r="D2946" s="102"/>
      <c r="E2946" s="102"/>
      <c r="F2946" s="102"/>
      <c r="G2946" s="103"/>
    </row>
    <row r="2947" spans="1:7" x14ac:dyDescent="0.3">
      <c r="A2947" s="30"/>
      <c r="B2947" s="101"/>
      <c r="C2947" s="101"/>
      <c r="D2947" s="102"/>
      <c r="E2947" s="102"/>
      <c r="F2947" s="102"/>
      <c r="G2947" s="103"/>
    </row>
    <row r="2948" spans="1:7" x14ac:dyDescent="0.3">
      <c r="A2948" s="30"/>
      <c r="B2948" s="101"/>
      <c r="C2948" s="101"/>
      <c r="D2948" s="102"/>
      <c r="E2948" s="102"/>
      <c r="F2948" s="102"/>
      <c r="G2948" s="103"/>
    </row>
    <row r="2949" spans="1:7" x14ac:dyDescent="0.3">
      <c r="A2949" s="30"/>
      <c r="B2949" s="101"/>
      <c r="C2949" s="101"/>
      <c r="D2949" s="102"/>
      <c r="E2949" s="102"/>
      <c r="F2949" s="102"/>
      <c r="G2949" s="103"/>
    </row>
    <row r="2950" spans="1:7" x14ac:dyDescent="0.3">
      <c r="A2950" s="30"/>
      <c r="B2950" s="101"/>
      <c r="C2950" s="101"/>
      <c r="D2950" s="102"/>
      <c r="E2950" s="102"/>
      <c r="F2950" s="102"/>
      <c r="G2950" s="103"/>
    </row>
    <row r="2951" spans="1:7" x14ac:dyDescent="0.3">
      <c r="A2951" s="30"/>
      <c r="B2951" s="101"/>
      <c r="C2951" s="101"/>
      <c r="D2951" s="102"/>
      <c r="E2951" s="102"/>
      <c r="F2951" s="102"/>
      <c r="G2951" s="103"/>
    </row>
    <row r="2952" spans="1:7" x14ac:dyDescent="0.3">
      <c r="A2952" s="30"/>
      <c r="B2952" s="101"/>
      <c r="C2952" s="101"/>
      <c r="D2952" s="102"/>
      <c r="E2952" s="102"/>
      <c r="F2952" s="102"/>
      <c r="G2952" s="103"/>
    </row>
    <row r="2953" spans="1:7" x14ac:dyDescent="0.3">
      <c r="A2953" s="30"/>
      <c r="B2953" s="101"/>
      <c r="C2953" s="101"/>
      <c r="D2953" s="102"/>
      <c r="E2953" s="102"/>
      <c r="F2953" s="102"/>
      <c r="G2953" s="103"/>
    </row>
    <row r="2954" spans="1:7" x14ac:dyDescent="0.3">
      <c r="A2954" s="30"/>
      <c r="B2954" s="101"/>
      <c r="C2954" s="101"/>
      <c r="D2954" s="102"/>
      <c r="E2954" s="102"/>
      <c r="F2954" s="102"/>
      <c r="G2954" s="103"/>
    </row>
    <row r="2955" spans="1:7" x14ac:dyDescent="0.3">
      <c r="A2955" s="30"/>
      <c r="B2955" s="101"/>
      <c r="C2955" s="101"/>
      <c r="D2955" s="102"/>
      <c r="E2955" s="102"/>
      <c r="F2955" s="102"/>
      <c r="G2955" s="103"/>
    </row>
    <row r="2956" spans="1:7" x14ac:dyDescent="0.3">
      <c r="A2956" s="30"/>
      <c r="B2956" s="101"/>
      <c r="C2956" s="101"/>
      <c r="D2956" s="102"/>
      <c r="E2956" s="102"/>
      <c r="F2956" s="102"/>
      <c r="G2956" s="103"/>
    </row>
    <row r="2957" spans="1:7" x14ac:dyDescent="0.3">
      <c r="A2957" s="30"/>
      <c r="B2957" s="101"/>
      <c r="C2957" s="101"/>
      <c r="D2957" s="102"/>
      <c r="E2957" s="102"/>
      <c r="F2957" s="102"/>
      <c r="G2957" s="103"/>
    </row>
    <row r="2958" spans="1:7" x14ac:dyDescent="0.3">
      <c r="A2958" s="30"/>
      <c r="B2958" s="101"/>
      <c r="C2958" s="101"/>
      <c r="D2958" s="102"/>
      <c r="E2958" s="102"/>
      <c r="F2958" s="102"/>
      <c r="G2958" s="103"/>
    </row>
    <row r="2959" spans="1:7" x14ac:dyDescent="0.3">
      <c r="A2959" s="30"/>
      <c r="B2959" s="101"/>
      <c r="C2959" s="101"/>
      <c r="D2959" s="102"/>
      <c r="E2959" s="102"/>
      <c r="F2959" s="102"/>
      <c r="G2959" s="103"/>
    </row>
    <row r="2960" spans="1:7" x14ac:dyDescent="0.3">
      <c r="A2960" s="30"/>
      <c r="B2960" s="101"/>
      <c r="C2960" s="101"/>
      <c r="D2960" s="102"/>
      <c r="E2960" s="102"/>
      <c r="F2960" s="102"/>
      <c r="G2960" s="103"/>
    </row>
    <row r="2961" spans="1:7" x14ac:dyDescent="0.3">
      <c r="A2961" s="30"/>
      <c r="B2961" s="101"/>
      <c r="C2961" s="101"/>
      <c r="D2961" s="102"/>
      <c r="E2961" s="102"/>
      <c r="F2961" s="102"/>
      <c r="G2961" s="103"/>
    </row>
    <row r="2962" spans="1:7" x14ac:dyDescent="0.3">
      <c r="A2962" s="30"/>
      <c r="B2962" s="101"/>
      <c r="C2962" s="101"/>
      <c r="D2962" s="102"/>
      <c r="E2962" s="102"/>
      <c r="F2962" s="102"/>
      <c r="G2962" s="103"/>
    </row>
    <row r="2963" spans="1:7" x14ac:dyDescent="0.3">
      <c r="A2963" s="30"/>
      <c r="B2963" s="101"/>
      <c r="C2963" s="101"/>
      <c r="D2963" s="102"/>
      <c r="E2963" s="102"/>
      <c r="F2963" s="102"/>
      <c r="G2963" s="103"/>
    </row>
    <row r="2964" spans="1:7" x14ac:dyDescent="0.3">
      <c r="A2964" s="30"/>
      <c r="B2964" s="101"/>
      <c r="C2964" s="101"/>
      <c r="D2964" s="102"/>
      <c r="E2964" s="102"/>
      <c r="F2964" s="102"/>
      <c r="G2964" s="103"/>
    </row>
    <row r="2965" spans="1:7" x14ac:dyDescent="0.3">
      <c r="A2965" s="30"/>
      <c r="B2965" s="101"/>
      <c r="C2965" s="101"/>
      <c r="D2965" s="102"/>
      <c r="E2965" s="102"/>
      <c r="F2965" s="102"/>
      <c r="G2965" s="103"/>
    </row>
    <row r="2966" spans="1:7" x14ac:dyDescent="0.3">
      <c r="A2966" s="30"/>
      <c r="B2966" s="101"/>
      <c r="C2966" s="101"/>
      <c r="D2966" s="102"/>
      <c r="E2966" s="102"/>
      <c r="F2966" s="102"/>
      <c r="G2966" s="103"/>
    </row>
    <row r="2967" spans="1:7" x14ac:dyDescent="0.3">
      <c r="A2967" s="30"/>
      <c r="B2967" s="101"/>
      <c r="C2967" s="101"/>
      <c r="D2967" s="102"/>
      <c r="E2967" s="102"/>
      <c r="F2967" s="102"/>
      <c r="G2967" s="103"/>
    </row>
    <row r="2968" spans="1:7" x14ac:dyDescent="0.3">
      <c r="A2968" s="30"/>
      <c r="B2968" s="101"/>
      <c r="C2968" s="101"/>
      <c r="D2968" s="102"/>
      <c r="E2968" s="102"/>
      <c r="F2968" s="102"/>
      <c r="G2968" s="103"/>
    </row>
    <row r="2969" spans="1:7" x14ac:dyDescent="0.3">
      <c r="A2969" s="30"/>
      <c r="B2969" s="101"/>
      <c r="C2969" s="101"/>
      <c r="D2969" s="102"/>
      <c r="E2969" s="102"/>
      <c r="F2969" s="102"/>
      <c r="G2969" s="103"/>
    </row>
    <row r="2970" spans="1:7" x14ac:dyDescent="0.3">
      <c r="A2970" s="30"/>
      <c r="B2970" s="101"/>
      <c r="C2970" s="101"/>
      <c r="D2970" s="102"/>
      <c r="E2970" s="102"/>
      <c r="F2970" s="102"/>
      <c r="G2970" s="103"/>
    </row>
    <row r="2971" spans="1:7" x14ac:dyDescent="0.3">
      <c r="A2971" s="30"/>
      <c r="B2971" s="101"/>
      <c r="C2971" s="101"/>
      <c r="D2971" s="102"/>
      <c r="E2971" s="102"/>
      <c r="F2971" s="102"/>
      <c r="G2971" s="103"/>
    </row>
    <row r="2972" spans="1:7" x14ac:dyDescent="0.3">
      <c r="A2972" s="30"/>
      <c r="B2972" s="101"/>
      <c r="C2972" s="101"/>
      <c r="D2972" s="102"/>
      <c r="E2972" s="102"/>
      <c r="F2972" s="102"/>
      <c r="G2972" s="103"/>
    </row>
    <row r="2973" spans="1:7" x14ac:dyDescent="0.3">
      <c r="A2973" s="30"/>
      <c r="B2973" s="101"/>
      <c r="C2973" s="101"/>
      <c r="D2973" s="102"/>
      <c r="E2973" s="102"/>
      <c r="F2973" s="102"/>
      <c r="G2973" s="103"/>
    </row>
    <row r="2974" spans="1:7" x14ac:dyDescent="0.3">
      <c r="A2974" s="30"/>
      <c r="B2974" s="101"/>
      <c r="C2974" s="101"/>
      <c r="D2974" s="102"/>
      <c r="E2974" s="102"/>
      <c r="F2974" s="102"/>
      <c r="G2974" s="103"/>
    </row>
    <row r="2975" spans="1:7" x14ac:dyDescent="0.3">
      <c r="A2975" s="30"/>
      <c r="B2975" s="101"/>
      <c r="C2975" s="101"/>
      <c r="D2975" s="102"/>
      <c r="E2975" s="102"/>
      <c r="F2975" s="102"/>
      <c r="G2975" s="103"/>
    </row>
    <row r="2976" spans="1:7" x14ac:dyDescent="0.3">
      <c r="A2976" s="30"/>
      <c r="B2976" s="101"/>
      <c r="C2976" s="101"/>
      <c r="D2976" s="102"/>
      <c r="E2976" s="102"/>
      <c r="F2976" s="102"/>
      <c r="G2976" s="103"/>
    </row>
    <row r="2977" spans="1:7" x14ac:dyDescent="0.3">
      <c r="A2977" s="30"/>
      <c r="B2977" s="101"/>
      <c r="C2977" s="101"/>
      <c r="D2977" s="102"/>
      <c r="E2977" s="102"/>
      <c r="F2977" s="102"/>
      <c r="G2977" s="103"/>
    </row>
    <row r="2978" spans="1:7" x14ac:dyDescent="0.3">
      <c r="A2978" s="30"/>
      <c r="B2978" s="101"/>
      <c r="C2978" s="101"/>
      <c r="D2978" s="102"/>
      <c r="E2978" s="102"/>
      <c r="F2978" s="102"/>
      <c r="G2978" s="103"/>
    </row>
    <row r="2979" spans="1:7" x14ac:dyDescent="0.3">
      <c r="A2979" s="30"/>
      <c r="B2979" s="101"/>
      <c r="C2979" s="101"/>
      <c r="D2979" s="102"/>
      <c r="E2979" s="102"/>
      <c r="F2979" s="102"/>
      <c r="G2979" s="103"/>
    </row>
    <row r="2980" spans="1:7" x14ac:dyDescent="0.3">
      <c r="A2980" s="30"/>
      <c r="B2980" s="101"/>
      <c r="C2980" s="101"/>
      <c r="D2980" s="102"/>
      <c r="E2980" s="102"/>
      <c r="F2980" s="102"/>
      <c r="G2980" s="103"/>
    </row>
    <row r="2981" spans="1:7" x14ac:dyDescent="0.3">
      <c r="A2981" s="30"/>
      <c r="B2981" s="101"/>
      <c r="C2981" s="101"/>
      <c r="D2981" s="102"/>
      <c r="E2981" s="102"/>
      <c r="F2981" s="102"/>
      <c r="G2981" s="103"/>
    </row>
    <row r="2982" spans="1:7" x14ac:dyDescent="0.3">
      <c r="A2982" s="30"/>
      <c r="B2982" s="101"/>
      <c r="C2982" s="101"/>
      <c r="D2982" s="102"/>
      <c r="E2982" s="102"/>
      <c r="F2982" s="102"/>
      <c r="G2982" s="103"/>
    </row>
    <row r="2983" spans="1:7" x14ac:dyDescent="0.3">
      <c r="A2983" s="30"/>
      <c r="B2983" s="101"/>
      <c r="C2983" s="101"/>
      <c r="D2983" s="102"/>
      <c r="E2983" s="102"/>
      <c r="F2983" s="102"/>
      <c r="G2983" s="103"/>
    </row>
    <row r="2984" spans="1:7" x14ac:dyDescent="0.3">
      <c r="A2984" s="30"/>
      <c r="B2984" s="101"/>
      <c r="C2984" s="101"/>
      <c r="D2984" s="102"/>
      <c r="E2984" s="102"/>
      <c r="F2984" s="102"/>
      <c r="G2984" s="103"/>
    </row>
    <row r="2985" spans="1:7" x14ac:dyDescent="0.3">
      <c r="A2985" s="30"/>
      <c r="B2985" s="101"/>
      <c r="C2985" s="101"/>
      <c r="D2985" s="102"/>
      <c r="E2985" s="102"/>
      <c r="F2985" s="102"/>
      <c r="G2985" s="103"/>
    </row>
    <row r="2986" spans="1:7" x14ac:dyDescent="0.3">
      <c r="A2986" s="30"/>
      <c r="B2986" s="101"/>
      <c r="C2986" s="101"/>
      <c r="D2986" s="102"/>
      <c r="E2986" s="102"/>
      <c r="F2986" s="102"/>
      <c r="G2986" s="103"/>
    </row>
    <row r="2987" spans="1:7" x14ac:dyDescent="0.3">
      <c r="A2987" s="30"/>
      <c r="B2987" s="101"/>
      <c r="C2987" s="101"/>
      <c r="D2987" s="102"/>
      <c r="E2987" s="102"/>
      <c r="F2987" s="102"/>
      <c r="G2987" s="103"/>
    </row>
    <row r="2988" spans="1:7" x14ac:dyDescent="0.3">
      <c r="A2988" s="30"/>
      <c r="B2988" s="101"/>
      <c r="C2988" s="101"/>
      <c r="D2988" s="102"/>
      <c r="E2988" s="102"/>
      <c r="F2988" s="102"/>
      <c r="G2988" s="103"/>
    </row>
    <row r="2989" spans="1:7" x14ac:dyDescent="0.3">
      <c r="A2989" s="30"/>
      <c r="B2989" s="101"/>
      <c r="C2989" s="101"/>
      <c r="D2989" s="102"/>
      <c r="E2989" s="102"/>
      <c r="F2989" s="102"/>
      <c r="G2989" s="103"/>
    </row>
    <row r="2990" spans="1:7" x14ac:dyDescent="0.3">
      <c r="A2990" s="30"/>
      <c r="B2990" s="101"/>
      <c r="C2990" s="101"/>
      <c r="D2990" s="102"/>
      <c r="E2990" s="102"/>
      <c r="F2990" s="102"/>
      <c r="G2990" s="103"/>
    </row>
    <row r="2991" spans="1:7" x14ac:dyDescent="0.3">
      <c r="A2991" s="30"/>
      <c r="B2991" s="101"/>
      <c r="C2991" s="101"/>
      <c r="D2991" s="102"/>
      <c r="E2991" s="102"/>
      <c r="F2991" s="102"/>
      <c r="G2991" s="103"/>
    </row>
    <row r="2992" spans="1:7" x14ac:dyDescent="0.3">
      <c r="A2992" s="30"/>
      <c r="B2992" s="101"/>
      <c r="C2992" s="101"/>
      <c r="D2992" s="102"/>
      <c r="E2992" s="102"/>
      <c r="F2992" s="102"/>
      <c r="G2992" s="103"/>
    </row>
    <row r="2993" spans="1:7" x14ac:dyDescent="0.3">
      <c r="A2993" s="30"/>
      <c r="B2993" s="101"/>
      <c r="C2993" s="101"/>
      <c r="D2993" s="102"/>
      <c r="E2993" s="102"/>
      <c r="F2993" s="102"/>
      <c r="G2993" s="103"/>
    </row>
    <row r="2994" spans="1:7" x14ac:dyDescent="0.3">
      <c r="A2994" s="30"/>
      <c r="B2994" s="101"/>
      <c r="C2994" s="101"/>
      <c r="D2994" s="102"/>
      <c r="E2994" s="102"/>
      <c r="F2994" s="102"/>
      <c r="G2994" s="103"/>
    </row>
    <row r="2995" spans="1:7" x14ac:dyDescent="0.3">
      <c r="A2995" s="30"/>
      <c r="B2995" s="101"/>
      <c r="C2995" s="101"/>
      <c r="D2995" s="102"/>
      <c r="E2995" s="102"/>
      <c r="F2995" s="102"/>
      <c r="G2995" s="103"/>
    </row>
    <row r="2996" spans="1:7" x14ac:dyDescent="0.3">
      <c r="A2996" s="30"/>
      <c r="B2996" s="101"/>
      <c r="C2996" s="101"/>
      <c r="D2996" s="102"/>
      <c r="E2996" s="102"/>
      <c r="F2996" s="102"/>
      <c r="G2996" s="103"/>
    </row>
    <row r="2997" spans="1:7" x14ac:dyDescent="0.3">
      <c r="A2997" s="30"/>
      <c r="B2997" s="101"/>
      <c r="C2997" s="101"/>
      <c r="D2997" s="102"/>
      <c r="E2997" s="102"/>
      <c r="F2997" s="102"/>
      <c r="G2997" s="103"/>
    </row>
    <row r="2998" spans="1:7" x14ac:dyDescent="0.3">
      <c r="A2998" s="30"/>
      <c r="B2998" s="101"/>
      <c r="C2998" s="101"/>
      <c r="D2998" s="102"/>
      <c r="E2998" s="102"/>
      <c r="F2998" s="102"/>
      <c r="G2998" s="103"/>
    </row>
    <row r="2999" spans="1:7" x14ac:dyDescent="0.3">
      <c r="A2999" s="30"/>
      <c r="B2999" s="101"/>
      <c r="C2999" s="101"/>
      <c r="D2999" s="102"/>
      <c r="E2999" s="102"/>
      <c r="F2999" s="102"/>
      <c r="G2999" s="103"/>
    </row>
    <row r="3000" spans="1:7" x14ac:dyDescent="0.3">
      <c r="A3000" s="30"/>
      <c r="B3000" s="101"/>
      <c r="C3000" s="101"/>
      <c r="D3000" s="102"/>
      <c r="E3000" s="102"/>
      <c r="F3000" s="102"/>
      <c r="G3000" s="103"/>
    </row>
    <row r="3001" spans="1:7" x14ac:dyDescent="0.3">
      <c r="A3001" s="30"/>
      <c r="B3001" s="101"/>
      <c r="C3001" s="101"/>
      <c r="D3001" s="102"/>
      <c r="E3001" s="102"/>
      <c r="F3001" s="102"/>
      <c r="G3001" s="103"/>
    </row>
    <row r="3002" spans="1:7" x14ac:dyDescent="0.3">
      <c r="A3002" s="30"/>
      <c r="B3002" s="101"/>
      <c r="C3002" s="101"/>
      <c r="D3002" s="102"/>
      <c r="E3002" s="102"/>
      <c r="F3002" s="102"/>
      <c r="G3002" s="103"/>
    </row>
    <row r="3003" spans="1:7" x14ac:dyDescent="0.3">
      <c r="A3003" s="30"/>
      <c r="B3003" s="101"/>
      <c r="C3003" s="101"/>
      <c r="D3003" s="102"/>
      <c r="E3003" s="102"/>
      <c r="F3003" s="102"/>
      <c r="G3003" s="103"/>
    </row>
    <row r="3004" spans="1:7" x14ac:dyDescent="0.3">
      <c r="A3004" s="30"/>
      <c r="B3004" s="101"/>
      <c r="C3004" s="101"/>
      <c r="D3004" s="102"/>
      <c r="E3004" s="102"/>
      <c r="F3004" s="102"/>
      <c r="G3004" s="103"/>
    </row>
    <row r="3005" spans="1:7" x14ac:dyDescent="0.3">
      <c r="A3005" s="30"/>
      <c r="B3005" s="101"/>
      <c r="C3005" s="101"/>
      <c r="D3005" s="102"/>
      <c r="E3005" s="102"/>
      <c r="F3005" s="102"/>
      <c r="G3005" s="103"/>
    </row>
    <row r="3006" spans="1:7" x14ac:dyDescent="0.3">
      <c r="A3006" s="30"/>
      <c r="B3006" s="101"/>
      <c r="C3006" s="101"/>
      <c r="D3006" s="102"/>
      <c r="E3006" s="102"/>
      <c r="F3006" s="102"/>
      <c r="G3006" s="103"/>
    </row>
    <row r="3007" spans="1:7" x14ac:dyDescent="0.3">
      <c r="A3007" s="30"/>
      <c r="B3007" s="101"/>
      <c r="C3007" s="101"/>
      <c r="D3007" s="102"/>
      <c r="E3007" s="102"/>
      <c r="F3007" s="102"/>
      <c r="G3007" s="103"/>
    </row>
    <row r="3008" spans="1:7" x14ac:dyDescent="0.3">
      <c r="A3008" s="30"/>
      <c r="B3008" s="101"/>
      <c r="C3008" s="101"/>
      <c r="D3008" s="102"/>
      <c r="E3008" s="102"/>
      <c r="F3008" s="102"/>
      <c r="G3008" s="103"/>
    </row>
    <row r="3009" spans="1:7" x14ac:dyDescent="0.3">
      <c r="A3009" s="30"/>
      <c r="B3009" s="101"/>
      <c r="C3009" s="101"/>
      <c r="D3009" s="102"/>
      <c r="E3009" s="102"/>
      <c r="F3009" s="102"/>
      <c r="G3009" s="103"/>
    </row>
    <row r="3010" spans="1:7" x14ac:dyDescent="0.3">
      <c r="A3010" s="30"/>
      <c r="B3010" s="101"/>
      <c r="C3010" s="101"/>
      <c r="D3010" s="102"/>
      <c r="E3010" s="102"/>
      <c r="F3010" s="102"/>
      <c r="G3010" s="103"/>
    </row>
    <row r="3011" spans="1:7" x14ac:dyDescent="0.3">
      <c r="A3011" s="30"/>
      <c r="B3011" s="101"/>
      <c r="C3011" s="101"/>
      <c r="D3011" s="102"/>
      <c r="E3011" s="102"/>
      <c r="F3011" s="102"/>
      <c r="G3011" s="103"/>
    </row>
    <row r="3012" spans="1:7" x14ac:dyDescent="0.3">
      <c r="A3012" s="30"/>
      <c r="B3012" s="101"/>
      <c r="C3012" s="101"/>
      <c r="D3012" s="102"/>
      <c r="E3012" s="102"/>
      <c r="F3012" s="102"/>
      <c r="G3012" s="103"/>
    </row>
  </sheetData>
  <mergeCells count="5">
    <mergeCell ref="A16:A17"/>
    <mergeCell ref="K75:L75"/>
    <mergeCell ref="S91:T91"/>
    <mergeCell ref="A1:J2"/>
    <mergeCell ref="E8:F8"/>
  </mergeCells>
  <conditionalFormatting sqref="B18:B1531">
    <cfRule type="cellIs" dxfId="9" priority="1" operator="lessThan">
      <formula>$J$67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113DE-5BF1-4454-8B3D-25EDB523D6EC}">
  <dimension ref="A1:AG3012"/>
  <sheetViews>
    <sheetView topLeftCell="F51" zoomScaleNormal="100" workbookViewId="0">
      <selection activeCell="O35" sqref="O35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3" t="s">
        <v>35</v>
      </c>
      <c r="B1" s="174"/>
      <c r="C1" s="174"/>
      <c r="D1" s="174"/>
      <c r="E1" s="174"/>
      <c r="F1" s="174"/>
      <c r="G1" s="174"/>
      <c r="H1" s="174"/>
      <c r="I1" s="174"/>
      <c r="J1" s="175"/>
    </row>
    <row r="2" spans="1:33" ht="14.4" thickBot="1" x14ac:dyDescent="0.35">
      <c r="A2" s="176"/>
      <c r="B2" s="177"/>
      <c r="C2" s="178"/>
      <c r="D2" s="178"/>
      <c r="E2" s="178"/>
      <c r="F2" s="178"/>
      <c r="G2" s="178"/>
      <c r="H2" s="178"/>
      <c r="I2" s="178"/>
      <c r="J2" s="179"/>
      <c r="AG2" s="8" t="s">
        <v>0</v>
      </c>
    </row>
    <row r="3" spans="1:33" ht="15" thickBot="1" x14ac:dyDescent="0.35">
      <c r="A3" s="109" t="s">
        <v>1</v>
      </c>
      <c r="B3" s="47" t="s">
        <v>55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0" t="s">
        <v>47</v>
      </c>
      <c r="B4" s="32">
        <v>13010</v>
      </c>
      <c r="C4" s="12"/>
      <c r="D4" s="121" t="s">
        <v>36</v>
      </c>
      <c r="E4" s="77">
        <f>C117</f>
        <v>200.65899999999999</v>
      </c>
      <c r="H4" s="17"/>
      <c r="I4" s="10"/>
      <c r="J4" s="10"/>
      <c r="K4" s="10"/>
      <c r="L4" s="10"/>
      <c r="M4" s="10"/>
    </row>
    <row r="5" spans="1:33" ht="15.6" x14ac:dyDescent="0.3">
      <c r="A5" s="110" t="s">
        <v>2</v>
      </c>
      <c r="B5" s="48" t="s">
        <v>5</v>
      </c>
      <c r="C5" s="9"/>
      <c r="D5" s="120" t="s">
        <v>37</v>
      </c>
      <c r="E5" s="50">
        <f>D117*1000</f>
        <v>2651</v>
      </c>
      <c r="H5" s="45"/>
      <c r="J5" s="10"/>
      <c r="K5" s="10"/>
      <c r="L5" s="10"/>
      <c r="M5" s="10"/>
    </row>
    <row r="6" spans="1:33" ht="15.6" x14ac:dyDescent="0.3">
      <c r="A6" s="111" t="s">
        <v>30</v>
      </c>
      <c r="B6" s="49" t="s">
        <v>31</v>
      </c>
      <c r="C6" s="9"/>
      <c r="D6" s="122" t="s">
        <v>8</v>
      </c>
      <c r="E6" s="32">
        <f>J68</f>
        <v>44669</v>
      </c>
      <c r="H6" s="10"/>
      <c r="J6" s="10"/>
      <c r="K6" s="10"/>
      <c r="L6" s="10"/>
      <c r="M6" s="10"/>
    </row>
    <row r="7" spans="1:33" ht="16.2" thickBot="1" x14ac:dyDescent="0.35">
      <c r="A7" s="110" t="s">
        <v>38</v>
      </c>
      <c r="B7" s="48">
        <v>200</v>
      </c>
      <c r="D7" s="123" t="s">
        <v>16</v>
      </c>
      <c r="E7" s="46">
        <f>J74</f>
        <v>45534</v>
      </c>
    </row>
    <row r="8" spans="1:33" ht="14.4" x14ac:dyDescent="0.3">
      <c r="A8" s="112" t="s">
        <v>32</v>
      </c>
      <c r="B8" s="78">
        <v>20</v>
      </c>
      <c r="E8" s="180"/>
      <c r="F8" s="180"/>
      <c r="G8" s="79"/>
    </row>
    <row r="9" spans="1:33" ht="14.4" x14ac:dyDescent="0.3">
      <c r="A9" s="112" t="s">
        <v>33</v>
      </c>
      <c r="B9" s="78">
        <v>10</v>
      </c>
    </row>
    <row r="10" spans="1:33" ht="15" thickBot="1" x14ac:dyDescent="0.35">
      <c r="A10" s="113" t="s">
        <v>34</v>
      </c>
      <c r="B10" s="80">
        <v>100</v>
      </c>
    </row>
    <row r="11" spans="1:33" x14ac:dyDescent="0.3">
      <c r="I11" s="14"/>
    </row>
    <row r="12" spans="1:33" ht="14.4" x14ac:dyDescent="0.3">
      <c r="A12" s="16"/>
      <c r="B12" s="44"/>
    </row>
    <row r="13" spans="1:33" ht="14.4" x14ac:dyDescent="0.3">
      <c r="A13" s="16"/>
      <c r="B13" s="44"/>
      <c r="E13" s="15"/>
    </row>
    <row r="14" spans="1:33" ht="14.4" x14ac:dyDescent="0.3">
      <c r="A14" s="16"/>
      <c r="B14" s="17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0" t="s">
        <v>3</v>
      </c>
      <c r="B16" s="21" t="s">
        <v>39</v>
      </c>
      <c r="C16" s="21" t="s">
        <v>40</v>
      </c>
      <c r="D16" s="21" t="s">
        <v>41</v>
      </c>
      <c r="E16" s="81" t="s">
        <v>42</v>
      </c>
      <c r="F16" s="21" t="s">
        <v>43</v>
      </c>
      <c r="G16" s="82" t="s">
        <v>44</v>
      </c>
      <c r="H16" s="9"/>
      <c r="I16" s="44"/>
    </row>
    <row r="17" spans="1:10" ht="16.8" thickBot="1" x14ac:dyDescent="0.35">
      <c r="A17" s="171"/>
      <c r="B17" s="26" t="s">
        <v>15</v>
      </c>
      <c r="C17" s="27" t="s">
        <v>14</v>
      </c>
      <c r="D17" s="83" t="s">
        <v>15</v>
      </c>
      <c r="E17" s="26" t="s">
        <v>45</v>
      </c>
      <c r="F17" s="83" t="s">
        <v>46</v>
      </c>
      <c r="G17" s="84" t="s">
        <v>10</v>
      </c>
      <c r="H17" s="9"/>
      <c r="I17" s="44"/>
    </row>
    <row r="18" spans="1:10" x14ac:dyDescent="0.3">
      <c r="A18" s="73">
        <v>1</v>
      </c>
      <c r="B18" s="127">
        <v>13085.194</v>
      </c>
      <c r="C18" s="127">
        <v>45.457000000000001</v>
      </c>
      <c r="D18" s="127">
        <v>0.59499999999999997</v>
      </c>
      <c r="E18" s="128">
        <v>-14.55</v>
      </c>
      <c r="F18" s="128">
        <v>2.1999999999999999E-2</v>
      </c>
      <c r="G18" s="88">
        <f>B18*A18</f>
        <v>13085.194</v>
      </c>
      <c r="J18" s="43"/>
    </row>
    <row r="19" spans="1:10" x14ac:dyDescent="0.3">
      <c r="A19" s="74">
        <v>2</v>
      </c>
      <c r="B19" s="129">
        <v>18857.277999999998</v>
      </c>
      <c r="C19" s="129">
        <v>59.167999999999999</v>
      </c>
      <c r="D19" s="129">
        <v>1.1160000000000001</v>
      </c>
      <c r="E19" s="130">
        <v>-38.659999999999997</v>
      </c>
      <c r="F19" s="130">
        <v>6.9000000000000006E-2</v>
      </c>
      <c r="G19" s="92">
        <f t="shared" ref="G19:G82" si="0">B19*A19</f>
        <v>37714.555999999997</v>
      </c>
      <c r="J19" s="43"/>
    </row>
    <row r="20" spans="1:10" x14ac:dyDescent="0.3">
      <c r="A20" s="74">
        <v>3</v>
      </c>
      <c r="B20" s="129">
        <v>21415.171999999999</v>
      </c>
      <c r="C20" s="129">
        <v>71.855000000000004</v>
      </c>
      <c r="D20" s="129">
        <v>1.5389999999999999</v>
      </c>
      <c r="E20" s="130">
        <v>-23.97</v>
      </c>
      <c r="F20" s="130">
        <v>0.10199999999999999</v>
      </c>
      <c r="G20" s="92">
        <f t="shared" si="0"/>
        <v>64245.515999999996</v>
      </c>
      <c r="J20" s="43"/>
    </row>
    <row r="21" spans="1:10" x14ac:dyDescent="0.3">
      <c r="A21" s="74">
        <v>4</v>
      </c>
      <c r="B21" s="129">
        <v>15504.983</v>
      </c>
      <c r="C21" s="129">
        <v>112.931</v>
      </c>
      <c r="D21" s="129">
        <v>1.7509999999999999</v>
      </c>
      <c r="E21" s="130">
        <v>-8.4499999999999993</v>
      </c>
      <c r="F21" s="130">
        <v>0.08</v>
      </c>
      <c r="G21" s="92">
        <f t="shared" si="0"/>
        <v>62019.932000000001</v>
      </c>
      <c r="J21" s="43"/>
    </row>
    <row r="22" spans="1:10" x14ac:dyDescent="0.3">
      <c r="A22" s="74">
        <v>5</v>
      </c>
      <c r="B22" s="129">
        <v>14963.621999999999</v>
      </c>
      <c r="C22" s="129">
        <v>118.56399999999999</v>
      </c>
      <c r="D22" s="129">
        <v>1.774</v>
      </c>
      <c r="E22" s="130">
        <v>-10.38</v>
      </c>
      <c r="F22" s="130">
        <v>0.11700000000000001</v>
      </c>
      <c r="G22" s="92">
        <f t="shared" si="0"/>
        <v>74818.11</v>
      </c>
      <c r="J22" s="43"/>
    </row>
    <row r="23" spans="1:10" x14ac:dyDescent="0.3">
      <c r="A23" s="74">
        <v>6</v>
      </c>
      <c r="B23" s="129">
        <v>15704.748</v>
      </c>
      <c r="C23" s="129">
        <v>126.92700000000001</v>
      </c>
      <c r="D23" s="129">
        <v>1.9930000000000001</v>
      </c>
      <c r="E23" s="130">
        <v>6.55</v>
      </c>
      <c r="F23" s="130">
        <v>8.1000000000000003E-2</v>
      </c>
      <c r="G23" s="92">
        <f t="shared" si="0"/>
        <v>94228.487999999998</v>
      </c>
      <c r="J23" s="43"/>
    </row>
    <row r="24" spans="1:10" x14ac:dyDescent="0.3">
      <c r="A24" s="74">
        <v>7</v>
      </c>
      <c r="B24" s="129">
        <v>15586.326999999999</v>
      </c>
      <c r="C24" s="129">
        <v>133.071</v>
      </c>
      <c r="D24" s="129">
        <v>2.0739999999999998</v>
      </c>
      <c r="E24" s="130">
        <v>3.52</v>
      </c>
      <c r="F24" s="130">
        <v>5.0999999999999997E-2</v>
      </c>
      <c r="G24" s="92">
        <f t="shared" si="0"/>
        <v>109104.28899999999</v>
      </c>
      <c r="J24" s="43"/>
    </row>
    <row r="25" spans="1:10" x14ac:dyDescent="0.3">
      <c r="A25" s="74">
        <v>8</v>
      </c>
      <c r="B25" s="129">
        <v>15198.925999999999</v>
      </c>
      <c r="C25" s="129">
        <v>140.922</v>
      </c>
      <c r="D25" s="129">
        <v>2.1419999999999999</v>
      </c>
      <c r="E25" s="130">
        <v>5.27</v>
      </c>
      <c r="F25" s="130">
        <v>8.4000000000000005E-2</v>
      </c>
      <c r="G25" s="92">
        <f t="shared" si="0"/>
        <v>121591.408</v>
      </c>
      <c r="J25" s="43"/>
    </row>
    <row r="26" spans="1:10" x14ac:dyDescent="0.3">
      <c r="A26" s="74">
        <v>9</v>
      </c>
      <c r="B26" s="129">
        <v>15412.062</v>
      </c>
      <c r="C26" s="129">
        <v>145.13200000000001</v>
      </c>
      <c r="D26" s="129">
        <v>2.2370000000000001</v>
      </c>
      <c r="E26" s="130">
        <v>-1.95</v>
      </c>
      <c r="F26" s="130">
        <v>3.3000000000000002E-2</v>
      </c>
      <c r="G26" s="92">
        <f t="shared" si="0"/>
        <v>138708.55799999999</v>
      </c>
      <c r="J26" s="43"/>
    </row>
    <row r="27" spans="1:10" x14ac:dyDescent="0.3">
      <c r="A27" s="74">
        <v>10</v>
      </c>
      <c r="B27" s="129">
        <v>15245.689</v>
      </c>
      <c r="C27" s="129">
        <v>151.78899999999999</v>
      </c>
      <c r="D27" s="129">
        <v>2.3140000000000001</v>
      </c>
      <c r="E27" s="130">
        <v>-1.1299999999999999</v>
      </c>
      <c r="F27" s="130">
        <v>2.1000000000000001E-2</v>
      </c>
      <c r="G27" s="92">
        <f t="shared" si="0"/>
        <v>152456.89000000001</v>
      </c>
      <c r="J27" s="43"/>
    </row>
    <row r="28" spans="1:10" x14ac:dyDescent="0.3">
      <c r="A28" s="74">
        <v>11</v>
      </c>
      <c r="B28" s="129">
        <v>15193.446</v>
      </c>
      <c r="C28" s="129">
        <v>157.649</v>
      </c>
      <c r="D28" s="129">
        <v>2.395</v>
      </c>
      <c r="E28" s="130">
        <v>0.63</v>
      </c>
      <c r="F28" s="130">
        <v>1.2999999999999999E-2</v>
      </c>
      <c r="G28" s="92">
        <f t="shared" si="0"/>
        <v>167127.90599999999</v>
      </c>
      <c r="J28" s="43"/>
    </row>
    <row r="29" spans="1:10" x14ac:dyDescent="0.3">
      <c r="A29" s="74">
        <v>12</v>
      </c>
      <c r="B29" s="129">
        <v>15178.791999999999</v>
      </c>
      <c r="C29" s="129">
        <v>163.28100000000001</v>
      </c>
      <c r="D29" s="129">
        <v>2.4780000000000002</v>
      </c>
      <c r="E29" s="130">
        <v>0.19</v>
      </c>
      <c r="F29" s="130">
        <v>4.0000000000000001E-3</v>
      </c>
      <c r="G29" s="92">
        <f t="shared" si="0"/>
        <v>182145.50399999999</v>
      </c>
      <c r="J29" s="43"/>
    </row>
    <row r="30" spans="1:10" x14ac:dyDescent="0.3">
      <c r="A30" s="74">
        <v>13</v>
      </c>
      <c r="B30" s="129">
        <v>15003.777</v>
      </c>
      <c r="C30" s="129">
        <v>169.65299999999999</v>
      </c>
      <c r="D30" s="129">
        <v>2.5449999999999999</v>
      </c>
      <c r="E30" s="130">
        <v>0.84</v>
      </c>
      <c r="F30" s="130">
        <v>1.9E-2</v>
      </c>
      <c r="G30" s="92">
        <f t="shared" si="0"/>
        <v>195049.101</v>
      </c>
      <c r="J30" s="43"/>
    </row>
    <row r="31" spans="1:10" x14ac:dyDescent="0.3">
      <c r="A31" s="74">
        <v>14</v>
      </c>
      <c r="B31" s="129">
        <v>14801.916999999999</v>
      </c>
      <c r="C31" s="129">
        <v>174.148</v>
      </c>
      <c r="D31" s="129">
        <v>2.5779999999999998</v>
      </c>
      <c r="E31" s="130">
        <v>1.4</v>
      </c>
      <c r="F31" s="130">
        <v>3.4000000000000002E-2</v>
      </c>
      <c r="G31" s="92">
        <f t="shared" si="0"/>
        <v>207226.83799999999</v>
      </c>
      <c r="J31" s="43"/>
    </row>
    <row r="32" spans="1:10" x14ac:dyDescent="0.3">
      <c r="A32" s="74">
        <v>15</v>
      </c>
      <c r="B32" s="129">
        <v>14860.414000000001</v>
      </c>
      <c r="C32" s="129">
        <v>177.846</v>
      </c>
      <c r="D32" s="129">
        <v>2.6429999999999998</v>
      </c>
      <c r="E32" s="130">
        <v>8.8800000000000008</v>
      </c>
      <c r="F32" s="130">
        <v>0.223</v>
      </c>
      <c r="G32" s="92">
        <f t="shared" si="0"/>
        <v>222906.21000000002</v>
      </c>
      <c r="J32" s="43"/>
    </row>
    <row r="33" spans="1:10" x14ac:dyDescent="0.3">
      <c r="A33" s="74">
        <v>16</v>
      </c>
      <c r="B33" s="129">
        <v>14726.819</v>
      </c>
      <c r="C33" s="129">
        <v>182.05600000000001</v>
      </c>
      <c r="D33" s="129">
        <v>2.681</v>
      </c>
      <c r="E33" s="130">
        <v>1.78</v>
      </c>
      <c r="F33" s="130">
        <v>4.7E-2</v>
      </c>
      <c r="G33" s="92">
        <f t="shared" si="0"/>
        <v>235629.10399999999</v>
      </c>
      <c r="J33" s="43"/>
    </row>
    <row r="34" spans="1:10" x14ac:dyDescent="0.3">
      <c r="A34" s="74">
        <v>17</v>
      </c>
      <c r="B34" s="129">
        <v>14553.143</v>
      </c>
      <c r="C34" s="129">
        <v>185.697</v>
      </c>
      <c r="D34" s="129">
        <v>2.702</v>
      </c>
      <c r="E34" s="130">
        <v>2.04</v>
      </c>
      <c r="F34" s="130">
        <v>5.6000000000000001E-2</v>
      </c>
      <c r="G34" s="92">
        <f t="shared" si="0"/>
        <v>247403.43100000001</v>
      </c>
      <c r="J34" s="43"/>
    </row>
    <row r="35" spans="1:10" x14ac:dyDescent="0.3">
      <c r="A35" s="74">
        <v>18</v>
      </c>
      <c r="B35" s="129">
        <v>14514.683999999999</v>
      </c>
      <c r="C35" s="129">
        <v>187.631</v>
      </c>
      <c r="D35" s="129">
        <v>2.7229999999999999</v>
      </c>
      <c r="E35" s="130">
        <v>9.6999999999999993</v>
      </c>
      <c r="F35" s="130">
        <v>0.26900000000000002</v>
      </c>
      <c r="G35" s="92">
        <f t="shared" si="0"/>
        <v>261264.31199999998</v>
      </c>
      <c r="J35" s="43"/>
    </row>
    <row r="36" spans="1:10" x14ac:dyDescent="0.3">
      <c r="A36" s="74">
        <v>19</v>
      </c>
      <c r="B36" s="129">
        <v>14397.115</v>
      </c>
      <c r="C36" s="129">
        <v>190.476</v>
      </c>
      <c r="D36" s="129">
        <v>2.742</v>
      </c>
      <c r="E36" s="130">
        <v>9.27</v>
      </c>
      <c r="F36" s="130">
        <v>0.26300000000000001</v>
      </c>
      <c r="G36" s="92">
        <f t="shared" si="0"/>
        <v>273545.185</v>
      </c>
      <c r="J36" s="43"/>
    </row>
    <row r="37" spans="1:10" x14ac:dyDescent="0.3">
      <c r="A37" s="74">
        <v>20</v>
      </c>
      <c r="B37" s="129">
        <v>14453.252</v>
      </c>
      <c r="C37" s="129">
        <v>190.76</v>
      </c>
      <c r="D37" s="129">
        <v>2.7570000000000001</v>
      </c>
      <c r="E37" s="130">
        <v>9.1199999999999992</v>
      </c>
      <c r="F37" s="130">
        <v>0.26100000000000001</v>
      </c>
      <c r="G37" s="92">
        <f t="shared" si="0"/>
        <v>289065.04000000004</v>
      </c>
      <c r="J37" s="43"/>
    </row>
    <row r="38" spans="1:10" x14ac:dyDescent="0.3">
      <c r="A38" s="74">
        <v>21</v>
      </c>
      <c r="B38" s="129">
        <v>14362.848</v>
      </c>
      <c r="C38" s="129">
        <v>192.69499999999999</v>
      </c>
      <c r="D38" s="129">
        <v>2.7679999999999998</v>
      </c>
      <c r="E38" s="130">
        <v>9.09</v>
      </c>
      <c r="F38" s="130">
        <v>0.26400000000000001</v>
      </c>
      <c r="G38" s="92">
        <f t="shared" si="0"/>
        <v>301619.80800000002</v>
      </c>
      <c r="J38" s="43"/>
    </row>
    <row r="39" spans="1:10" x14ac:dyDescent="0.3">
      <c r="A39" s="74">
        <v>22</v>
      </c>
      <c r="B39" s="129">
        <v>14305.366</v>
      </c>
      <c r="C39" s="129">
        <v>194.11699999999999</v>
      </c>
      <c r="D39" s="129">
        <v>2.7770000000000001</v>
      </c>
      <c r="E39" s="130">
        <v>8.31</v>
      </c>
      <c r="F39" s="130">
        <v>0.24399999999999999</v>
      </c>
      <c r="G39" s="92">
        <f t="shared" si="0"/>
        <v>314718.05200000003</v>
      </c>
      <c r="J39" s="43"/>
    </row>
    <row r="40" spans="1:10" x14ac:dyDescent="0.3">
      <c r="A40" s="74">
        <v>23</v>
      </c>
      <c r="B40" s="129">
        <v>14345.716</v>
      </c>
      <c r="C40" s="129">
        <v>193.66200000000001</v>
      </c>
      <c r="D40" s="129">
        <v>2.778</v>
      </c>
      <c r="E40" s="130">
        <v>7.94</v>
      </c>
      <c r="F40" s="130">
        <v>0.23400000000000001</v>
      </c>
      <c r="G40" s="92">
        <f t="shared" si="0"/>
        <v>329951.46799999999</v>
      </c>
      <c r="J40" s="43"/>
    </row>
    <row r="41" spans="1:10" x14ac:dyDescent="0.3">
      <c r="A41" s="74">
        <v>24</v>
      </c>
      <c r="B41" s="129">
        <v>14295.692999999999</v>
      </c>
      <c r="C41" s="129">
        <v>193.77500000000001</v>
      </c>
      <c r="D41" s="129">
        <v>2.77</v>
      </c>
      <c r="E41" s="130">
        <v>7.73</v>
      </c>
      <c r="F41" s="130">
        <v>0.22800000000000001</v>
      </c>
      <c r="G41" s="92">
        <f t="shared" si="0"/>
        <v>343096.63199999998</v>
      </c>
      <c r="J41" s="43"/>
    </row>
    <row r="42" spans="1:10" x14ac:dyDescent="0.3">
      <c r="A42" s="74">
        <v>25</v>
      </c>
      <c r="B42" s="129">
        <v>14192.619000000001</v>
      </c>
      <c r="C42" s="129">
        <v>195.53899999999999</v>
      </c>
      <c r="D42" s="129">
        <v>2.7749999999999999</v>
      </c>
      <c r="E42" s="130">
        <v>7.64</v>
      </c>
      <c r="F42" s="130">
        <v>0.22700000000000001</v>
      </c>
      <c r="G42" s="92">
        <f t="shared" si="0"/>
        <v>354815.47500000003</v>
      </c>
      <c r="J42" s="43"/>
    </row>
    <row r="43" spans="1:10" x14ac:dyDescent="0.3">
      <c r="A43" s="74">
        <v>26</v>
      </c>
      <c r="B43" s="129">
        <v>14224.232</v>
      </c>
      <c r="C43" s="129">
        <v>197.18899999999999</v>
      </c>
      <c r="D43" s="129">
        <v>2.8050000000000002</v>
      </c>
      <c r="E43" s="130">
        <v>7.09</v>
      </c>
      <c r="F43" s="130">
        <v>0.21199999999999999</v>
      </c>
      <c r="G43" s="92">
        <f t="shared" si="0"/>
        <v>369830.03200000001</v>
      </c>
      <c r="J43" s="43"/>
    </row>
    <row r="44" spans="1:10" x14ac:dyDescent="0.3">
      <c r="A44" s="74">
        <v>27</v>
      </c>
      <c r="B44" s="129">
        <v>14150.852999999999</v>
      </c>
      <c r="C44" s="129">
        <v>197.64400000000001</v>
      </c>
      <c r="D44" s="129">
        <v>2.7970000000000002</v>
      </c>
      <c r="E44" s="130">
        <v>7.74</v>
      </c>
      <c r="F44" s="130">
        <v>0.23499999999999999</v>
      </c>
      <c r="G44" s="92">
        <f t="shared" si="0"/>
        <v>382073.03099999996</v>
      </c>
      <c r="J44" s="43"/>
    </row>
    <row r="45" spans="1:10" x14ac:dyDescent="0.3">
      <c r="A45" s="74">
        <v>28</v>
      </c>
      <c r="B45" s="129">
        <v>14167.67</v>
      </c>
      <c r="C45" s="129">
        <v>197.13200000000001</v>
      </c>
      <c r="D45" s="129">
        <v>2.7930000000000001</v>
      </c>
      <c r="E45" s="130">
        <v>7.98</v>
      </c>
      <c r="F45" s="130">
        <v>0.24099999999999999</v>
      </c>
      <c r="G45" s="92">
        <f t="shared" si="0"/>
        <v>396694.76</v>
      </c>
      <c r="J45" s="43"/>
    </row>
    <row r="46" spans="1:10" x14ac:dyDescent="0.3">
      <c r="A46" s="74">
        <v>29</v>
      </c>
      <c r="B46" s="129">
        <v>14030.165999999999</v>
      </c>
      <c r="C46" s="129">
        <v>198.27</v>
      </c>
      <c r="D46" s="129">
        <v>2.782</v>
      </c>
      <c r="E46" s="130">
        <v>7.51</v>
      </c>
      <c r="F46" s="130">
        <v>0.22800000000000001</v>
      </c>
      <c r="G46" s="92">
        <f t="shared" si="0"/>
        <v>406874.81399999995</v>
      </c>
      <c r="J46" s="43"/>
    </row>
    <row r="47" spans="1:10" x14ac:dyDescent="0.3">
      <c r="A47" s="74">
        <v>30</v>
      </c>
      <c r="B47" s="129">
        <v>13998.55</v>
      </c>
      <c r="C47" s="129">
        <v>198.89599999999999</v>
      </c>
      <c r="D47" s="129">
        <v>2.7839999999999998</v>
      </c>
      <c r="E47" s="130">
        <v>7.27</v>
      </c>
      <c r="F47" s="130">
        <v>0.22</v>
      </c>
      <c r="G47" s="92">
        <f t="shared" si="0"/>
        <v>419956.5</v>
      </c>
      <c r="J47" s="43"/>
    </row>
    <row r="48" spans="1:10" x14ac:dyDescent="0.3">
      <c r="A48" s="74">
        <v>31</v>
      </c>
      <c r="B48" s="129">
        <v>13980.843000000001</v>
      </c>
      <c r="C48" s="129">
        <v>199.01</v>
      </c>
      <c r="D48" s="129">
        <v>2.782</v>
      </c>
      <c r="E48" s="130">
        <v>7.14</v>
      </c>
      <c r="F48" s="130">
        <v>0.217</v>
      </c>
      <c r="G48" s="92">
        <f t="shared" si="0"/>
        <v>433406.13300000003</v>
      </c>
      <c r="J48" s="43"/>
    </row>
    <row r="49" spans="1:10" x14ac:dyDescent="0.3">
      <c r="A49" s="74">
        <v>32</v>
      </c>
      <c r="B49" s="129">
        <v>13981.603999999999</v>
      </c>
      <c r="C49" s="129">
        <v>198.89599999999999</v>
      </c>
      <c r="D49" s="129">
        <v>2.7810000000000001</v>
      </c>
      <c r="E49" s="130">
        <v>7.17</v>
      </c>
      <c r="F49" s="130">
        <v>0.217</v>
      </c>
      <c r="G49" s="92">
        <f t="shared" si="0"/>
        <v>447411.32799999998</v>
      </c>
      <c r="J49" s="43"/>
    </row>
    <row r="50" spans="1:10" x14ac:dyDescent="0.3">
      <c r="A50" s="74">
        <v>33</v>
      </c>
      <c r="B50" s="129">
        <v>13989.05</v>
      </c>
      <c r="C50" s="129">
        <v>199.29400000000001</v>
      </c>
      <c r="D50" s="129">
        <v>2.7879999999999998</v>
      </c>
      <c r="E50" s="130">
        <v>7.15</v>
      </c>
      <c r="F50" s="130">
        <v>0.217</v>
      </c>
      <c r="G50" s="92">
        <f t="shared" si="0"/>
        <v>461638.64999999997</v>
      </c>
      <c r="J50" s="43"/>
    </row>
    <row r="51" spans="1:10" x14ac:dyDescent="0.3">
      <c r="A51" s="74">
        <v>34</v>
      </c>
      <c r="B51" s="129">
        <v>13909.857</v>
      </c>
      <c r="C51" s="129">
        <v>199.69200000000001</v>
      </c>
      <c r="D51" s="129">
        <v>2.778</v>
      </c>
      <c r="E51" s="130">
        <v>6.9</v>
      </c>
      <c r="F51" s="130">
        <v>0.21</v>
      </c>
      <c r="G51" s="92">
        <f t="shared" si="0"/>
        <v>472935.13799999998</v>
      </c>
      <c r="J51" s="43"/>
    </row>
    <row r="52" spans="1:10" x14ac:dyDescent="0.3">
      <c r="A52" s="74">
        <v>35</v>
      </c>
      <c r="B52" s="129">
        <v>13863.444</v>
      </c>
      <c r="C52" s="129">
        <v>199.40799999999999</v>
      </c>
      <c r="D52" s="129">
        <v>2.7639999999999998</v>
      </c>
      <c r="E52" s="130">
        <v>6.75</v>
      </c>
      <c r="F52" s="130">
        <v>0.20499999999999999</v>
      </c>
      <c r="G52" s="92">
        <f t="shared" si="0"/>
        <v>485220.54</v>
      </c>
      <c r="J52" s="43"/>
    </row>
    <row r="53" spans="1:10" x14ac:dyDescent="0.3">
      <c r="A53" s="74">
        <v>36</v>
      </c>
      <c r="B53" s="129">
        <v>13878.087</v>
      </c>
      <c r="C53" s="129">
        <v>199.92</v>
      </c>
      <c r="D53" s="129">
        <v>2.7749999999999999</v>
      </c>
      <c r="E53" s="130">
        <v>6.36</v>
      </c>
      <c r="F53" s="130">
        <v>0.192</v>
      </c>
      <c r="G53" s="92">
        <f t="shared" si="0"/>
        <v>499611.13199999998</v>
      </c>
      <c r="J53" s="43"/>
    </row>
    <row r="54" spans="1:10" x14ac:dyDescent="0.3">
      <c r="A54" s="74">
        <v>37</v>
      </c>
      <c r="B54" s="129">
        <v>13761.499</v>
      </c>
      <c r="C54" s="129">
        <v>201.399</v>
      </c>
      <c r="D54" s="129">
        <v>2.7719999999999998</v>
      </c>
      <c r="E54" s="130">
        <v>7.31</v>
      </c>
      <c r="F54" s="130">
        <v>0.224</v>
      </c>
      <c r="G54" s="92">
        <f t="shared" si="0"/>
        <v>509175.46299999999</v>
      </c>
      <c r="J54" s="43"/>
    </row>
    <row r="55" spans="1:10" x14ac:dyDescent="0.3">
      <c r="A55" s="74">
        <v>38</v>
      </c>
      <c r="B55" s="129">
        <v>13917.316000000001</v>
      </c>
      <c r="C55" s="129">
        <v>197.815</v>
      </c>
      <c r="D55" s="129">
        <v>2.7530000000000001</v>
      </c>
      <c r="E55" s="130">
        <v>6.94</v>
      </c>
      <c r="F55" s="130">
        <v>0.20799999999999999</v>
      </c>
      <c r="G55" s="92">
        <f t="shared" si="0"/>
        <v>528858.00800000003</v>
      </c>
      <c r="J55" s="43"/>
    </row>
    <row r="56" spans="1:10" x14ac:dyDescent="0.3">
      <c r="A56" s="74">
        <v>39</v>
      </c>
      <c r="B56" s="129">
        <v>13795.819</v>
      </c>
      <c r="C56" s="129">
        <v>200.31800000000001</v>
      </c>
      <c r="D56" s="129">
        <v>2.7639999999999998</v>
      </c>
      <c r="E56" s="130">
        <v>6.99</v>
      </c>
      <c r="F56" s="130">
        <v>0.21099999999999999</v>
      </c>
      <c r="G56" s="92">
        <f t="shared" si="0"/>
        <v>538036.94099999999</v>
      </c>
      <c r="J56" s="43"/>
    </row>
    <row r="57" spans="1:10" x14ac:dyDescent="0.3">
      <c r="A57" s="74">
        <v>40</v>
      </c>
      <c r="B57" s="129">
        <v>13850.724</v>
      </c>
      <c r="C57" s="129">
        <v>199.52199999999999</v>
      </c>
      <c r="D57" s="129">
        <v>2.7639999999999998</v>
      </c>
      <c r="E57" s="130">
        <v>7.01</v>
      </c>
      <c r="F57" s="130">
        <v>0.21199999999999999</v>
      </c>
      <c r="G57" s="92">
        <f t="shared" si="0"/>
        <v>554028.96</v>
      </c>
      <c r="J57" s="43"/>
    </row>
    <row r="58" spans="1:10" x14ac:dyDescent="0.3">
      <c r="A58" s="74">
        <v>41</v>
      </c>
      <c r="B58" s="129">
        <v>13883.683999999999</v>
      </c>
      <c r="C58" s="129">
        <v>199.01</v>
      </c>
      <c r="D58" s="129">
        <v>2.7629999999999999</v>
      </c>
      <c r="E58" s="130">
        <v>6.85</v>
      </c>
      <c r="F58" s="130">
        <v>0.20599999999999999</v>
      </c>
      <c r="G58" s="92">
        <f t="shared" si="0"/>
        <v>569231.04399999999</v>
      </c>
      <c r="J58" s="43"/>
    </row>
    <row r="59" spans="1:10" x14ac:dyDescent="0.3">
      <c r="A59" s="74">
        <v>42</v>
      </c>
      <c r="B59" s="129">
        <v>13702.91</v>
      </c>
      <c r="C59" s="129">
        <v>200.94399999999999</v>
      </c>
      <c r="D59" s="129">
        <v>2.754</v>
      </c>
      <c r="E59" s="130">
        <v>7.15</v>
      </c>
      <c r="F59" s="130">
        <v>0.217</v>
      </c>
      <c r="G59" s="92">
        <f t="shared" si="0"/>
        <v>575522.22</v>
      </c>
      <c r="J59" s="43"/>
    </row>
    <row r="60" spans="1:10" x14ac:dyDescent="0.3">
      <c r="A60" s="74">
        <v>43</v>
      </c>
      <c r="B60" s="129">
        <v>13725.287</v>
      </c>
      <c r="C60" s="129">
        <v>200.09100000000001</v>
      </c>
      <c r="D60" s="129">
        <v>2.746</v>
      </c>
      <c r="E60" s="130">
        <v>6.64</v>
      </c>
      <c r="F60" s="130">
        <v>0.2</v>
      </c>
      <c r="G60" s="92">
        <f t="shared" si="0"/>
        <v>590187.34100000001</v>
      </c>
      <c r="J60" s="43"/>
    </row>
    <row r="61" spans="1:10" x14ac:dyDescent="0.3">
      <c r="A61" s="74">
        <v>44</v>
      </c>
      <c r="B61" s="129">
        <v>13706.121999999999</v>
      </c>
      <c r="C61" s="129">
        <v>201.399</v>
      </c>
      <c r="D61" s="129">
        <v>2.76</v>
      </c>
      <c r="E61" s="130">
        <v>6.57</v>
      </c>
      <c r="F61" s="130">
        <v>0.19900000000000001</v>
      </c>
      <c r="G61" s="92">
        <f t="shared" si="0"/>
        <v>603069.36800000002</v>
      </c>
      <c r="J61" s="43"/>
    </row>
    <row r="62" spans="1:10" x14ac:dyDescent="0.3">
      <c r="A62" s="74">
        <v>45</v>
      </c>
      <c r="B62" s="129">
        <v>13645.634</v>
      </c>
      <c r="C62" s="129">
        <v>201.62700000000001</v>
      </c>
      <c r="D62" s="129">
        <v>2.7509999999999999</v>
      </c>
      <c r="E62" s="130">
        <v>6.43</v>
      </c>
      <c r="F62" s="130">
        <v>0.19600000000000001</v>
      </c>
      <c r="G62" s="92">
        <f t="shared" si="0"/>
        <v>614053.53</v>
      </c>
      <c r="J62" s="43"/>
    </row>
    <row r="63" spans="1:10" ht="14.4" thickBot="1" x14ac:dyDescent="0.35">
      <c r="A63" s="74">
        <v>46</v>
      </c>
      <c r="B63" s="129">
        <v>13646.269</v>
      </c>
      <c r="C63" s="129">
        <v>202.08199999999999</v>
      </c>
      <c r="D63" s="129">
        <v>2.758</v>
      </c>
      <c r="E63" s="130">
        <v>5.35</v>
      </c>
      <c r="F63" s="130">
        <v>0.16300000000000001</v>
      </c>
      <c r="G63" s="92">
        <f t="shared" si="0"/>
        <v>627728.37400000007</v>
      </c>
      <c r="J63" s="43"/>
    </row>
    <row r="64" spans="1:10" ht="15" thickBot="1" x14ac:dyDescent="0.35">
      <c r="A64" s="74">
        <v>47</v>
      </c>
      <c r="B64" s="129">
        <v>13737.516</v>
      </c>
      <c r="C64" s="129">
        <v>200.43199999999999</v>
      </c>
      <c r="D64" s="129">
        <v>2.7530000000000001</v>
      </c>
      <c r="E64" s="130">
        <v>6.21</v>
      </c>
      <c r="F64" s="130">
        <v>0.188</v>
      </c>
      <c r="G64" s="92">
        <f t="shared" si="0"/>
        <v>645663.25199999998</v>
      </c>
      <c r="I64" s="60" t="s">
        <v>6</v>
      </c>
      <c r="J64" s="52"/>
    </row>
    <row r="65" spans="1:24" ht="15" thickBot="1" x14ac:dyDescent="0.35">
      <c r="A65" s="74">
        <v>48</v>
      </c>
      <c r="B65" s="129">
        <v>13613.933999999999</v>
      </c>
      <c r="C65" s="129">
        <v>201.57</v>
      </c>
      <c r="D65" s="129">
        <v>2.7440000000000002</v>
      </c>
      <c r="E65" s="130">
        <v>6.71</v>
      </c>
      <c r="F65" s="130">
        <v>0.20399999999999999</v>
      </c>
      <c r="G65" s="92">
        <f t="shared" si="0"/>
        <v>653468.83199999994</v>
      </c>
      <c r="I65" s="51"/>
      <c r="J65" s="52"/>
    </row>
    <row r="66" spans="1:24" ht="15.6" x14ac:dyDescent="0.3">
      <c r="A66" s="74">
        <v>49</v>
      </c>
      <c r="B66" s="129">
        <v>13583.873</v>
      </c>
      <c r="C66" s="129">
        <v>201.285</v>
      </c>
      <c r="D66" s="129">
        <v>2.734</v>
      </c>
      <c r="E66" s="130">
        <v>5.74</v>
      </c>
      <c r="F66" s="130">
        <v>0.17399999999999999</v>
      </c>
      <c r="G66" s="92">
        <f t="shared" si="0"/>
        <v>665609.777</v>
      </c>
      <c r="I66" s="53" t="s">
        <v>17</v>
      </c>
      <c r="J66" s="54">
        <f>B117</f>
        <v>13211.598</v>
      </c>
      <c r="X66"/>
    </row>
    <row r="67" spans="1:24" ht="15.6" x14ac:dyDescent="0.3">
      <c r="A67" s="74">
        <v>50</v>
      </c>
      <c r="B67" s="129">
        <v>13574.743</v>
      </c>
      <c r="C67" s="129">
        <v>201.001</v>
      </c>
      <c r="D67" s="129">
        <v>2.7290000000000001</v>
      </c>
      <c r="E67" s="130">
        <v>5.66</v>
      </c>
      <c r="F67" s="130">
        <v>0.17100000000000001</v>
      </c>
      <c r="G67" s="92">
        <f t="shared" si="0"/>
        <v>678737.15</v>
      </c>
      <c r="I67" s="55" t="s">
        <v>18</v>
      </c>
      <c r="J67" s="56">
        <f>J66/2</f>
        <v>6605.799</v>
      </c>
    </row>
    <row r="68" spans="1:24" ht="16.2" thickBot="1" x14ac:dyDescent="0.35">
      <c r="A68" s="74">
        <v>51</v>
      </c>
      <c r="B68" s="129">
        <v>13609.486000000001</v>
      </c>
      <c r="C68" s="129">
        <v>200.375</v>
      </c>
      <c r="D68" s="129">
        <v>2.7269999999999999</v>
      </c>
      <c r="E68" s="130">
        <v>5.55</v>
      </c>
      <c r="F68" s="130">
        <v>0.16600000000000001</v>
      </c>
      <c r="G68" s="92">
        <f t="shared" si="0"/>
        <v>694083.78600000008</v>
      </c>
      <c r="I68" s="57" t="s">
        <v>19</v>
      </c>
      <c r="J68" s="46">
        <v>44669</v>
      </c>
    </row>
    <row r="69" spans="1:24" x14ac:dyDescent="0.3">
      <c r="A69" s="74">
        <v>52</v>
      </c>
      <c r="B69" s="129">
        <v>13571.985000000001</v>
      </c>
      <c r="C69" s="129">
        <v>201.22800000000001</v>
      </c>
      <c r="D69" s="129">
        <v>2.7309999999999999</v>
      </c>
      <c r="E69" s="130">
        <v>5.43</v>
      </c>
      <c r="F69" s="130">
        <v>0.16300000000000001</v>
      </c>
      <c r="G69" s="92">
        <f t="shared" si="0"/>
        <v>705743.22</v>
      </c>
    </row>
    <row r="70" spans="1:24" ht="15" thickBot="1" x14ac:dyDescent="0.35">
      <c r="A70" s="74">
        <v>53</v>
      </c>
      <c r="B70" s="129">
        <v>13560.057000000001</v>
      </c>
      <c r="C70" s="129">
        <v>200.43199999999999</v>
      </c>
      <c r="D70" s="129">
        <v>2.718</v>
      </c>
      <c r="E70" s="130">
        <v>5.55</v>
      </c>
      <c r="F70" s="130">
        <v>0.16600000000000001</v>
      </c>
      <c r="G70" s="92">
        <f t="shared" si="0"/>
        <v>718683.02100000007</v>
      </c>
      <c r="I70" s="13"/>
      <c r="J70" s="52"/>
    </row>
    <row r="71" spans="1:24" ht="15" thickBot="1" x14ac:dyDescent="0.35">
      <c r="A71" s="74">
        <v>54</v>
      </c>
      <c r="B71" s="129">
        <v>13538.949000000001</v>
      </c>
      <c r="C71" s="129">
        <v>201.22800000000001</v>
      </c>
      <c r="D71" s="129">
        <v>2.7240000000000002</v>
      </c>
      <c r="E71" s="130">
        <v>5.77</v>
      </c>
      <c r="F71" s="130">
        <v>0.17299999999999999</v>
      </c>
      <c r="G71" s="92">
        <f t="shared" si="0"/>
        <v>731103.24600000004</v>
      </c>
      <c r="I71" s="60" t="s">
        <v>7</v>
      </c>
      <c r="J71" s="52"/>
    </row>
    <row r="72" spans="1:24" ht="15" thickBot="1" x14ac:dyDescent="0.35">
      <c r="A72" s="74">
        <v>55</v>
      </c>
      <c r="B72" s="129">
        <v>13520.48</v>
      </c>
      <c r="C72" s="129">
        <v>201.05799999999999</v>
      </c>
      <c r="D72" s="129">
        <v>2.718</v>
      </c>
      <c r="E72" s="130">
        <v>5.41</v>
      </c>
      <c r="F72" s="130">
        <v>0.16200000000000001</v>
      </c>
      <c r="G72" s="92">
        <f t="shared" si="0"/>
        <v>743626.4</v>
      </c>
      <c r="I72" s="13"/>
      <c r="J72" s="13"/>
    </row>
    <row r="73" spans="1:24" ht="15.6" x14ac:dyDescent="0.3">
      <c r="A73" s="74">
        <v>56</v>
      </c>
      <c r="B73" s="129">
        <v>13481.254999999999</v>
      </c>
      <c r="C73" s="129">
        <v>201.74</v>
      </c>
      <c r="D73" s="129">
        <v>2.72</v>
      </c>
      <c r="E73" s="130">
        <v>4.51</v>
      </c>
      <c r="F73" s="130">
        <v>0.13500000000000001</v>
      </c>
      <c r="G73" s="92">
        <f t="shared" si="0"/>
        <v>754950.27999999991</v>
      </c>
      <c r="I73" s="40" t="s">
        <v>20</v>
      </c>
      <c r="J73" s="58">
        <f>MAX(G18:G1817)</f>
        <v>300087546.80400002</v>
      </c>
    </row>
    <row r="74" spans="1:24" ht="16.2" thickBot="1" x14ac:dyDescent="0.35">
      <c r="A74" s="74">
        <v>57</v>
      </c>
      <c r="B74" s="129">
        <v>13561.959000000001</v>
      </c>
      <c r="C74" s="129">
        <v>200.14699999999999</v>
      </c>
      <c r="D74" s="129">
        <v>2.714</v>
      </c>
      <c r="E74" s="130">
        <v>5.58</v>
      </c>
      <c r="F74" s="130">
        <v>0.16600000000000001</v>
      </c>
      <c r="G74" s="92">
        <f t="shared" si="0"/>
        <v>773031.66300000006</v>
      </c>
      <c r="I74" s="59" t="s">
        <v>19</v>
      </c>
      <c r="J74" s="31">
        <f>INDEX(A18:A1817,MATCH(MAX(G18:G1817),G18:G1817,0))</f>
        <v>45534</v>
      </c>
    </row>
    <row r="75" spans="1:24" ht="14.4" x14ac:dyDescent="0.3">
      <c r="A75" s="74">
        <v>58</v>
      </c>
      <c r="B75" s="129">
        <v>13594.281000000001</v>
      </c>
      <c r="C75" s="129">
        <v>199.80600000000001</v>
      </c>
      <c r="D75" s="129">
        <v>2.7160000000000002</v>
      </c>
      <c r="E75" s="130">
        <v>11.2</v>
      </c>
      <c r="F75" s="130">
        <v>0.33100000000000002</v>
      </c>
      <c r="G75" s="92">
        <f t="shared" si="0"/>
        <v>788468.29800000007</v>
      </c>
      <c r="I75" s="13"/>
      <c r="J75" s="52"/>
      <c r="K75" s="172"/>
      <c r="L75" s="172"/>
    </row>
    <row r="76" spans="1:24" ht="14.4" x14ac:dyDescent="0.3">
      <c r="A76" s="74">
        <v>59</v>
      </c>
      <c r="B76" s="129">
        <v>13583.564</v>
      </c>
      <c r="C76" s="129">
        <v>199.863</v>
      </c>
      <c r="D76" s="129">
        <v>2.7149999999999999</v>
      </c>
      <c r="E76" s="130">
        <v>11.22</v>
      </c>
      <c r="F76" s="130">
        <v>0.33200000000000002</v>
      </c>
      <c r="G76" s="92">
        <f t="shared" si="0"/>
        <v>801430.27600000007</v>
      </c>
      <c r="I76" s="108"/>
      <c r="J76" s="52"/>
    </row>
    <row r="77" spans="1:24" ht="14.4" x14ac:dyDescent="0.3">
      <c r="A77" s="74">
        <v>60</v>
      </c>
      <c r="B77" s="129">
        <v>13498.669</v>
      </c>
      <c r="C77" s="129">
        <v>200.375</v>
      </c>
      <c r="D77" s="129">
        <v>2.7050000000000001</v>
      </c>
      <c r="E77" s="130">
        <v>5.24</v>
      </c>
      <c r="F77" s="130">
        <v>0.156</v>
      </c>
      <c r="G77" s="92">
        <f t="shared" si="0"/>
        <v>809920.14</v>
      </c>
      <c r="I77" s="51"/>
      <c r="J77" s="52"/>
      <c r="K77" s="30"/>
      <c r="L77" s="30"/>
    </row>
    <row r="78" spans="1:24" ht="14.4" x14ac:dyDescent="0.3">
      <c r="A78" s="74">
        <v>61</v>
      </c>
      <c r="B78" s="129">
        <v>13434.825999999999</v>
      </c>
      <c r="C78" s="129">
        <v>201.45599999999999</v>
      </c>
      <c r="D78" s="129">
        <v>2.7069999999999999</v>
      </c>
      <c r="E78" s="130">
        <v>5</v>
      </c>
      <c r="F78" s="130">
        <v>0.14899999999999999</v>
      </c>
      <c r="G78" s="92">
        <f t="shared" si="0"/>
        <v>819524.38599999994</v>
      </c>
      <c r="I78" s="44"/>
      <c r="J78" s="12"/>
      <c r="K78" s="29"/>
      <c r="L78" s="23"/>
    </row>
    <row r="79" spans="1:24" x14ac:dyDescent="0.3">
      <c r="A79" s="74">
        <v>62</v>
      </c>
      <c r="B79" s="129">
        <v>13441.378000000001</v>
      </c>
      <c r="C79" s="129">
        <v>201.57</v>
      </c>
      <c r="D79" s="129">
        <v>2.7090000000000001</v>
      </c>
      <c r="E79" s="130">
        <v>5.0199999999999996</v>
      </c>
      <c r="F79" s="130">
        <v>0.15</v>
      </c>
      <c r="G79" s="92">
        <f t="shared" si="0"/>
        <v>833365.43599999999</v>
      </c>
      <c r="K79" s="29"/>
      <c r="L79" s="23"/>
    </row>
    <row r="80" spans="1:24" x14ac:dyDescent="0.3">
      <c r="A80" s="74">
        <v>63</v>
      </c>
      <c r="B80" s="129">
        <v>13424.638000000001</v>
      </c>
      <c r="C80" s="129">
        <v>200.773</v>
      </c>
      <c r="D80" s="129">
        <v>2.6949999999999998</v>
      </c>
      <c r="E80" s="130">
        <v>4.6100000000000003</v>
      </c>
      <c r="F80" s="130">
        <v>0.13700000000000001</v>
      </c>
      <c r="G80" s="92">
        <f t="shared" si="0"/>
        <v>845752.19400000002</v>
      </c>
      <c r="J80" s="43"/>
    </row>
    <row r="81" spans="1:22" x14ac:dyDescent="0.3">
      <c r="A81" s="74">
        <v>64</v>
      </c>
      <c r="B81" s="129">
        <v>13464.106</v>
      </c>
      <c r="C81" s="129">
        <v>200.43199999999999</v>
      </c>
      <c r="D81" s="129">
        <v>2.6989999999999998</v>
      </c>
      <c r="E81" s="130">
        <v>4.5</v>
      </c>
      <c r="F81" s="130">
        <v>0.13300000000000001</v>
      </c>
      <c r="G81" s="92">
        <f t="shared" si="0"/>
        <v>861702.78399999999</v>
      </c>
      <c r="J81" s="43"/>
    </row>
    <row r="82" spans="1:22" x14ac:dyDescent="0.3">
      <c r="A82" s="74">
        <v>65</v>
      </c>
      <c r="B82" s="129">
        <v>13475.612999999999</v>
      </c>
      <c r="C82" s="129">
        <v>200.14699999999999</v>
      </c>
      <c r="D82" s="129">
        <v>2.6970000000000001</v>
      </c>
      <c r="E82" s="130">
        <v>4.43</v>
      </c>
      <c r="F82" s="130">
        <v>0.13100000000000001</v>
      </c>
      <c r="G82" s="92">
        <f t="shared" si="0"/>
        <v>875914.84499999997</v>
      </c>
      <c r="J82" s="43"/>
    </row>
    <row r="83" spans="1:22" x14ac:dyDescent="0.3">
      <c r="A83" s="74">
        <v>66</v>
      </c>
      <c r="B83" s="129">
        <v>13372.537</v>
      </c>
      <c r="C83" s="129">
        <v>202.48</v>
      </c>
      <c r="D83" s="129">
        <v>2.7080000000000002</v>
      </c>
      <c r="E83" s="130">
        <v>6.65</v>
      </c>
      <c r="F83" s="130">
        <v>0.19900000000000001</v>
      </c>
      <c r="G83" s="92">
        <f t="shared" ref="G83:G146" si="1">B83*A83</f>
        <v>882587.44200000004</v>
      </c>
      <c r="J83" s="43"/>
    </row>
    <row r="84" spans="1:22" x14ac:dyDescent="0.3">
      <c r="A84" s="74">
        <v>67</v>
      </c>
      <c r="B84" s="129">
        <v>13415.356</v>
      </c>
      <c r="C84" s="129">
        <v>200.375</v>
      </c>
      <c r="D84" s="129">
        <v>2.6880000000000002</v>
      </c>
      <c r="E84" s="130">
        <v>4.51</v>
      </c>
      <c r="F84" s="130">
        <v>0.13400000000000001</v>
      </c>
      <c r="G84" s="92">
        <f t="shared" si="1"/>
        <v>898828.85199999996</v>
      </c>
      <c r="J84" s="43"/>
    </row>
    <row r="85" spans="1:22" x14ac:dyDescent="0.3">
      <c r="A85" s="74">
        <v>68</v>
      </c>
      <c r="B85" s="129">
        <v>13438.302</v>
      </c>
      <c r="C85" s="129">
        <v>200.43199999999999</v>
      </c>
      <c r="D85" s="129">
        <v>2.6930000000000001</v>
      </c>
      <c r="E85" s="130">
        <v>5.18</v>
      </c>
      <c r="F85" s="130">
        <v>0.153</v>
      </c>
      <c r="G85" s="92">
        <f t="shared" si="1"/>
        <v>913804.53599999996</v>
      </c>
      <c r="J85" s="43"/>
    </row>
    <row r="86" spans="1:22" x14ac:dyDescent="0.3">
      <c r="A86" s="74">
        <v>69</v>
      </c>
      <c r="B86" s="129">
        <v>13351.627</v>
      </c>
      <c r="C86" s="129">
        <v>200.375</v>
      </c>
      <c r="D86" s="129">
        <v>2.6749999999999998</v>
      </c>
      <c r="E86" s="130">
        <v>5.26</v>
      </c>
      <c r="F86" s="130">
        <v>0.156</v>
      </c>
      <c r="G86" s="92">
        <f t="shared" si="1"/>
        <v>921262.26300000004</v>
      </c>
      <c r="J86" s="43"/>
    </row>
    <row r="87" spans="1:22" x14ac:dyDescent="0.3">
      <c r="A87" s="74">
        <v>70</v>
      </c>
      <c r="B87" s="129">
        <v>13340.516</v>
      </c>
      <c r="C87" s="129">
        <v>201.85400000000001</v>
      </c>
      <c r="D87" s="129">
        <v>2.6930000000000001</v>
      </c>
      <c r="E87" s="130">
        <v>6.76</v>
      </c>
      <c r="F87" s="130">
        <v>0.2</v>
      </c>
      <c r="G87" s="92">
        <f t="shared" si="1"/>
        <v>933836.12</v>
      </c>
      <c r="J87" s="43"/>
    </row>
    <row r="88" spans="1:22" x14ac:dyDescent="0.3">
      <c r="A88" s="74">
        <v>71</v>
      </c>
      <c r="B88" s="129">
        <v>13341.977000000001</v>
      </c>
      <c r="C88" s="129">
        <v>201.797</v>
      </c>
      <c r="D88" s="129">
        <v>2.6920000000000002</v>
      </c>
      <c r="E88" s="130">
        <v>4.9400000000000004</v>
      </c>
      <c r="F88" s="130">
        <v>0.14699999999999999</v>
      </c>
      <c r="G88" s="92">
        <f t="shared" si="1"/>
        <v>947280.36700000009</v>
      </c>
      <c r="J88" s="43"/>
    </row>
    <row r="89" spans="1:22" x14ac:dyDescent="0.3">
      <c r="A89" s="74">
        <v>72</v>
      </c>
      <c r="B89" s="129">
        <v>13402.4</v>
      </c>
      <c r="C89" s="129">
        <v>201.285</v>
      </c>
      <c r="D89" s="129">
        <v>2.698</v>
      </c>
      <c r="E89" s="130">
        <v>4.7699999999999996</v>
      </c>
      <c r="F89" s="130">
        <v>0.14199999999999999</v>
      </c>
      <c r="G89" s="92">
        <f t="shared" si="1"/>
        <v>964972.79999999993</v>
      </c>
      <c r="J89" s="43"/>
    </row>
    <row r="90" spans="1:22" x14ac:dyDescent="0.3">
      <c r="A90" s="74">
        <v>73</v>
      </c>
      <c r="B90" s="129">
        <v>13414.514999999999</v>
      </c>
      <c r="C90" s="129">
        <v>201.001</v>
      </c>
      <c r="D90" s="129">
        <v>2.6960000000000002</v>
      </c>
      <c r="E90" s="130">
        <v>4.79</v>
      </c>
      <c r="F90" s="130">
        <v>0.14199999999999999</v>
      </c>
      <c r="G90" s="92">
        <f t="shared" si="1"/>
        <v>979259.59499999997</v>
      </c>
      <c r="J90" s="43"/>
    </row>
    <row r="91" spans="1:22" x14ac:dyDescent="0.3">
      <c r="A91" s="74">
        <v>74</v>
      </c>
      <c r="B91" s="129">
        <v>13308.823</v>
      </c>
      <c r="C91" s="129">
        <v>202.36600000000001</v>
      </c>
      <c r="D91" s="129">
        <v>2.6930000000000001</v>
      </c>
      <c r="E91" s="130">
        <v>4.6399999999999997</v>
      </c>
      <c r="F91" s="130">
        <v>0.13900000000000001</v>
      </c>
      <c r="G91" s="92">
        <f t="shared" si="1"/>
        <v>984852.902</v>
      </c>
      <c r="J91" s="43"/>
      <c r="S91" s="172"/>
      <c r="T91" s="172"/>
    </row>
    <row r="92" spans="1:22" x14ac:dyDescent="0.3">
      <c r="A92" s="74">
        <v>75</v>
      </c>
      <c r="B92" s="129">
        <v>13284.857</v>
      </c>
      <c r="C92" s="129">
        <v>201.797</v>
      </c>
      <c r="D92" s="129">
        <v>2.681</v>
      </c>
      <c r="E92" s="130">
        <v>3.9</v>
      </c>
      <c r="F92" s="130">
        <v>0.11600000000000001</v>
      </c>
      <c r="G92" s="92">
        <f t="shared" si="1"/>
        <v>996364.27500000002</v>
      </c>
      <c r="J92" s="43"/>
    </row>
    <row r="93" spans="1:22" x14ac:dyDescent="0.3">
      <c r="A93" s="74">
        <v>76</v>
      </c>
      <c r="B93" s="129">
        <v>13342.437</v>
      </c>
      <c r="C93" s="129">
        <v>201.684</v>
      </c>
      <c r="D93" s="129">
        <v>2.6909999999999998</v>
      </c>
      <c r="E93" s="130">
        <v>4.0999999999999996</v>
      </c>
      <c r="F93" s="130">
        <v>0.121</v>
      </c>
      <c r="G93" s="92">
        <f t="shared" si="1"/>
        <v>1014025.2119999999</v>
      </c>
      <c r="J93" s="43"/>
      <c r="S93" s="30"/>
      <c r="T93" s="30"/>
    </row>
    <row r="94" spans="1:22" x14ac:dyDescent="0.3">
      <c r="A94" s="74">
        <v>77</v>
      </c>
      <c r="B94" s="129">
        <v>13293.736000000001</v>
      </c>
      <c r="C94" s="129">
        <v>202.13900000000001</v>
      </c>
      <c r="D94" s="129">
        <v>2.6869999999999998</v>
      </c>
      <c r="E94" s="130">
        <v>3.9</v>
      </c>
      <c r="F94" s="130">
        <v>0.11600000000000001</v>
      </c>
      <c r="G94" s="92">
        <f t="shared" si="1"/>
        <v>1023617.672</v>
      </c>
      <c r="J94" s="43"/>
      <c r="S94" s="29"/>
      <c r="T94" s="23"/>
      <c r="V94" s="23"/>
    </row>
    <row r="95" spans="1:22" x14ac:dyDescent="0.3">
      <c r="A95" s="74">
        <v>78</v>
      </c>
      <c r="B95" s="129">
        <v>13295.271000000001</v>
      </c>
      <c r="C95" s="129">
        <v>202.48</v>
      </c>
      <c r="D95" s="129">
        <v>2.6920000000000002</v>
      </c>
      <c r="E95" s="130">
        <v>3.85</v>
      </c>
      <c r="F95" s="130">
        <v>0.115</v>
      </c>
      <c r="G95" s="92">
        <f t="shared" si="1"/>
        <v>1037031.138</v>
      </c>
      <c r="J95" s="43"/>
      <c r="S95" s="29"/>
      <c r="T95" s="23"/>
      <c r="V95" s="23"/>
    </row>
    <row r="96" spans="1:22" x14ac:dyDescent="0.3">
      <c r="A96" s="74">
        <v>79</v>
      </c>
      <c r="B96" s="129">
        <v>13266.593000000001</v>
      </c>
      <c r="C96" s="129">
        <v>201.74</v>
      </c>
      <c r="D96" s="129">
        <v>2.6760000000000002</v>
      </c>
      <c r="E96" s="130">
        <v>3.69</v>
      </c>
      <c r="F96" s="130">
        <v>0.11</v>
      </c>
      <c r="G96" s="92">
        <f t="shared" si="1"/>
        <v>1048060.8470000001</v>
      </c>
      <c r="J96" s="43"/>
      <c r="K96" s="25"/>
      <c r="P96" s="29"/>
      <c r="Q96" s="23"/>
      <c r="S96" s="29"/>
      <c r="T96" s="23"/>
      <c r="V96" s="23"/>
    </row>
    <row r="97" spans="1:22" x14ac:dyDescent="0.3">
      <c r="A97" s="74">
        <v>80</v>
      </c>
      <c r="B97" s="129">
        <v>13296.572</v>
      </c>
      <c r="C97" s="129">
        <v>202.25200000000001</v>
      </c>
      <c r="D97" s="129">
        <v>2.6890000000000001</v>
      </c>
      <c r="E97" s="130">
        <v>3.89</v>
      </c>
      <c r="F97" s="130">
        <v>0.115</v>
      </c>
      <c r="G97" s="92">
        <f t="shared" si="1"/>
        <v>1063725.76</v>
      </c>
      <c r="J97" s="43"/>
      <c r="P97" s="29"/>
      <c r="Q97" s="23"/>
      <c r="S97" s="29"/>
      <c r="T97" s="23"/>
      <c r="V97" s="23"/>
    </row>
    <row r="98" spans="1:22" x14ac:dyDescent="0.3">
      <c r="A98" s="74">
        <v>81</v>
      </c>
      <c r="B98" s="129">
        <v>13305.684999999999</v>
      </c>
      <c r="C98" s="129">
        <v>200.94399999999999</v>
      </c>
      <c r="D98" s="129">
        <v>2.6739999999999999</v>
      </c>
      <c r="E98" s="130">
        <v>10.98</v>
      </c>
      <c r="F98" s="130">
        <v>0.32400000000000001</v>
      </c>
      <c r="G98" s="92">
        <f t="shared" si="1"/>
        <v>1077760.4849999999</v>
      </c>
      <c r="J98" s="43"/>
      <c r="P98" s="29"/>
      <c r="Q98" s="23"/>
      <c r="S98" s="29"/>
      <c r="T98" s="23"/>
      <c r="V98" s="23"/>
    </row>
    <row r="99" spans="1:22" x14ac:dyDescent="0.3">
      <c r="A99" s="74">
        <v>82</v>
      </c>
      <c r="B99" s="129">
        <v>13278.772999999999</v>
      </c>
      <c r="C99" s="129">
        <v>201.11500000000001</v>
      </c>
      <c r="D99" s="129">
        <v>2.6709999999999998</v>
      </c>
      <c r="E99" s="130">
        <v>3.29</v>
      </c>
      <c r="F99" s="130">
        <v>9.7000000000000003E-2</v>
      </c>
      <c r="G99" s="92">
        <f t="shared" si="1"/>
        <v>1088859.3859999999</v>
      </c>
      <c r="J99" s="43"/>
      <c r="P99" s="29"/>
      <c r="Q99" s="23"/>
      <c r="S99" s="29"/>
      <c r="T99" s="23"/>
      <c r="V99" s="23"/>
    </row>
    <row r="100" spans="1:22" x14ac:dyDescent="0.3">
      <c r="A100" s="74">
        <v>83</v>
      </c>
      <c r="B100" s="129">
        <v>13239.824000000001</v>
      </c>
      <c r="C100" s="129">
        <v>200.94399999999999</v>
      </c>
      <c r="D100" s="129">
        <v>2.66</v>
      </c>
      <c r="E100" s="130">
        <v>3.88</v>
      </c>
      <c r="F100" s="130">
        <v>0.114</v>
      </c>
      <c r="G100" s="92">
        <f t="shared" si="1"/>
        <v>1098905.392</v>
      </c>
      <c r="J100" s="43"/>
    </row>
    <row r="101" spans="1:22" x14ac:dyDescent="0.3">
      <c r="A101" s="74">
        <v>84</v>
      </c>
      <c r="B101" s="129">
        <v>13254.223</v>
      </c>
      <c r="C101" s="129">
        <v>201.17099999999999</v>
      </c>
      <c r="D101" s="129">
        <v>2.6659999999999999</v>
      </c>
      <c r="E101" s="130">
        <v>3.38</v>
      </c>
      <c r="F101" s="130">
        <v>9.9000000000000005E-2</v>
      </c>
      <c r="G101" s="92">
        <f t="shared" si="1"/>
        <v>1113354.7320000001</v>
      </c>
      <c r="J101" s="43"/>
      <c r="S101" s="30"/>
      <c r="T101" s="23"/>
    </row>
    <row r="102" spans="1:22" x14ac:dyDescent="0.3">
      <c r="A102" s="74">
        <v>85</v>
      </c>
      <c r="B102" s="129">
        <v>13334.268</v>
      </c>
      <c r="C102" s="129">
        <v>200.489</v>
      </c>
      <c r="D102" s="129">
        <v>2.673</v>
      </c>
      <c r="E102" s="130">
        <v>4.08</v>
      </c>
      <c r="F102" s="130">
        <v>0.12</v>
      </c>
      <c r="G102" s="92">
        <f t="shared" si="1"/>
        <v>1133412.78</v>
      </c>
      <c r="J102" s="43"/>
    </row>
    <row r="103" spans="1:22" x14ac:dyDescent="0.3">
      <c r="A103" s="74">
        <v>86</v>
      </c>
      <c r="B103" s="129">
        <v>13250.948</v>
      </c>
      <c r="C103" s="129">
        <v>201.399</v>
      </c>
      <c r="D103" s="129">
        <v>2.669</v>
      </c>
      <c r="E103" s="130">
        <v>2.5499999999999998</v>
      </c>
      <c r="F103" s="130">
        <v>7.4999999999999997E-2</v>
      </c>
      <c r="G103" s="92">
        <f t="shared" si="1"/>
        <v>1139581.5279999999</v>
      </c>
      <c r="J103" s="43"/>
    </row>
    <row r="104" spans="1:22" x14ac:dyDescent="0.3">
      <c r="A104" s="74">
        <v>87</v>
      </c>
      <c r="B104" s="129">
        <v>13266.357</v>
      </c>
      <c r="C104" s="129">
        <v>200.83</v>
      </c>
      <c r="D104" s="129">
        <v>2.6640000000000001</v>
      </c>
      <c r="E104" s="130">
        <v>4.1100000000000003</v>
      </c>
      <c r="F104" s="130">
        <v>0.121</v>
      </c>
      <c r="G104" s="92">
        <f t="shared" si="1"/>
        <v>1154173.0589999999</v>
      </c>
      <c r="J104" s="43"/>
      <c r="R104" s="22"/>
    </row>
    <row r="105" spans="1:22" x14ac:dyDescent="0.3">
      <c r="A105" s="74">
        <v>88</v>
      </c>
      <c r="B105" s="129">
        <v>13297.929</v>
      </c>
      <c r="C105" s="129">
        <v>200.20400000000001</v>
      </c>
      <c r="D105" s="129">
        <v>2.6619999999999999</v>
      </c>
      <c r="E105" s="130">
        <v>3.61</v>
      </c>
      <c r="F105" s="130">
        <v>0.106</v>
      </c>
      <c r="G105" s="92">
        <f t="shared" si="1"/>
        <v>1170217.7520000001</v>
      </c>
      <c r="J105" s="43"/>
    </row>
    <row r="106" spans="1:22" x14ac:dyDescent="0.3">
      <c r="A106" s="74">
        <v>89</v>
      </c>
      <c r="B106" s="129">
        <v>13228.179</v>
      </c>
      <c r="C106" s="129">
        <v>201.51300000000001</v>
      </c>
      <c r="D106" s="129">
        <v>2.6659999999999999</v>
      </c>
      <c r="E106" s="130">
        <v>3.34</v>
      </c>
      <c r="F106" s="130">
        <v>9.8000000000000004E-2</v>
      </c>
      <c r="G106" s="92">
        <f t="shared" si="1"/>
        <v>1177307.9310000001</v>
      </c>
      <c r="J106" s="43"/>
    </row>
    <row r="107" spans="1:22" x14ac:dyDescent="0.3">
      <c r="A107" s="74">
        <v>90</v>
      </c>
      <c r="B107" s="129">
        <v>13287.179</v>
      </c>
      <c r="C107" s="129">
        <v>200.83</v>
      </c>
      <c r="D107" s="129">
        <v>2.6680000000000001</v>
      </c>
      <c r="E107" s="130">
        <v>3.34</v>
      </c>
      <c r="F107" s="130">
        <v>9.8000000000000004E-2</v>
      </c>
      <c r="G107" s="92">
        <f t="shared" si="1"/>
        <v>1195846.1100000001</v>
      </c>
      <c r="J107" s="43"/>
    </row>
    <row r="108" spans="1:22" x14ac:dyDescent="0.3">
      <c r="A108" s="74">
        <v>91</v>
      </c>
      <c r="B108" s="129">
        <v>13263.63</v>
      </c>
      <c r="C108" s="129">
        <v>200.773</v>
      </c>
      <c r="D108" s="129">
        <v>2.6629999999999998</v>
      </c>
      <c r="E108" s="130">
        <v>3.58</v>
      </c>
      <c r="F108" s="130">
        <v>0.105</v>
      </c>
      <c r="G108" s="92">
        <f t="shared" si="1"/>
        <v>1206990.3299999998</v>
      </c>
      <c r="J108" s="43"/>
    </row>
    <row r="109" spans="1:22" x14ac:dyDescent="0.3">
      <c r="A109" s="74">
        <v>92</v>
      </c>
      <c r="B109" s="129">
        <v>13188.143</v>
      </c>
      <c r="C109" s="129">
        <v>201.11500000000001</v>
      </c>
      <c r="D109" s="129">
        <v>2.6520000000000001</v>
      </c>
      <c r="E109" s="130">
        <v>2.88</v>
      </c>
      <c r="F109" s="130">
        <v>8.5000000000000006E-2</v>
      </c>
      <c r="G109" s="92">
        <f t="shared" si="1"/>
        <v>1213309.156</v>
      </c>
      <c r="J109" s="43"/>
    </row>
    <row r="110" spans="1:22" x14ac:dyDescent="0.3">
      <c r="A110" s="74">
        <v>93</v>
      </c>
      <c r="B110" s="129">
        <v>13173.819</v>
      </c>
      <c r="C110" s="129">
        <v>201.17099999999999</v>
      </c>
      <c r="D110" s="129">
        <v>2.65</v>
      </c>
      <c r="E110" s="130">
        <v>3.34</v>
      </c>
      <c r="F110" s="130">
        <v>9.8000000000000004E-2</v>
      </c>
      <c r="G110" s="92">
        <f t="shared" si="1"/>
        <v>1225165.1669999999</v>
      </c>
      <c r="J110" s="43"/>
    </row>
    <row r="111" spans="1:22" x14ac:dyDescent="0.3">
      <c r="A111" s="74">
        <v>94</v>
      </c>
      <c r="B111" s="129">
        <v>13232.609</v>
      </c>
      <c r="C111" s="129">
        <v>199.69200000000001</v>
      </c>
      <c r="D111" s="129">
        <v>2.6419999999999999</v>
      </c>
      <c r="E111" s="130">
        <v>3.09</v>
      </c>
      <c r="F111" s="130">
        <v>0.09</v>
      </c>
      <c r="G111" s="92">
        <f t="shared" si="1"/>
        <v>1243865.246</v>
      </c>
      <c r="J111" s="43"/>
    </row>
    <row r="112" spans="1:22" x14ac:dyDescent="0.3">
      <c r="A112" s="74">
        <v>95</v>
      </c>
      <c r="B112" s="129">
        <v>13211.471</v>
      </c>
      <c r="C112" s="129">
        <v>200.54599999999999</v>
      </c>
      <c r="D112" s="129">
        <v>2.65</v>
      </c>
      <c r="E112" s="130">
        <v>2.93</v>
      </c>
      <c r="F112" s="130">
        <v>8.5000000000000006E-2</v>
      </c>
      <c r="G112" s="92">
        <f t="shared" si="1"/>
        <v>1255089.7449999999</v>
      </c>
      <c r="J112" s="43"/>
    </row>
    <row r="113" spans="1:10" x14ac:dyDescent="0.3">
      <c r="A113" s="74">
        <v>96</v>
      </c>
      <c r="B113" s="129">
        <v>13234.986000000001</v>
      </c>
      <c r="C113" s="129">
        <v>199.977</v>
      </c>
      <c r="D113" s="129">
        <v>2.6469999999999998</v>
      </c>
      <c r="E113" s="130">
        <v>3.32</v>
      </c>
      <c r="F113" s="130">
        <v>9.7000000000000003E-2</v>
      </c>
      <c r="G113" s="92">
        <f t="shared" si="1"/>
        <v>1270558.656</v>
      </c>
      <c r="J113" s="43"/>
    </row>
    <row r="114" spans="1:10" x14ac:dyDescent="0.3">
      <c r="A114" s="74">
        <v>97</v>
      </c>
      <c r="B114" s="129">
        <v>13221.972</v>
      </c>
      <c r="C114" s="129">
        <v>200.14699999999999</v>
      </c>
      <c r="D114" s="129">
        <v>2.6459999999999999</v>
      </c>
      <c r="E114" s="130">
        <v>3.82</v>
      </c>
      <c r="F114" s="130">
        <v>0.111</v>
      </c>
      <c r="G114" s="92">
        <f t="shared" si="1"/>
        <v>1282531.284</v>
      </c>
      <c r="J114" s="43"/>
    </row>
    <row r="115" spans="1:10" x14ac:dyDescent="0.3">
      <c r="A115" s="74">
        <v>98</v>
      </c>
      <c r="B115" s="129">
        <v>13259.825999999999</v>
      </c>
      <c r="C115" s="129">
        <v>199.92</v>
      </c>
      <c r="D115" s="129">
        <v>2.6509999999999998</v>
      </c>
      <c r="E115" s="130">
        <v>3.32</v>
      </c>
      <c r="F115" s="130">
        <v>9.6000000000000002E-2</v>
      </c>
      <c r="G115" s="92">
        <f t="shared" si="1"/>
        <v>1299462.9479999999</v>
      </c>
      <c r="J115" s="43"/>
    </row>
    <row r="116" spans="1:10" x14ac:dyDescent="0.3">
      <c r="A116" s="74">
        <v>99</v>
      </c>
      <c r="B116" s="129">
        <v>13279.737999999999</v>
      </c>
      <c r="C116" s="129">
        <v>199.465</v>
      </c>
      <c r="D116" s="129">
        <v>2.649</v>
      </c>
      <c r="E116" s="130">
        <v>3.42</v>
      </c>
      <c r="F116" s="130">
        <v>9.9000000000000005E-2</v>
      </c>
      <c r="G116" s="92">
        <f t="shared" si="1"/>
        <v>1314694.0619999999</v>
      </c>
      <c r="J116" s="43"/>
    </row>
    <row r="117" spans="1:10" x14ac:dyDescent="0.3">
      <c r="A117" s="72">
        <v>100</v>
      </c>
      <c r="B117" s="131">
        <v>13211.598</v>
      </c>
      <c r="C117" s="131">
        <v>200.65899999999999</v>
      </c>
      <c r="D117" s="131">
        <v>2.6509999999999998</v>
      </c>
      <c r="E117" s="132">
        <v>3.57</v>
      </c>
      <c r="F117" s="132">
        <v>0.104</v>
      </c>
      <c r="G117" s="96">
        <f t="shared" si="1"/>
        <v>1321159.8</v>
      </c>
      <c r="J117" s="43"/>
    </row>
    <row r="118" spans="1:10" x14ac:dyDescent="0.3">
      <c r="A118" s="74">
        <v>101</v>
      </c>
      <c r="B118" s="129">
        <v>13234.406999999999</v>
      </c>
      <c r="C118" s="129">
        <v>200.887</v>
      </c>
      <c r="D118" s="129">
        <v>2.6589999999999998</v>
      </c>
      <c r="E118" s="130">
        <v>3.31</v>
      </c>
      <c r="F118" s="130">
        <v>9.7000000000000003E-2</v>
      </c>
      <c r="G118" s="92">
        <f t="shared" si="1"/>
        <v>1336675.1069999998</v>
      </c>
      <c r="J118" s="43"/>
    </row>
    <row r="119" spans="1:10" x14ac:dyDescent="0.3">
      <c r="A119" s="74">
        <v>102</v>
      </c>
      <c r="B119" s="129">
        <v>13196.584000000001</v>
      </c>
      <c r="C119" s="129">
        <v>200.71600000000001</v>
      </c>
      <c r="D119" s="129">
        <v>2.649</v>
      </c>
      <c r="E119" s="130">
        <v>3.24</v>
      </c>
      <c r="F119" s="130">
        <v>9.5000000000000001E-2</v>
      </c>
      <c r="G119" s="92">
        <f t="shared" si="1"/>
        <v>1346051.568</v>
      </c>
      <c r="J119" s="43"/>
    </row>
    <row r="120" spans="1:10" x14ac:dyDescent="0.3">
      <c r="A120" s="74">
        <v>103</v>
      </c>
      <c r="B120" s="129">
        <v>13232.686</v>
      </c>
      <c r="C120" s="129">
        <v>200.54599999999999</v>
      </c>
      <c r="D120" s="129">
        <v>2.6539999999999999</v>
      </c>
      <c r="E120" s="130">
        <v>3.44</v>
      </c>
      <c r="F120" s="130">
        <v>0.1</v>
      </c>
      <c r="G120" s="92">
        <f t="shared" si="1"/>
        <v>1362966.6580000001</v>
      </c>
      <c r="J120" s="43"/>
    </row>
    <row r="121" spans="1:10" x14ac:dyDescent="0.3">
      <c r="A121" s="74">
        <v>104</v>
      </c>
      <c r="B121" s="129">
        <v>13236.258</v>
      </c>
      <c r="C121" s="129">
        <v>200.261</v>
      </c>
      <c r="D121" s="129">
        <v>2.6509999999999998</v>
      </c>
      <c r="E121" s="130">
        <v>3.94</v>
      </c>
      <c r="F121" s="130">
        <v>0.115</v>
      </c>
      <c r="G121" s="92">
        <f t="shared" si="1"/>
        <v>1376570.8319999999</v>
      </c>
      <c r="J121" s="43"/>
    </row>
    <row r="122" spans="1:10" x14ac:dyDescent="0.3">
      <c r="A122" s="74">
        <v>105</v>
      </c>
      <c r="B122" s="129">
        <v>13191.144</v>
      </c>
      <c r="C122" s="129">
        <v>199.52199999999999</v>
      </c>
      <c r="D122" s="129">
        <v>2.6320000000000001</v>
      </c>
      <c r="E122" s="130">
        <v>3.23</v>
      </c>
      <c r="F122" s="130">
        <v>9.4E-2</v>
      </c>
      <c r="G122" s="92">
        <f t="shared" si="1"/>
        <v>1385070.12</v>
      </c>
      <c r="J122" s="43"/>
    </row>
    <row r="123" spans="1:10" x14ac:dyDescent="0.3">
      <c r="A123" s="74">
        <v>106</v>
      </c>
      <c r="B123" s="129">
        <v>13244.891</v>
      </c>
      <c r="C123" s="129">
        <v>199.351</v>
      </c>
      <c r="D123" s="129">
        <v>2.64</v>
      </c>
      <c r="E123" s="130">
        <v>2.93</v>
      </c>
      <c r="F123" s="130">
        <v>8.4000000000000005E-2</v>
      </c>
      <c r="G123" s="92">
        <f t="shared" si="1"/>
        <v>1403958.446</v>
      </c>
      <c r="J123" s="43"/>
    </row>
    <row r="124" spans="1:10" x14ac:dyDescent="0.3">
      <c r="A124" s="74">
        <v>107</v>
      </c>
      <c r="B124" s="129">
        <v>13257.621999999999</v>
      </c>
      <c r="C124" s="129">
        <v>198.953</v>
      </c>
      <c r="D124" s="129">
        <v>2.6379999999999999</v>
      </c>
      <c r="E124" s="130">
        <v>3.48</v>
      </c>
      <c r="F124" s="130">
        <v>0.1</v>
      </c>
      <c r="G124" s="92">
        <f t="shared" si="1"/>
        <v>1418565.554</v>
      </c>
      <c r="J124" s="43"/>
    </row>
    <row r="125" spans="1:10" x14ac:dyDescent="0.3">
      <c r="A125" s="74">
        <v>108</v>
      </c>
      <c r="B125" s="129">
        <v>13263.406999999999</v>
      </c>
      <c r="C125" s="129">
        <v>199.977</v>
      </c>
      <c r="D125" s="129">
        <v>2.6520000000000001</v>
      </c>
      <c r="E125" s="130">
        <v>2.81</v>
      </c>
      <c r="F125" s="130">
        <v>8.1000000000000003E-2</v>
      </c>
      <c r="G125" s="92">
        <f t="shared" si="1"/>
        <v>1432447.956</v>
      </c>
      <c r="J125" s="43"/>
    </row>
    <row r="126" spans="1:10" x14ac:dyDescent="0.3">
      <c r="A126" s="74">
        <v>109</v>
      </c>
      <c r="B126" s="129">
        <v>13219.841</v>
      </c>
      <c r="C126" s="129">
        <v>199.52199999999999</v>
      </c>
      <c r="D126" s="129">
        <v>2.6379999999999999</v>
      </c>
      <c r="E126" s="130">
        <v>2.78</v>
      </c>
      <c r="F126" s="130">
        <v>8.1000000000000003E-2</v>
      </c>
      <c r="G126" s="92">
        <f t="shared" si="1"/>
        <v>1440962.669</v>
      </c>
      <c r="J126" s="43"/>
    </row>
    <row r="127" spans="1:10" x14ac:dyDescent="0.3">
      <c r="A127" s="74">
        <v>110</v>
      </c>
      <c r="B127" s="129">
        <v>13253.2</v>
      </c>
      <c r="C127" s="129">
        <v>198.441</v>
      </c>
      <c r="D127" s="129">
        <v>2.63</v>
      </c>
      <c r="E127" s="130">
        <v>2.71</v>
      </c>
      <c r="F127" s="130">
        <v>7.8E-2</v>
      </c>
      <c r="G127" s="92">
        <f t="shared" si="1"/>
        <v>1457852</v>
      </c>
      <c r="J127" s="43"/>
    </row>
    <row r="128" spans="1:10" x14ac:dyDescent="0.3">
      <c r="A128" s="74">
        <v>111</v>
      </c>
      <c r="B128" s="129">
        <v>13229.995000000001</v>
      </c>
      <c r="C128" s="129">
        <v>198.89599999999999</v>
      </c>
      <c r="D128" s="129">
        <v>2.6309999999999998</v>
      </c>
      <c r="E128" s="130">
        <v>2.09</v>
      </c>
      <c r="F128" s="130">
        <v>0.06</v>
      </c>
      <c r="G128" s="92">
        <f t="shared" si="1"/>
        <v>1468529.4450000001</v>
      </c>
      <c r="J128" s="43"/>
    </row>
    <row r="129" spans="1:16" x14ac:dyDescent="0.3">
      <c r="A129" s="74">
        <v>112</v>
      </c>
      <c r="B129" s="129">
        <v>13263.677</v>
      </c>
      <c r="C129" s="129">
        <v>199.12299999999999</v>
      </c>
      <c r="D129" s="129">
        <v>2.641</v>
      </c>
      <c r="E129" s="130">
        <v>2.17</v>
      </c>
      <c r="F129" s="130">
        <v>6.2E-2</v>
      </c>
      <c r="G129" s="92">
        <f t="shared" si="1"/>
        <v>1485531.824</v>
      </c>
      <c r="J129" s="43"/>
    </row>
    <row r="130" spans="1:16" x14ac:dyDescent="0.3">
      <c r="A130" s="74">
        <v>113</v>
      </c>
      <c r="B130" s="129">
        <v>13243.349</v>
      </c>
      <c r="C130" s="129">
        <v>198.89599999999999</v>
      </c>
      <c r="D130" s="129">
        <v>2.6339999999999999</v>
      </c>
      <c r="E130" s="130">
        <v>1.75</v>
      </c>
      <c r="F130" s="130">
        <v>5.0999999999999997E-2</v>
      </c>
      <c r="G130" s="92">
        <f t="shared" si="1"/>
        <v>1496498.4369999999</v>
      </c>
      <c r="J130" s="43"/>
    </row>
    <row r="131" spans="1:16" x14ac:dyDescent="0.3">
      <c r="A131" s="74">
        <v>114</v>
      </c>
      <c r="B131" s="129">
        <v>13211.621999999999</v>
      </c>
      <c r="C131" s="129">
        <v>199.12299999999999</v>
      </c>
      <c r="D131" s="129">
        <v>2.6309999999999998</v>
      </c>
      <c r="E131" s="130">
        <v>2.0499999999999998</v>
      </c>
      <c r="F131" s="130">
        <v>5.8999999999999997E-2</v>
      </c>
      <c r="G131" s="92">
        <f t="shared" si="1"/>
        <v>1506124.9079999998</v>
      </c>
      <c r="J131" s="43"/>
    </row>
    <row r="132" spans="1:16" x14ac:dyDescent="0.3">
      <c r="A132" s="74">
        <v>115</v>
      </c>
      <c r="B132" s="129">
        <v>13215.066999999999</v>
      </c>
      <c r="C132" s="129">
        <v>199.749</v>
      </c>
      <c r="D132" s="129">
        <v>2.64</v>
      </c>
      <c r="E132" s="130">
        <v>2.17</v>
      </c>
      <c r="F132" s="130">
        <v>6.3E-2</v>
      </c>
      <c r="G132" s="92">
        <f t="shared" si="1"/>
        <v>1519732.7049999998</v>
      </c>
      <c r="J132" s="43"/>
      <c r="P132" s="19"/>
    </row>
    <row r="133" spans="1:16" x14ac:dyDescent="0.3">
      <c r="A133" s="74">
        <v>116</v>
      </c>
      <c r="B133" s="129">
        <v>13168.742</v>
      </c>
      <c r="C133" s="129">
        <v>200.375</v>
      </c>
      <c r="D133" s="129">
        <v>2.6389999999999998</v>
      </c>
      <c r="E133" s="130">
        <v>5.19</v>
      </c>
      <c r="F133" s="130">
        <v>0.15</v>
      </c>
      <c r="G133" s="92">
        <f t="shared" si="1"/>
        <v>1527574.0719999999</v>
      </c>
      <c r="J133" s="43"/>
      <c r="P133" s="19"/>
    </row>
    <row r="134" spans="1:16" x14ac:dyDescent="0.3">
      <c r="A134" s="74">
        <v>117</v>
      </c>
      <c r="B134" s="129">
        <v>13265.946</v>
      </c>
      <c r="C134" s="129">
        <v>197.815</v>
      </c>
      <c r="D134" s="129">
        <v>2.6240000000000001</v>
      </c>
      <c r="E134" s="130">
        <v>3.09</v>
      </c>
      <c r="F134" s="130">
        <v>8.8999999999999996E-2</v>
      </c>
      <c r="G134" s="92">
        <f t="shared" si="1"/>
        <v>1552115.682</v>
      </c>
      <c r="J134" s="43"/>
      <c r="P134" s="19"/>
    </row>
    <row r="135" spans="1:16" x14ac:dyDescent="0.3">
      <c r="A135" s="74">
        <v>118</v>
      </c>
      <c r="B135" s="129">
        <v>13217.187</v>
      </c>
      <c r="C135" s="129">
        <v>199.23699999999999</v>
      </c>
      <c r="D135" s="129">
        <v>2.633</v>
      </c>
      <c r="E135" s="130">
        <v>2.94</v>
      </c>
      <c r="F135" s="130">
        <v>8.4000000000000005E-2</v>
      </c>
      <c r="G135" s="92">
        <f t="shared" si="1"/>
        <v>1559628.0659999999</v>
      </c>
      <c r="J135" s="43"/>
      <c r="P135" s="19"/>
    </row>
    <row r="136" spans="1:16" x14ac:dyDescent="0.3">
      <c r="A136" s="74">
        <v>119</v>
      </c>
      <c r="B136" s="129">
        <v>13260.925999999999</v>
      </c>
      <c r="C136" s="129">
        <v>198.89599999999999</v>
      </c>
      <c r="D136" s="129">
        <v>2.6379999999999999</v>
      </c>
      <c r="E136" s="130">
        <v>3.22</v>
      </c>
      <c r="F136" s="130">
        <v>9.1999999999999998E-2</v>
      </c>
      <c r="G136" s="92">
        <f t="shared" si="1"/>
        <v>1578050.1939999999</v>
      </c>
      <c r="J136" s="43"/>
      <c r="P136" s="19"/>
    </row>
    <row r="137" spans="1:16" x14ac:dyDescent="0.3">
      <c r="A137" s="74">
        <v>120</v>
      </c>
      <c r="B137" s="129">
        <v>13200.52</v>
      </c>
      <c r="C137" s="129">
        <v>199.066</v>
      </c>
      <c r="D137" s="129">
        <v>2.6280000000000001</v>
      </c>
      <c r="E137" s="130">
        <v>2.84</v>
      </c>
      <c r="F137" s="130">
        <v>8.2000000000000003E-2</v>
      </c>
      <c r="G137" s="92">
        <f t="shared" si="1"/>
        <v>1584062.4000000001</v>
      </c>
      <c r="J137" s="43"/>
      <c r="P137" s="19"/>
    </row>
    <row r="138" spans="1:16" x14ac:dyDescent="0.3">
      <c r="A138" s="74">
        <v>121</v>
      </c>
      <c r="B138" s="129">
        <v>13265.133</v>
      </c>
      <c r="C138" s="129">
        <v>198.89599999999999</v>
      </c>
      <c r="D138" s="129">
        <v>2.6379999999999999</v>
      </c>
      <c r="E138" s="130">
        <v>2.74</v>
      </c>
      <c r="F138" s="130">
        <v>7.8E-2</v>
      </c>
      <c r="G138" s="92">
        <f t="shared" si="1"/>
        <v>1605081.0929999999</v>
      </c>
      <c r="J138" s="43"/>
      <c r="P138" s="19"/>
    </row>
    <row r="139" spans="1:16" x14ac:dyDescent="0.3">
      <c r="A139" s="74">
        <v>122</v>
      </c>
      <c r="B139" s="129">
        <v>13213.198</v>
      </c>
      <c r="C139" s="129">
        <v>199.69200000000001</v>
      </c>
      <c r="D139" s="129">
        <v>2.6389999999999998</v>
      </c>
      <c r="E139" s="130">
        <v>2.5099999999999998</v>
      </c>
      <c r="F139" s="130">
        <v>7.1999999999999995E-2</v>
      </c>
      <c r="G139" s="92">
        <f t="shared" si="1"/>
        <v>1612010.156</v>
      </c>
      <c r="J139" s="43"/>
      <c r="P139" s="19"/>
    </row>
    <row r="140" spans="1:16" x14ac:dyDescent="0.3">
      <c r="A140" s="74">
        <v>123</v>
      </c>
      <c r="B140" s="129">
        <v>13207.385</v>
      </c>
      <c r="C140" s="129">
        <v>199.465</v>
      </c>
      <c r="D140" s="129">
        <v>2.6339999999999999</v>
      </c>
      <c r="E140" s="130">
        <v>2.46</v>
      </c>
      <c r="F140" s="130">
        <v>7.0999999999999994E-2</v>
      </c>
      <c r="G140" s="92">
        <f t="shared" si="1"/>
        <v>1624508.355</v>
      </c>
      <c r="J140" s="43"/>
      <c r="P140" s="19"/>
    </row>
    <row r="141" spans="1:16" x14ac:dyDescent="0.3">
      <c r="A141" s="74">
        <v>124</v>
      </c>
      <c r="B141" s="129">
        <v>13236.648999999999</v>
      </c>
      <c r="C141" s="129">
        <v>199.23699999999999</v>
      </c>
      <c r="D141" s="129">
        <v>2.637</v>
      </c>
      <c r="E141" s="130">
        <v>2.4500000000000002</v>
      </c>
      <c r="F141" s="130">
        <v>7.0999999999999994E-2</v>
      </c>
      <c r="G141" s="92">
        <f t="shared" si="1"/>
        <v>1641344.476</v>
      </c>
      <c r="J141" s="43"/>
      <c r="P141" s="19"/>
    </row>
    <row r="142" spans="1:16" x14ac:dyDescent="0.3">
      <c r="A142" s="74">
        <v>125</v>
      </c>
      <c r="B142" s="129">
        <v>13269.748</v>
      </c>
      <c r="C142" s="129">
        <v>199.29400000000001</v>
      </c>
      <c r="D142" s="129">
        <v>2.645</v>
      </c>
      <c r="E142" s="130">
        <v>2.19</v>
      </c>
      <c r="F142" s="130">
        <v>6.3E-2</v>
      </c>
      <c r="G142" s="92">
        <f t="shared" si="1"/>
        <v>1658718.5</v>
      </c>
      <c r="J142" s="43"/>
      <c r="P142" s="19"/>
    </row>
    <row r="143" spans="1:16" x14ac:dyDescent="0.3">
      <c r="A143" s="74">
        <v>126</v>
      </c>
      <c r="B143" s="129">
        <v>13181.682000000001</v>
      </c>
      <c r="C143" s="129">
        <v>200.14699999999999</v>
      </c>
      <c r="D143" s="129">
        <v>2.6379999999999999</v>
      </c>
      <c r="E143" s="130">
        <v>4.54</v>
      </c>
      <c r="F143" s="130">
        <v>0.13200000000000001</v>
      </c>
      <c r="G143" s="92">
        <f t="shared" si="1"/>
        <v>1660891.932</v>
      </c>
      <c r="J143" s="43"/>
      <c r="P143" s="19"/>
    </row>
    <row r="144" spans="1:16" x14ac:dyDescent="0.3">
      <c r="A144" s="74">
        <v>127</v>
      </c>
      <c r="B144" s="129">
        <v>13188.099</v>
      </c>
      <c r="C144" s="129">
        <v>197.815</v>
      </c>
      <c r="D144" s="129">
        <v>2.609</v>
      </c>
      <c r="E144" s="130">
        <v>2.88</v>
      </c>
      <c r="F144" s="130">
        <v>8.2000000000000003E-2</v>
      </c>
      <c r="G144" s="92">
        <f t="shared" si="1"/>
        <v>1674888.5730000001</v>
      </c>
      <c r="J144" s="43"/>
      <c r="P144" s="19"/>
    </row>
    <row r="145" spans="1:16" x14ac:dyDescent="0.3">
      <c r="A145" s="74">
        <v>128</v>
      </c>
      <c r="B145" s="129">
        <v>13226.483</v>
      </c>
      <c r="C145" s="129">
        <v>198.72499999999999</v>
      </c>
      <c r="D145" s="129">
        <v>2.6280000000000001</v>
      </c>
      <c r="E145" s="130">
        <v>2.96</v>
      </c>
      <c r="F145" s="130">
        <v>8.4000000000000005E-2</v>
      </c>
      <c r="G145" s="92">
        <f t="shared" si="1"/>
        <v>1692989.824</v>
      </c>
      <c r="J145" s="43"/>
      <c r="P145" s="19"/>
    </row>
    <row r="146" spans="1:16" x14ac:dyDescent="0.3">
      <c r="A146" s="74">
        <v>129</v>
      </c>
      <c r="B146" s="129">
        <v>13293.359</v>
      </c>
      <c r="C146" s="129">
        <v>198.15600000000001</v>
      </c>
      <c r="D146" s="129">
        <v>2.6339999999999999</v>
      </c>
      <c r="E146" s="130">
        <v>2.75</v>
      </c>
      <c r="F146" s="130">
        <v>7.9000000000000001E-2</v>
      </c>
      <c r="G146" s="92">
        <f t="shared" si="1"/>
        <v>1714843.311</v>
      </c>
      <c r="J146" s="43"/>
      <c r="P146" s="19"/>
    </row>
    <row r="147" spans="1:16" x14ac:dyDescent="0.3">
      <c r="A147" s="74">
        <v>130</v>
      </c>
      <c r="B147" s="129">
        <v>13314.63</v>
      </c>
      <c r="C147" s="129">
        <v>198.09899999999999</v>
      </c>
      <c r="D147" s="129">
        <v>2.6379999999999999</v>
      </c>
      <c r="E147" s="130">
        <v>2.85</v>
      </c>
      <c r="F147" s="130">
        <v>8.1000000000000003E-2</v>
      </c>
      <c r="G147" s="92">
        <f t="shared" ref="G147:G210" si="2">B147*A147</f>
        <v>1730901.9</v>
      </c>
      <c r="J147" s="43"/>
      <c r="P147" s="19"/>
    </row>
    <row r="148" spans="1:16" x14ac:dyDescent="0.3">
      <c r="A148" s="74">
        <v>131</v>
      </c>
      <c r="B148" s="129">
        <v>13336.821</v>
      </c>
      <c r="C148" s="129">
        <v>198.042</v>
      </c>
      <c r="D148" s="129">
        <v>2.641</v>
      </c>
      <c r="E148" s="130">
        <v>10.91</v>
      </c>
      <c r="F148" s="130">
        <v>0.311</v>
      </c>
      <c r="G148" s="92">
        <f t="shared" si="2"/>
        <v>1747123.551</v>
      </c>
      <c r="J148" s="43"/>
      <c r="P148" s="19"/>
    </row>
    <row r="149" spans="1:16" x14ac:dyDescent="0.3">
      <c r="A149" s="74">
        <v>132</v>
      </c>
      <c r="B149" s="129">
        <v>13290.955</v>
      </c>
      <c r="C149" s="129">
        <v>198.72499999999999</v>
      </c>
      <c r="D149" s="129">
        <v>2.641</v>
      </c>
      <c r="E149" s="130">
        <v>2.66</v>
      </c>
      <c r="F149" s="130">
        <v>7.6999999999999999E-2</v>
      </c>
      <c r="G149" s="92">
        <f t="shared" si="2"/>
        <v>1754406.06</v>
      </c>
      <c r="J149" s="43"/>
      <c r="P149" s="19"/>
    </row>
    <row r="150" spans="1:16" x14ac:dyDescent="0.3">
      <c r="A150" s="74">
        <v>133</v>
      </c>
      <c r="B150" s="129">
        <v>13336.463</v>
      </c>
      <c r="C150" s="129">
        <v>197.58699999999999</v>
      </c>
      <c r="D150" s="129">
        <v>2.6349999999999998</v>
      </c>
      <c r="E150" s="130">
        <v>2.4700000000000002</v>
      </c>
      <c r="F150" s="130">
        <v>7.0999999999999994E-2</v>
      </c>
      <c r="G150" s="92">
        <f t="shared" si="2"/>
        <v>1773749.5789999999</v>
      </c>
      <c r="J150" s="43"/>
      <c r="P150" s="19"/>
    </row>
    <row r="151" spans="1:16" x14ac:dyDescent="0.3">
      <c r="A151" s="74">
        <v>134</v>
      </c>
      <c r="B151" s="129">
        <v>13272.582</v>
      </c>
      <c r="C151" s="129">
        <v>198.839</v>
      </c>
      <c r="D151" s="129">
        <v>2.6389999999999998</v>
      </c>
      <c r="E151" s="130">
        <v>2.7</v>
      </c>
      <c r="F151" s="130">
        <v>7.8E-2</v>
      </c>
      <c r="G151" s="92">
        <f t="shared" si="2"/>
        <v>1778525.9880000001</v>
      </c>
      <c r="J151" s="43"/>
      <c r="P151" s="19"/>
    </row>
    <row r="152" spans="1:16" x14ac:dyDescent="0.3">
      <c r="A152" s="74">
        <v>135</v>
      </c>
      <c r="B152" s="129">
        <v>13307.851000000001</v>
      </c>
      <c r="C152" s="129">
        <v>198.89599999999999</v>
      </c>
      <c r="D152" s="129">
        <v>2.6469999999999998</v>
      </c>
      <c r="E152" s="130">
        <v>2.65</v>
      </c>
      <c r="F152" s="130">
        <v>7.5999999999999998E-2</v>
      </c>
      <c r="G152" s="92">
        <f t="shared" si="2"/>
        <v>1796559.885</v>
      </c>
      <c r="J152" s="43"/>
      <c r="P152" s="19"/>
    </row>
    <row r="153" spans="1:16" x14ac:dyDescent="0.3">
      <c r="A153" s="74">
        <v>136</v>
      </c>
      <c r="B153" s="129">
        <v>13246.734</v>
      </c>
      <c r="C153" s="129">
        <v>199.465</v>
      </c>
      <c r="D153" s="129">
        <v>2.6419999999999999</v>
      </c>
      <c r="E153" s="130">
        <v>1.88</v>
      </c>
      <c r="F153" s="130">
        <v>5.5E-2</v>
      </c>
      <c r="G153" s="92">
        <f t="shared" si="2"/>
        <v>1801555.824</v>
      </c>
      <c r="J153" s="43"/>
      <c r="P153" s="19"/>
    </row>
    <row r="154" spans="1:16" x14ac:dyDescent="0.3">
      <c r="A154" s="74">
        <v>137</v>
      </c>
      <c r="B154" s="129">
        <v>13351.284</v>
      </c>
      <c r="C154" s="129">
        <v>197.815</v>
      </c>
      <c r="D154" s="129">
        <v>2.641</v>
      </c>
      <c r="E154" s="130">
        <v>1.75</v>
      </c>
      <c r="F154" s="130">
        <v>0.05</v>
      </c>
      <c r="G154" s="92">
        <f t="shared" si="2"/>
        <v>1829125.9080000001</v>
      </c>
      <c r="J154" s="43"/>
      <c r="P154" s="19"/>
    </row>
    <row r="155" spans="1:16" x14ac:dyDescent="0.3">
      <c r="A155" s="74">
        <v>138</v>
      </c>
      <c r="B155" s="129">
        <v>13334.108</v>
      </c>
      <c r="C155" s="129">
        <v>199.40799999999999</v>
      </c>
      <c r="D155" s="129">
        <v>2.6589999999999998</v>
      </c>
      <c r="E155" s="130">
        <v>2</v>
      </c>
      <c r="F155" s="130">
        <v>5.8000000000000003E-2</v>
      </c>
      <c r="G155" s="92">
        <f t="shared" si="2"/>
        <v>1840106.9040000001</v>
      </c>
      <c r="J155" s="43"/>
      <c r="P155" s="19"/>
    </row>
    <row r="156" spans="1:16" x14ac:dyDescent="0.3">
      <c r="A156" s="74">
        <v>139</v>
      </c>
      <c r="B156" s="129">
        <v>13342.43</v>
      </c>
      <c r="C156" s="129">
        <v>198.441</v>
      </c>
      <c r="D156" s="129">
        <v>2.6480000000000001</v>
      </c>
      <c r="E156" s="130">
        <v>2</v>
      </c>
      <c r="F156" s="130">
        <v>5.8000000000000003E-2</v>
      </c>
      <c r="G156" s="92">
        <f t="shared" si="2"/>
        <v>1854597.77</v>
      </c>
      <c r="J156" s="43"/>
      <c r="P156" s="19"/>
    </row>
    <row r="157" spans="1:16" x14ac:dyDescent="0.3">
      <c r="A157" s="74">
        <v>140</v>
      </c>
      <c r="B157" s="129">
        <v>13372.401</v>
      </c>
      <c r="C157" s="129">
        <v>197.87200000000001</v>
      </c>
      <c r="D157" s="129">
        <v>2.6459999999999999</v>
      </c>
      <c r="E157" s="130">
        <v>1.74</v>
      </c>
      <c r="F157" s="130">
        <v>0.05</v>
      </c>
      <c r="G157" s="92">
        <f t="shared" si="2"/>
        <v>1872136.14</v>
      </c>
      <c r="J157" s="43"/>
      <c r="P157" s="19"/>
    </row>
    <row r="158" spans="1:16" x14ac:dyDescent="0.3">
      <c r="A158" s="74">
        <v>141</v>
      </c>
      <c r="B158" s="129">
        <v>13368.262000000001</v>
      </c>
      <c r="C158" s="129">
        <v>197.87200000000001</v>
      </c>
      <c r="D158" s="129">
        <v>2.645</v>
      </c>
      <c r="E158" s="130">
        <v>1.4</v>
      </c>
      <c r="F158" s="130">
        <v>0.04</v>
      </c>
      <c r="G158" s="92">
        <f t="shared" si="2"/>
        <v>1884924.942</v>
      </c>
      <c r="J158" s="43"/>
      <c r="P158" s="19"/>
    </row>
    <row r="159" spans="1:16" x14ac:dyDescent="0.3">
      <c r="A159" s="74">
        <v>142</v>
      </c>
      <c r="B159" s="129">
        <v>13366.334000000001</v>
      </c>
      <c r="C159" s="129">
        <v>197.75800000000001</v>
      </c>
      <c r="D159" s="129">
        <v>2.6429999999999998</v>
      </c>
      <c r="E159" s="130">
        <v>1.28</v>
      </c>
      <c r="F159" s="130">
        <v>3.6999999999999998E-2</v>
      </c>
      <c r="G159" s="92">
        <f t="shared" si="2"/>
        <v>1898019.4280000001</v>
      </c>
      <c r="J159" s="43"/>
      <c r="P159" s="19"/>
    </row>
    <row r="160" spans="1:16" x14ac:dyDescent="0.3">
      <c r="A160" s="74">
        <v>143</v>
      </c>
      <c r="B160" s="129">
        <v>13432.339</v>
      </c>
      <c r="C160" s="129">
        <v>197.58699999999999</v>
      </c>
      <c r="D160" s="129">
        <v>2.6539999999999999</v>
      </c>
      <c r="E160" s="130">
        <v>0.6</v>
      </c>
      <c r="F160" s="130">
        <v>1.7000000000000001E-2</v>
      </c>
      <c r="G160" s="92">
        <f t="shared" si="2"/>
        <v>1920824.477</v>
      </c>
      <c r="J160" s="43"/>
      <c r="P160" s="19"/>
    </row>
    <row r="161" spans="1:16" x14ac:dyDescent="0.3">
      <c r="A161" s="74">
        <v>144</v>
      </c>
      <c r="B161" s="129">
        <v>13380.953</v>
      </c>
      <c r="C161" s="129">
        <v>197.47300000000001</v>
      </c>
      <c r="D161" s="129">
        <v>2.6419999999999999</v>
      </c>
      <c r="E161" s="130">
        <v>0.2</v>
      </c>
      <c r="F161" s="130">
        <v>6.0000000000000001E-3</v>
      </c>
      <c r="G161" s="92">
        <f t="shared" si="2"/>
        <v>1926857.2319999998</v>
      </c>
      <c r="J161" s="43"/>
      <c r="P161" s="19"/>
    </row>
    <row r="162" spans="1:16" x14ac:dyDescent="0.3">
      <c r="A162" s="74">
        <v>145</v>
      </c>
      <c r="B162" s="129">
        <v>13330.246999999999</v>
      </c>
      <c r="C162" s="129">
        <v>199.066</v>
      </c>
      <c r="D162" s="129">
        <v>2.6539999999999999</v>
      </c>
      <c r="E162" s="130">
        <v>0.28000000000000003</v>
      </c>
      <c r="F162" s="130">
        <v>8.0000000000000002E-3</v>
      </c>
      <c r="G162" s="92">
        <f t="shared" si="2"/>
        <v>1932885.8149999999</v>
      </c>
      <c r="J162" s="43"/>
      <c r="P162" s="19"/>
    </row>
    <row r="163" spans="1:16" x14ac:dyDescent="0.3">
      <c r="A163" s="74">
        <v>146</v>
      </c>
      <c r="B163" s="129">
        <v>13397.276</v>
      </c>
      <c r="C163" s="129">
        <v>197.64400000000001</v>
      </c>
      <c r="D163" s="129">
        <v>2.6480000000000001</v>
      </c>
      <c r="E163" s="130">
        <v>0.42</v>
      </c>
      <c r="F163" s="130">
        <v>1.2E-2</v>
      </c>
      <c r="G163" s="92">
        <f t="shared" si="2"/>
        <v>1956002.2960000001</v>
      </c>
      <c r="J163" s="43"/>
      <c r="P163" s="19"/>
    </row>
    <row r="164" spans="1:16" x14ac:dyDescent="0.3">
      <c r="A164" s="74">
        <v>147</v>
      </c>
      <c r="B164" s="129">
        <v>13462.494000000001</v>
      </c>
      <c r="C164" s="129">
        <v>197.417</v>
      </c>
      <c r="D164" s="129">
        <v>2.6579999999999999</v>
      </c>
      <c r="E164" s="130">
        <v>0.43</v>
      </c>
      <c r="F164" s="130">
        <v>1.2E-2</v>
      </c>
      <c r="G164" s="92">
        <f t="shared" si="2"/>
        <v>1978986.618</v>
      </c>
      <c r="J164" s="43"/>
      <c r="P164" s="19"/>
    </row>
    <row r="165" spans="1:16" x14ac:dyDescent="0.3">
      <c r="A165" s="74">
        <v>148</v>
      </c>
      <c r="B165" s="129">
        <v>13392.94</v>
      </c>
      <c r="C165" s="129">
        <v>198.61099999999999</v>
      </c>
      <c r="D165" s="129">
        <v>2.66</v>
      </c>
      <c r="E165" s="130">
        <v>-0.05</v>
      </c>
      <c r="F165" s="130">
        <v>-2E-3</v>
      </c>
      <c r="G165" s="92">
        <f t="shared" si="2"/>
        <v>1982155.12</v>
      </c>
      <c r="J165" s="43"/>
      <c r="P165" s="19"/>
    </row>
    <row r="166" spans="1:16" x14ac:dyDescent="0.3">
      <c r="A166" s="74">
        <v>149</v>
      </c>
      <c r="B166" s="129">
        <v>13308.861000000001</v>
      </c>
      <c r="C166" s="129">
        <v>199.80600000000001</v>
      </c>
      <c r="D166" s="129">
        <v>2.6589999999999998</v>
      </c>
      <c r="E166" s="130">
        <v>0.35</v>
      </c>
      <c r="F166" s="130">
        <v>0.01</v>
      </c>
      <c r="G166" s="92">
        <f t="shared" si="2"/>
        <v>1983020.2890000001</v>
      </c>
      <c r="J166" s="43"/>
      <c r="P166" s="19"/>
    </row>
    <row r="167" spans="1:16" x14ac:dyDescent="0.3">
      <c r="A167" s="74">
        <v>150</v>
      </c>
      <c r="B167" s="129">
        <v>13360.108</v>
      </c>
      <c r="C167" s="129">
        <v>198.72499999999999</v>
      </c>
      <c r="D167" s="129">
        <v>2.6549999999999998</v>
      </c>
      <c r="E167" s="130">
        <v>0.32</v>
      </c>
      <c r="F167" s="130">
        <v>8.9999999999999993E-3</v>
      </c>
      <c r="G167" s="92">
        <f t="shared" si="2"/>
        <v>2004016.2</v>
      </c>
      <c r="J167" s="43"/>
      <c r="P167" s="19"/>
    </row>
    <row r="168" spans="1:16" x14ac:dyDescent="0.3">
      <c r="A168" s="74">
        <v>151</v>
      </c>
      <c r="B168" s="129">
        <v>13295.749</v>
      </c>
      <c r="C168" s="129">
        <v>199.23699999999999</v>
      </c>
      <c r="D168" s="129">
        <v>2.649</v>
      </c>
      <c r="E168" s="130">
        <v>1.22</v>
      </c>
      <c r="F168" s="130">
        <v>3.5999999999999997E-2</v>
      </c>
      <c r="G168" s="92">
        <f t="shared" si="2"/>
        <v>2007658.0989999999</v>
      </c>
      <c r="J168" s="43"/>
      <c r="P168" s="19"/>
    </row>
    <row r="169" spans="1:16" x14ac:dyDescent="0.3">
      <c r="A169" s="74">
        <v>152</v>
      </c>
      <c r="B169" s="129">
        <v>13369.342000000001</v>
      </c>
      <c r="C169" s="129">
        <v>198.327</v>
      </c>
      <c r="D169" s="129">
        <v>2.6509999999999998</v>
      </c>
      <c r="E169" s="130">
        <v>0.26</v>
      </c>
      <c r="F169" s="130">
        <v>8.0000000000000002E-3</v>
      </c>
      <c r="G169" s="92">
        <f t="shared" si="2"/>
        <v>2032139.9840000002</v>
      </c>
      <c r="J169" s="43"/>
      <c r="P169" s="19"/>
    </row>
    <row r="170" spans="1:16" x14ac:dyDescent="0.3">
      <c r="A170" s="74">
        <v>153</v>
      </c>
      <c r="B170" s="129">
        <v>13320.678</v>
      </c>
      <c r="C170" s="129">
        <v>198.89599999999999</v>
      </c>
      <c r="D170" s="129">
        <v>2.649</v>
      </c>
      <c r="E170" s="130">
        <v>0.19</v>
      </c>
      <c r="F170" s="130">
        <v>5.0000000000000001E-3</v>
      </c>
      <c r="G170" s="92">
        <f t="shared" si="2"/>
        <v>2038063.7339999999</v>
      </c>
      <c r="J170" s="43"/>
      <c r="P170" s="19"/>
    </row>
    <row r="171" spans="1:16" x14ac:dyDescent="0.3">
      <c r="A171" s="74">
        <v>154</v>
      </c>
      <c r="B171" s="129">
        <v>13387.803</v>
      </c>
      <c r="C171" s="129">
        <v>198.15600000000001</v>
      </c>
      <c r="D171" s="129">
        <v>2.653</v>
      </c>
      <c r="E171" s="130">
        <v>-0.32</v>
      </c>
      <c r="F171" s="130">
        <v>-8.9999999999999993E-3</v>
      </c>
      <c r="G171" s="92">
        <f t="shared" si="2"/>
        <v>2061721.662</v>
      </c>
      <c r="J171" s="43"/>
      <c r="P171" s="19"/>
    </row>
    <row r="172" spans="1:16" x14ac:dyDescent="0.3">
      <c r="A172" s="74">
        <v>155</v>
      </c>
      <c r="B172" s="129">
        <v>13372.066000000001</v>
      </c>
      <c r="C172" s="129">
        <v>198.21299999999999</v>
      </c>
      <c r="D172" s="129">
        <v>2.6509999999999998</v>
      </c>
      <c r="E172" s="130">
        <v>-1.1599999999999999</v>
      </c>
      <c r="F172" s="130">
        <v>-3.3000000000000002E-2</v>
      </c>
      <c r="G172" s="92">
        <f t="shared" si="2"/>
        <v>2072670.2300000002</v>
      </c>
      <c r="J172" s="43"/>
      <c r="P172" s="19"/>
    </row>
    <row r="173" spans="1:16" x14ac:dyDescent="0.3">
      <c r="A173" s="74">
        <v>156</v>
      </c>
      <c r="B173" s="129">
        <v>13323.948</v>
      </c>
      <c r="C173" s="129">
        <v>198.15600000000001</v>
      </c>
      <c r="D173" s="129">
        <v>2.64</v>
      </c>
      <c r="E173" s="130">
        <v>-1</v>
      </c>
      <c r="F173" s="130">
        <v>-2.9000000000000001E-2</v>
      </c>
      <c r="G173" s="92">
        <f t="shared" si="2"/>
        <v>2078535.888</v>
      </c>
      <c r="J173" s="43"/>
      <c r="P173" s="19"/>
    </row>
    <row r="174" spans="1:16" x14ac:dyDescent="0.3">
      <c r="A174" s="74">
        <v>157</v>
      </c>
      <c r="B174" s="129">
        <v>13276.112999999999</v>
      </c>
      <c r="C174" s="129">
        <v>199.465</v>
      </c>
      <c r="D174" s="129">
        <v>2.6480000000000001</v>
      </c>
      <c r="E174" s="130">
        <v>-1.34</v>
      </c>
      <c r="F174" s="130">
        <v>-3.9E-2</v>
      </c>
      <c r="G174" s="92">
        <f t="shared" si="2"/>
        <v>2084349.7409999999</v>
      </c>
      <c r="J174" s="43"/>
      <c r="P174" s="19"/>
    </row>
    <row r="175" spans="1:16" x14ac:dyDescent="0.3">
      <c r="A175" s="74">
        <v>158</v>
      </c>
      <c r="B175" s="129">
        <v>13238.591</v>
      </c>
      <c r="C175" s="129">
        <v>199.863</v>
      </c>
      <c r="D175" s="129">
        <v>2.6459999999999999</v>
      </c>
      <c r="E175" s="130">
        <v>-1.8</v>
      </c>
      <c r="F175" s="130">
        <v>-5.1999999999999998E-2</v>
      </c>
      <c r="G175" s="92">
        <f t="shared" si="2"/>
        <v>2091697.378</v>
      </c>
      <c r="J175" s="43"/>
      <c r="P175" s="19"/>
    </row>
    <row r="176" spans="1:16" x14ac:dyDescent="0.3">
      <c r="A176" s="74">
        <v>159</v>
      </c>
      <c r="B176" s="129">
        <v>13260.941000000001</v>
      </c>
      <c r="C176" s="129">
        <v>200.09100000000001</v>
      </c>
      <c r="D176" s="129">
        <v>2.653</v>
      </c>
      <c r="E176" s="130">
        <v>-1.54</v>
      </c>
      <c r="F176" s="130">
        <v>-4.4999999999999998E-2</v>
      </c>
      <c r="G176" s="92">
        <f t="shared" si="2"/>
        <v>2108489.6189999999</v>
      </c>
      <c r="J176" s="43"/>
      <c r="P176" s="19"/>
    </row>
    <row r="177" spans="1:16" x14ac:dyDescent="0.3">
      <c r="A177" s="74">
        <v>160</v>
      </c>
      <c r="B177" s="129">
        <v>13243.824000000001</v>
      </c>
      <c r="C177" s="129">
        <v>200.60300000000001</v>
      </c>
      <c r="D177" s="129">
        <v>2.657</v>
      </c>
      <c r="E177" s="130">
        <v>-1.63</v>
      </c>
      <c r="F177" s="130">
        <v>-4.7E-2</v>
      </c>
      <c r="G177" s="92">
        <f t="shared" si="2"/>
        <v>2119011.84</v>
      </c>
      <c r="J177" s="43"/>
      <c r="P177" s="19"/>
    </row>
    <row r="178" spans="1:16" x14ac:dyDescent="0.3">
      <c r="A178" s="74">
        <v>161</v>
      </c>
      <c r="B178" s="129">
        <v>13218.924999999999</v>
      </c>
      <c r="C178" s="129">
        <v>200.60300000000001</v>
      </c>
      <c r="D178" s="129">
        <v>2.6520000000000001</v>
      </c>
      <c r="E178" s="130">
        <v>-2.09</v>
      </c>
      <c r="F178" s="130">
        <v>-6.0999999999999999E-2</v>
      </c>
      <c r="G178" s="92">
        <f t="shared" si="2"/>
        <v>2128246.9249999998</v>
      </c>
      <c r="J178" s="43"/>
      <c r="P178" s="19"/>
    </row>
    <row r="179" spans="1:16" x14ac:dyDescent="0.3">
      <c r="A179" s="74">
        <v>162</v>
      </c>
      <c r="B179" s="129">
        <v>13209.259</v>
      </c>
      <c r="C179" s="129">
        <v>200.60300000000001</v>
      </c>
      <c r="D179" s="129">
        <v>2.65</v>
      </c>
      <c r="E179" s="130">
        <v>-1.99</v>
      </c>
      <c r="F179" s="130">
        <v>-5.8000000000000003E-2</v>
      </c>
      <c r="G179" s="92">
        <f t="shared" si="2"/>
        <v>2139899.9580000001</v>
      </c>
      <c r="J179" s="43"/>
      <c r="P179" s="19"/>
    </row>
    <row r="180" spans="1:16" x14ac:dyDescent="0.3">
      <c r="A180" s="74">
        <v>163</v>
      </c>
      <c r="B180" s="129">
        <v>13194.608</v>
      </c>
      <c r="C180" s="129">
        <v>201.05799999999999</v>
      </c>
      <c r="D180" s="129">
        <v>2.653</v>
      </c>
      <c r="E180" s="130">
        <v>0.36</v>
      </c>
      <c r="F180" s="130">
        <v>0.01</v>
      </c>
      <c r="G180" s="92">
        <f t="shared" si="2"/>
        <v>2150721.1039999998</v>
      </c>
      <c r="J180" s="43"/>
      <c r="P180" s="19"/>
    </row>
    <row r="181" spans="1:16" x14ac:dyDescent="0.3">
      <c r="A181" s="74">
        <v>164</v>
      </c>
      <c r="B181" s="129">
        <v>13225.040999999999</v>
      </c>
      <c r="C181" s="129">
        <v>200.43199999999999</v>
      </c>
      <c r="D181" s="129">
        <v>2.6509999999999998</v>
      </c>
      <c r="E181" s="130">
        <v>-1.86</v>
      </c>
      <c r="F181" s="130">
        <v>-5.3999999999999999E-2</v>
      </c>
      <c r="G181" s="92">
        <f t="shared" si="2"/>
        <v>2168906.7239999999</v>
      </c>
      <c r="J181" s="43"/>
      <c r="P181" s="19"/>
    </row>
    <row r="182" spans="1:16" x14ac:dyDescent="0.3">
      <c r="A182" s="74">
        <v>165</v>
      </c>
      <c r="B182" s="129">
        <v>13196.561</v>
      </c>
      <c r="C182" s="129">
        <v>201.911</v>
      </c>
      <c r="D182" s="129">
        <v>2.665</v>
      </c>
      <c r="E182" s="130">
        <v>0.69</v>
      </c>
      <c r="F182" s="130">
        <v>0.02</v>
      </c>
      <c r="G182" s="92">
        <f t="shared" si="2"/>
        <v>2177432.5649999999</v>
      </c>
      <c r="J182" s="43"/>
      <c r="P182" s="19"/>
    </row>
    <row r="183" spans="1:16" x14ac:dyDescent="0.3">
      <c r="A183" s="74">
        <v>166</v>
      </c>
      <c r="B183" s="129">
        <v>13232.321</v>
      </c>
      <c r="C183" s="129">
        <v>200.14699999999999</v>
      </c>
      <c r="D183" s="129">
        <v>2.6480000000000001</v>
      </c>
      <c r="E183" s="130">
        <v>0.64</v>
      </c>
      <c r="F183" s="130">
        <v>1.9E-2</v>
      </c>
      <c r="G183" s="92">
        <f t="shared" si="2"/>
        <v>2196565.2859999998</v>
      </c>
      <c r="J183" s="43"/>
      <c r="P183" s="19"/>
    </row>
    <row r="184" spans="1:16" x14ac:dyDescent="0.3">
      <c r="A184" s="74">
        <v>167</v>
      </c>
      <c r="B184" s="129">
        <v>13205.52</v>
      </c>
      <c r="C184" s="129">
        <v>200.54599999999999</v>
      </c>
      <c r="D184" s="129">
        <v>2.6480000000000001</v>
      </c>
      <c r="E184" s="130">
        <v>-0.74</v>
      </c>
      <c r="F184" s="130">
        <v>-2.1999999999999999E-2</v>
      </c>
      <c r="G184" s="92">
        <f t="shared" si="2"/>
        <v>2205321.84</v>
      </c>
      <c r="J184" s="43"/>
      <c r="P184" s="19"/>
    </row>
    <row r="185" spans="1:16" x14ac:dyDescent="0.3">
      <c r="A185" s="74">
        <v>168</v>
      </c>
      <c r="B185" s="129">
        <v>13205.370999999999</v>
      </c>
      <c r="C185" s="129">
        <v>199.92</v>
      </c>
      <c r="D185" s="129">
        <v>2.64</v>
      </c>
      <c r="E185" s="130">
        <v>-0.61</v>
      </c>
      <c r="F185" s="130">
        <v>-1.7999999999999999E-2</v>
      </c>
      <c r="G185" s="92">
        <f t="shared" si="2"/>
        <v>2218502.3279999997</v>
      </c>
      <c r="J185" s="43"/>
      <c r="P185" s="19"/>
    </row>
    <row r="186" spans="1:16" x14ac:dyDescent="0.3">
      <c r="A186" s="74">
        <v>169</v>
      </c>
      <c r="B186" s="129">
        <v>13128.365</v>
      </c>
      <c r="C186" s="129">
        <v>201.34200000000001</v>
      </c>
      <c r="D186" s="129">
        <v>2.6429999999999998</v>
      </c>
      <c r="E186" s="130">
        <v>1.28</v>
      </c>
      <c r="F186" s="130">
        <v>3.6999999999999998E-2</v>
      </c>
      <c r="G186" s="92">
        <f t="shared" si="2"/>
        <v>2218693.6850000001</v>
      </c>
      <c r="J186" s="43"/>
      <c r="P186" s="19"/>
    </row>
    <row r="187" spans="1:16" x14ac:dyDescent="0.3">
      <c r="A187" s="74">
        <v>170</v>
      </c>
      <c r="B187" s="129">
        <v>13105.986999999999</v>
      </c>
      <c r="C187" s="129">
        <v>202.36600000000001</v>
      </c>
      <c r="D187" s="129">
        <v>2.6520000000000001</v>
      </c>
      <c r="E187" s="130">
        <v>1.81</v>
      </c>
      <c r="F187" s="130">
        <v>5.2999999999999999E-2</v>
      </c>
      <c r="G187" s="92">
        <f t="shared" si="2"/>
        <v>2228017.79</v>
      </c>
      <c r="J187" s="43"/>
      <c r="P187" s="19"/>
    </row>
    <row r="188" spans="1:16" x14ac:dyDescent="0.3">
      <c r="A188" s="74">
        <v>171</v>
      </c>
      <c r="B188" s="129">
        <v>13114.775</v>
      </c>
      <c r="C188" s="129">
        <v>201.05799999999999</v>
      </c>
      <c r="D188" s="129">
        <v>2.637</v>
      </c>
      <c r="E188" s="130">
        <v>-7.0000000000000007E-2</v>
      </c>
      <c r="F188" s="130">
        <v>-2E-3</v>
      </c>
      <c r="G188" s="92">
        <f t="shared" si="2"/>
        <v>2242626.5249999999</v>
      </c>
      <c r="J188" s="43"/>
      <c r="P188" s="19"/>
    </row>
    <row r="189" spans="1:16" x14ac:dyDescent="0.3">
      <c r="A189" s="74">
        <v>172</v>
      </c>
      <c r="B189" s="129">
        <v>13013.446</v>
      </c>
      <c r="C189" s="129">
        <v>202.25200000000001</v>
      </c>
      <c r="D189" s="129">
        <v>2.6320000000000001</v>
      </c>
      <c r="E189" s="130">
        <v>1.71</v>
      </c>
      <c r="F189" s="130">
        <v>0.05</v>
      </c>
      <c r="G189" s="92">
        <f t="shared" si="2"/>
        <v>2238312.7119999998</v>
      </c>
      <c r="J189" s="43"/>
      <c r="P189" s="19"/>
    </row>
    <row r="190" spans="1:16" x14ac:dyDescent="0.3">
      <c r="A190" s="74">
        <v>173</v>
      </c>
      <c r="B190" s="129">
        <v>12979.341</v>
      </c>
      <c r="C190" s="129">
        <v>202.76400000000001</v>
      </c>
      <c r="D190" s="129">
        <v>2.6320000000000001</v>
      </c>
      <c r="E190" s="130">
        <v>-0.45</v>
      </c>
      <c r="F190" s="130">
        <v>-1.2999999999999999E-2</v>
      </c>
      <c r="G190" s="92">
        <f t="shared" si="2"/>
        <v>2245425.9930000002</v>
      </c>
      <c r="J190" s="43"/>
      <c r="P190" s="19"/>
    </row>
    <row r="191" spans="1:16" x14ac:dyDescent="0.3">
      <c r="A191" s="74">
        <v>174</v>
      </c>
      <c r="B191" s="129">
        <v>12970.724</v>
      </c>
      <c r="C191" s="129">
        <v>202.65100000000001</v>
      </c>
      <c r="D191" s="129">
        <v>2.629</v>
      </c>
      <c r="E191" s="130">
        <v>1.69</v>
      </c>
      <c r="F191" s="130">
        <v>0.05</v>
      </c>
      <c r="G191" s="92">
        <f t="shared" si="2"/>
        <v>2256905.9760000003</v>
      </c>
      <c r="J191" s="43"/>
      <c r="P191" s="19"/>
    </row>
    <row r="192" spans="1:16" x14ac:dyDescent="0.3">
      <c r="A192" s="74">
        <v>175</v>
      </c>
      <c r="B192" s="129">
        <v>12887.44</v>
      </c>
      <c r="C192" s="129">
        <v>204.357</v>
      </c>
      <c r="D192" s="129">
        <v>2.6339999999999999</v>
      </c>
      <c r="E192" s="130">
        <v>1.98</v>
      </c>
      <c r="F192" s="130">
        <v>5.8000000000000003E-2</v>
      </c>
      <c r="G192" s="92">
        <f t="shared" si="2"/>
        <v>2255302</v>
      </c>
      <c r="J192" s="43"/>
      <c r="P192" s="19"/>
    </row>
    <row r="193" spans="1:16" x14ac:dyDescent="0.3">
      <c r="A193" s="74">
        <v>176</v>
      </c>
      <c r="B193" s="129">
        <v>12935.897999999999</v>
      </c>
      <c r="C193" s="129">
        <v>202.36600000000001</v>
      </c>
      <c r="D193" s="129">
        <v>2.6179999999999999</v>
      </c>
      <c r="E193" s="130">
        <v>1.41</v>
      </c>
      <c r="F193" s="130">
        <v>4.1000000000000002E-2</v>
      </c>
      <c r="G193" s="92">
        <f t="shared" si="2"/>
        <v>2276718.048</v>
      </c>
      <c r="J193" s="43"/>
      <c r="P193" s="19"/>
    </row>
    <row r="194" spans="1:16" x14ac:dyDescent="0.3">
      <c r="A194" s="74">
        <v>177</v>
      </c>
      <c r="B194" s="129">
        <v>12892.218000000001</v>
      </c>
      <c r="C194" s="129">
        <v>202.99199999999999</v>
      </c>
      <c r="D194" s="129">
        <v>2.617</v>
      </c>
      <c r="E194" s="130">
        <v>1.85</v>
      </c>
      <c r="F194" s="130">
        <v>5.3999999999999999E-2</v>
      </c>
      <c r="G194" s="92">
        <f t="shared" si="2"/>
        <v>2281922.5860000001</v>
      </c>
      <c r="J194" s="43"/>
      <c r="P194" s="19"/>
    </row>
    <row r="195" spans="1:16" x14ac:dyDescent="0.3">
      <c r="A195" s="74">
        <v>178</v>
      </c>
      <c r="B195" s="129">
        <v>12847.897999999999</v>
      </c>
      <c r="C195" s="129">
        <v>202.821</v>
      </c>
      <c r="D195" s="129">
        <v>2.6059999999999999</v>
      </c>
      <c r="E195" s="130">
        <v>1.82</v>
      </c>
      <c r="F195" s="130">
        <v>5.2999999999999999E-2</v>
      </c>
      <c r="G195" s="92">
        <f t="shared" si="2"/>
        <v>2286925.844</v>
      </c>
      <c r="J195" s="43"/>
      <c r="P195" s="19"/>
    </row>
    <row r="196" spans="1:16" x14ac:dyDescent="0.3">
      <c r="A196" s="74">
        <v>179</v>
      </c>
      <c r="B196" s="129">
        <v>12851.652</v>
      </c>
      <c r="C196" s="129">
        <v>202.99199999999999</v>
      </c>
      <c r="D196" s="129">
        <v>2.609</v>
      </c>
      <c r="E196" s="130">
        <v>1.73</v>
      </c>
      <c r="F196" s="130">
        <v>0.05</v>
      </c>
      <c r="G196" s="92">
        <f t="shared" si="2"/>
        <v>2300445.7080000001</v>
      </c>
      <c r="J196" s="43"/>
      <c r="P196" s="19"/>
    </row>
    <row r="197" spans="1:16" x14ac:dyDescent="0.3">
      <c r="A197" s="74">
        <v>180</v>
      </c>
      <c r="B197" s="129">
        <v>12793.647000000001</v>
      </c>
      <c r="C197" s="129">
        <v>204.13</v>
      </c>
      <c r="D197" s="129">
        <v>2.6120000000000001</v>
      </c>
      <c r="E197" s="130">
        <v>2.1800000000000002</v>
      </c>
      <c r="F197" s="130">
        <v>6.4000000000000001E-2</v>
      </c>
      <c r="G197" s="92">
        <f t="shared" si="2"/>
        <v>2302856.46</v>
      </c>
      <c r="J197" s="43"/>
      <c r="P197" s="19"/>
    </row>
    <row r="198" spans="1:16" x14ac:dyDescent="0.3">
      <c r="A198" s="74">
        <v>181</v>
      </c>
      <c r="B198" s="129">
        <v>12766.606</v>
      </c>
      <c r="C198" s="129">
        <v>203.39</v>
      </c>
      <c r="D198" s="129">
        <v>2.597</v>
      </c>
      <c r="E198" s="130">
        <v>2.33</v>
      </c>
      <c r="F198" s="130">
        <v>6.8000000000000005E-2</v>
      </c>
      <c r="G198" s="92">
        <f t="shared" si="2"/>
        <v>2310755.6859999998</v>
      </c>
      <c r="J198" s="43"/>
      <c r="P198" s="19"/>
    </row>
    <row r="199" spans="1:16" x14ac:dyDescent="0.3">
      <c r="A199" s="74">
        <v>182</v>
      </c>
      <c r="B199" s="129">
        <v>12739.498</v>
      </c>
      <c r="C199" s="129">
        <v>204.13</v>
      </c>
      <c r="D199" s="129">
        <v>2.601</v>
      </c>
      <c r="E199" s="130">
        <v>2.6</v>
      </c>
      <c r="F199" s="130">
        <v>7.5999999999999998E-2</v>
      </c>
      <c r="G199" s="92">
        <f t="shared" si="2"/>
        <v>2318588.6359999999</v>
      </c>
      <c r="J199" s="43"/>
      <c r="P199" s="19"/>
    </row>
    <row r="200" spans="1:16" x14ac:dyDescent="0.3">
      <c r="A200" s="74">
        <v>183</v>
      </c>
      <c r="B200" s="129">
        <v>12715.638999999999</v>
      </c>
      <c r="C200" s="129">
        <v>202.53700000000001</v>
      </c>
      <c r="D200" s="129">
        <v>2.5750000000000002</v>
      </c>
      <c r="E200" s="130">
        <v>2.4500000000000002</v>
      </c>
      <c r="F200" s="130">
        <v>7.0999999999999994E-2</v>
      </c>
      <c r="G200" s="92">
        <f t="shared" si="2"/>
        <v>2326961.9369999999</v>
      </c>
      <c r="J200" s="43"/>
      <c r="P200" s="19"/>
    </row>
    <row r="201" spans="1:16" x14ac:dyDescent="0.3">
      <c r="A201" s="74">
        <v>184</v>
      </c>
      <c r="B201" s="129">
        <v>12722.949000000001</v>
      </c>
      <c r="C201" s="129">
        <v>202.13900000000001</v>
      </c>
      <c r="D201" s="129">
        <v>2.5720000000000001</v>
      </c>
      <c r="E201" s="130">
        <v>2.52</v>
      </c>
      <c r="F201" s="130">
        <v>7.1999999999999995E-2</v>
      </c>
      <c r="G201" s="92">
        <f t="shared" si="2"/>
        <v>2341022.6159999999</v>
      </c>
      <c r="J201" s="43"/>
      <c r="P201" s="19"/>
    </row>
    <row r="202" spans="1:16" x14ac:dyDescent="0.3">
      <c r="A202" s="74">
        <v>185</v>
      </c>
      <c r="B202" s="129">
        <v>12653.12</v>
      </c>
      <c r="C202" s="129">
        <v>202.76400000000001</v>
      </c>
      <c r="D202" s="129">
        <v>2.5659999999999998</v>
      </c>
      <c r="E202" s="130">
        <v>2.41</v>
      </c>
      <c r="F202" s="130">
        <v>6.9000000000000006E-2</v>
      </c>
      <c r="G202" s="92">
        <f t="shared" si="2"/>
        <v>2340827.2000000002</v>
      </c>
      <c r="J202" s="43"/>
      <c r="P202" s="19"/>
    </row>
    <row r="203" spans="1:16" x14ac:dyDescent="0.3">
      <c r="A203" s="74">
        <v>186</v>
      </c>
      <c r="B203" s="129">
        <v>12641.38</v>
      </c>
      <c r="C203" s="129">
        <v>202.08199999999999</v>
      </c>
      <c r="D203" s="129">
        <v>2.5550000000000002</v>
      </c>
      <c r="E203" s="130">
        <v>2.23</v>
      </c>
      <c r="F203" s="130">
        <v>6.4000000000000001E-2</v>
      </c>
      <c r="G203" s="92">
        <f t="shared" si="2"/>
        <v>2351296.6799999997</v>
      </c>
      <c r="J203" s="43"/>
      <c r="P203" s="19"/>
    </row>
    <row r="204" spans="1:16" x14ac:dyDescent="0.3">
      <c r="A204" s="74">
        <v>187</v>
      </c>
      <c r="B204" s="129">
        <v>12587.891</v>
      </c>
      <c r="C204" s="129">
        <v>202.423</v>
      </c>
      <c r="D204" s="129">
        <v>2.548</v>
      </c>
      <c r="E204" s="130">
        <v>2.38</v>
      </c>
      <c r="F204" s="130">
        <v>6.7000000000000004E-2</v>
      </c>
      <c r="G204" s="92">
        <f t="shared" si="2"/>
        <v>2353935.6170000001</v>
      </c>
      <c r="J204" s="43"/>
      <c r="P204" s="19"/>
    </row>
    <row r="205" spans="1:16" x14ac:dyDescent="0.3">
      <c r="A205" s="74">
        <v>188</v>
      </c>
      <c r="B205" s="129">
        <v>12583.271000000001</v>
      </c>
      <c r="C205" s="129">
        <v>203.22</v>
      </c>
      <c r="D205" s="129">
        <v>2.5569999999999999</v>
      </c>
      <c r="E205" s="130">
        <v>2.41</v>
      </c>
      <c r="F205" s="130">
        <v>6.8000000000000005E-2</v>
      </c>
      <c r="G205" s="92">
        <f t="shared" si="2"/>
        <v>2365654.9480000003</v>
      </c>
      <c r="J205" s="43"/>
      <c r="P205" s="19"/>
    </row>
    <row r="206" spans="1:16" x14ac:dyDescent="0.3">
      <c r="A206" s="74">
        <v>189</v>
      </c>
      <c r="B206" s="129">
        <v>12578.244000000001</v>
      </c>
      <c r="C206" s="129">
        <v>201.797</v>
      </c>
      <c r="D206" s="129">
        <v>2.5379999999999998</v>
      </c>
      <c r="E206" s="130">
        <v>2.37</v>
      </c>
      <c r="F206" s="130">
        <v>6.7000000000000004E-2</v>
      </c>
      <c r="G206" s="92">
        <f t="shared" si="2"/>
        <v>2377288.1159999999</v>
      </c>
      <c r="J206" s="43"/>
      <c r="P206" s="19"/>
    </row>
    <row r="207" spans="1:16" x14ac:dyDescent="0.3">
      <c r="A207" s="74">
        <v>190</v>
      </c>
      <c r="B207" s="129">
        <v>12511.547</v>
      </c>
      <c r="C207" s="129">
        <v>202.48</v>
      </c>
      <c r="D207" s="129">
        <v>2.5329999999999999</v>
      </c>
      <c r="E207" s="130">
        <v>2.37</v>
      </c>
      <c r="F207" s="130">
        <v>6.7000000000000004E-2</v>
      </c>
      <c r="G207" s="92">
        <f t="shared" si="2"/>
        <v>2377193.9300000002</v>
      </c>
      <c r="J207" s="43"/>
      <c r="P207" s="19"/>
    </row>
    <row r="208" spans="1:16" x14ac:dyDescent="0.3">
      <c r="A208" s="74">
        <v>191</v>
      </c>
      <c r="B208" s="129">
        <v>12495.112999999999</v>
      </c>
      <c r="C208" s="129">
        <v>202.935</v>
      </c>
      <c r="D208" s="129">
        <v>2.536</v>
      </c>
      <c r="E208" s="130">
        <v>2.1800000000000002</v>
      </c>
      <c r="F208" s="130">
        <v>6.0999999999999999E-2</v>
      </c>
      <c r="G208" s="92">
        <f t="shared" si="2"/>
        <v>2386566.5830000001</v>
      </c>
      <c r="J208" s="43"/>
      <c r="P208" s="19"/>
    </row>
    <row r="209" spans="1:16" x14ac:dyDescent="0.3">
      <c r="A209" s="74">
        <v>192</v>
      </c>
      <c r="B209" s="129">
        <v>12516.272999999999</v>
      </c>
      <c r="C209" s="129">
        <v>202.02500000000001</v>
      </c>
      <c r="D209" s="129">
        <v>2.5289999999999999</v>
      </c>
      <c r="E209" s="130">
        <v>0.25</v>
      </c>
      <c r="F209" s="130">
        <v>7.0000000000000001E-3</v>
      </c>
      <c r="G209" s="92">
        <f t="shared" si="2"/>
        <v>2403124.4159999997</v>
      </c>
      <c r="J209" s="43"/>
      <c r="P209" s="19"/>
    </row>
    <row r="210" spans="1:16" x14ac:dyDescent="0.3">
      <c r="A210" s="74">
        <v>193</v>
      </c>
      <c r="B210" s="129">
        <v>12487.065000000001</v>
      </c>
      <c r="C210" s="129">
        <v>202.02500000000001</v>
      </c>
      <c r="D210" s="129">
        <v>2.5230000000000001</v>
      </c>
      <c r="E210" s="130">
        <v>2.46</v>
      </c>
      <c r="F210" s="130">
        <v>6.9000000000000006E-2</v>
      </c>
      <c r="G210" s="92">
        <f t="shared" si="2"/>
        <v>2410003.5449999999</v>
      </c>
      <c r="J210" s="43"/>
      <c r="P210" s="19"/>
    </row>
    <row r="211" spans="1:16" x14ac:dyDescent="0.3">
      <c r="A211" s="74">
        <v>194</v>
      </c>
      <c r="B211" s="129">
        <v>12548.742</v>
      </c>
      <c r="C211" s="129">
        <v>200.43199999999999</v>
      </c>
      <c r="D211" s="129">
        <v>2.5150000000000001</v>
      </c>
      <c r="E211" s="130">
        <v>0.38</v>
      </c>
      <c r="F211" s="130">
        <v>1.0999999999999999E-2</v>
      </c>
      <c r="G211" s="92">
        <f t="shared" ref="G211:G274" si="3">B211*A211</f>
        <v>2434455.9479999999</v>
      </c>
      <c r="J211" s="43"/>
      <c r="P211" s="19"/>
    </row>
    <row r="212" spans="1:16" x14ac:dyDescent="0.3">
      <c r="A212" s="74">
        <v>195</v>
      </c>
      <c r="B212" s="129">
        <v>12522.313</v>
      </c>
      <c r="C212" s="129">
        <v>202.25200000000001</v>
      </c>
      <c r="D212" s="129">
        <v>2.5329999999999999</v>
      </c>
      <c r="E212" s="130">
        <v>2.34</v>
      </c>
      <c r="F212" s="130">
        <v>6.5000000000000002E-2</v>
      </c>
      <c r="G212" s="92">
        <f t="shared" si="3"/>
        <v>2441851.0350000001</v>
      </c>
      <c r="J212" s="43"/>
      <c r="P212" s="19"/>
    </row>
    <row r="213" spans="1:16" x14ac:dyDescent="0.3">
      <c r="A213" s="74">
        <v>196</v>
      </c>
      <c r="B213" s="129">
        <v>12518.16</v>
      </c>
      <c r="C213" s="129">
        <v>201.399</v>
      </c>
      <c r="D213" s="129">
        <v>2.5209999999999999</v>
      </c>
      <c r="E213" s="130">
        <v>2.61</v>
      </c>
      <c r="F213" s="130">
        <v>7.2999999999999995E-2</v>
      </c>
      <c r="G213" s="92">
        <f t="shared" si="3"/>
        <v>2453559.36</v>
      </c>
      <c r="J213" s="43"/>
      <c r="P213" s="19"/>
    </row>
    <row r="214" spans="1:16" x14ac:dyDescent="0.3">
      <c r="A214" s="74">
        <v>197</v>
      </c>
      <c r="B214" s="129">
        <v>12450.117</v>
      </c>
      <c r="C214" s="129">
        <v>202.87799999999999</v>
      </c>
      <c r="D214" s="129">
        <v>2.5259999999999998</v>
      </c>
      <c r="E214" s="130">
        <v>2.9</v>
      </c>
      <c r="F214" s="130">
        <v>8.1000000000000003E-2</v>
      </c>
      <c r="G214" s="92">
        <f t="shared" si="3"/>
        <v>2452673.0490000001</v>
      </c>
      <c r="J214" s="43"/>
      <c r="P214" s="19"/>
    </row>
    <row r="215" spans="1:16" x14ac:dyDescent="0.3">
      <c r="A215" s="74">
        <v>198</v>
      </c>
      <c r="B215" s="129">
        <v>12475.835999999999</v>
      </c>
      <c r="C215" s="129">
        <v>202.02500000000001</v>
      </c>
      <c r="D215" s="129">
        <v>2.52</v>
      </c>
      <c r="E215" s="130">
        <v>2.06</v>
      </c>
      <c r="F215" s="130">
        <v>5.8000000000000003E-2</v>
      </c>
      <c r="G215" s="92">
        <f t="shared" si="3"/>
        <v>2470215.5279999999</v>
      </c>
      <c r="J215" s="43"/>
      <c r="P215" s="19"/>
    </row>
    <row r="216" spans="1:16" x14ac:dyDescent="0.3">
      <c r="A216" s="74">
        <v>199</v>
      </c>
      <c r="B216" s="129">
        <v>12475.146000000001</v>
      </c>
      <c r="C216" s="129">
        <v>201.399</v>
      </c>
      <c r="D216" s="129">
        <v>2.512</v>
      </c>
      <c r="E216" s="130">
        <v>3.02</v>
      </c>
      <c r="F216" s="130">
        <v>8.4000000000000005E-2</v>
      </c>
      <c r="G216" s="92">
        <f t="shared" si="3"/>
        <v>2482554.054</v>
      </c>
      <c r="J216" s="43"/>
      <c r="P216" s="19"/>
    </row>
    <row r="217" spans="1:16" x14ac:dyDescent="0.3">
      <c r="A217" s="74">
        <v>200</v>
      </c>
      <c r="B217" s="129">
        <v>12461.151</v>
      </c>
      <c r="C217" s="129">
        <v>201.45599999999999</v>
      </c>
      <c r="D217" s="129">
        <v>2.5099999999999998</v>
      </c>
      <c r="E217" s="130">
        <v>3.25</v>
      </c>
      <c r="F217" s="130">
        <v>0.09</v>
      </c>
      <c r="G217" s="92">
        <f t="shared" si="3"/>
        <v>2492230.2000000002</v>
      </c>
      <c r="J217" s="43"/>
      <c r="P217" s="19"/>
    </row>
    <row r="218" spans="1:16" x14ac:dyDescent="0.3">
      <c r="A218" s="74">
        <v>201</v>
      </c>
      <c r="B218" s="129">
        <v>12479.531000000001</v>
      </c>
      <c r="C218" s="129">
        <v>200.60300000000001</v>
      </c>
      <c r="D218" s="129">
        <v>2.5030000000000001</v>
      </c>
      <c r="E218" s="130">
        <v>2.84</v>
      </c>
      <c r="F218" s="130">
        <v>7.8E-2</v>
      </c>
      <c r="G218" s="92">
        <f t="shared" si="3"/>
        <v>2508385.7310000001</v>
      </c>
      <c r="J218" s="43"/>
      <c r="P218" s="19"/>
    </row>
    <row r="219" spans="1:16" x14ac:dyDescent="0.3">
      <c r="A219" s="74">
        <v>202</v>
      </c>
      <c r="B219" s="129">
        <v>12454.459000000001</v>
      </c>
      <c r="C219" s="129">
        <v>201.34200000000001</v>
      </c>
      <c r="D219" s="129">
        <v>2.508</v>
      </c>
      <c r="E219" s="130">
        <v>2.89</v>
      </c>
      <c r="F219" s="130">
        <v>0.08</v>
      </c>
      <c r="G219" s="92">
        <f t="shared" si="3"/>
        <v>2515800.7180000003</v>
      </c>
      <c r="J219" s="43"/>
      <c r="P219" s="19"/>
    </row>
    <row r="220" spans="1:16" x14ac:dyDescent="0.3">
      <c r="A220" s="74">
        <v>203</v>
      </c>
      <c r="B220" s="129">
        <v>12434.173000000001</v>
      </c>
      <c r="C220" s="129">
        <v>202.309</v>
      </c>
      <c r="D220" s="129">
        <v>2.516</v>
      </c>
      <c r="E220" s="130">
        <v>2.57</v>
      </c>
      <c r="F220" s="130">
        <v>7.1999999999999995E-2</v>
      </c>
      <c r="G220" s="92">
        <f t="shared" si="3"/>
        <v>2524137.1189999999</v>
      </c>
      <c r="J220" s="43"/>
      <c r="P220" s="19"/>
    </row>
    <row r="221" spans="1:16" x14ac:dyDescent="0.3">
      <c r="A221" s="74">
        <v>204</v>
      </c>
      <c r="B221" s="129">
        <v>12449.234</v>
      </c>
      <c r="C221" s="129">
        <v>201.05799999999999</v>
      </c>
      <c r="D221" s="129">
        <v>2.5030000000000001</v>
      </c>
      <c r="E221" s="130">
        <v>1.1499999999999999</v>
      </c>
      <c r="F221" s="130">
        <v>3.2000000000000001E-2</v>
      </c>
      <c r="G221" s="92">
        <f t="shared" si="3"/>
        <v>2539643.736</v>
      </c>
      <c r="J221" s="43"/>
      <c r="P221" s="19"/>
    </row>
    <row r="222" spans="1:16" x14ac:dyDescent="0.3">
      <c r="A222" s="74">
        <v>205</v>
      </c>
      <c r="B222" s="129">
        <v>12421.501</v>
      </c>
      <c r="C222" s="129">
        <v>201.51300000000001</v>
      </c>
      <c r="D222" s="129">
        <v>2.5030000000000001</v>
      </c>
      <c r="E222" s="130">
        <v>2.4</v>
      </c>
      <c r="F222" s="130">
        <v>6.7000000000000004E-2</v>
      </c>
      <c r="G222" s="92">
        <f t="shared" si="3"/>
        <v>2546407.7050000001</v>
      </c>
      <c r="J222" s="43"/>
      <c r="P222" s="19"/>
    </row>
    <row r="223" spans="1:16" x14ac:dyDescent="0.3">
      <c r="A223" s="74">
        <v>206</v>
      </c>
      <c r="B223" s="129">
        <v>12381.703</v>
      </c>
      <c r="C223" s="129">
        <v>200.261</v>
      </c>
      <c r="D223" s="129">
        <v>2.48</v>
      </c>
      <c r="E223" s="130">
        <v>2.14</v>
      </c>
      <c r="F223" s="130">
        <v>5.8999999999999997E-2</v>
      </c>
      <c r="G223" s="92">
        <f t="shared" si="3"/>
        <v>2550630.818</v>
      </c>
      <c r="J223" s="43"/>
      <c r="P223" s="19"/>
    </row>
    <row r="224" spans="1:16" x14ac:dyDescent="0.3">
      <c r="A224" s="74">
        <v>207</v>
      </c>
      <c r="B224" s="129">
        <v>12384.727000000001</v>
      </c>
      <c r="C224" s="129">
        <v>200.375</v>
      </c>
      <c r="D224" s="129">
        <v>2.4820000000000002</v>
      </c>
      <c r="E224" s="130">
        <v>2.2000000000000002</v>
      </c>
      <c r="F224" s="130">
        <v>0.06</v>
      </c>
      <c r="G224" s="92">
        <f t="shared" si="3"/>
        <v>2563638.4890000001</v>
      </c>
      <c r="J224" s="43"/>
      <c r="P224" s="19"/>
    </row>
    <row r="225" spans="1:16" x14ac:dyDescent="0.3">
      <c r="A225" s="74">
        <v>208</v>
      </c>
      <c r="B225" s="129">
        <v>12400.739</v>
      </c>
      <c r="C225" s="129">
        <v>200.375</v>
      </c>
      <c r="D225" s="129">
        <v>2.4849999999999999</v>
      </c>
      <c r="E225" s="130">
        <v>1.1200000000000001</v>
      </c>
      <c r="F225" s="130">
        <v>3.1E-2</v>
      </c>
      <c r="G225" s="92">
        <f t="shared" si="3"/>
        <v>2579353.7119999998</v>
      </c>
      <c r="J225" s="43"/>
      <c r="P225" s="19"/>
    </row>
    <row r="226" spans="1:16" x14ac:dyDescent="0.3">
      <c r="A226" s="74">
        <v>209</v>
      </c>
      <c r="B226" s="129">
        <v>12350.026</v>
      </c>
      <c r="C226" s="129">
        <v>200.60300000000001</v>
      </c>
      <c r="D226" s="129">
        <v>2.4769999999999999</v>
      </c>
      <c r="E226" s="130">
        <v>2.81</v>
      </c>
      <c r="F226" s="130">
        <v>7.6999999999999999E-2</v>
      </c>
      <c r="G226" s="92">
        <f t="shared" si="3"/>
        <v>2581155.4339999999</v>
      </c>
      <c r="J226" s="43"/>
      <c r="P226" s="19"/>
    </row>
    <row r="227" spans="1:16" x14ac:dyDescent="0.3">
      <c r="A227" s="74">
        <v>210</v>
      </c>
      <c r="B227" s="129">
        <v>12374.56</v>
      </c>
      <c r="C227" s="129">
        <v>199.977</v>
      </c>
      <c r="D227" s="129">
        <v>2.4750000000000001</v>
      </c>
      <c r="E227" s="130">
        <v>2.84</v>
      </c>
      <c r="F227" s="130">
        <v>7.6999999999999999E-2</v>
      </c>
      <c r="G227" s="92">
        <f t="shared" si="3"/>
        <v>2598657.6</v>
      </c>
      <c r="J227" s="43"/>
      <c r="P227" s="19"/>
    </row>
    <row r="228" spans="1:16" x14ac:dyDescent="0.3">
      <c r="A228" s="74">
        <v>211</v>
      </c>
      <c r="B228" s="129">
        <v>12356.645</v>
      </c>
      <c r="C228" s="129">
        <v>200.94399999999999</v>
      </c>
      <c r="D228" s="129">
        <v>2.4830000000000001</v>
      </c>
      <c r="E228" s="130">
        <v>2.98</v>
      </c>
      <c r="F228" s="130">
        <v>8.1000000000000003E-2</v>
      </c>
      <c r="G228" s="92">
        <f t="shared" si="3"/>
        <v>2607252.0950000002</v>
      </c>
      <c r="J228" s="43"/>
      <c r="P228" s="19"/>
    </row>
    <row r="229" spans="1:16" x14ac:dyDescent="0.3">
      <c r="A229" s="74">
        <v>212</v>
      </c>
      <c r="B229" s="129">
        <v>12325.072</v>
      </c>
      <c r="C229" s="129">
        <v>201.001</v>
      </c>
      <c r="D229" s="129">
        <v>2.4769999999999999</v>
      </c>
      <c r="E229" s="130">
        <v>3.15</v>
      </c>
      <c r="F229" s="130">
        <v>8.5999999999999993E-2</v>
      </c>
      <c r="G229" s="92">
        <f t="shared" si="3"/>
        <v>2612915.264</v>
      </c>
      <c r="J229" s="43"/>
      <c r="P229" s="19"/>
    </row>
    <row r="230" spans="1:16" x14ac:dyDescent="0.3">
      <c r="A230" s="74">
        <v>213</v>
      </c>
      <c r="B230" s="129">
        <v>12328.789000000001</v>
      </c>
      <c r="C230" s="129">
        <v>201.001</v>
      </c>
      <c r="D230" s="129">
        <v>2.4780000000000002</v>
      </c>
      <c r="E230" s="130">
        <v>3.37</v>
      </c>
      <c r="F230" s="130">
        <v>9.1999999999999998E-2</v>
      </c>
      <c r="G230" s="92">
        <f t="shared" si="3"/>
        <v>2626032.057</v>
      </c>
      <c r="J230" s="43"/>
      <c r="P230" s="19"/>
    </row>
    <row r="231" spans="1:16" x14ac:dyDescent="0.3">
      <c r="A231" s="74">
        <v>214</v>
      </c>
      <c r="B231" s="129">
        <v>12389.67</v>
      </c>
      <c r="C231" s="129">
        <v>199.465</v>
      </c>
      <c r="D231" s="129">
        <v>2.4710000000000001</v>
      </c>
      <c r="E231" s="130">
        <v>1.62</v>
      </c>
      <c r="F231" s="130">
        <v>4.3999999999999997E-2</v>
      </c>
      <c r="G231" s="92">
        <f t="shared" si="3"/>
        <v>2651389.38</v>
      </c>
      <c r="J231" s="43"/>
      <c r="P231" s="19"/>
    </row>
    <row r="232" spans="1:16" x14ac:dyDescent="0.3">
      <c r="A232" s="74">
        <v>215</v>
      </c>
      <c r="B232" s="129">
        <v>12329.501</v>
      </c>
      <c r="C232" s="129">
        <v>202.309</v>
      </c>
      <c r="D232" s="129">
        <v>2.4940000000000002</v>
      </c>
      <c r="E232" s="130">
        <v>3.59</v>
      </c>
      <c r="F232" s="130">
        <v>9.8000000000000004E-2</v>
      </c>
      <c r="G232" s="92">
        <f t="shared" si="3"/>
        <v>2650842.7149999999</v>
      </c>
      <c r="J232" s="43"/>
      <c r="P232" s="19"/>
    </row>
    <row r="233" spans="1:16" x14ac:dyDescent="0.3">
      <c r="A233" s="74">
        <v>216</v>
      </c>
      <c r="B233" s="129">
        <v>12349.652</v>
      </c>
      <c r="C233" s="129">
        <v>200.94399999999999</v>
      </c>
      <c r="D233" s="129">
        <v>2.4820000000000002</v>
      </c>
      <c r="E233" s="130">
        <v>2.98</v>
      </c>
      <c r="F233" s="130">
        <v>8.2000000000000003E-2</v>
      </c>
      <c r="G233" s="92">
        <f t="shared" si="3"/>
        <v>2667524.8319999999</v>
      </c>
      <c r="J233" s="43"/>
      <c r="P233" s="19"/>
    </row>
    <row r="234" spans="1:16" x14ac:dyDescent="0.3">
      <c r="A234" s="74">
        <v>217</v>
      </c>
      <c r="B234" s="129">
        <v>12318.291999999999</v>
      </c>
      <c r="C234" s="129">
        <v>201.399</v>
      </c>
      <c r="D234" s="129">
        <v>2.4809999999999999</v>
      </c>
      <c r="E234" s="130">
        <v>3.34</v>
      </c>
      <c r="F234" s="130">
        <v>9.0999999999999998E-2</v>
      </c>
      <c r="G234" s="92">
        <f t="shared" si="3"/>
        <v>2673069.3640000001</v>
      </c>
      <c r="J234" s="43"/>
      <c r="P234" s="19"/>
    </row>
    <row r="235" spans="1:16" x14ac:dyDescent="0.3">
      <c r="A235" s="74">
        <v>218</v>
      </c>
      <c r="B235" s="129">
        <v>12335.573</v>
      </c>
      <c r="C235" s="129">
        <v>200.60300000000001</v>
      </c>
      <c r="D235" s="129">
        <v>2.4750000000000001</v>
      </c>
      <c r="E235" s="130">
        <v>3.06</v>
      </c>
      <c r="F235" s="130">
        <v>8.4000000000000005E-2</v>
      </c>
      <c r="G235" s="92">
        <f t="shared" si="3"/>
        <v>2689154.9139999999</v>
      </c>
      <c r="J235" s="43"/>
      <c r="P235" s="19"/>
    </row>
    <row r="236" spans="1:16" x14ac:dyDescent="0.3">
      <c r="A236" s="74">
        <v>219</v>
      </c>
      <c r="B236" s="129">
        <v>12293.829</v>
      </c>
      <c r="C236" s="129">
        <v>201.285</v>
      </c>
      <c r="D236" s="129">
        <v>2.4750000000000001</v>
      </c>
      <c r="E236" s="130">
        <v>2.96</v>
      </c>
      <c r="F236" s="130">
        <v>8.1000000000000003E-2</v>
      </c>
      <c r="G236" s="92">
        <f t="shared" si="3"/>
        <v>2692348.551</v>
      </c>
      <c r="J236" s="43"/>
      <c r="P236" s="19"/>
    </row>
    <row r="237" spans="1:16" x14ac:dyDescent="0.3">
      <c r="A237" s="74">
        <v>220</v>
      </c>
      <c r="B237" s="129">
        <v>12294.298000000001</v>
      </c>
      <c r="C237" s="129">
        <v>202.02500000000001</v>
      </c>
      <c r="D237" s="129">
        <v>2.484</v>
      </c>
      <c r="E237" s="130">
        <v>2.82</v>
      </c>
      <c r="F237" s="130">
        <v>7.6999999999999999E-2</v>
      </c>
      <c r="G237" s="92">
        <f t="shared" si="3"/>
        <v>2704745.56</v>
      </c>
      <c r="J237" s="43"/>
      <c r="P237" s="19"/>
    </row>
    <row r="238" spans="1:16" x14ac:dyDescent="0.3">
      <c r="A238" s="74">
        <v>221</v>
      </c>
      <c r="B238" s="129">
        <v>12301.163</v>
      </c>
      <c r="C238" s="129">
        <v>200.83</v>
      </c>
      <c r="D238" s="129">
        <v>2.4700000000000002</v>
      </c>
      <c r="E238" s="130">
        <v>2.77</v>
      </c>
      <c r="F238" s="130">
        <v>7.5999999999999998E-2</v>
      </c>
      <c r="G238" s="92">
        <f t="shared" si="3"/>
        <v>2718557.023</v>
      </c>
      <c r="J238" s="43"/>
      <c r="P238" s="19"/>
    </row>
    <row r="239" spans="1:16" x14ac:dyDescent="0.3">
      <c r="A239" s="74">
        <v>222</v>
      </c>
      <c r="B239" s="129">
        <v>12287.553</v>
      </c>
      <c r="C239" s="129">
        <v>200.83</v>
      </c>
      <c r="D239" s="129">
        <v>2.468</v>
      </c>
      <c r="E239" s="130">
        <v>2.66</v>
      </c>
      <c r="F239" s="130">
        <v>7.2999999999999995E-2</v>
      </c>
      <c r="G239" s="92">
        <f t="shared" si="3"/>
        <v>2727836.7659999998</v>
      </c>
      <c r="J239" s="43"/>
      <c r="P239" s="19"/>
    </row>
    <row r="240" spans="1:16" x14ac:dyDescent="0.3">
      <c r="A240" s="74">
        <v>223</v>
      </c>
      <c r="B240" s="129">
        <v>12276.723</v>
      </c>
      <c r="C240" s="129">
        <v>201.17099999999999</v>
      </c>
      <c r="D240" s="129">
        <v>2.4700000000000002</v>
      </c>
      <c r="E240" s="130">
        <v>2.79</v>
      </c>
      <c r="F240" s="130">
        <v>7.5999999999999998E-2</v>
      </c>
      <c r="G240" s="92">
        <f t="shared" si="3"/>
        <v>2737709.2289999998</v>
      </c>
      <c r="J240" s="43"/>
      <c r="P240" s="19"/>
    </row>
    <row r="241" spans="1:16" x14ac:dyDescent="0.3">
      <c r="A241" s="74">
        <v>224</v>
      </c>
      <c r="B241" s="129">
        <v>12294.436</v>
      </c>
      <c r="C241" s="129">
        <v>201.001</v>
      </c>
      <c r="D241" s="129">
        <v>2.4710000000000001</v>
      </c>
      <c r="E241" s="130">
        <v>2.7</v>
      </c>
      <c r="F241" s="130">
        <v>7.3999999999999996E-2</v>
      </c>
      <c r="G241" s="92">
        <f t="shared" si="3"/>
        <v>2753953.6639999999</v>
      </c>
      <c r="J241" s="43"/>
      <c r="P241" s="19"/>
    </row>
    <row r="242" spans="1:16" x14ac:dyDescent="0.3">
      <c r="A242" s="74">
        <v>225</v>
      </c>
      <c r="B242" s="129">
        <v>12262.974</v>
      </c>
      <c r="C242" s="129">
        <v>202.935</v>
      </c>
      <c r="D242" s="129">
        <v>2.4889999999999999</v>
      </c>
      <c r="E242" s="130">
        <v>3.27</v>
      </c>
      <c r="F242" s="130">
        <v>0.09</v>
      </c>
      <c r="G242" s="92">
        <f t="shared" si="3"/>
        <v>2759169.15</v>
      </c>
      <c r="J242" s="43"/>
      <c r="P242" s="19"/>
    </row>
    <row r="243" spans="1:16" x14ac:dyDescent="0.3">
      <c r="A243" s="74">
        <v>226</v>
      </c>
      <c r="B243" s="129">
        <v>12272.945</v>
      </c>
      <c r="C243" s="129">
        <v>201.911</v>
      </c>
      <c r="D243" s="129">
        <v>2.4780000000000002</v>
      </c>
      <c r="E243" s="130">
        <v>3.13</v>
      </c>
      <c r="F243" s="130">
        <v>8.5999999999999993E-2</v>
      </c>
      <c r="G243" s="92">
        <f t="shared" si="3"/>
        <v>2773685.57</v>
      </c>
      <c r="J243" s="43"/>
      <c r="P243" s="19"/>
    </row>
    <row r="244" spans="1:16" x14ac:dyDescent="0.3">
      <c r="A244" s="74">
        <v>227</v>
      </c>
      <c r="B244" s="129">
        <v>12225.448</v>
      </c>
      <c r="C244" s="129">
        <v>202.13900000000001</v>
      </c>
      <c r="D244" s="129">
        <v>2.4710000000000001</v>
      </c>
      <c r="E244" s="130">
        <v>3.64</v>
      </c>
      <c r="F244" s="130">
        <v>0.1</v>
      </c>
      <c r="G244" s="92">
        <f t="shared" si="3"/>
        <v>2775176.696</v>
      </c>
      <c r="J244" s="43"/>
      <c r="P244" s="19"/>
    </row>
    <row r="245" spans="1:16" x14ac:dyDescent="0.3">
      <c r="A245" s="74">
        <v>228</v>
      </c>
      <c r="B245" s="129">
        <v>12275.968999999999</v>
      </c>
      <c r="C245" s="129">
        <v>199.863</v>
      </c>
      <c r="D245" s="129">
        <v>2.4540000000000002</v>
      </c>
      <c r="E245" s="130">
        <v>3.35</v>
      </c>
      <c r="F245" s="130">
        <v>9.0999999999999998E-2</v>
      </c>
      <c r="G245" s="92">
        <f t="shared" si="3"/>
        <v>2798920.932</v>
      </c>
      <c r="J245" s="43"/>
      <c r="P245" s="19"/>
    </row>
    <row r="246" spans="1:16" x14ac:dyDescent="0.3">
      <c r="A246" s="74">
        <v>229</v>
      </c>
      <c r="B246" s="129">
        <v>12262.594999999999</v>
      </c>
      <c r="C246" s="129">
        <v>200.20400000000001</v>
      </c>
      <c r="D246" s="129">
        <v>2.4550000000000001</v>
      </c>
      <c r="E246" s="130">
        <v>3.55</v>
      </c>
      <c r="F246" s="130">
        <v>9.6000000000000002E-2</v>
      </c>
      <c r="G246" s="92">
        <f t="shared" si="3"/>
        <v>2808134.2549999999</v>
      </c>
      <c r="J246" s="43"/>
      <c r="P246" s="19"/>
    </row>
    <row r="247" spans="1:16" x14ac:dyDescent="0.3">
      <c r="A247" s="74">
        <v>230</v>
      </c>
      <c r="B247" s="129">
        <v>12248.918</v>
      </c>
      <c r="C247" s="129">
        <v>200.887</v>
      </c>
      <c r="D247" s="129">
        <v>2.4609999999999999</v>
      </c>
      <c r="E247" s="130">
        <v>3.57</v>
      </c>
      <c r="F247" s="130">
        <v>9.6000000000000002E-2</v>
      </c>
      <c r="G247" s="92">
        <f t="shared" si="3"/>
        <v>2817251.14</v>
      </c>
      <c r="J247" s="43"/>
      <c r="P247" s="19"/>
    </row>
    <row r="248" spans="1:16" x14ac:dyDescent="0.3">
      <c r="A248" s="74">
        <v>231</v>
      </c>
      <c r="B248" s="129">
        <v>12269.707</v>
      </c>
      <c r="C248" s="129">
        <v>200.773</v>
      </c>
      <c r="D248" s="129">
        <v>2.4630000000000001</v>
      </c>
      <c r="E248" s="130">
        <v>3.52</v>
      </c>
      <c r="F248" s="130">
        <v>9.5000000000000001E-2</v>
      </c>
      <c r="G248" s="92">
        <f t="shared" si="3"/>
        <v>2834302.3170000003</v>
      </c>
      <c r="J248" s="43"/>
      <c r="P248" s="19"/>
    </row>
    <row r="249" spans="1:16" x14ac:dyDescent="0.3">
      <c r="A249" s="74">
        <v>232</v>
      </c>
      <c r="B249" s="129">
        <v>12272.646000000001</v>
      </c>
      <c r="C249" s="129">
        <v>200.60300000000001</v>
      </c>
      <c r="D249" s="129">
        <v>2.4620000000000002</v>
      </c>
      <c r="E249" s="130">
        <v>3.31</v>
      </c>
      <c r="F249" s="130">
        <v>0.09</v>
      </c>
      <c r="G249" s="92">
        <f t="shared" si="3"/>
        <v>2847253.872</v>
      </c>
      <c r="J249" s="43"/>
      <c r="P249" s="19"/>
    </row>
    <row r="250" spans="1:16" x14ac:dyDescent="0.3">
      <c r="A250" s="74">
        <v>233</v>
      </c>
      <c r="B250" s="129">
        <v>12248.009</v>
      </c>
      <c r="C250" s="129">
        <v>200.09100000000001</v>
      </c>
      <c r="D250" s="129">
        <v>2.4510000000000001</v>
      </c>
      <c r="E250" s="130">
        <v>2.9</v>
      </c>
      <c r="F250" s="130">
        <v>7.8E-2</v>
      </c>
      <c r="G250" s="92">
        <f t="shared" si="3"/>
        <v>2853786.0970000001</v>
      </c>
      <c r="J250" s="43"/>
      <c r="P250" s="19"/>
    </row>
    <row r="251" spans="1:16" x14ac:dyDescent="0.3">
      <c r="A251" s="74">
        <v>234</v>
      </c>
      <c r="B251" s="129">
        <v>12223.537</v>
      </c>
      <c r="C251" s="129">
        <v>200.65899999999999</v>
      </c>
      <c r="D251" s="129">
        <v>2.4529999999999998</v>
      </c>
      <c r="E251" s="130">
        <v>3.2</v>
      </c>
      <c r="F251" s="130">
        <v>8.5999999999999993E-2</v>
      </c>
      <c r="G251" s="92">
        <f t="shared" si="3"/>
        <v>2860307.6580000003</v>
      </c>
      <c r="J251" s="43"/>
      <c r="P251" s="19"/>
    </row>
    <row r="252" spans="1:16" x14ac:dyDescent="0.3">
      <c r="A252" s="74">
        <v>235</v>
      </c>
      <c r="B252" s="129">
        <v>12212.856</v>
      </c>
      <c r="C252" s="129">
        <v>200.375</v>
      </c>
      <c r="D252" s="129">
        <v>2.4470000000000001</v>
      </c>
      <c r="E252" s="130">
        <v>3.07</v>
      </c>
      <c r="F252" s="130">
        <v>8.3000000000000004E-2</v>
      </c>
      <c r="G252" s="92">
        <f t="shared" si="3"/>
        <v>2870021.16</v>
      </c>
      <c r="J252" s="43"/>
      <c r="P252" s="19"/>
    </row>
    <row r="253" spans="1:16" x14ac:dyDescent="0.3">
      <c r="A253" s="74">
        <v>236</v>
      </c>
      <c r="B253" s="129">
        <v>12204.575999999999</v>
      </c>
      <c r="C253" s="129">
        <v>200.54599999999999</v>
      </c>
      <c r="D253" s="129">
        <v>2.448</v>
      </c>
      <c r="E253" s="130">
        <v>1.93</v>
      </c>
      <c r="F253" s="130">
        <v>5.1999999999999998E-2</v>
      </c>
      <c r="G253" s="92">
        <f t="shared" si="3"/>
        <v>2880279.9359999998</v>
      </c>
      <c r="J253" s="43"/>
      <c r="P253" s="19"/>
    </row>
    <row r="254" spans="1:16" x14ac:dyDescent="0.3">
      <c r="A254" s="74">
        <v>237</v>
      </c>
      <c r="B254" s="129">
        <v>12189.021000000001</v>
      </c>
      <c r="C254" s="129">
        <v>201.34200000000001</v>
      </c>
      <c r="D254" s="129">
        <v>2.4540000000000002</v>
      </c>
      <c r="E254" s="130">
        <v>3.13</v>
      </c>
      <c r="F254" s="130">
        <v>8.5000000000000006E-2</v>
      </c>
      <c r="G254" s="92">
        <f t="shared" si="3"/>
        <v>2888797.977</v>
      </c>
      <c r="J254" s="43"/>
      <c r="P254" s="19"/>
    </row>
    <row r="255" spans="1:16" x14ac:dyDescent="0.3">
      <c r="A255" s="74">
        <v>238</v>
      </c>
      <c r="B255" s="129">
        <v>12216.252</v>
      </c>
      <c r="C255" s="129">
        <v>200.20400000000001</v>
      </c>
      <c r="D255" s="129">
        <v>2.4460000000000002</v>
      </c>
      <c r="E255" s="130">
        <v>3.09</v>
      </c>
      <c r="F255" s="130">
        <v>8.3000000000000004E-2</v>
      </c>
      <c r="G255" s="92">
        <f t="shared" si="3"/>
        <v>2907467.9760000003</v>
      </c>
      <c r="J255" s="43"/>
      <c r="P255" s="19"/>
    </row>
    <row r="256" spans="1:16" x14ac:dyDescent="0.3">
      <c r="A256" s="74">
        <v>239</v>
      </c>
      <c r="B256" s="129">
        <v>12185.084999999999</v>
      </c>
      <c r="C256" s="129">
        <v>200.43199999999999</v>
      </c>
      <c r="D256" s="129">
        <v>2.4420000000000002</v>
      </c>
      <c r="E256" s="130">
        <v>2.9</v>
      </c>
      <c r="F256" s="130">
        <v>7.8E-2</v>
      </c>
      <c r="G256" s="92">
        <f t="shared" si="3"/>
        <v>2912235.3149999999</v>
      </c>
      <c r="J256" s="43"/>
      <c r="P256" s="19"/>
    </row>
    <row r="257" spans="1:16" x14ac:dyDescent="0.3">
      <c r="A257" s="74">
        <v>240</v>
      </c>
      <c r="B257" s="129">
        <v>12177.64</v>
      </c>
      <c r="C257" s="129">
        <v>199.977</v>
      </c>
      <c r="D257" s="129">
        <v>2.4350000000000001</v>
      </c>
      <c r="E257" s="130">
        <v>2.94</v>
      </c>
      <c r="F257" s="130">
        <v>7.9000000000000001E-2</v>
      </c>
      <c r="G257" s="92">
        <f t="shared" si="3"/>
        <v>2922633.5999999996</v>
      </c>
      <c r="J257" s="43"/>
      <c r="P257" s="19"/>
    </row>
    <row r="258" spans="1:16" x14ac:dyDescent="0.3">
      <c r="A258" s="74">
        <v>241</v>
      </c>
      <c r="B258" s="129">
        <v>12177.571</v>
      </c>
      <c r="C258" s="129">
        <v>199.92</v>
      </c>
      <c r="D258" s="129">
        <v>2.4350000000000001</v>
      </c>
      <c r="E258" s="130">
        <v>2.95</v>
      </c>
      <c r="F258" s="130">
        <v>7.9000000000000001E-2</v>
      </c>
      <c r="G258" s="92">
        <f t="shared" si="3"/>
        <v>2934794.611</v>
      </c>
      <c r="J258" s="43"/>
      <c r="P258" s="19"/>
    </row>
    <row r="259" spans="1:16" x14ac:dyDescent="0.3">
      <c r="A259" s="74">
        <v>242</v>
      </c>
      <c r="B259" s="129">
        <v>12184.755999999999</v>
      </c>
      <c r="C259" s="129">
        <v>200.03399999999999</v>
      </c>
      <c r="D259" s="129">
        <v>2.4369999999999998</v>
      </c>
      <c r="E259" s="130">
        <v>2.91</v>
      </c>
      <c r="F259" s="130">
        <v>7.8E-2</v>
      </c>
      <c r="G259" s="92">
        <f t="shared" si="3"/>
        <v>2948710.952</v>
      </c>
      <c r="J259" s="43"/>
      <c r="P259" s="19"/>
    </row>
    <row r="260" spans="1:16" x14ac:dyDescent="0.3">
      <c r="A260" s="74">
        <v>243</v>
      </c>
      <c r="B260" s="129">
        <v>12163.837</v>
      </c>
      <c r="C260" s="129">
        <v>200.261</v>
      </c>
      <c r="D260" s="129">
        <v>2.4359999999999999</v>
      </c>
      <c r="E260" s="130">
        <v>3.34</v>
      </c>
      <c r="F260" s="130">
        <v>8.8999999999999996E-2</v>
      </c>
      <c r="G260" s="92">
        <f t="shared" si="3"/>
        <v>2955812.3909999998</v>
      </c>
      <c r="J260" s="43"/>
      <c r="P260" s="19"/>
    </row>
    <row r="261" spans="1:16" x14ac:dyDescent="0.3">
      <c r="A261" s="74">
        <v>244</v>
      </c>
      <c r="B261" s="129">
        <v>12162.157999999999</v>
      </c>
      <c r="C261" s="129">
        <v>201.22800000000001</v>
      </c>
      <c r="D261" s="129">
        <v>2.4470000000000001</v>
      </c>
      <c r="E261" s="130">
        <v>3.66</v>
      </c>
      <c r="F261" s="130">
        <v>9.8000000000000004E-2</v>
      </c>
      <c r="G261" s="92">
        <f t="shared" si="3"/>
        <v>2967566.5519999997</v>
      </c>
      <c r="J261" s="43"/>
      <c r="P261" s="19"/>
    </row>
    <row r="262" spans="1:16" x14ac:dyDescent="0.3">
      <c r="A262" s="74">
        <v>245</v>
      </c>
      <c r="B262" s="129">
        <v>12194.508</v>
      </c>
      <c r="C262" s="129">
        <v>200.94399999999999</v>
      </c>
      <c r="D262" s="129">
        <v>2.4500000000000002</v>
      </c>
      <c r="E262" s="130">
        <v>3.88</v>
      </c>
      <c r="F262" s="130">
        <v>0.105</v>
      </c>
      <c r="G262" s="92">
        <f t="shared" si="3"/>
        <v>2987654.46</v>
      </c>
      <c r="J262" s="43"/>
      <c r="P262" s="19"/>
    </row>
    <row r="263" spans="1:16" x14ac:dyDescent="0.3">
      <c r="A263" s="74">
        <v>246</v>
      </c>
      <c r="B263" s="129">
        <v>12202.629000000001</v>
      </c>
      <c r="C263" s="129">
        <v>200.09100000000001</v>
      </c>
      <c r="D263" s="129">
        <v>2.4420000000000002</v>
      </c>
      <c r="E263" s="130">
        <v>3.48</v>
      </c>
      <c r="F263" s="130">
        <v>9.4E-2</v>
      </c>
      <c r="G263" s="92">
        <f t="shared" si="3"/>
        <v>3001846.7340000002</v>
      </c>
      <c r="J263" s="43"/>
      <c r="P263" s="19"/>
    </row>
    <row r="264" spans="1:16" x14ac:dyDescent="0.3">
      <c r="A264" s="74">
        <v>247</v>
      </c>
      <c r="B264" s="129">
        <v>12177.045</v>
      </c>
      <c r="C264" s="129">
        <v>200.94399999999999</v>
      </c>
      <c r="D264" s="129">
        <v>2.4470000000000001</v>
      </c>
      <c r="E264" s="130">
        <v>3.88</v>
      </c>
      <c r="F264" s="130">
        <v>0.104</v>
      </c>
      <c r="G264" s="92">
        <f t="shared" si="3"/>
        <v>3007730.1150000002</v>
      </c>
      <c r="J264" s="43"/>
      <c r="P264" s="19"/>
    </row>
    <row r="265" spans="1:16" x14ac:dyDescent="0.3">
      <c r="A265" s="74">
        <v>248</v>
      </c>
      <c r="B265" s="129">
        <v>12185.736999999999</v>
      </c>
      <c r="C265" s="129">
        <v>201.001</v>
      </c>
      <c r="D265" s="129">
        <v>2.4489999999999998</v>
      </c>
      <c r="E265" s="130">
        <v>3.47</v>
      </c>
      <c r="F265" s="130">
        <v>9.2999999999999999E-2</v>
      </c>
      <c r="G265" s="92">
        <f t="shared" si="3"/>
        <v>3022062.7759999996</v>
      </c>
      <c r="J265" s="43"/>
      <c r="P265" s="19"/>
    </row>
    <row r="266" spans="1:16" x14ac:dyDescent="0.3">
      <c r="A266" s="74">
        <v>249</v>
      </c>
      <c r="B266" s="129">
        <v>12155.416999999999</v>
      </c>
      <c r="C266" s="129">
        <v>201.911</v>
      </c>
      <c r="D266" s="129">
        <v>2.4540000000000002</v>
      </c>
      <c r="E266" s="130">
        <v>3.56</v>
      </c>
      <c r="F266" s="130">
        <v>9.7000000000000003E-2</v>
      </c>
      <c r="G266" s="92">
        <f t="shared" si="3"/>
        <v>3026698.8329999996</v>
      </c>
      <c r="J266" s="43"/>
      <c r="P266" s="19"/>
    </row>
    <row r="267" spans="1:16" x14ac:dyDescent="0.3">
      <c r="A267" s="74">
        <v>250</v>
      </c>
      <c r="B267" s="129">
        <v>12174.893</v>
      </c>
      <c r="C267" s="129">
        <v>200.887</v>
      </c>
      <c r="D267" s="129">
        <v>2.4460000000000002</v>
      </c>
      <c r="E267" s="130">
        <v>3.35</v>
      </c>
      <c r="F267" s="130">
        <v>9.0999999999999998E-2</v>
      </c>
      <c r="G267" s="92">
        <f t="shared" si="3"/>
        <v>3043723.25</v>
      </c>
      <c r="J267" s="43"/>
      <c r="P267" s="19"/>
    </row>
    <row r="268" spans="1:16" x14ac:dyDescent="0.3">
      <c r="A268" s="74">
        <v>251</v>
      </c>
      <c r="B268" s="129">
        <v>12198.477000000001</v>
      </c>
      <c r="C268" s="129">
        <v>199.52199999999999</v>
      </c>
      <c r="D268" s="129">
        <v>2.4340000000000002</v>
      </c>
      <c r="E268" s="130">
        <v>3.38</v>
      </c>
      <c r="F268" s="130">
        <v>9.0999999999999998E-2</v>
      </c>
      <c r="G268" s="92">
        <f t="shared" si="3"/>
        <v>3061817.7270000004</v>
      </c>
      <c r="J268" s="43"/>
      <c r="P268" s="19"/>
    </row>
    <row r="269" spans="1:16" x14ac:dyDescent="0.3">
      <c r="A269" s="74">
        <v>252</v>
      </c>
      <c r="B269" s="129">
        <v>12205.913</v>
      </c>
      <c r="C269" s="129">
        <v>200.31800000000001</v>
      </c>
      <c r="D269" s="129">
        <v>2.4449999999999998</v>
      </c>
      <c r="E269" s="130">
        <v>2.97</v>
      </c>
      <c r="F269" s="130">
        <v>7.9000000000000001E-2</v>
      </c>
      <c r="G269" s="92">
        <f t="shared" si="3"/>
        <v>3075890.0760000004</v>
      </c>
      <c r="J269" s="43"/>
      <c r="P269" s="19"/>
    </row>
    <row r="270" spans="1:16" x14ac:dyDescent="0.3">
      <c r="A270" s="74">
        <v>253</v>
      </c>
      <c r="B270" s="129">
        <v>12198.821</v>
      </c>
      <c r="C270" s="129">
        <v>199.749</v>
      </c>
      <c r="D270" s="129">
        <v>2.4369999999999998</v>
      </c>
      <c r="E270" s="130">
        <v>2.82</v>
      </c>
      <c r="F270" s="130">
        <v>7.5999999999999998E-2</v>
      </c>
      <c r="G270" s="92">
        <f t="shared" si="3"/>
        <v>3086301.713</v>
      </c>
      <c r="J270" s="43"/>
      <c r="P270" s="19"/>
    </row>
    <row r="271" spans="1:16" x14ac:dyDescent="0.3">
      <c r="A271" s="74">
        <v>254</v>
      </c>
      <c r="B271" s="129">
        <v>12181.833000000001</v>
      </c>
      <c r="C271" s="129">
        <v>201.05799999999999</v>
      </c>
      <c r="D271" s="129">
        <v>2.4489999999999998</v>
      </c>
      <c r="E271" s="130">
        <v>3.19</v>
      </c>
      <c r="F271" s="130">
        <v>8.5999999999999993E-2</v>
      </c>
      <c r="G271" s="92">
        <f t="shared" si="3"/>
        <v>3094185.5819999999</v>
      </c>
      <c r="J271" s="43"/>
      <c r="P271" s="19"/>
    </row>
    <row r="272" spans="1:16" x14ac:dyDescent="0.3">
      <c r="A272" s="74">
        <v>255</v>
      </c>
      <c r="B272" s="129">
        <v>12173.495999999999</v>
      </c>
      <c r="C272" s="129">
        <v>199.351</v>
      </c>
      <c r="D272" s="129">
        <v>2.427</v>
      </c>
      <c r="E272" s="130">
        <v>3.01</v>
      </c>
      <c r="F272" s="130">
        <v>8.1000000000000003E-2</v>
      </c>
      <c r="G272" s="92">
        <f t="shared" si="3"/>
        <v>3104241.48</v>
      </c>
      <c r="J272" s="43"/>
      <c r="P272" s="19"/>
    </row>
    <row r="273" spans="1:16" x14ac:dyDescent="0.3">
      <c r="A273" s="74">
        <v>256</v>
      </c>
      <c r="B273" s="129">
        <v>12166.732</v>
      </c>
      <c r="C273" s="129">
        <v>199.69200000000001</v>
      </c>
      <c r="D273" s="129">
        <v>2.4300000000000002</v>
      </c>
      <c r="E273" s="130">
        <v>3.25</v>
      </c>
      <c r="F273" s="130">
        <v>8.6999999999999994E-2</v>
      </c>
      <c r="G273" s="92">
        <f t="shared" si="3"/>
        <v>3114683.392</v>
      </c>
      <c r="J273" s="43"/>
      <c r="P273" s="19"/>
    </row>
    <row r="274" spans="1:16" x14ac:dyDescent="0.3">
      <c r="A274" s="74">
        <v>257</v>
      </c>
      <c r="B274" s="129">
        <v>12163.460999999999</v>
      </c>
      <c r="C274" s="129">
        <v>199.92</v>
      </c>
      <c r="D274" s="129">
        <v>2.4319999999999999</v>
      </c>
      <c r="E274" s="130">
        <v>2.98</v>
      </c>
      <c r="F274" s="130">
        <v>0.08</v>
      </c>
      <c r="G274" s="92">
        <f t="shared" si="3"/>
        <v>3126009.477</v>
      </c>
      <c r="J274" s="43"/>
      <c r="P274" s="19"/>
    </row>
    <row r="275" spans="1:16" x14ac:dyDescent="0.3">
      <c r="A275" s="74">
        <v>258</v>
      </c>
      <c r="B275" s="129">
        <v>12118.275</v>
      </c>
      <c r="C275" s="129">
        <v>200.375</v>
      </c>
      <c r="D275" s="129">
        <v>2.4279999999999999</v>
      </c>
      <c r="E275" s="130">
        <v>3.29</v>
      </c>
      <c r="F275" s="130">
        <v>8.7999999999999995E-2</v>
      </c>
      <c r="G275" s="92">
        <f t="shared" ref="G275:G338" si="4">B275*A275</f>
        <v>3126514.9499999997</v>
      </c>
      <c r="J275" s="43"/>
      <c r="P275" s="19"/>
    </row>
    <row r="276" spans="1:16" x14ac:dyDescent="0.3">
      <c r="A276" s="74">
        <v>259</v>
      </c>
      <c r="B276" s="129">
        <v>12117.436</v>
      </c>
      <c r="C276" s="129">
        <v>200.65899999999999</v>
      </c>
      <c r="D276" s="129">
        <v>2.431</v>
      </c>
      <c r="E276" s="130">
        <v>3.9</v>
      </c>
      <c r="F276" s="130">
        <v>0.104</v>
      </c>
      <c r="G276" s="92">
        <f t="shared" si="4"/>
        <v>3138415.9240000001</v>
      </c>
      <c r="J276" s="43"/>
      <c r="P276" s="19"/>
    </row>
    <row r="277" spans="1:16" x14ac:dyDescent="0.3">
      <c r="A277" s="74">
        <v>260</v>
      </c>
      <c r="B277" s="129">
        <v>12093.2</v>
      </c>
      <c r="C277" s="129">
        <v>201.74</v>
      </c>
      <c r="D277" s="129">
        <v>2.44</v>
      </c>
      <c r="E277" s="130">
        <v>3.71</v>
      </c>
      <c r="F277" s="130">
        <v>0.1</v>
      </c>
      <c r="G277" s="92">
        <f t="shared" si="4"/>
        <v>3144232</v>
      </c>
      <c r="J277" s="43"/>
      <c r="P277" s="19"/>
    </row>
    <row r="278" spans="1:16" x14ac:dyDescent="0.3">
      <c r="A278" s="74">
        <v>261</v>
      </c>
      <c r="B278" s="129">
        <v>12128.918</v>
      </c>
      <c r="C278" s="129">
        <v>200.43199999999999</v>
      </c>
      <c r="D278" s="129">
        <v>2.431</v>
      </c>
      <c r="E278" s="130">
        <v>3.33</v>
      </c>
      <c r="F278" s="130">
        <v>8.8999999999999996E-2</v>
      </c>
      <c r="G278" s="92">
        <f t="shared" si="4"/>
        <v>3165647.5979999998</v>
      </c>
      <c r="J278" s="43"/>
      <c r="P278" s="19"/>
    </row>
    <row r="279" spans="1:16" x14ac:dyDescent="0.3">
      <c r="A279" s="74">
        <v>262</v>
      </c>
      <c r="B279" s="129">
        <v>12079.984</v>
      </c>
      <c r="C279" s="129">
        <v>200.489</v>
      </c>
      <c r="D279" s="129">
        <v>2.4220000000000002</v>
      </c>
      <c r="E279" s="130">
        <v>3.37</v>
      </c>
      <c r="F279" s="130">
        <v>0.09</v>
      </c>
      <c r="G279" s="92">
        <f t="shared" si="4"/>
        <v>3164955.8080000002</v>
      </c>
      <c r="J279" s="43"/>
      <c r="P279" s="19"/>
    </row>
    <row r="280" spans="1:16" x14ac:dyDescent="0.3">
      <c r="A280" s="74">
        <v>263</v>
      </c>
      <c r="B280" s="129">
        <v>12087.913</v>
      </c>
      <c r="C280" s="129">
        <v>201.22800000000001</v>
      </c>
      <c r="D280" s="129">
        <v>2.4319999999999999</v>
      </c>
      <c r="E280" s="130">
        <v>4.09</v>
      </c>
      <c r="F280" s="130">
        <v>0.109</v>
      </c>
      <c r="G280" s="92">
        <f t="shared" si="4"/>
        <v>3179121.1189999999</v>
      </c>
      <c r="J280" s="43"/>
      <c r="P280" s="19"/>
    </row>
    <row r="281" spans="1:16" x14ac:dyDescent="0.3">
      <c r="A281" s="74">
        <v>264</v>
      </c>
      <c r="B281" s="129">
        <v>12012.307000000001</v>
      </c>
      <c r="C281" s="129">
        <v>203.22</v>
      </c>
      <c r="D281" s="129">
        <v>2.4409999999999998</v>
      </c>
      <c r="E281" s="130">
        <v>3.76</v>
      </c>
      <c r="F281" s="130">
        <v>0.10199999999999999</v>
      </c>
      <c r="G281" s="92">
        <f t="shared" si="4"/>
        <v>3171249.0480000004</v>
      </c>
      <c r="J281" s="43"/>
      <c r="P281" s="19"/>
    </row>
    <row r="282" spans="1:16" x14ac:dyDescent="0.3">
      <c r="A282" s="74">
        <v>265</v>
      </c>
      <c r="B282" s="129">
        <v>12056.127</v>
      </c>
      <c r="C282" s="129">
        <v>200.773</v>
      </c>
      <c r="D282" s="129">
        <v>2.4209999999999998</v>
      </c>
      <c r="E282" s="130">
        <v>3.48</v>
      </c>
      <c r="F282" s="130">
        <v>9.2999999999999999E-2</v>
      </c>
      <c r="G282" s="92">
        <f t="shared" si="4"/>
        <v>3194873.6550000003</v>
      </c>
      <c r="J282" s="43"/>
      <c r="P282" s="19"/>
    </row>
    <row r="283" spans="1:16" x14ac:dyDescent="0.3">
      <c r="A283" s="74">
        <v>266</v>
      </c>
      <c r="B283" s="129">
        <v>12090.286</v>
      </c>
      <c r="C283" s="129">
        <v>200.83</v>
      </c>
      <c r="D283" s="129">
        <v>2.4279999999999999</v>
      </c>
      <c r="E283" s="130">
        <v>4.8600000000000003</v>
      </c>
      <c r="F283" s="130">
        <v>0.129</v>
      </c>
      <c r="G283" s="92">
        <f t="shared" si="4"/>
        <v>3216016.0759999999</v>
      </c>
      <c r="J283" s="43"/>
      <c r="P283" s="19"/>
    </row>
    <row r="284" spans="1:16" x14ac:dyDescent="0.3">
      <c r="A284" s="74">
        <v>267</v>
      </c>
      <c r="B284" s="129">
        <v>12050.75</v>
      </c>
      <c r="C284" s="129">
        <v>201.05799999999999</v>
      </c>
      <c r="D284" s="129">
        <v>2.423</v>
      </c>
      <c r="E284" s="130">
        <v>4.7</v>
      </c>
      <c r="F284" s="130">
        <v>0.126</v>
      </c>
      <c r="G284" s="92">
        <f t="shared" si="4"/>
        <v>3217550.25</v>
      </c>
      <c r="J284" s="43"/>
      <c r="P284" s="19"/>
    </row>
    <row r="285" spans="1:16" x14ac:dyDescent="0.3">
      <c r="A285" s="74">
        <v>268</v>
      </c>
      <c r="B285" s="129">
        <v>12073.123</v>
      </c>
      <c r="C285" s="129">
        <v>200.65899999999999</v>
      </c>
      <c r="D285" s="129">
        <v>2.423</v>
      </c>
      <c r="E285" s="130">
        <v>3.32</v>
      </c>
      <c r="F285" s="130">
        <v>8.8999999999999996E-2</v>
      </c>
      <c r="G285" s="92">
        <f t="shared" si="4"/>
        <v>3235596.9639999997</v>
      </c>
      <c r="J285" s="43"/>
      <c r="P285" s="19"/>
    </row>
    <row r="286" spans="1:16" x14ac:dyDescent="0.3">
      <c r="A286" s="74">
        <v>269</v>
      </c>
      <c r="B286" s="129">
        <v>12058.79</v>
      </c>
      <c r="C286" s="129">
        <v>200.43199999999999</v>
      </c>
      <c r="D286" s="129">
        <v>2.4169999999999998</v>
      </c>
      <c r="E286" s="130">
        <v>3.31</v>
      </c>
      <c r="F286" s="130">
        <v>8.7999999999999995E-2</v>
      </c>
      <c r="G286" s="92">
        <f t="shared" si="4"/>
        <v>3243814.5100000002</v>
      </c>
      <c r="J286" s="43"/>
      <c r="P286" s="19"/>
    </row>
    <row r="287" spans="1:16" x14ac:dyDescent="0.3">
      <c r="A287" s="74">
        <v>270</v>
      </c>
      <c r="B287" s="129">
        <v>11997.109</v>
      </c>
      <c r="C287" s="129">
        <v>201.285</v>
      </c>
      <c r="D287" s="129">
        <v>2.415</v>
      </c>
      <c r="E287" s="130">
        <v>3.28</v>
      </c>
      <c r="F287" s="130">
        <v>8.6999999999999994E-2</v>
      </c>
      <c r="G287" s="92">
        <f t="shared" si="4"/>
        <v>3239219.43</v>
      </c>
      <c r="J287" s="43"/>
      <c r="P287" s="19"/>
    </row>
    <row r="288" spans="1:16" x14ac:dyDescent="0.3">
      <c r="A288" s="74">
        <v>271</v>
      </c>
      <c r="B288" s="129">
        <v>12031.698</v>
      </c>
      <c r="C288" s="129">
        <v>200.887</v>
      </c>
      <c r="D288" s="129">
        <v>2.4169999999999998</v>
      </c>
      <c r="E288" s="130">
        <v>3.43</v>
      </c>
      <c r="F288" s="130">
        <v>9.0999999999999998E-2</v>
      </c>
      <c r="G288" s="92">
        <f t="shared" si="4"/>
        <v>3260590.1580000003</v>
      </c>
      <c r="J288" s="43"/>
      <c r="P288" s="19"/>
    </row>
    <row r="289" spans="1:16" x14ac:dyDescent="0.3">
      <c r="A289" s="74">
        <v>272</v>
      </c>
      <c r="B289" s="129">
        <v>11961.959000000001</v>
      </c>
      <c r="C289" s="129">
        <v>200.887</v>
      </c>
      <c r="D289" s="129">
        <v>2.403</v>
      </c>
      <c r="E289" s="130">
        <v>3.51</v>
      </c>
      <c r="F289" s="130">
        <v>9.2999999999999999E-2</v>
      </c>
      <c r="G289" s="92">
        <f t="shared" si="4"/>
        <v>3253652.8480000002</v>
      </c>
      <c r="J289" s="43"/>
      <c r="P289" s="19"/>
    </row>
    <row r="290" spans="1:16" x14ac:dyDescent="0.3">
      <c r="A290" s="74">
        <v>273</v>
      </c>
      <c r="B290" s="129">
        <v>12047.130999999999</v>
      </c>
      <c r="C290" s="129">
        <v>199.749</v>
      </c>
      <c r="D290" s="129">
        <v>2.4060000000000001</v>
      </c>
      <c r="E290" s="130">
        <v>5.35</v>
      </c>
      <c r="F290" s="130">
        <v>0.14099999999999999</v>
      </c>
      <c r="G290" s="92">
        <f t="shared" si="4"/>
        <v>3288866.7629999998</v>
      </c>
      <c r="J290" s="43"/>
      <c r="P290" s="19"/>
    </row>
    <row r="291" spans="1:16" x14ac:dyDescent="0.3">
      <c r="A291" s="74">
        <v>274</v>
      </c>
      <c r="B291" s="129">
        <v>11962.142</v>
      </c>
      <c r="C291" s="129">
        <v>201.285</v>
      </c>
      <c r="D291" s="129">
        <v>2.4079999999999999</v>
      </c>
      <c r="E291" s="130">
        <v>3.2</v>
      </c>
      <c r="F291" s="130">
        <v>8.5000000000000006E-2</v>
      </c>
      <c r="G291" s="92">
        <f t="shared" si="4"/>
        <v>3277626.9079999998</v>
      </c>
      <c r="J291" s="43"/>
      <c r="P291" s="19"/>
    </row>
    <row r="292" spans="1:16" x14ac:dyDescent="0.3">
      <c r="A292" s="74">
        <v>275</v>
      </c>
      <c r="B292" s="129">
        <v>12015.941999999999</v>
      </c>
      <c r="C292" s="129">
        <v>199.80600000000001</v>
      </c>
      <c r="D292" s="129">
        <v>2.4009999999999998</v>
      </c>
      <c r="E292" s="130">
        <v>5.41</v>
      </c>
      <c r="F292" s="130">
        <v>0.14299999999999999</v>
      </c>
      <c r="G292" s="92">
        <f t="shared" si="4"/>
        <v>3304384.05</v>
      </c>
      <c r="J292" s="43"/>
      <c r="P292" s="19"/>
    </row>
    <row r="293" spans="1:16" x14ac:dyDescent="0.3">
      <c r="A293" s="74">
        <v>276</v>
      </c>
      <c r="B293" s="129">
        <v>11997.317999999999</v>
      </c>
      <c r="C293" s="129">
        <v>200.261</v>
      </c>
      <c r="D293" s="129">
        <v>2.403</v>
      </c>
      <c r="E293" s="130">
        <v>3.83</v>
      </c>
      <c r="F293" s="130">
        <v>0.10100000000000001</v>
      </c>
      <c r="G293" s="92">
        <f t="shared" si="4"/>
        <v>3311259.7679999997</v>
      </c>
      <c r="J293" s="43"/>
      <c r="P293" s="19"/>
    </row>
    <row r="294" spans="1:16" x14ac:dyDescent="0.3">
      <c r="A294" s="74">
        <v>277</v>
      </c>
      <c r="B294" s="129">
        <v>11939.087</v>
      </c>
      <c r="C294" s="129">
        <v>201.684</v>
      </c>
      <c r="D294" s="129">
        <v>2.4079999999999999</v>
      </c>
      <c r="E294" s="130">
        <v>4.1500000000000004</v>
      </c>
      <c r="F294" s="130">
        <v>0.11</v>
      </c>
      <c r="G294" s="92">
        <f t="shared" si="4"/>
        <v>3307127.0989999999</v>
      </c>
      <c r="J294" s="43"/>
      <c r="P294" s="19"/>
    </row>
    <row r="295" spans="1:16" x14ac:dyDescent="0.3">
      <c r="A295" s="74">
        <v>278</v>
      </c>
      <c r="B295" s="129">
        <v>11967.236999999999</v>
      </c>
      <c r="C295" s="129">
        <v>200.43199999999999</v>
      </c>
      <c r="D295" s="129">
        <v>2.399</v>
      </c>
      <c r="E295" s="130">
        <v>4.0199999999999996</v>
      </c>
      <c r="F295" s="130">
        <v>0.106</v>
      </c>
      <c r="G295" s="92">
        <f t="shared" si="4"/>
        <v>3326891.8859999999</v>
      </c>
      <c r="J295" s="43"/>
      <c r="P295" s="19"/>
    </row>
    <row r="296" spans="1:16" x14ac:dyDescent="0.3">
      <c r="A296" s="74">
        <v>279</v>
      </c>
      <c r="B296" s="129">
        <v>11934.572</v>
      </c>
      <c r="C296" s="129">
        <v>201.51300000000001</v>
      </c>
      <c r="D296" s="129">
        <v>2.4049999999999998</v>
      </c>
      <c r="E296" s="130">
        <v>6.5</v>
      </c>
      <c r="F296" s="130">
        <v>0.17199999999999999</v>
      </c>
      <c r="G296" s="92">
        <f t="shared" si="4"/>
        <v>3329745.588</v>
      </c>
      <c r="J296" s="43"/>
      <c r="P296" s="19"/>
    </row>
    <row r="297" spans="1:16" x14ac:dyDescent="0.3">
      <c r="A297" s="74">
        <v>280</v>
      </c>
      <c r="B297" s="129">
        <v>11918.380999999999</v>
      </c>
      <c r="C297" s="129">
        <v>201.05799999999999</v>
      </c>
      <c r="D297" s="129">
        <v>2.3959999999999999</v>
      </c>
      <c r="E297" s="130">
        <v>3.85</v>
      </c>
      <c r="F297" s="130">
        <v>0.10199999999999999</v>
      </c>
      <c r="G297" s="92">
        <f t="shared" si="4"/>
        <v>3337146.6799999997</v>
      </c>
      <c r="J297" s="43"/>
      <c r="P297" s="19"/>
    </row>
    <row r="298" spans="1:16" x14ac:dyDescent="0.3">
      <c r="A298" s="74">
        <v>281</v>
      </c>
      <c r="B298" s="129">
        <v>11908.311</v>
      </c>
      <c r="C298" s="129">
        <v>201.62700000000001</v>
      </c>
      <c r="D298" s="129">
        <v>2.4009999999999998</v>
      </c>
      <c r="E298" s="130">
        <v>3.69</v>
      </c>
      <c r="F298" s="130">
        <v>9.8000000000000004E-2</v>
      </c>
      <c r="G298" s="92">
        <f t="shared" si="4"/>
        <v>3346235.3909999998</v>
      </c>
      <c r="J298" s="43"/>
      <c r="P298" s="19"/>
    </row>
    <row r="299" spans="1:16" x14ac:dyDescent="0.3">
      <c r="A299" s="74">
        <v>282</v>
      </c>
      <c r="B299" s="129">
        <v>11883.641</v>
      </c>
      <c r="C299" s="129">
        <v>201.399</v>
      </c>
      <c r="D299" s="129">
        <v>2.3929999999999998</v>
      </c>
      <c r="E299" s="130">
        <v>3.74</v>
      </c>
      <c r="F299" s="130">
        <v>9.9000000000000005E-2</v>
      </c>
      <c r="G299" s="92">
        <f t="shared" si="4"/>
        <v>3351186.7620000001</v>
      </c>
      <c r="J299" s="43"/>
      <c r="P299" s="19"/>
    </row>
    <row r="300" spans="1:16" x14ac:dyDescent="0.3">
      <c r="A300" s="74">
        <v>283</v>
      </c>
      <c r="B300" s="129">
        <v>11870.106</v>
      </c>
      <c r="C300" s="129">
        <v>200.887</v>
      </c>
      <c r="D300" s="129">
        <v>2.3849999999999998</v>
      </c>
      <c r="E300" s="130">
        <v>5.97</v>
      </c>
      <c r="F300" s="130">
        <v>0.157</v>
      </c>
      <c r="G300" s="92">
        <f t="shared" si="4"/>
        <v>3359239.9980000001</v>
      </c>
      <c r="J300" s="43"/>
      <c r="P300" s="19"/>
    </row>
    <row r="301" spans="1:16" x14ac:dyDescent="0.3">
      <c r="A301" s="74">
        <v>284</v>
      </c>
      <c r="B301" s="129">
        <v>11778.749</v>
      </c>
      <c r="C301" s="129">
        <v>202.25200000000001</v>
      </c>
      <c r="D301" s="129">
        <v>2.3820000000000001</v>
      </c>
      <c r="E301" s="130">
        <v>3.89</v>
      </c>
      <c r="F301" s="130">
        <v>0.10299999999999999</v>
      </c>
      <c r="G301" s="92">
        <f t="shared" si="4"/>
        <v>3345164.716</v>
      </c>
      <c r="J301" s="43"/>
      <c r="P301" s="19"/>
    </row>
    <row r="302" spans="1:16" x14ac:dyDescent="0.3">
      <c r="A302" s="74">
        <v>285</v>
      </c>
      <c r="B302" s="129">
        <v>11847.882</v>
      </c>
      <c r="C302" s="129">
        <v>200.65899999999999</v>
      </c>
      <c r="D302" s="129">
        <v>2.3769999999999998</v>
      </c>
      <c r="E302" s="130">
        <v>7.35</v>
      </c>
      <c r="F302" s="130">
        <v>0.192</v>
      </c>
      <c r="G302" s="92">
        <f t="shared" si="4"/>
        <v>3376646.37</v>
      </c>
      <c r="J302" s="43"/>
      <c r="P302" s="19"/>
    </row>
    <row r="303" spans="1:16" x14ac:dyDescent="0.3">
      <c r="A303" s="74">
        <v>286</v>
      </c>
      <c r="B303" s="129">
        <v>11864.431</v>
      </c>
      <c r="C303" s="129">
        <v>201.285</v>
      </c>
      <c r="D303" s="129">
        <v>2.3879999999999999</v>
      </c>
      <c r="E303" s="130">
        <v>6.4</v>
      </c>
      <c r="F303" s="130">
        <v>0.16800000000000001</v>
      </c>
      <c r="G303" s="92">
        <f t="shared" si="4"/>
        <v>3393227.2660000003</v>
      </c>
      <c r="J303" s="43"/>
      <c r="P303" s="19"/>
    </row>
    <row r="304" spans="1:16" x14ac:dyDescent="0.3">
      <c r="A304" s="74">
        <v>287</v>
      </c>
      <c r="B304" s="129">
        <v>11804.120999999999</v>
      </c>
      <c r="C304" s="129">
        <v>201.001</v>
      </c>
      <c r="D304" s="129">
        <v>2.3730000000000002</v>
      </c>
      <c r="E304" s="130">
        <v>6.03</v>
      </c>
      <c r="F304" s="130">
        <v>0.159</v>
      </c>
      <c r="G304" s="92">
        <f t="shared" si="4"/>
        <v>3387782.727</v>
      </c>
      <c r="J304" s="43"/>
      <c r="P304" s="19"/>
    </row>
    <row r="305" spans="1:16" x14ac:dyDescent="0.3">
      <c r="A305" s="74">
        <v>288</v>
      </c>
      <c r="B305" s="129">
        <v>11762.902</v>
      </c>
      <c r="C305" s="129">
        <v>200.94399999999999</v>
      </c>
      <c r="D305" s="129">
        <v>2.3639999999999999</v>
      </c>
      <c r="E305" s="130">
        <v>3.54</v>
      </c>
      <c r="F305" s="130">
        <v>9.1999999999999998E-2</v>
      </c>
      <c r="G305" s="92">
        <f t="shared" si="4"/>
        <v>3387715.7760000001</v>
      </c>
      <c r="J305" s="43"/>
      <c r="P305" s="19"/>
    </row>
    <row r="306" spans="1:16" x14ac:dyDescent="0.3">
      <c r="A306" s="74">
        <v>289</v>
      </c>
      <c r="B306" s="129">
        <v>11780.791999999999</v>
      </c>
      <c r="C306" s="129">
        <v>200.43199999999999</v>
      </c>
      <c r="D306" s="129">
        <v>2.3610000000000002</v>
      </c>
      <c r="E306" s="130">
        <v>6.76</v>
      </c>
      <c r="F306" s="130">
        <v>0.17499999999999999</v>
      </c>
      <c r="G306" s="92">
        <f t="shared" si="4"/>
        <v>3404648.8879999998</v>
      </c>
      <c r="J306" s="43"/>
      <c r="P306" s="19"/>
    </row>
    <row r="307" spans="1:16" x14ac:dyDescent="0.3">
      <c r="A307" s="74">
        <v>290</v>
      </c>
      <c r="B307" s="129">
        <v>11800.46</v>
      </c>
      <c r="C307" s="129">
        <v>200.09100000000001</v>
      </c>
      <c r="D307" s="129">
        <v>2.3610000000000002</v>
      </c>
      <c r="E307" s="130">
        <v>6.85</v>
      </c>
      <c r="F307" s="130">
        <v>0.17699999999999999</v>
      </c>
      <c r="G307" s="92">
        <f t="shared" si="4"/>
        <v>3422133.4</v>
      </c>
      <c r="J307" s="43"/>
      <c r="P307" s="19"/>
    </row>
    <row r="308" spans="1:16" x14ac:dyDescent="0.3">
      <c r="A308" s="74">
        <v>291</v>
      </c>
      <c r="B308" s="129">
        <v>11787.313</v>
      </c>
      <c r="C308" s="129">
        <v>200.71600000000001</v>
      </c>
      <c r="D308" s="129">
        <v>2.3660000000000001</v>
      </c>
      <c r="E308" s="130">
        <v>7.5</v>
      </c>
      <c r="F308" s="130">
        <v>0.19500000000000001</v>
      </c>
      <c r="G308" s="92">
        <f t="shared" si="4"/>
        <v>3430108.0830000001</v>
      </c>
      <c r="J308" s="43"/>
      <c r="P308" s="19"/>
    </row>
    <row r="309" spans="1:16" x14ac:dyDescent="0.3">
      <c r="A309" s="74">
        <v>292</v>
      </c>
      <c r="B309" s="129">
        <v>11782.950999999999</v>
      </c>
      <c r="C309" s="129">
        <v>200.09100000000001</v>
      </c>
      <c r="D309" s="129">
        <v>2.3580000000000001</v>
      </c>
      <c r="E309" s="130">
        <v>6.84</v>
      </c>
      <c r="F309" s="130">
        <v>0.17699999999999999</v>
      </c>
      <c r="G309" s="92">
        <f t="shared" si="4"/>
        <v>3440621.6919999998</v>
      </c>
      <c r="J309" s="43"/>
      <c r="P309" s="19"/>
    </row>
    <row r="310" spans="1:16" x14ac:dyDescent="0.3">
      <c r="A310" s="74">
        <v>293</v>
      </c>
      <c r="B310" s="129">
        <v>11725.964</v>
      </c>
      <c r="C310" s="129">
        <v>200.54599999999999</v>
      </c>
      <c r="D310" s="129">
        <v>2.3519999999999999</v>
      </c>
      <c r="E310" s="130">
        <v>6.12</v>
      </c>
      <c r="F310" s="130">
        <v>0.159</v>
      </c>
      <c r="G310" s="92">
        <f t="shared" si="4"/>
        <v>3435707.452</v>
      </c>
      <c r="J310" s="43"/>
      <c r="P310" s="19"/>
    </row>
    <row r="311" spans="1:16" x14ac:dyDescent="0.3">
      <c r="A311" s="74">
        <v>294</v>
      </c>
      <c r="B311" s="129">
        <v>11742.565000000001</v>
      </c>
      <c r="C311" s="129">
        <v>199.80600000000001</v>
      </c>
      <c r="D311" s="129">
        <v>2.3460000000000001</v>
      </c>
      <c r="E311" s="130">
        <v>4.2300000000000004</v>
      </c>
      <c r="F311" s="130">
        <v>0.109</v>
      </c>
      <c r="G311" s="92">
        <f t="shared" si="4"/>
        <v>3452314.1100000003</v>
      </c>
      <c r="J311" s="43"/>
      <c r="P311" s="19"/>
    </row>
    <row r="312" spans="1:16" x14ac:dyDescent="0.3">
      <c r="A312" s="74">
        <v>295</v>
      </c>
      <c r="B312" s="129">
        <v>11728.635</v>
      </c>
      <c r="C312" s="129">
        <v>200.65899999999999</v>
      </c>
      <c r="D312" s="129">
        <v>2.3530000000000002</v>
      </c>
      <c r="E312" s="130">
        <v>7.38</v>
      </c>
      <c r="F312" s="130">
        <v>0.19</v>
      </c>
      <c r="G312" s="92">
        <f t="shared" si="4"/>
        <v>3459947.3250000002</v>
      </c>
      <c r="J312" s="43"/>
      <c r="P312" s="19"/>
    </row>
    <row r="313" spans="1:16" x14ac:dyDescent="0.3">
      <c r="A313" s="74">
        <v>296</v>
      </c>
      <c r="B313" s="129">
        <v>11699.868</v>
      </c>
      <c r="C313" s="129">
        <v>201.285</v>
      </c>
      <c r="D313" s="129">
        <v>2.355</v>
      </c>
      <c r="E313" s="130">
        <v>7.29</v>
      </c>
      <c r="F313" s="130">
        <v>0.189</v>
      </c>
      <c r="G313" s="92">
        <f t="shared" si="4"/>
        <v>3463160.9280000003</v>
      </c>
      <c r="J313" s="43"/>
      <c r="P313" s="19"/>
    </row>
    <row r="314" spans="1:16" x14ac:dyDescent="0.3">
      <c r="A314" s="74">
        <v>297</v>
      </c>
      <c r="B314" s="129">
        <v>11664.897999999999</v>
      </c>
      <c r="C314" s="129">
        <v>202.309</v>
      </c>
      <c r="D314" s="129">
        <v>2.36</v>
      </c>
      <c r="E314" s="130">
        <v>7.3</v>
      </c>
      <c r="F314" s="130">
        <v>0.19</v>
      </c>
      <c r="G314" s="92">
        <f t="shared" si="4"/>
        <v>3464474.7059999998</v>
      </c>
      <c r="J314" s="43"/>
      <c r="P314" s="19"/>
    </row>
    <row r="315" spans="1:16" x14ac:dyDescent="0.3">
      <c r="A315" s="74">
        <v>298</v>
      </c>
      <c r="B315" s="129">
        <v>11625.932000000001</v>
      </c>
      <c r="C315" s="129">
        <v>202.25200000000001</v>
      </c>
      <c r="D315" s="129">
        <v>2.351</v>
      </c>
      <c r="E315" s="130">
        <v>3.9</v>
      </c>
      <c r="F315" s="130">
        <v>0.10199999999999999</v>
      </c>
      <c r="G315" s="92">
        <f t="shared" si="4"/>
        <v>3464527.736</v>
      </c>
      <c r="J315" s="43"/>
      <c r="P315" s="19"/>
    </row>
    <row r="316" spans="1:16" x14ac:dyDescent="0.3">
      <c r="A316" s="74">
        <v>299</v>
      </c>
      <c r="B316" s="129">
        <v>11635.378000000001</v>
      </c>
      <c r="C316" s="129">
        <v>201.57</v>
      </c>
      <c r="D316" s="129">
        <v>2.3450000000000002</v>
      </c>
      <c r="E316" s="130">
        <v>7.17</v>
      </c>
      <c r="F316" s="130">
        <v>0.186</v>
      </c>
      <c r="G316" s="92">
        <f t="shared" si="4"/>
        <v>3478978.0220000003</v>
      </c>
      <c r="J316" s="43"/>
      <c r="P316" s="19"/>
    </row>
    <row r="317" spans="1:16" x14ac:dyDescent="0.3">
      <c r="A317" s="74">
        <v>300</v>
      </c>
      <c r="B317" s="129">
        <v>11654.645</v>
      </c>
      <c r="C317" s="129">
        <v>201.001</v>
      </c>
      <c r="D317" s="129">
        <v>2.343</v>
      </c>
      <c r="E317" s="130">
        <v>7.12</v>
      </c>
      <c r="F317" s="130">
        <v>0.184</v>
      </c>
      <c r="G317" s="92">
        <f t="shared" si="4"/>
        <v>3496393.5</v>
      </c>
      <c r="J317" s="43"/>
      <c r="P317" s="19"/>
    </row>
    <row r="318" spans="1:16" x14ac:dyDescent="0.3">
      <c r="A318" s="74">
        <v>301</v>
      </c>
      <c r="B318" s="129">
        <v>11638.357</v>
      </c>
      <c r="C318" s="129">
        <v>200.60300000000001</v>
      </c>
      <c r="D318" s="129">
        <v>2.335</v>
      </c>
      <c r="E318" s="130">
        <v>4.0199999999999996</v>
      </c>
      <c r="F318" s="130">
        <v>0.104</v>
      </c>
      <c r="G318" s="92">
        <f t="shared" si="4"/>
        <v>3503145.4569999999</v>
      </c>
      <c r="J318" s="43"/>
      <c r="P318" s="19"/>
    </row>
    <row r="319" spans="1:16" x14ac:dyDescent="0.3">
      <c r="A319" s="74">
        <v>302</v>
      </c>
      <c r="B319" s="129">
        <v>11661.401</v>
      </c>
      <c r="C319" s="129">
        <v>200.489</v>
      </c>
      <c r="D319" s="129">
        <v>2.3380000000000001</v>
      </c>
      <c r="E319" s="130">
        <v>7.81</v>
      </c>
      <c r="F319" s="130">
        <v>0.2</v>
      </c>
      <c r="G319" s="92">
        <f t="shared" si="4"/>
        <v>3521743.102</v>
      </c>
      <c r="J319" s="43"/>
      <c r="P319" s="19"/>
    </row>
    <row r="320" spans="1:16" x14ac:dyDescent="0.3">
      <c r="A320" s="74">
        <v>303</v>
      </c>
      <c r="B320" s="129">
        <v>11683.592000000001</v>
      </c>
      <c r="C320" s="129">
        <v>200.43199999999999</v>
      </c>
      <c r="D320" s="129">
        <v>2.3420000000000001</v>
      </c>
      <c r="E320" s="130">
        <v>7.65</v>
      </c>
      <c r="F320" s="130">
        <v>0.19600000000000001</v>
      </c>
      <c r="G320" s="92">
        <f t="shared" si="4"/>
        <v>3540128.3760000002</v>
      </c>
      <c r="J320" s="43"/>
      <c r="P320" s="19"/>
    </row>
    <row r="321" spans="1:16" x14ac:dyDescent="0.3">
      <c r="A321" s="74">
        <v>304</v>
      </c>
      <c r="B321" s="129">
        <v>11658.137000000001</v>
      </c>
      <c r="C321" s="129">
        <v>200.375</v>
      </c>
      <c r="D321" s="129">
        <v>2.3359999999999999</v>
      </c>
      <c r="E321" s="130">
        <v>4.82</v>
      </c>
      <c r="F321" s="130">
        <v>0.124</v>
      </c>
      <c r="G321" s="92">
        <f t="shared" si="4"/>
        <v>3544073.648</v>
      </c>
      <c r="J321" s="43"/>
      <c r="P321" s="19"/>
    </row>
    <row r="322" spans="1:16" x14ac:dyDescent="0.3">
      <c r="A322" s="74">
        <v>305</v>
      </c>
      <c r="B322" s="129">
        <v>11628.273999999999</v>
      </c>
      <c r="C322" s="129">
        <v>199.066</v>
      </c>
      <c r="D322" s="129">
        <v>2.3149999999999999</v>
      </c>
      <c r="E322" s="130">
        <v>7.81</v>
      </c>
      <c r="F322" s="130">
        <v>0.19900000000000001</v>
      </c>
      <c r="G322" s="92">
        <f t="shared" si="4"/>
        <v>3546623.57</v>
      </c>
      <c r="J322" s="43"/>
      <c r="P322" s="19"/>
    </row>
    <row r="323" spans="1:16" x14ac:dyDescent="0.3">
      <c r="A323" s="74">
        <v>306</v>
      </c>
      <c r="B323" s="129">
        <v>11605.112999999999</v>
      </c>
      <c r="C323" s="129">
        <v>201.11500000000001</v>
      </c>
      <c r="D323" s="129">
        <v>2.3340000000000001</v>
      </c>
      <c r="E323" s="130">
        <v>8.1</v>
      </c>
      <c r="F323" s="130">
        <v>0.20599999999999999</v>
      </c>
      <c r="G323" s="92">
        <f t="shared" si="4"/>
        <v>3551164.5779999997</v>
      </c>
      <c r="J323" s="43"/>
      <c r="P323" s="19"/>
    </row>
    <row r="324" spans="1:16" x14ac:dyDescent="0.3">
      <c r="A324" s="74">
        <v>307</v>
      </c>
      <c r="B324" s="129">
        <v>11589.814</v>
      </c>
      <c r="C324" s="129">
        <v>200.489</v>
      </c>
      <c r="D324" s="129">
        <v>2.3239999999999998</v>
      </c>
      <c r="E324" s="130">
        <v>7.98</v>
      </c>
      <c r="F324" s="130">
        <v>0.20399999999999999</v>
      </c>
      <c r="G324" s="92">
        <f t="shared" si="4"/>
        <v>3558072.898</v>
      </c>
      <c r="J324" s="43"/>
      <c r="P324" s="19"/>
    </row>
    <row r="325" spans="1:16" x14ac:dyDescent="0.3">
      <c r="A325" s="74">
        <v>308</v>
      </c>
      <c r="B325" s="129">
        <v>11615.697</v>
      </c>
      <c r="C325" s="129">
        <v>200.03399999999999</v>
      </c>
      <c r="D325" s="129">
        <v>2.3239999999999998</v>
      </c>
      <c r="E325" s="130">
        <v>7.19</v>
      </c>
      <c r="F325" s="130">
        <v>0.183</v>
      </c>
      <c r="G325" s="92">
        <f t="shared" si="4"/>
        <v>3577634.676</v>
      </c>
      <c r="J325" s="43"/>
      <c r="P325" s="19"/>
    </row>
    <row r="326" spans="1:16" x14ac:dyDescent="0.3">
      <c r="A326" s="74">
        <v>309</v>
      </c>
      <c r="B326" s="129">
        <v>11575.508</v>
      </c>
      <c r="C326" s="129">
        <v>199.69200000000001</v>
      </c>
      <c r="D326" s="129">
        <v>2.3119999999999998</v>
      </c>
      <c r="E326" s="130">
        <v>7.22</v>
      </c>
      <c r="F326" s="130">
        <v>0.183</v>
      </c>
      <c r="G326" s="92">
        <f t="shared" si="4"/>
        <v>3576831.9720000001</v>
      </c>
      <c r="J326" s="43"/>
      <c r="P326" s="19"/>
    </row>
    <row r="327" spans="1:16" x14ac:dyDescent="0.3">
      <c r="A327" s="74">
        <v>310</v>
      </c>
      <c r="B327" s="129">
        <v>11595.295</v>
      </c>
      <c r="C327" s="129">
        <v>200.60300000000001</v>
      </c>
      <c r="D327" s="129">
        <v>2.3260000000000001</v>
      </c>
      <c r="E327" s="130">
        <v>7.8</v>
      </c>
      <c r="F327" s="130">
        <v>0.19800000000000001</v>
      </c>
      <c r="G327" s="92">
        <f t="shared" si="4"/>
        <v>3594541.45</v>
      </c>
      <c r="J327" s="43"/>
      <c r="P327" s="19"/>
    </row>
    <row r="328" spans="1:16" x14ac:dyDescent="0.3">
      <c r="A328" s="74">
        <v>311</v>
      </c>
      <c r="B328" s="129">
        <v>11520.142</v>
      </c>
      <c r="C328" s="129">
        <v>201.51300000000001</v>
      </c>
      <c r="D328" s="129">
        <v>2.3210000000000002</v>
      </c>
      <c r="E328" s="130">
        <v>4.1100000000000003</v>
      </c>
      <c r="F328" s="130">
        <v>0.106</v>
      </c>
      <c r="G328" s="92">
        <f t="shared" si="4"/>
        <v>3582764.162</v>
      </c>
      <c r="J328" s="43"/>
      <c r="P328" s="19"/>
    </row>
    <row r="329" spans="1:16" x14ac:dyDescent="0.3">
      <c r="A329" s="74">
        <v>312</v>
      </c>
      <c r="B329" s="129">
        <v>11553.630999999999</v>
      </c>
      <c r="C329" s="129">
        <v>201.399</v>
      </c>
      <c r="D329" s="129">
        <v>2.327</v>
      </c>
      <c r="E329" s="130">
        <v>8.1300000000000008</v>
      </c>
      <c r="F329" s="130">
        <v>0.20799999999999999</v>
      </c>
      <c r="G329" s="92">
        <f t="shared" si="4"/>
        <v>3604732.872</v>
      </c>
      <c r="J329" s="43"/>
      <c r="P329" s="19"/>
    </row>
    <row r="330" spans="1:16" x14ac:dyDescent="0.3">
      <c r="A330" s="74">
        <v>313</v>
      </c>
      <c r="B330" s="129">
        <v>11500.692999999999</v>
      </c>
      <c r="C330" s="129">
        <v>201.62700000000001</v>
      </c>
      <c r="D330" s="129">
        <v>2.319</v>
      </c>
      <c r="E330" s="130">
        <v>8.86</v>
      </c>
      <c r="F330" s="130">
        <v>0.22700000000000001</v>
      </c>
      <c r="G330" s="92">
        <f t="shared" si="4"/>
        <v>3599716.909</v>
      </c>
      <c r="J330" s="43"/>
      <c r="P330" s="19"/>
    </row>
    <row r="331" spans="1:16" x14ac:dyDescent="0.3">
      <c r="A331" s="74">
        <v>314</v>
      </c>
      <c r="B331" s="129">
        <v>11499.186</v>
      </c>
      <c r="C331" s="129">
        <v>202.48</v>
      </c>
      <c r="D331" s="129">
        <v>2.3279999999999998</v>
      </c>
      <c r="E331" s="130">
        <v>5.96</v>
      </c>
      <c r="F331" s="130">
        <v>0.153</v>
      </c>
      <c r="G331" s="92">
        <f t="shared" si="4"/>
        <v>3610744.4040000001</v>
      </c>
      <c r="J331" s="43"/>
      <c r="P331" s="19"/>
    </row>
    <row r="332" spans="1:16" x14ac:dyDescent="0.3">
      <c r="A332" s="74">
        <v>315</v>
      </c>
      <c r="B332" s="129">
        <v>11548.79</v>
      </c>
      <c r="C332" s="129">
        <v>199.63499999999999</v>
      </c>
      <c r="D332" s="129">
        <v>2.306</v>
      </c>
      <c r="E332" s="130">
        <v>10.01</v>
      </c>
      <c r="F332" s="130">
        <v>0.254</v>
      </c>
      <c r="G332" s="92">
        <f t="shared" si="4"/>
        <v>3637868.85</v>
      </c>
      <c r="J332" s="43"/>
      <c r="P332" s="19"/>
    </row>
    <row r="333" spans="1:16" x14ac:dyDescent="0.3">
      <c r="A333" s="74">
        <v>316</v>
      </c>
      <c r="B333" s="129">
        <v>11526.035</v>
      </c>
      <c r="C333" s="129">
        <v>200.773</v>
      </c>
      <c r="D333" s="129">
        <v>2.3140000000000001</v>
      </c>
      <c r="E333" s="130">
        <v>10.15</v>
      </c>
      <c r="F333" s="130">
        <v>0.25600000000000001</v>
      </c>
      <c r="G333" s="92">
        <f t="shared" si="4"/>
        <v>3642227.06</v>
      </c>
      <c r="J333" s="43"/>
      <c r="P333" s="19"/>
    </row>
    <row r="334" spans="1:16" x14ac:dyDescent="0.3">
      <c r="A334" s="74">
        <v>317</v>
      </c>
      <c r="B334" s="129">
        <v>11522.493</v>
      </c>
      <c r="C334" s="129">
        <v>200.773</v>
      </c>
      <c r="D334" s="129">
        <v>2.3130000000000002</v>
      </c>
      <c r="E334" s="130">
        <v>10.14</v>
      </c>
      <c r="F334" s="130">
        <v>0.25700000000000001</v>
      </c>
      <c r="G334" s="92">
        <f t="shared" si="4"/>
        <v>3652630.281</v>
      </c>
      <c r="J334" s="43"/>
      <c r="P334" s="19"/>
    </row>
    <row r="335" spans="1:16" x14ac:dyDescent="0.3">
      <c r="A335" s="74">
        <v>318</v>
      </c>
      <c r="B335" s="129">
        <v>11501.545</v>
      </c>
      <c r="C335" s="129">
        <v>200.20400000000001</v>
      </c>
      <c r="D335" s="129">
        <v>2.3029999999999999</v>
      </c>
      <c r="E335" s="130">
        <v>9.93</v>
      </c>
      <c r="F335" s="130">
        <v>0.251</v>
      </c>
      <c r="G335" s="92">
        <f t="shared" si="4"/>
        <v>3657491.31</v>
      </c>
      <c r="J335" s="43"/>
      <c r="P335" s="19"/>
    </row>
    <row r="336" spans="1:16" x14ac:dyDescent="0.3">
      <c r="A336" s="74">
        <v>319</v>
      </c>
      <c r="B336" s="129">
        <v>11450.951999999999</v>
      </c>
      <c r="C336" s="129">
        <v>201.001</v>
      </c>
      <c r="D336" s="129">
        <v>2.302</v>
      </c>
      <c r="E336" s="130">
        <v>10.29</v>
      </c>
      <c r="F336" s="130">
        <v>0.26</v>
      </c>
      <c r="G336" s="92">
        <f t="shared" si="4"/>
        <v>3652853.6879999996</v>
      </c>
      <c r="J336" s="43"/>
      <c r="P336" s="19"/>
    </row>
    <row r="337" spans="1:16" x14ac:dyDescent="0.3">
      <c r="A337" s="74">
        <v>320</v>
      </c>
      <c r="B337" s="129">
        <v>11474.204</v>
      </c>
      <c r="C337" s="129">
        <v>200.71600000000001</v>
      </c>
      <c r="D337" s="129">
        <v>2.3029999999999999</v>
      </c>
      <c r="E337" s="130">
        <v>10.29</v>
      </c>
      <c r="F337" s="130">
        <v>0.25900000000000001</v>
      </c>
      <c r="G337" s="92">
        <f t="shared" si="4"/>
        <v>3671745.28</v>
      </c>
      <c r="J337" s="43"/>
      <c r="P337" s="19"/>
    </row>
    <row r="338" spans="1:16" x14ac:dyDescent="0.3">
      <c r="A338" s="74">
        <v>321</v>
      </c>
      <c r="B338" s="129">
        <v>11432.652</v>
      </c>
      <c r="C338" s="129">
        <v>200.887</v>
      </c>
      <c r="D338" s="129">
        <v>2.2970000000000002</v>
      </c>
      <c r="E338" s="130">
        <v>10.7</v>
      </c>
      <c r="F338" s="130">
        <v>0.27</v>
      </c>
      <c r="G338" s="92">
        <f t="shared" si="4"/>
        <v>3669881.2919999999</v>
      </c>
      <c r="J338" s="43"/>
      <c r="P338" s="19"/>
    </row>
    <row r="339" spans="1:16" x14ac:dyDescent="0.3">
      <c r="A339" s="74">
        <v>322</v>
      </c>
      <c r="B339" s="129">
        <v>11441.781999999999</v>
      </c>
      <c r="C339" s="129">
        <v>201.285</v>
      </c>
      <c r="D339" s="129">
        <v>2.3029999999999999</v>
      </c>
      <c r="E339" s="130">
        <v>11.14</v>
      </c>
      <c r="F339" s="130">
        <v>0.28100000000000003</v>
      </c>
      <c r="G339" s="92">
        <f t="shared" ref="G339:G402" si="5">B339*A339</f>
        <v>3684253.8039999995</v>
      </c>
      <c r="J339" s="43"/>
      <c r="P339" s="19"/>
    </row>
    <row r="340" spans="1:16" x14ac:dyDescent="0.3">
      <c r="A340" s="74">
        <v>323</v>
      </c>
      <c r="B340" s="129">
        <v>11457.509</v>
      </c>
      <c r="C340" s="129">
        <v>200.773</v>
      </c>
      <c r="D340" s="129">
        <v>2.2999999999999998</v>
      </c>
      <c r="E340" s="130">
        <v>9.6300000000000008</v>
      </c>
      <c r="F340" s="130">
        <v>0.24299999999999999</v>
      </c>
      <c r="G340" s="92">
        <f t="shared" si="5"/>
        <v>3700775.4070000001</v>
      </c>
      <c r="J340" s="43"/>
      <c r="P340" s="19"/>
    </row>
    <row r="341" spans="1:16" x14ac:dyDescent="0.3">
      <c r="A341" s="74">
        <v>324</v>
      </c>
      <c r="B341" s="129">
        <v>11445.183000000001</v>
      </c>
      <c r="C341" s="129">
        <v>200.375</v>
      </c>
      <c r="D341" s="129">
        <v>2.2930000000000001</v>
      </c>
      <c r="E341" s="130">
        <v>10.36</v>
      </c>
      <c r="F341" s="130">
        <v>0.26100000000000001</v>
      </c>
      <c r="G341" s="92">
        <f t="shared" si="5"/>
        <v>3708239.2920000004</v>
      </c>
      <c r="J341" s="43"/>
      <c r="P341" s="19"/>
    </row>
    <row r="342" spans="1:16" x14ac:dyDescent="0.3">
      <c r="A342" s="74">
        <v>325</v>
      </c>
      <c r="B342" s="129">
        <v>11446.662</v>
      </c>
      <c r="C342" s="129">
        <v>199.63499999999999</v>
      </c>
      <c r="D342" s="129">
        <v>2.2850000000000001</v>
      </c>
      <c r="E342" s="130">
        <v>10.95</v>
      </c>
      <c r="F342" s="130">
        <v>0.27300000000000002</v>
      </c>
      <c r="G342" s="92">
        <f t="shared" si="5"/>
        <v>3720165.15</v>
      </c>
      <c r="J342" s="43"/>
      <c r="P342" s="19"/>
    </row>
    <row r="343" spans="1:16" x14ac:dyDescent="0.3">
      <c r="A343" s="74">
        <v>326</v>
      </c>
      <c r="B343" s="129">
        <v>11439.81</v>
      </c>
      <c r="C343" s="129">
        <v>200.887</v>
      </c>
      <c r="D343" s="129">
        <v>2.298</v>
      </c>
      <c r="E343" s="130">
        <v>12.19</v>
      </c>
      <c r="F343" s="130">
        <v>0.30499999999999999</v>
      </c>
      <c r="G343" s="92">
        <f t="shared" si="5"/>
        <v>3729378.06</v>
      </c>
      <c r="J343" s="43"/>
      <c r="P343" s="19"/>
    </row>
    <row r="344" spans="1:16" x14ac:dyDescent="0.3">
      <c r="A344" s="74">
        <v>327</v>
      </c>
      <c r="B344" s="129">
        <v>11472.826999999999</v>
      </c>
      <c r="C344" s="129">
        <v>199.52199999999999</v>
      </c>
      <c r="D344" s="129">
        <v>2.2890000000000001</v>
      </c>
      <c r="E344" s="130">
        <v>12.63</v>
      </c>
      <c r="F344" s="130">
        <v>0.315</v>
      </c>
      <c r="G344" s="92">
        <f t="shared" si="5"/>
        <v>3751614.429</v>
      </c>
      <c r="J344" s="43"/>
      <c r="P344" s="19"/>
    </row>
    <row r="345" spans="1:16" x14ac:dyDescent="0.3">
      <c r="A345" s="74">
        <v>328</v>
      </c>
      <c r="B345" s="129">
        <v>11443.787</v>
      </c>
      <c r="C345" s="129">
        <v>200.887</v>
      </c>
      <c r="D345" s="129">
        <v>2.2989999999999999</v>
      </c>
      <c r="E345" s="130">
        <v>12.71</v>
      </c>
      <c r="F345" s="130">
        <v>0.318</v>
      </c>
      <c r="G345" s="92">
        <f t="shared" si="5"/>
        <v>3753562.1359999999</v>
      </c>
      <c r="J345" s="43"/>
      <c r="P345" s="19"/>
    </row>
    <row r="346" spans="1:16" x14ac:dyDescent="0.3">
      <c r="A346" s="74">
        <v>329</v>
      </c>
      <c r="B346" s="129">
        <v>11464.8</v>
      </c>
      <c r="C346" s="129">
        <v>200.20400000000001</v>
      </c>
      <c r="D346" s="129">
        <v>2.2949999999999999</v>
      </c>
      <c r="E346" s="130">
        <v>12.91</v>
      </c>
      <c r="F346" s="130">
        <v>0.32300000000000001</v>
      </c>
      <c r="G346" s="92">
        <f t="shared" si="5"/>
        <v>3771919.1999999997</v>
      </c>
      <c r="J346" s="43"/>
      <c r="P346" s="19"/>
    </row>
    <row r="347" spans="1:16" x14ac:dyDescent="0.3">
      <c r="A347" s="74">
        <v>330</v>
      </c>
      <c r="B347" s="129">
        <v>11458.983</v>
      </c>
      <c r="C347" s="129">
        <v>200.60300000000001</v>
      </c>
      <c r="D347" s="129">
        <v>2.2989999999999999</v>
      </c>
      <c r="E347" s="130">
        <v>12.05</v>
      </c>
      <c r="F347" s="130">
        <v>0.30199999999999999</v>
      </c>
      <c r="G347" s="92">
        <f t="shared" si="5"/>
        <v>3781464.39</v>
      </c>
      <c r="J347" s="43"/>
      <c r="P347" s="19"/>
    </row>
    <row r="348" spans="1:16" x14ac:dyDescent="0.3">
      <c r="A348" s="74">
        <v>331</v>
      </c>
      <c r="B348" s="129">
        <v>11429.252</v>
      </c>
      <c r="C348" s="129">
        <v>201.51300000000001</v>
      </c>
      <c r="D348" s="129">
        <v>2.3029999999999999</v>
      </c>
      <c r="E348" s="130">
        <v>12.65</v>
      </c>
      <c r="F348" s="130">
        <v>0.31900000000000001</v>
      </c>
      <c r="G348" s="92">
        <f t="shared" si="5"/>
        <v>3783082.412</v>
      </c>
      <c r="J348" s="43"/>
      <c r="P348" s="19"/>
    </row>
    <row r="349" spans="1:16" x14ac:dyDescent="0.3">
      <c r="A349" s="74">
        <v>332</v>
      </c>
      <c r="B349" s="129">
        <v>11445.608</v>
      </c>
      <c r="C349" s="129">
        <v>200.54599999999999</v>
      </c>
      <c r="D349" s="129">
        <v>2.2949999999999999</v>
      </c>
      <c r="E349" s="130">
        <v>12.33</v>
      </c>
      <c r="F349" s="130">
        <v>0.31</v>
      </c>
      <c r="G349" s="92">
        <f t="shared" si="5"/>
        <v>3799941.8560000001</v>
      </c>
      <c r="J349" s="43"/>
      <c r="P349" s="19"/>
    </row>
    <row r="350" spans="1:16" x14ac:dyDescent="0.3">
      <c r="A350" s="74">
        <v>333</v>
      </c>
      <c r="B350" s="129">
        <v>11378.319</v>
      </c>
      <c r="C350" s="129">
        <v>201.62700000000001</v>
      </c>
      <c r="D350" s="129">
        <v>2.294</v>
      </c>
      <c r="E350" s="130">
        <v>10.88</v>
      </c>
      <c r="F350" s="130">
        <v>0.27500000000000002</v>
      </c>
      <c r="G350" s="92">
        <f t="shared" si="5"/>
        <v>3788980.227</v>
      </c>
      <c r="J350" s="43"/>
      <c r="P350" s="19"/>
    </row>
    <row r="351" spans="1:16" x14ac:dyDescent="0.3">
      <c r="A351" s="74">
        <v>334</v>
      </c>
      <c r="B351" s="129">
        <v>11270.314</v>
      </c>
      <c r="C351" s="129">
        <v>203.10599999999999</v>
      </c>
      <c r="D351" s="129">
        <v>2.2890000000000001</v>
      </c>
      <c r="E351" s="130">
        <v>12.33</v>
      </c>
      <c r="F351" s="130">
        <v>0.313</v>
      </c>
      <c r="G351" s="92">
        <f t="shared" si="5"/>
        <v>3764284.8760000002</v>
      </c>
      <c r="J351" s="43"/>
    </row>
    <row r="352" spans="1:16" x14ac:dyDescent="0.3">
      <c r="A352" s="74">
        <v>335</v>
      </c>
      <c r="B352" s="129">
        <v>11356.066000000001</v>
      </c>
      <c r="C352" s="129">
        <v>201.51300000000001</v>
      </c>
      <c r="D352" s="129">
        <v>2.2879999999999998</v>
      </c>
      <c r="E352" s="130">
        <v>12.62</v>
      </c>
      <c r="F352" s="130">
        <v>0.317</v>
      </c>
      <c r="G352" s="92">
        <f t="shared" si="5"/>
        <v>3804282.1100000003</v>
      </c>
      <c r="J352" s="43"/>
    </row>
    <row r="353" spans="1:10" x14ac:dyDescent="0.3">
      <c r="A353" s="74">
        <v>336</v>
      </c>
      <c r="B353" s="129">
        <v>11310.123</v>
      </c>
      <c r="C353" s="129">
        <v>201.399</v>
      </c>
      <c r="D353" s="129">
        <v>2.278</v>
      </c>
      <c r="E353" s="130">
        <v>12.45</v>
      </c>
      <c r="F353" s="130">
        <v>0.312</v>
      </c>
      <c r="G353" s="92">
        <f t="shared" si="5"/>
        <v>3800201.3279999997</v>
      </c>
      <c r="J353" s="43"/>
    </row>
    <row r="354" spans="1:10" x14ac:dyDescent="0.3">
      <c r="A354" s="74">
        <v>337</v>
      </c>
      <c r="B354" s="129">
        <v>11316.58</v>
      </c>
      <c r="C354" s="129">
        <v>201.51300000000001</v>
      </c>
      <c r="D354" s="129">
        <v>2.2799999999999998</v>
      </c>
      <c r="E354" s="130">
        <v>13.64</v>
      </c>
      <c r="F354" s="130">
        <v>0.34</v>
      </c>
      <c r="G354" s="92">
        <f t="shared" si="5"/>
        <v>3813687.46</v>
      </c>
      <c r="J354" s="43"/>
    </row>
    <row r="355" spans="1:10" x14ac:dyDescent="0.3">
      <c r="A355" s="74">
        <v>338</v>
      </c>
      <c r="B355" s="129">
        <v>11300.371999999999</v>
      </c>
      <c r="C355" s="129">
        <v>200.65899999999999</v>
      </c>
      <c r="D355" s="129">
        <v>2.2679999999999998</v>
      </c>
      <c r="E355" s="130">
        <v>13.8</v>
      </c>
      <c r="F355" s="130">
        <v>0.34300000000000003</v>
      </c>
      <c r="G355" s="92">
        <f t="shared" si="5"/>
        <v>3819525.7359999996</v>
      </c>
      <c r="J355" s="43"/>
    </row>
    <row r="356" spans="1:10" x14ac:dyDescent="0.3">
      <c r="A356" s="74">
        <v>339</v>
      </c>
      <c r="B356" s="129">
        <v>11285.84</v>
      </c>
      <c r="C356" s="129">
        <v>201.684</v>
      </c>
      <c r="D356" s="129">
        <v>2.2759999999999998</v>
      </c>
      <c r="E356" s="130">
        <v>13.67</v>
      </c>
      <c r="F356" s="130">
        <v>0.34</v>
      </c>
      <c r="G356" s="92">
        <f t="shared" si="5"/>
        <v>3825899.7600000002</v>
      </c>
      <c r="J356" s="43"/>
    </row>
    <row r="357" spans="1:10" x14ac:dyDescent="0.3">
      <c r="A357" s="74">
        <v>340</v>
      </c>
      <c r="B357" s="129">
        <v>11281.945</v>
      </c>
      <c r="C357" s="129">
        <v>200.71600000000001</v>
      </c>
      <c r="D357" s="129">
        <v>2.2639999999999998</v>
      </c>
      <c r="E357" s="130">
        <v>14.34</v>
      </c>
      <c r="F357" s="130">
        <v>0.35599999999999998</v>
      </c>
      <c r="G357" s="92">
        <f t="shared" si="5"/>
        <v>3835861.3</v>
      </c>
      <c r="J357" s="43"/>
    </row>
    <row r="358" spans="1:10" x14ac:dyDescent="0.3">
      <c r="A358" s="75">
        <v>341</v>
      </c>
      <c r="B358" s="130">
        <v>11223.126</v>
      </c>
      <c r="C358" s="130">
        <v>201.34200000000001</v>
      </c>
      <c r="D358" s="130">
        <v>2.2599999999999998</v>
      </c>
      <c r="E358" s="130">
        <v>15.33</v>
      </c>
      <c r="F358" s="130">
        <v>0.379</v>
      </c>
      <c r="G358" s="92">
        <f t="shared" si="5"/>
        <v>3827085.966</v>
      </c>
      <c r="J358" s="43"/>
    </row>
    <row r="359" spans="1:10" x14ac:dyDescent="0.3">
      <c r="A359" s="74">
        <v>342</v>
      </c>
      <c r="B359" s="129">
        <v>11334.96</v>
      </c>
      <c r="C359" s="129">
        <v>200.09100000000001</v>
      </c>
      <c r="D359" s="129">
        <v>2.2679999999999998</v>
      </c>
      <c r="E359" s="130">
        <v>15.62</v>
      </c>
      <c r="F359" s="130">
        <v>0.38300000000000001</v>
      </c>
      <c r="G359" s="92">
        <f t="shared" si="5"/>
        <v>3876556.32</v>
      </c>
      <c r="J359" s="43"/>
    </row>
    <row r="360" spans="1:10" x14ac:dyDescent="0.3">
      <c r="A360" s="74">
        <v>343</v>
      </c>
      <c r="B360" s="129">
        <v>11212.804</v>
      </c>
      <c r="C360" s="129">
        <v>201.45599999999999</v>
      </c>
      <c r="D360" s="129">
        <v>2.2589999999999999</v>
      </c>
      <c r="E360" s="130">
        <v>15.56</v>
      </c>
      <c r="F360" s="130">
        <v>0.38500000000000001</v>
      </c>
      <c r="G360" s="92">
        <f t="shared" si="5"/>
        <v>3845991.7719999999</v>
      </c>
      <c r="J360" s="43"/>
    </row>
    <row r="361" spans="1:10" x14ac:dyDescent="0.3">
      <c r="A361" s="74">
        <v>344</v>
      </c>
      <c r="B361" s="129">
        <v>11211.464</v>
      </c>
      <c r="C361" s="129">
        <v>201.85400000000001</v>
      </c>
      <c r="D361" s="129">
        <v>2.2629999999999999</v>
      </c>
      <c r="E361" s="130">
        <v>15.66</v>
      </c>
      <c r="F361" s="130">
        <v>0.38700000000000001</v>
      </c>
      <c r="G361" s="92">
        <f t="shared" si="5"/>
        <v>3856743.6159999999</v>
      </c>
      <c r="J361" s="43"/>
    </row>
    <row r="362" spans="1:10" x14ac:dyDescent="0.3">
      <c r="A362" s="74">
        <v>345</v>
      </c>
      <c r="B362" s="129">
        <v>11281.763000000001</v>
      </c>
      <c r="C362" s="129">
        <v>200.60300000000001</v>
      </c>
      <c r="D362" s="129">
        <v>2.2629999999999999</v>
      </c>
      <c r="E362" s="130">
        <v>15.44</v>
      </c>
      <c r="F362" s="130">
        <v>0.38</v>
      </c>
      <c r="G362" s="92">
        <f t="shared" si="5"/>
        <v>3892208.2350000003</v>
      </c>
      <c r="J362" s="43"/>
    </row>
    <row r="363" spans="1:10" x14ac:dyDescent="0.3">
      <c r="A363" s="74">
        <v>346</v>
      </c>
      <c r="B363" s="129">
        <v>11296.387000000001</v>
      </c>
      <c r="C363" s="129">
        <v>201.399</v>
      </c>
      <c r="D363" s="129">
        <v>2.2749999999999999</v>
      </c>
      <c r="E363" s="130">
        <v>15.45</v>
      </c>
      <c r="F363" s="130">
        <v>0.38200000000000001</v>
      </c>
      <c r="G363" s="92">
        <f t="shared" si="5"/>
        <v>3908549.9020000002</v>
      </c>
      <c r="J363" s="43"/>
    </row>
    <row r="364" spans="1:10" x14ac:dyDescent="0.3">
      <c r="A364" s="74">
        <v>347</v>
      </c>
      <c r="B364" s="129">
        <v>11264.796</v>
      </c>
      <c r="C364" s="129">
        <v>200.375</v>
      </c>
      <c r="D364" s="129">
        <v>2.2570000000000001</v>
      </c>
      <c r="E364" s="130">
        <v>15</v>
      </c>
      <c r="F364" s="130">
        <v>0.371</v>
      </c>
      <c r="G364" s="92">
        <f t="shared" si="5"/>
        <v>3908884.2120000003</v>
      </c>
      <c r="J364" s="43"/>
    </row>
    <row r="365" spans="1:10" x14ac:dyDescent="0.3">
      <c r="A365" s="74">
        <v>348</v>
      </c>
      <c r="B365" s="129">
        <v>11251.207</v>
      </c>
      <c r="C365" s="129">
        <v>200.60300000000001</v>
      </c>
      <c r="D365" s="129">
        <v>2.2570000000000001</v>
      </c>
      <c r="E365" s="130">
        <v>13.78</v>
      </c>
      <c r="F365" s="130">
        <v>0.33900000000000002</v>
      </c>
      <c r="G365" s="92">
        <f t="shared" si="5"/>
        <v>3915420.0360000003</v>
      </c>
      <c r="J365" s="43"/>
    </row>
    <row r="366" spans="1:10" x14ac:dyDescent="0.3">
      <c r="A366" s="74">
        <v>349</v>
      </c>
      <c r="B366" s="129">
        <v>11197.343999999999</v>
      </c>
      <c r="C366" s="129">
        <v>201.62700000000001</v>
      </c>
      <c r="D366" s="129">
        <v>2.258</v>
      </c>
      <c r="E366" s="130">
        <v>14.62</v>
      </c>
      <c r="F366" s="130">
        <v>0.36099999999999999</v>
      </c>
      <c r="G366" s="92">
        <f t="shared" si="5"/>
        <v>3907873.0559999999</v>
      </c>
      <c r="J366" s="43"/>
    </row>
    <row r="367" spans="1:10" x14ac:dyDescent="0.3">
      <c r="A367" s="74">
        <v>350</v>
      </c>
      <c r="B367" s="129">
        <v>11148.108</v>
      </c>
      <c r="C367" s="129">
        <v>202.08199999999999</v>
      </c>
      <c r="D367" s="129">
        <v>2.2530000000000001</v>
      </c>
      <c r="E367" s="130">
        <v>15.12</v>
      </c>
      <c r="F367" s="130">
        <v>0.374</v>
      </c>
      <c r="G367" s="92">
        <f t="shared" si="5"/>
        <v>3901837.8000000003</v>
      </c>
      <c r="J367" s="43"/>
    </row>
    <row r="368" spans="1:10" x14ac:dyDescent="0.3">
      <c r="A368" s="74">
        <v>351</v>
      </c>
      <c r="B368" s="129">
        <v>11152.471</v>
      </c>
      <c r="C368" s="129">
        <v>201.74</v>
      </c>
      <c r="D368" s="129">
        <v>2.25</v>
      </c>
      <c r="E368" s="130">
        <v>15.25</v>
      </c>
      <c r="F368" s="130">
        <v>0.376</v>
      </c>
      <c r="G368" s="92">
        <f t="shared" si="5"/>
        <v>3914517.321</v>
      </c>
      <c r="J368" s="43"/>
    </row>
    <row r="369" spans="1:10" x14ac:dyDescent="0.3">
      <c r="A369" s="74">
        <v>352</v>
      </c>
      <c r="B369" s="129">
        <v>11155.31</v>
      </c>
      <c r="C369" s="129">
        <v>199.977</v>
      </c>
      <c r="D369" s="129">
        <v>2.2309999999999999</v>
      </c>
      <c r="E369" s="130">
        <v>15.54</v>
      </c>
      <c r="F369" s="130">
        <v>0.379</v>
      </c>
      <c r="G369" s="92">
        <f t="shared" si="5"/>
        <v>3926669.1199999996</v>
      </c>
      <c r="J369" s="43"/>
    </row>
    <row r="370" spans="1:10" x14ac:dyDescent="0.3">
      <c r="A370" s="74">
        <v>353</v>
      </c>
      <c r="B370" s="129">
        <v>11137.465</v>
      </c>
      <c r="C370" s="129">
        <v>201.11500000000001</v>
      </c>
      <c r="D370" s="129">
        <v>2.2400000000000002</v>
      </c>
      <c r="E370" s="130">
        <v>15.64</v>
      </c>
      <c r="F370" s="130">
        <v>0.38</v>
      </c>
      <c r="G370" s="92">
        <f t="shared" si="5"/>
        <v>3931525.145</v>
      </c>
      <c r="J370" s="43"/>
    </row>
    <row r="371" spans="1:10" x14ac:dyDescent="0.3">
      <c r="A371" s="74">
        <v>354</v>
      </c>
      <c r="B371" s="129">
        <v>11151.661</v>
      </c>
      <c r="C371" s="129">
        <v>200.83</v>
      </c>
      <c r="D371" s="129">
        <v>2.2400000000000002</v>
      </c>
      <c r="E371" s="130">
        <v>16.37</v>
      </c>
      <c r="F371" s="130">
        <v>0.39900000000000002</v>
      </c>
      <c r="G371" s="92">
        <f t="shared" si="5"/>
        <v>3947687.9939999999</v>
      </c>
      <c r="J371" s="43"/>
    </row>
    <row r="372" spans="1:10" x14ac:dyDescent="0.3">
      <c r="A372" s="74">
        <v>355</v>
      </c>
      <c r="B372" s="129">
        <v>11269.843000000001</v>
      </c>
      <c r="C372" s="129">
        <v>199.01</v>
      </c>
      <c r="D372" s="129">
        <v>2.2429999999999999</v>
      </c>
      <c r="E372" s="130">
        <v>15.4</v>
      </c>
      <c r="F372" s="130">
        <v>0.372</v>
      </c>
      <c r="G372" s="92">
        <f t="shared" si="5"/>
        <v>4000794.2650000001</v>
      </c>
      <c r="J372" s="43"/>
    </row>
    <row r="373" spans="1:10" x14ac:dyDescent="0.3">
      <c r="A373" s="74">
        <v>356</v>
      </c>
      <c r="B373" s="129">
        <v>11133.675999999999</v>
      </c>
      <c r="C373" s="129">
        <v>201.51300000000001</v>
      </c>
      <c r="D373" s="129">
        <v>2.2440000000000002</v>
      </c>
      <c r="E373" s="130">
        <v>16.13</v>
      </c>
      <c r="F373" s="130">
        <v>0.39500000000000002</v>
      </c>
      <c r="G373" s="92">
        <f t="shared" si="5"/>
        <v>3963588.656</v>
      </c>
      <c r="J373" s="43"/>
    </row>
    <row r="374" spans="1:10" x14ac:dyDescent="0.3">
      <c r="A374" s="74">
        <v>357</v>
      </c>
      <c r="B374" s="129">
        <v>11175.366</v>
      </c>
      <c r="C374" s="129">
        <v>200.375</v>
      </c>
      <c r="D374" s="129">
        <v>2.2389999999999999</v>
      </c>
      <c r="E374" s="130">
        <v>15.95</v>
      </c>
      <c r="F374" s="130">
        <v>0.38800000000000001</v>
      </c>
      <c r="G374" s="92">
        <f t="shared" si="5"/>
        <v>3989605.662</v>
      </c>
      <c r="J374" s="43"/>
    </row>
    <row r="375" spans="1:10" x14ac:dyDescent="0.3">
      <c r="A375" s="74">
        <v>358</v>
      </c>
      <c r="B375" s="129">
        <v>11181.74</v>
      </c>
      <c r="C375" s="129">
        <v>200.20400000000001</v>
      </c>
      <c r="D375" s="129">
        <v>2.2389999999999999</v>
      </c>
      <c r="E375" s="130">
        <v>15.32</v>
      </c>
      <c r="F375" s="130">
        <v>0.372</v>
      </c>
      <c r="G375" s="92">
        <f t="shared" si="5"/>
        <v>4003062.92</v>
      </c>
      <c r="J375" s="43"/>
    </row>
    <row r="376" spans="1:10" x14ac:dyDescent="0.3">
      <c r="A376" s="74">
        <v>359</v>
      </c>
      <c r="B376" s="129">
        <v>11113.615</v>
      </c>
      <c r="C376" s="129">
        <v>201.11500000000001</v>
      </c>
      <c r="D376" s="129">
        <v>2.2349999999999999</v>
      </c>
      <c r="E376" s="130">
        <v>16.07</v>
      </c>
      <c r="F376" s="130">
        <v>0.39200000000000002</v>
      </c>
      <c r="G376" s="92">
        <f t="shared" si="5"/>
        <v>3989787.7850000001</v>
      </c>
      <c r="J376" s="43"/>
    </row>
    <row r="377" spans="1:10" x14ac:dyDescent="0.3">
      <c r="A377" s="74">
        <v>360</v>
      </c>
      <c r="B377" s="129">
        <v>11153.101000000001</v>
      </c>
      <c r="C377" s="129">
        <v>200.20400000000001</v>
      </c>
      <c r="D377" s="129">
        <v>2.2330000000000001</v>
      </c>
      <c r="E377" s="130">
        <v>15.58</v>
      </c>
      <c r="F377" s="130">
        <v>0.378</v>
      </c>
      <c r="G377" s="92">
        <f t="shared" si="5"/>
        <v>4015116.3600000003</v>
      </c>
      <c r="J377" s="43"/>
    </row>
    <row r="378" spans="1:10" x14ac:dyDescent="0.3">
      <c r="A378" s="74">
        <v>361</v>
      </c>
      <c r="B378" s="129">
        <v>11162.087</v>
      </c>
      <c r="C378" s="129">
        <v>201.74</v>
      </c>
      <c r="D378" s="129">
        <v>2.2519999999999998</v>
      </c>
      <c r="E378" s="130">
        <v>15.75</v>
      </c>
      <c r="F378" s="130">
        <v>0.38400000000000001</v>
      </c>
      <c r="G378" s="92">
        <f t="shared" si="5"/>
        <v>4029513.4069999997</v>
      </c>
      <c r="J378" s="43"/>
    </row>
    <row r="379" spans="1:10" x14ac:dyDescent="0.3">
      <c r="A379" s="74">
        <v>362</v>
      </c>
      <c r="B379" s="129">
        <v>11236.625</v>
      </c>
      <c r="C379" s="129">
        <v>199.80600000000001</v>
      </c>
      <c r="D379" s="129">
        <v>2.2450000000000001</v>
      </c>
      <c r="E379" s="130">
        <v>14.56</v>
      </c>
      <c r="F379" s="130">
        <v>0.35599999999999998</v>
      </c>
      <c r="G379" s="92">
        <f t="shared" si="5"/>
        <v>4067658.25</v>
      </c>
      <c r="J379" s="43"/>
    </row>
    <row r="380" spans="1:10" x14ac:dyDescent="0.3">
      <c r="A380" s="74">
        <v>363</v>
      </c>
      <c r="B380" s="129">
        <v>11053.021000000001</v>
      </c>
      <c r="C380" s="129">
        <v>203.27600000000001</v>
      </c>
      <c r="D380" s="129">
        <v>2.2469999999999999</v>
      </c>
      <c r="E380" s="130">
        <v>10.72</v>
      </c>
      <c r="F380" s="130">
        <v>0.26700000000000002</v>
      </c>
      <c r="G380" s="92">
        <f t="shared" si="5"/>
        <v>4012246.6230000001</v>
      </c>
      <c r="J380" s="43"/>
    </row>
    <row r="381" spans="1:10" x14ac:dyDescent="0.3">
      <c r="A381" s="74">
        <v>364</v>
      </c>
      <c r="B381" s="129">
        <v>11132.313</v>
      </c>
      <c r="C381" s="129">
        <v>200.773</v>
      </c>
      <c r="D381" s="129">
        <v>2.2349999999999999</v>
      </c>
      <c r="E381" s="130">
        <v>16</v>
      </c>
      <c r="F381" s="130">
        <v>0.39100000000000001</v>
      </c>
      <c r="G381" s="92">
        <f t="shared" si="5"/>
        <v>4052161.932</v>
      </c>
      <c r="J381" s="43"/>
    </row>
    <row r="382" spans="1:10" x14ac:dyDescent="0.3">
      <c r="A382" s="74">
        <v>365</v>
      </c>
      <c r="B382" s="129">
        <v>11107.803</v>
      </c>
      <c r="C382" s="129">
        <v>200.773</v>
      </c>
      <c r="D382" s="129">
        <v>2.23</v>
      </c>
      <c r="E382" s="130">
        <v>15.4</v>
      </c>
      <c r="F382" s="130">
        <v>0.375</v>
      </c>
      <c r="G382" s="92">
        <f t="shared" si="5"/>
        <v>4054348.0949999997</v>
      </c>
      <c r="J382" s="43"/>
    </row>
    <row r="383" spans="1:10" x14ac:dyDescent="0.3">
      <c r="A383" s="74">
        <v>366</v>
      </c>
      <c r="B383" s="129">
        <v>11089.498</v>
      </c>
      <c r="C383" s="129">
        <v>200.65899999999999</v>
      </c>
      <c r="D383" s="129">
        <v>2.2250000000000001</v>
      </c>
      <c r="E383" s="130">
        <v>15.95</v>
      </c>
      <c r="F383" s="130">
        <v>0.38700000000000001</v>
      </c>
      <c r="G383" s="92">
        <f t="shared" si="5"/>
        <v>4058756.2679999997</v>
      </c>
      <c r="J383" s="43"/>
    </row>
    <row r="384" spans="1:10" x14ac:dyDescent="0.3">
      <c r="A384" s="74">
        <v>367</v>
      </c>
      <c r="B384" s="129">
        <v>11051.561</v>
      </c>
      <c r="C384" s="129">
        <v>201.05799999999999</v>
      </c>
      <c r="D384" s="129">
        <v>2.222</v>
      </c>
      <c r="E384" s="130">
        <v>16.350000000000001</v>
      </c>
      <c r="F384" s="130">
        <v>0.39600000000000002</v>
      </c>
      <c r="G384" s="92">
        <f t="shared" si="5"/>
        <v>4055922.8870000001</v>
      </c>
      <c r="J384" s="43"/>
    </row>
    <row r="385" spans="1:10" x14ac:dyDescent="0.3">
      <c r="A385" s="74">
        <v>368</v>
      </c>
      <c r="B385" s="129">
        <v>11052.089</v>
      </c>
      <c r="C385" s="129">
        <v>201.001</v>
      </c>
      <c r="D385" s="129">
        <v>2.2210000000000001</v>
      </c>
      <c r="E385" s="130">
        <v>16.5</v>
      </c>
      <c r="F385" s="130">
        <v>0.39900000000000002</v>
      </c>
      <c r="G385" s="92">
        <f t="shared" si="5"/>
        <v>4067168.7519999999</v>
      </c>
      <c r="J385" s="43"/>
    </row>
    <row r="386" spans="1:10" x14ac:dyDescent="0.3">
      <c r="A386" s="74">
        <v>369</v>
      </c>
      <c r="B386" s="129">
        <v>11070.817999999999</v>
      </c>
      <c r="C386" s="129">
        <v>201.17099999999999</v>
      </c>
      <c r="D386" s="129">
        <v>2.2269999999999999</v>
      </c>
      <c r="E386" s="130">
        <v>16.53</v>
      </c>
      <c r="F386" s="130">
        <v>0.4</v>
      </c>
      <c r="G386" s="92">
        <f t="shared" si="5"/>
        <v>4085131.8419999997</v>
      </c>
      <c r="J386" s="43"/>
    </row>
    <row r="387" spans="1:10" x14ac:dyDescent="0.3">
      <c r="A387" s="74">
        <v>370</v>
      </c>
      <c r="B387" s="129">
        <v>11002.429</v>
      </c>
      <c r="C387" s="129">
        <v>200.489</v>
      </c>
      <c r="D387" s="129">
        <v>2.206</v>
      </c>
      <c r="E387" s="130">
        <v>16.87</v>
      </c>
      <c r="F387" s="130">
        <v>0.40699999999999997</v>
      </c>
      <c r="G387" s="92">
        <f t="shared" si="5"/>
        <v>4070898.73</v>
      </c>
      <c r="J387" s="43"/>
    </row>
    <row r="388" spans="1:10" x14ac:dyDescent="0.3">
      <c r="A388" s="74">
        <v>371</v>
      </c>
      <c r="B388" s="129">
        <v>11063.495999999999</v>
      </c>
      <c r="C388" s="129">
        <v>201.001</v>
      </c>
      <c r="D388" s="129">
        <v>2.2240000000000002</v>
      </c>
      <c r="E388" s="130">
        <v>17.07</v>
      </c>
      <c r="F388" s="130">
        <v>0.40899999999999997</v>
      </c>
      <c r="G388" s="92">
        <f t="shared" si="5"/>
        <v>4104557.0159999998</v>
      </c>
      <c r="J388" s="43"/>
    </row>
    <row r="389" spans="1:10" x14ac:dyDescent="0.3">
      <c r="A389" s="74">
        <v>372</v>
      </c>
      <c r="B389" s="129">
        <v>11074.502</v>
      </c>
      <c r="C389" s="129">
        <v>201.001</v>
      </c>
      <c r="D389" s="129">
        <v>2.226</v>
      </c>
      <c r="E389" s="130">
        <v>17.989999999999998</v>
      </c>
      <c r="F389" s="130">
        <v>0.434</v>
      </c>
      <c r="G389" s="92">
        <f t="shared" si="5"/>
        <v>4119714.7439999999</v>
      </c>
      <c r="J389" s="43"/>
    </row>
    <row r="390" spans="1:10" x14ac:dyDescent="0.3">
      <c r="A390" s="74">
        <v>373</v>
      </c>
      <c r="B390" s="129">
        <v>11009.616</v>
      </c>
      <c r="C390" s="129">
        <v>200.03399999999999</v>
      </c>
      <c r="D390" s="129">
        <v>2.202</v>
      </c>
      <c r="E390" s="130">
        <v>16.3</v>
      </c>
      <c r="F390" s="130">
        <v>0.39300000000000002</v>
      </c>
      <c r="G390" s="92">
        <f t="shared" si="5"/>
        <v>4106586.7680000002</v>
      </c>
      <c r="J390" s="43"/>
    </row>
    <row r="391" spans="1:10" x14ac:dyDescent="0.3">
      <c r="A391" s="74">
        <v>374</v>
      </c>
      <c r="B391" s="129">
        <v>10992.105</v>
      </c>
      <c r="C391" s="129">
        <v>200.60300000000001</v>
      </c>
      <c r="D391" s="129">
        <v>2.2050000000000001</v>
      </c>
      <c r="E391" s="130">
        <v>16.8</v>
      </c>
      <c r="F391" s="130">
        <v>0.40100000000000002</v>
      </c>
      <c r="G391" s="92">
        <f t="shared" si="5"/>
        <v>4111047.27</v>
      </c>
      <c r="J391" s="43"/>
    </row>
    <row r="392" spans="1:10" x14ac:dyDescent="0.3">
      <c r="A392" s="74">
        <v>375</v>
      </c>
      <c r="B392" s="129">
        <v>10980.45</v>
      </c>
      <c r="C392" s="129">
        <v>200.489</v>
      </c>
      <c r="D392" s="129">
        <v>2.2010000000000001</v>
      </c>
      <c r="E392" s="130">
        <v>16.16</v>
      </c>
      <c r="F392" s="130">
        <v>0.38700000000000001</v>
      </c>
      <c r="G392" s="92">
        <f t="shared" si="5"/>
        <v>4117668.7500000005</v>
      </c>
      <c r="J392" s="43"/>
    </row>
    <row r="393" spans="1:10" x14ac:dyDescent="0.3">
      <c r="A393" s="74">
        <v>376</v>
      </c>
      <c r="B393" s="129">
        <v>10984.602000000001</v>
      </c>
      <c r="C393" s="129">
        <v>201.45599999999999</v>
      </c>
      <c r="D393" s="129">
        <v>2.2130000000000001</v>
      </c>
      <c r="E393" s="130">
        <v>16.89</v>
      </c>
      <c r="F393" s="130">
        <v>0.40500000000000003</v>
      </c>
      <c r="G393" s="92">
        <f t="shared" si="5"/>
        <v>4130210.3520000004</v>
      </c>
      <c r="J393" s="43"/>
    </row>
    <row r="394" spans="1:10" x14ac:dyDescent="0.3">
      <c r="A394" s="74">
        <v>377</v>
      </c>
      <c r="B394" s="129">
        <v>11013.933999999999</v>
      </c>
      <c r="C394" s="129">
        <v>200.375</v>
      </c>
      <c r="D394" s="129">
        <v>2.2069999999999999</v>
      </c>
      <c r="E394" s="130">
        <v>15.53</v>
      </c>
      <c r="F394" s="130">
        <v>0.373</v>
      </c>
      <c r="G394" s="92">
        <f t="shared" si="5"/>
        <v>4152253.1179999998</v>
      </c>
      <c r="J394" s="43"/>
    </row>
    <row r="395" spans="1:10" x14ac:dyDescent="0.3">
      <c r="A395" s="74">
        <v>378</v>
      </c>
      <c r="B395" s="129">
        <v>10946.460999999999</v>
      </c>
      <c r="C395" s="129">
        <v>201.62700000000001</v>
      </c>
      <c r="D395" s="129">
        <v>2.2069999999999999</v>
      </c>
      <c r="E395" s="130">
        <v>16.190000000000001</v>
      </c>
      <c r="F395" s="130">
        <v>0.39</v>
      </c>
      <c r="G395" s="92">
        <f t="shared" si="5"/>
        <v>4137762.2579999999</v>
      </c>
      <c r="J395" s="43"/>
    </row>
    <row r="396" spans="1:10" x14ac:dyDescent="0.3">
      <c r="A396" s="74">
        <v>379</v>
      </c>
      <c r="B396" s="129">
        <v>10969.63</v>
      </c>
      <c r="C396" s="129">
        <v>201.34200000000001</v>
      </c>
      <c r="D396" s="129">
        <v>2.2090000000000001</v>
      </c>
      <c r="E396" s="130">
        <v>14.54</v>
      </c>
      <c r="F396" s="130">
        <v>0.35099999999999998</v>
      </c>
      <c r="G396" s="92">
        <f t="shared" si="5"/>
        <v>4157489.7699999996</v>
      </c>
      <c r="J396" s="43"/>
    </row>
    <row r="397" spans="1:10" x14ac:dyDescent="0.3">
      <c r="A397" s="74">
        <v>380</v>
      </c>
      <c r="B397" s="129">
        <v>10918.968000000001</v>
      </c>
      <c r="C397" s="129">
        <v>201.11500000000001</v>
      </c>
      <c r="D397" s="129">
        <v>2.1960000000000002</v>
      </c>
      <c r="E397" s="130">
        <v>16.3</v>
      </c>
      <c r="F397" s="130">
        <v>0.39200000000000002</v>
      </c>
      <c r="G397" s="92">
        <f t="shared" si="5"/>
        <v>4149207.8400000003</v>
      </c>
      <c r="J397" s="43"/>
    </row>
    <row r="398" spans="1:10" x14ac:dyDescent="0.3">
      <c r="A398" s="74">
        <v>381</v>
      </c>
      <c r="B398" s="129">
        <v>10907.459000000001</v>
      </c>
      <c r="C398" s="129">
        <v>201.62700000000001</v>
      </c>
      <c r="D398" s="129">
        <v>2.1989999999999998</v>
      </c>
      <c r="E398" s="130">
        <v>16</v>
      </c>
      <c r="F398" s="130">
        <v>0.38400000000000001</v>
      </c>
      <c r="G398" s="92">
        <f t="shared" si="5"/>
        <v>4155741.8790000002</v>
      </c>
      <c r="J398" s="43"/>
    </row>
    <row r="399" spans="1:10" x14ac:dyDescent="0.3">
      <c r="A399" s="74">
        <v>382</v>
      </c>
      <c r="B399" s="129">
        <v>10885.233</v>
      </c>
      <c r="C399" s="129">
        <v>201.11500000000001</v>
      </c>
      <c r="D399" s="129">
        <v>2.1890000000000001</v>
      </c>
      <c r="E399" s="130">
        <v>16.510000000000002</v>
      </c>
      <c r="F399" s="130">
        <v>0.39500000000000002</v>
      </c>
      <c r="G399" s="92">
        <f t="shared" si="5"/>
        <v>4158159.0060000001</v>
      </c>
      <c r="J399" s="43"/>
    </row>
    <row r="400" spans="1:10" x14ac:dyDescent="0.3">
      <c r="A400" s="74">
        <v>383</v>
      </c>
      <c r="B400" s="129">
        <v>10947.697</v>
      </c>
      <c r="C400" s="129">
        <v>200.31800000000001</v>
      </c>
      <c r="D400" s="129">
        <v>2.1930000000000001</v>
      </c>
      <c r="E400" s="130">
        <v>16.149999999999999</v>
      </c>
      <c r="F400" s="130">
        <v>0.38300000000000001</v>
      </c>
      <c r="G400" s="92">
        <f t="shared" si="5"/>
        <v>4192967.9509999999</v>
      </c>
      <c r="J400" s="43"/>
    </row>
    <row r="401" spans="1:10" x14ac:dyDescent="0.3">
      <c r="A401" s="74">
        <v>384</v>
      </c>
      <c r="B401" s="129">
        <v>10920.433999999999</v>
      </c>
      <c r="C401" s="129">
        <v>199.69200000000001</v>
      </c>
      <c r="D401" s="129">
        <v>2.181</v>
      </c>
      <c r="E401" s="130">
        <v>16.96</v>
      </c>
      <c r="F401" s="130">
        <v>0.40200000000000002</v>
      </c>
      <c r="G401" s="92">
        <f t="shared" si="5"/>
        <v>4193446.6559999995</v>
      </c>
      <c r="J401" s="43"/>
    </row>
    <row r="402" spans="1:10" x14ac:dyDescent="0.3">
      <c r="A402" s="74">
        <v>385</v>
      </c>
      <c r="B402" s="129">
        <v>10860.766</v>
      </c>
      <c r="C402" s="129">
        <v>201.62700000000001</v>
      </c>
      <c r="D402" s="129">
        <v>2.19</v>
      </c>
      <c r="E402" s="130">
        <v>16.47</v>
      </c>
      <c r="F402" s="130">
        <v>0.39200000000000002</v>
      </c>
      <c r="G402" s="92">
        <f t="shared" si="5"/>
        <v>4181394.9099999997</v>
      </c>
      <c r="J402" s="43"/>
    </row>
    <row r="403" spans="1:10" x14ac:dyDescent="0.3">
      <c r="A403" s="74">
        <v>386</v>
      </c>
      <c r="B403" s="129">
        <v>10865.101000000001</v>
      </c>
      <c r="C403" s="129">
        <v>201.05799999999999</v>
      </c>
      <c r="D403" s="129">
        <v>2.1850000000000001</v>
      </c>
      <c r="E403" s="130">
        <v>16.690000000000001</v>
      </c>
      <c r="F403" s="130">
        <v>0.39800000000000002</v>
      </c>
      <c r="G403" s="92">
        <f t="shared" ref="G403:G466" si="6">B403*A403</f>
        <v>4193928.986</v>
      </c>
      <c r="J403" s="43"/>
    </row>
    <row r="404" spans="1:10" x14ac:dyDescent="0.3">
      <c r="A404" s="74">
        <v>387</v>
      </c>
      <c r="B404" s="129">
        <v>10816.683999999999</v>
      </c>
      <c r="C404" s="129">
        <v>201.74</v>
      </c>
      <c r="D404" s="129">
        <v>2.1819999999999999</v>
      </c>
      <c r="E404" s="130">
        <v>16.98</v>
      </c>
      <c r="F404" s="130">
        <v>0.40500000000000003</v>
      </c>
      <c r="G404" s="92">
        <f t="shared" si="6"/>
        <v>4186056.7079999996</v>
      </c>
      <c r="J404" s="43"/>
    </row>
    <row r="405" spans="1:10" x14ac:dyDescent="0.3">
      <c r="A405" s="74">
        <v>388</v>
      </c>
      <c r="B405" s="129">
        <v>10896.058999999999</v>
      </c>
      <c r="C405" s="129">
        <v>200.489</v>
      </c>
      <c r="D405" s="129">
        <v>2.1850000000000001</v>
      </c>
      <c r="E405" s="130">
        <v>17.13</v>
      </c>
      <c r="F405" s="130">
        <v>0.40500000000000003</v>
      </c>
      <c r="G405" s="92">
        <f t="shared" si="6"/>
        <v>4227670.892</v>
      </c>
      <c r="J405" s="43"/>
    </row>
    <row r="406" spans="1:10" x14ac:dyDescent="0.3">
      <c r="A406" s="74">
        <v>389</v>
      </c>
      <c r="B406" s="129">
        <v>10846.307000000001</v>
      </c>
      <c r="C406" s="129">
        <v>201.22800000000001</v>
      </c>
      <c r="D406" s="129">
        <v>2.1829999999999998</v>
      </c>
      <c r="E406" s="130">
        <v>16.809999999999999</v>
      </c>
      <c r="F406" s="130">
        <v>0.4</v>
      </c>
      <c r="G406" s="92">
        <f t="shared" si="6"/>
        <v>4219213.4230000004</v>
      </c>
      <c r="J406" s="43"/>
    </row>
    <row r="407" spans="1:10" x14ac:dyDescent="0.3">
      <c r="A407" s="74">
        <v>390</v>
      </c>
      <c r="B407" s="129">
        <v>10850.949000000001</v>
      </c>
      <c r="C407" s="129">
        <v>201.45599999999999</v>
      </c>
      <c r="D407" s="129">
        <v>2.1859999999999999</v>
      </c>
      <c r="E407" s="130">
        <v>16.739999999999998</v>
      </c>
      <c r="F407" s="130">
        <v>0.39800000000000002</v>
      </c>
      <c r="G407" s="92">
        <f t="shared" si="6"/>
        <v>4231870.1100000003</v>
      </c>
      <c r="J407" s="43"/>
    </row>
    <row r="408" spans="1:10" x14ac:dyDescent="0.3">
      <c r="A408" s="74">
        <v>391</v>
      </c>
      <c r="B408" s="129">
        <v>10832.564</v>
      </c>
      <c r="C408" s="129">
        <v>201.684</v>
      </c>
      <c r="D408" s="129">
        <v>2.1850000000000001</v>
      </c>
      <c r="E408" s="130">
        <v>16.329999999999998</v>
      </c>
      <c r="F408" s="130">
        <v>0.39</v>
      </c>
      <c r="G408" s="92">
        <f t="shared" si="6"/>
        <v>4235532.5240000002</v>
      </c>
      <c r="J408" s="43"/>
    </row>
    <row r="409" spans="1:10" x14ac:dyDescent="0.3">
      <c r="A409" s="74">
        <v>392</v>
      </c>
      <c r="B409" s="129">
        <v>10793.843000000001</v>
      </c>
      <c r="C409" s="129">
        <v>201.399</v>
      </c>
      <c r="D409" s="129">
        <v>2.1739999999999999</v>
      </c>
      <c r="E409" s="130">
        <v>15.75</v>
      </c>
      <c r="F409" s="130">
        <v>0.376</v>
      </c>
      <c r="G409" s="92">
        <f t="shared" si="6"/>
        <v>4231186.4560000002</v>
      </c>
      <c r="J409" s="43"/>
    </row>
    <row r="410" spans="1:10" x14ac:dyDescent="0.3">
      <c r="A410" s="74">
        <v>393</v>
      </c>
      <c r="B410" s="129">
        <v>10845.312</v>
      </c>
      <c r="C410" s="129">
        <v>201.22800000000001</v>
      </c>
      <c r="D410" s="129">
        <v>2.1819999999999999</v>
      </c>
      <c r="E410" s="130">
        <v>16.68</v>
      </c>
      <c r="F410" s="130">
        <v>0.39500000000000002</v>
      </c>
      <c r="G410" s="92">
        <f t="shared" si="6"/>
        <v>4262207.6160000004</v>
      </c>
      <c r="J410" s="43"/>
    </row>
    <row r="411" spans="1:10" x14ac:dyDescent="0.3">
      <c r="A411" s="74">
        <v>394</v>
      </c>
      <c r="B411" s="129">
        <v>10820.107</v>
      </c>
      <c r="C411" s="129">
        <v>201.684</v>
      </c>
      <c r="D411" s="129">
        <v>2.1819999999999999</v>
      </c>
      <c r="E411" s="130">
        <v>16.579999999999998</v>
      </c>
      <c r="F411" s="130">
        <v>0.39500000000000002</v>
      </c>
      <c r="G411" s="92">
        <f t="shared" si="6"/>
        <v>4263122.1579999998</v>
      </c>
      <c r="J411" s="43"/>
    </row>
    <row r="412" spans="1:10" x14ac:dyDescent="0.3">
      <c r="A412" s="74">
        <v>395</v>
      </c>
      <c r="B412" s="129">
        <v>10778.529</v>
      </c>
      <c r="C412" s="129">
        <v>201.51300000000001</v>
      </c>
      <c r="D412" s="129">
        <v>2.1720000000000002</v>
      </c>
      <c r="E412" s="130">
        <v>16.239999999999998</v>
      </c>
      <c r="F412" s="130">
        <v>0.38700000000000001</v>
      </c>
      <c r="G412" s="92">
        <f t="shared" si="6"/>
        <v>4257518.9550000001</v>
      </c>
      <c r="J412" s="43"/>
    </row>
    <row r="413" spans="1:10" x14ac:dyDescent="0.3">
      <c r="A413" s="74">
        <v>396</v>
      </c>
      <c r="B413" s="129">
        <v>10808.045</v>
      </c>
      <c r="C413" s="129">
        <v>201.399</v>
      </c>
      <c r="D413" s="129">
        <v>2.177</v>
      </c>
      <c r="E413" s="130">
        <v>15.94</v>
      </c>
      <c r="F413" s="130">
        <v>0.378</v>
      </c>
      <c r="G413" s="92">
        <f t="shared" si="6"/>
        <v>4279985.82</v>
      </c>
      <c r="J413" s="43"/>
    </row>
    <row r="414" spans="1:10" x14ac:dyDescent="0.3">
      <c r="A414" s="74">
        <v>397</v>
      </c>
      <c r="B414" s="129">
        <v>10796.255999999999</v>
      </c>
      <c r="C414" s="129">
        <v>201.684</v>
      </c>
      <c r="D414" s="129">
        <v>2.177</v>
      </c>
      <c r="E414" s="130">
        <v>15.93</v>
      </c>
      <c r="F414" s="130">
        <v>0.379</v>
      </c>
      <c r="G414" s="92">
        <f t="shared" si="6"/>
        <v>4286113.6320000002</v>
      </c>
      <c r="J414" s="43"/>
    </row>
    <row r="415" spans="1:10" x14ac:dyDescent="0.3">
      <c r="A415" s="74">
        <v>398</v>
      </c>
      <c r="B415" s="129">
        <v>10759.513000000001</v>
      </c>
      <c r="C415" s="129">
        <v>201.911</v>
      </c>
      <c r="D415" s="129">
        <v>2.1720000000000002</v>
      </c>
      <c r="E415" s="130">
        <v>15.79</v>
      </c>
      <c r="F415" s="130">
        <v>0.376</v>
      </c>
      <c r="G415" s="92">
        <f t="shared" si="6"/>
        <v>4282286.1740000006</v>
      </c>
      <c r="J415" s="43"/>
    </row>
    <row r="416" spans="1:10" x14ac:dyDescent="0.3">
      <c r="A416" s="74">
        <v>399</v>
      </c>
      <c r="B416" s="129">
        <v>10801.290999999999</v>
      </c>
      <c r="C416" s="129">
        <v>199.63499999999999</v>
      </c>
      <c r="D416" s="129">
        <v>2.1560000000000001</v>
      </c>
      <c r="E416" s="130">
        <v>15.7</v>
      </c>
      <c r="F416" s="130">
        <v>0.36899999999999999</v>
      </c>
      <c r="G416" s="92">
        <f t="shared" si="6"/>
        <v>4309715.1089999992</v>
      </c>
      <c r="J416" s="43"/>
    </row>
    <row r="417" spans="1:10" x14ac:dyDescent="0.3">
      <c r="A417" s="74">
        <v>400</v>
      </c>
      <c r="B417" s="129">
        <v>10766.08</v>
      </c>
      <c r="C417" s="129">
        <v>200.83</v>
      </c>
      <c r="D417" s="129">
        <v>2.1619999999999999</v>
      </c>
      <c r="E417" s="130">
        <v>16.2</v>
      </c>
      <c r="F417" s="130">
        <v>0.38</v>
      </c>
      <c r="G417" s="92">
        <f t="shared" si="6"/>
        <v>4306432</v>
      </c>
      <c r="J417" s="43"/>
    </row>
    <row r="418" spans="1:10" x14ac:dyDescent="0.3">
      <c r="A418" s="74">
        <v>401</v>
      </c>
      <c r="B418" s="129">
        <v>10789.816999999999</v>
      </c>
      <c r="C418" s="129">
        <v>201.001</v>
      </c>
      <c r="D418" s="129">
        <v>2.169</v>
      </c>
      <c r="E418" s="130">
        <v>16.95</v>
      </c>
      <c r="F418" s="130">
        <v>0.39800000000000002</v>
      </c>
      <c r="G418" s="92">
        <f t="shared" si="6"/>
        <v>4326716.6169999996</v>
      </c>
      <c r="J418" s="43"/>
    </row>
    <row r="419" spans="1:10" x14ac:dyDescent="0.3">
      <c r="A419" s="74">
        <v>402</v>
      </c>
      <c r="B419" s="129">
        <v>10944.851000000001</v>
      </c>
      <c r="C419" s="129">
        <v>198.78200000000001</v>
      </c>
      <c r="D419" s="129">
        <v>2.1760000000000002</v>
      </c>
      <c r="E419" s="130">
        <v>16.329999999999998</v>
      </c>
      <c r="F419" s="130">
        <v>0.38100000000000001</v>
      </c>
      <c r="G419" s="92">
        <f t="shared" si="6"/>
        <v>4399830.102</v>
      </c>
      <c r="J419" s="43"/>
    </row>
    <row r="420" spans="1:10" x14ac:dyDescent="0.3">
      <c r="A420" s="74">
        <v>403</v>
      </c>
      <c r="B420" s="129">
        <v>10838.932000000001</v>
      </c>
      <c r="C420" s="129">
        <v>199.40799999999999</v>
      </c>
      <c r="D420" s="129">
        <v>2.161</v>
      </c>
      <c r="E420" s="130">
        <v>15.31</v>
      </c>
      <c r="F420" s="130">
        <v>0.36</v>
      </c>
      <c r="G420" s="92">
        <f t="shared" si="6"/>
        <v>4368089.5959999999</v>
      </c>
      <c r="J420" s="43"/>
    </row>
    <row r="421" spans="1:10" x14ac:dyDescent="0.3">
      <c r="A421" s="74">
        <v>404</v>
      </c>
      <c r="B421" s="129">
        <v>10804.117</v>
      </c>
      <c r="C421" s="129">
        <v>199.80600000000001</v>
      </c>
      <c r="D421" s="129">
        <v>2.1589999999999998</v>
      </c>
      <c r="E421" s="130">
        <v>16.82</v>
      </c>
      <c r="F421" s="130">
        <v>0.39300000000000002</v>
      </c>
      <c r="G421" s="92">
        <f t="shared" si="6"/>
        <v>4364863.2680000002</v>
      </c>
      <c r="J421" s="43"/>
    </row>
    <row r="422" spans="1:10" x14ac:dyDescent="0.3">
      <c r="A422" s="74">
        <v>405</v>
      </c>
      <c r="B422" s="129">
        <v>10836.169</v>
      </c>
      <c r="C422" s="129">
        <v>199.80600000000001</v>
      </c>
      <c r="D422" s="129">
        <v>2.165</v>
      </c>
      <c r="E422" s="130">
        <v>16.87</v>
      </c>
      <c r="F422" s="130">
        <v>0.39400000000000002</v>
      </c>
      <c r="G422" s="92">
        <f t="shared" si="6"/>
        <v>4388648.4450000003</v>
      </c>
      <c r="J422" s="43"/>
    </row>
    <row r="423" spans="1:10" x14ac:dyDescent="0.3">
      <c r="A423" s="74">
        <v>406</v>
      </c>
      <c r="B423" s="129">
        <v>10882.004999999999</v>
      </c>
      <c r="C423" s="129">
        <v>199.23699999999999</v>
      </c>
      <c r="D423" s="129">
        <v>2.1680000000000001</v>
      </c>
      <c r="E423" s="130">
        <v>16.97</v>
      </c>
      <c r="F423" s="130">
        <v>0.39600000000000002</v>
      </c>
      <c r="G423" s="92">
        <f t="shared" si="6"/>
        <v>4418094.0299999993</v>
      </c>
      <c r="J423" s="43"/>
    </row>
    <row r="424" spans="1:10" x14ac:dyDescent="0.3">
      <c r="A424" s="74">
        <v>407</v>
      </c>
      <c r="B424" s="129">
        <v>10861.699000000001</v>
      </c>
      <c r="C424" s="129">
        <v>200.261</v>
      </c>
      <c r="D424" s="129">
        <v>2.1749999999999998</v>
      </c>
      <c r="E424" s="130">
        <v>16.54</v>
      </c>
      <c r="F424" s="130">
        <v>0.38900000000000001</v>
      </c>
      <c r="G424" s="92">
        <f t="shared" si="6"/>
        <v>4420711.4929999998</v>
      </c>
      <c r="J424" s="43"/>
    </row>
    <row r="425" spans="1:10" x14ac:dyDescent="0.3">
      <c r="A425" s="74">
        <v>408</v>
      </c>
      <c r="B425" s="129">
        <v>10872.214</v>
      </c>
      <c r="C425" s="129">
        <v>199.578</v>
      </c>
      <c r="D425" s="129">
        <v>2.17</v>
      </c>
      <c r="E425" s="130">
        <v>17.18</v>
      </c>
      <c r="F425" s="130">
        <v>0.40300000000000002</v>
      </c>
      <c r="G425" s="92">
        <f t="shared" si="6"/>
        <v>4435863.3119999999</v>
      </c>
      <c r="J425" s="43"/>
    </row>
    <row r="426" spans="1:10" x14ac:dyDescent="0.3">
      <c r="A426" s="74">
        <v>409</v>
      </c>
      <c r="B426" s="129">
        <v>10883.815000000001</v>
      </c>
      <c r="C426" s="129">
        <v>199.63499999999999</v>
      </c>
      <c r="D426" s="129">
        <v>2.173</v>
      </c>
      <c r="E426" s="130">
        <v>16.309999999999999</v>
      </c>
      <c r="F426" s="130">
        <v>0.38200000000000001</v>
      </c>
      <c r="G426" s="92">
        <f t="shared" si="6"/>
        <v>4451480.335</v>
      </c>
      <c r="J426" s="43"/>
    </row>
    <row r="427" spans="1:10" x14ac:dyDescent="0.3">
      <c r="A427" s="74">
        <v>410</v>
      </c>
      <c r="B427" s="129">
        <v>10858.099</v>
      </c>
      <c r="C427" s="129">
        <v>199.977</v>
      </c>
      <c r="D427" s="129">
        <v>2.1709999999999998</v>
      </c>
      <c r="E427" s="130">
        <v>16.29</v>
      </c>
      <c r="F427" s="130">
        <v>0.38300000000000001</v>
      </c>
      <c r="G427" s="92">
        <f t="shared" si="6"/>
        <v>4451820.59</v>
      </c>
      <c r="J427" s="43"/>
    </row>
    <row r="428" spans="1:10" x14ac:dyDescent="0.3">
      <c r="A428" s="74">
        <v>411</v>
      </c>
      <c r="B428" s="129">
        <v>10862.894</v>
      </c>
      <c r="C428" s="129">
        <v>200.31800000000001</v>
      </c>
      <c r="D428" s="129">
        <v>2.1760000000000002</v>
      </c>
      <c r="E428" s="130">
        <v>16.66</v>
      </c>
      <c r="F428" s="130">
        <v>0.39200000000000002</v>
      </c>
      <c r="G428" s="92">
        <f t="shared" si="6"/>
        <v>4464649.4340000004</v>
      </c>
      <c r="J428" s="43"/>
    </row>
    <row r="429" spans="1:10" x14ac:dyDescent="0.3">
      <c r="A429" s="74">
        <v>412</v>
      </c>
      <c r="B429" s="129">
        <v>10872.775</v>
      </c>
      <c r="C429" s="129">
        <v>200.375</v>
      </c>
      <c r="D429" s="129">
        <v>2.1789999999999998</v>
      </c>
      <c r="E429" s="130">
        <v>16.5</v>
      </c>
      <c r="F429" s="130">
        <v>0.38900000000000001</v>
      </c>
      <c r="G429" s="92">
        <f t="shared" si="6"/>
        <v>4479583.3</v>
      </c>
      <c r="J429" s="43"/>
    </row>
    <row r="430" spans="1:10" x14ac:dyDescent="0.3">
      <c r="A430" s="74">
        <v>413</v>
      </c>
      <c r="B430" s="129">
        <v>10848.974</v>
      </c>
      <c r="C430" s="129">
        <v>199.23699999999999</v>
      </c>
      <c r="D430" s="129">
        <v>2.1619999999999999</v>
      </c>
      <c r="E430" s="130">
        <v>16.809999999999999</v>
      </c>
      <c r="F430" s="130">
        <v>0.39500000000000002</v>
      </c>
      <c r="G430" s="92">
        <f t="shared" si="6"/>
        <v>4480626.2620000001</v>
      </c>
      <c r="J430" s="43"/>
    </row>
    <row r="431" spans="1:10" x14ac:dyDescent="0.3">
      <c r="A431" s="74">
        <v>414</v>
      </c>
      <c r="B431" s="129">
        <v>10858.781999999999</v>
      </c>
      <c r="C431" s="129">
        <v>199.01</v>
      </c>
      <c r="D431" s="129">
        <v>2.161</v>
      </c>
      <c r="E431" s="130">
        <v>16.920000000000002</v>
      </c>
      <c r="F431" s="130">
        <v>0.39400000000000002</v>
      </c>
      <c r="G431" s="92">
        <f t="shared" si="6"/>
        <v>4495535.7479999997</v>
      </c>
      <c r="J431" s="43"/>
    </row>
    <row r="432" spans="1:10" x14ac:dyDescent="0.3">
      <c r="A432" s="74">
        <v>415</v>
      </c>
      <c r="B432" s="129">
        <v>10829.574000000001</v>
      </c>
      <c r="C432" s="129">
        <v>199.01</v>
      </c>
      <c r="D432" s="129">
        <v>2.1549999999999998</v>
      </c>
      <c r="E432" s="130">
        <v>16.260000000000002</v>
      </c>
      <c r="F432" s="130">
        <v>0.379</v>
      </c>
      <c r="G432" s="92">
        <f t="shared" si="6"/>
        <v>4494273.21</v>
      </c>
      <c r="J432" s="43"/>
    </row>
    <row r="433" spans="1:10" x14ac:dyDescent="0.3">
      <c r="A433" s="74">
        <v>416</v>
      </c>
      <c r="B433" s="129">
        <v>10822.593999999999</v>
      </c>
      <c r="C433" s="129">
        <v>199.80600000000001</v>
      </c>
      <c r="D433" s="129">
        <v>2.1619999999999999</v>
      </c>
      <c r="E433" s="130">
        <v>16.93</v>
      </c>
      <c r="F433" s="130">
        <v>0.39400000000000002</v>
      </c>
      <c r="G433" s="92">
        <f t="shared" si="6"/>
        <v>4502199.1039999994</v>
      </c>
      <c r="J433" s="43"/>
    </row>
    <row r="434" spans="1:10" x14ac:dyDescent="0.3">
      <c r="A434" s="74">
        <v>417</v>
      </c>
      <c r="B434" s="129">
        <v>10854.303</v>
      </c>
      <c r="C434" s="129">
        <v>199.29400000000001</v>
      </c>
      <c r="D434" s="129">
        <v>2.1629999999999998</v>
      </c>
      <c r="E434" s="130">
        <v>17.38</v>
      </c>
      <c r="F434" s="130">
        <v>0.40500000000000003</v>
      </c>
      <c r="G434" s="92">
        <f t="shared" si="6"/>
        <v>4526244.3509999998</v>
      </c>
      <c r="J434" s="43"/>
    </row>
    <row r="435" spans="1:10" x14ac:dyDescent="0.3">
      <c r="A435" s="74">
        <v>418</v>
      </c>
      <c r="B435" s="129">
        <v>10833.549000000001</v>
      </c>
      <c r="C435" s="129">
        <v>200.43199999999999</v>
      </c>
      <c r="D435" s="129">
        <v>2.1709999999999998</v>
      </c>
      <c r="E435" s="130">
        <v>17.66</v>
      </c>
      <c r="F435" s="130">
        <v>0.41299999999999998</v>
      </c>
      <c r="G435" s="92">
        <f t="shared" si="6"/>
        <v>4528423.4820000008</v>
      </c>
      <c r="J435" s="43"/>
    </row>
    <row r="436" spans="1:10" x14ac:dyDescent="0.3">
      <c r="A436" s="74">
        <v>419</v>
      </c>
      <c r="B436" s="129">
        <v>10896.26</v>
      </c>
      <c r="C436" s="129">
        <v>198.66800000000001</v>
      </c>
      <c r="D436" s="129">
        <v>2.165</v>
      </c>
      <c r="E436" s="130">
        <v>17.46</v>
      </c>
      <c r="F436" s="130">
        <v>0.40699999999999997</v>
      </c>
      <c r="G436" s="92">
        <f t="shared" si="6"/>
        <v>4565532.9400000004</v>
      </c>
      <c r="J436" s="43"/>
    </row>
    <row r="437" spans="1:10" x14ac:dyDescent="0.3">
      <c r="A437" s="74">
        <v>420</v>
      </c>
      <c r="B437" s="129">
        <v>10908.166999999999</v>
      </c>
      <c r="C437" s="129">
        <v>199.69200000000001</v>
      </c>
      <c r="D437" s="129">
        <v>2.1779999999999999</v>
      </c>
      <c r="E437" s="130">
        <v>17.170000000000002</v>
      </c>
      <c r="F437" s="130">
        <v>0.40100000000000002</v>
      </c>
      <c r="G437" s="92">
        <f t="shared" si="6"/>
        <v>4581430.1399999997</v>
      </c>
      <c r="J437" s="43"/>
    </row>
    <row r="438" spans="1:10" x14ac:dyDescent="0.3">
      <c r="A438" s="74">
        <v>421</v>
      </c>
      <c r="B438" s="129">
        <v>10933.373</v>
      </c>
      <c r="C438" s="129">
        <v>199.92</v>
      </c>
      <c r="D438" s="129">
        <v>2.1859999999999999</v>
      </c>
      <c r="E438" s="130">
        <v>17.45</v>
      </c>
      <c r="F438" s="130">
        <v>0.41099999999999998</v>
      </c>
      <c r="G438" s="92">
        <f t="shared" si="6"/>
        <v>4602950.0329999998</v>
      </c>
      <c r="J438" s="43"/>
    </row>
    <row r="439" spans="1:10" x14ac:dyDescent="0.3">
      <c r="A439" s="74">
        <v>422</v>
      </c>
      <c r="B439" s="129">
        <v>10994.932000000001</v>
      </c>
      <c r="C439" s="129">
        <v>200.489</v>
      </c>
      <c r="D439" s="129">
        <v>2.2040000000000002</v>
      </c>
      <c r="E439" s="130">
        <v>16.27</v>
      </c>
      <c r="F439" s="130">
        <v>0.38600000000000001</v>
      </c>
      <c r="G439" s="92">
        <f t="shared" si="6"/>
        <v>4639861.3040000005</v>
      </c>
      <c r="J439" s="43"/>
    </row>
    <row r="440" spans="1:10" x14ac:dyDescent="0.3">
      <c r="A440" s="74">
        <v>423</v>
      </c>
      <c r="B440" s="129">
        <v>10958.634</v>
      </c>
      <c r="C440" s="129">
        <v>200.09100000000001</v>
      </c>
      <c r="D440" s="129">
        <v>2.1930000000000001</v>
      </c>
      <c r="E440" s="130">
        <v>16.53</v>
      </c>
      <c r="F440" s="130">
        <v>0.39500000000000002</v>
      </c>
      <c r="G440" s="92">
        <f t="shared" si="6"/>
        <v>4635502.182</v>
      </c>
      <c r="J440" s="43"/>
    </row>
    <row r="441" spans="1:10" x14ac:dyDescent="0.3">
      <c r="A441" s="74">
        <v>424</v>
      </c>
      <c r="B441" s="129">
        <v>10904.342000000001</v>
      </c>
      <c r="C441" s="129">
        <v>200.65899999999999</v>
      </c>
      <c r="D441" s="129">
        <v>2.1880000000000002</v>
      </c>
      <c r="E441" s="130">
        <v>17.14</v>
      </c>
      <c r="F441" s="130">
        <v>0.40799999999999997</v>
      </c>
      <c r="G441" s="92">
        <f t="shared" si="6"/>
        <v>4623441.0080000004</v>
      </c>
      <c r="J441" s="43"/>
    </row>
    <row r="442" spans="1:10" x14ac:dyDescent="0.3">
      <c r="A442" s="74">
        <v>425</v>
      </c>
      <c r="B442" s="129">
        <v>10987.434999999999</v>
      </c>
      <c r="C442" s="129">
        <v>199.23699999999999</v>
      </c>
      <c r="D442" s="129">
        <v>2.1890000000000001</v>
      </c>
      <c r="E442" s="130">
        <v>16.440000000000001</v>
      </c>
      <c r="F442" s="130">
        <v>0.38800000000000001</v>
      </c>
      <c r="G442" s="92">
        <f t="shared" si="6"/>
        <v>4669659.875</v>
      </c>
      <c r="J442" s="43"/>
    </row>
    <row r="443" spans="1:10" x14ac:dyDescent="0.3">
      <c r="A443" s="74">
        <v>426</v>
      </c>
      <c r="B443" s="129">
        <v>10931.035</v>
      </c>
      <c r="C443" s="129">
        <v>199.69200000000001</v>
      </c>
      <c r="D443" s="129">
        <v>2.1829999999999998</v>
      </c>
      <c r="E443" s="130">
        <v>17.37</v>
      </c>
      <c r="F443" s="130">
        <v>0.41</v>
      </c>
      <c r="G443" s="92">
        <f t="shared" si="6"/>
        <v>4656620.91</v>
      </c>
      <c r="J443" s="43"/>
    </row>
    <row r="444" spans="1:10" x14ac:dyDescent="0.3">
      <c r="A444" s="74">
        <v>427</v>
      </c>
      <c r="B444" s="129">
        <v>10975.457</v>
      </c>
      <c r="C444" s="129">
        <v>199.351</v>
      </c>
      <c r="D444" s="129">
        <v>2.1880000000000002</v>
      </c>
      <c r="E444" s="130">
        <v>17.09</v>
      </c>
      <c r="F444" s="130">
        <v>0.40200000000000002</v>
      </c>
      <c r="G444" s="92">
        <f t="shared" si="6"/>
        <v>4686520.1390000004</v>
      </c>
      <c r="J444" s="43"/>
    </row>
    <row r="445" spans="1:10" x14ac:dyDescent="0.3">
      <c r="A445" s="74">
        <v>428</v>
      </c>
      <c r="B445" s="129">
        <v>10972.285</v>
      </c>
      <c r="C445" s="129">
        <v>199.01</v>
      </c>
      <c r="D445" s="129">
        <v>2.1840000000000002</v>
      </c>
      <c r="E445" s="130">
        <v>16.989999999999998</v>
      </c>
      <c r="F445" s="130">
        <v>0.4</v>
      </c>
      <c r="G445" s="92">
        <f t="shared" si="6"/>
        <v>4696137.9799999995</v>
      </c>
      <c r="J445" s="43"/>
    </row>
    <row r="446" spans="1:10" x14ac:dyDescent="0.3">
      <c r="A446" s="74">
        <v>429</v>
      </c>
      <c r="B446" s="129">
        <v>10908.222</v>
      </c>
      <c r="C446" s="129">
        <v>200.20400000000001</v>
      </c>
      <c r="D446" s="129">
        <v>2.1840000000000002</v>
      </c>
      <c r="E446" s="130">
        <v>17.559999999999999</v>
      </c>
      <c r="F446" s="130">
        <v>0.41499999999999998</v>
      </c>
      <c r="G446" s="92">
        <f t="shared" si="6"/>
        <v>4679627.2379999999</v>
      </c>
      <c r="J446" s="43"/>
    </row>
    <row r="447" spans="1:10" x14ac:dyDescent="0.3">
      <c r="A447" s="74">
        <v>430</v>
      </c>
      <c r="B447" s="129">
        <v>10912.028</v>
      </c>
      <c r="C447" s="129">
        <v>199.351</v>
      </c>
      <c r="D447" s="129">
        <v>2.1749999999999998</v>
      </c>
      <c r="E447" s="130">
        <v>17.09</v>
      </c>
      <c r="F447" s="130">
        <v>0.40200000000000002</v>
      </c>
      <c r="G447" s="92">
        <f t="shared" si="6"/>
        <v>4692172.04</v>
      </c>
      <c r="J447" s="43"/>
    </row>
    <row r="448" spans="1:10" x14ac:dyDescent="0.3">
      <c r="A448" s="74">
        <v>431</v>
      </c>
      <c r="B448" s="129">
        <v>10961.393</v>
      </c>
      <c r="C448" s="129">
        <v>198.27</v>
      </c>
      <c r="D448" s="129">
        <v>2.173</v>
      </c>
      <c r="E448" s="130">
        <v>17.55</v>
      </c>
      <c r="F448" s="130">
        <v>0.40899999999999997</v>
      </c>
      <c r="G448" s="92">
        <f t="shared" si="6"/>
        <v>4724360.3830000004</v>
      </c>
      <c r="J448" s="43"/>
    </row>
    <row r="449" spans="1:10" x14ac:dyDescent="0.3">
      <c r="A449" s="74">
        <v>432</v>
      </c>
      <c r="B449" s="129">
        <v>10914.581</v>
      </c>
      <c r="C449" s="129">
        <v>199.12299999999999</v>
      </c>
      <c r="D449" s="129">
        <v>2.173</v>
      </c>
      <c r="E449" s="130">
        <v>17.57</v>
      </c>
      <c r="F449" s="130">
        <v>0.41099999999999998</v>
      </c>
      <c r="G449" s="92">
        <f t="shared" si="6"/>
        <v>4715098.9919999996</v>
      </c>
      <c r="J449" s="43"/>
    </row>
    <row r="450" spans="1:10" x14ac:dyDescent="0.3">
      <c r="A450" s="74">
        <v>433</v>
      </c>
      <c r="B450" s="129">
        <v>10886.906999999999</v>
      </c>
      <c r="C450" s="129">
        <v>199.066</v>
      </c>
      <c r="D450" s="129">
        <v>2.1669999999999998</v>
      </c>
      <c r="E450" s="130">
        <v>18.21</v>
      </c>
      <c r="F450" s="130">
        <v>0.42499999999999999</v>
      </c>
      <c r="G450" s="92">
        <f t="shared" si="6"/>
        <v>4714030.7309999997</v>
      </c>
      <c r="J450" s="43"/>
    </row>
    <row r="451" spans="1:10" x14ac:dyDescent="0.3">
      <c r="A451" s="74">
        <v>434</v>
      </c>
      <c r="B451" s="129">
        <v>10990.526</v>
      </c>
      <c r="C451" s="129">
        <v>198.78200000000001</v>
      </c>
      <c r="D451" s="129">
        <v>2.1850000000000001</v>
      </c>
      <c r="E451" s="130">
        <v>17.649999999999999</v>
      </c>
      <c r="F451" s="130">
        <v>0.41099999999999998</v>
      </c>
      <c r="G451" s="92">
        <f t="shared" si="6"/>
        <v>4769888.284</v>
      </c>
      <c r="J451" s="43"/>
    </row>
    <row r="452" spans="1:10" x14ac:dyDescent="0.3">
      <c r="A452" s="74">
        <v>435</v>
      </c>
      <c r="B452" s="129">
        <v>10930.306</v>
      </c>
      <c r="C452" s="129">
        <v>198.78200000000001</v>
      </c>
      <c r="D452" s="129">
        <v>2.173</v>
      </c>
      <c r="E452" s="130">
        <v>17.63</v>
      </c>
      <c r="F452" s="130">
        <v>0.41399999999999998</v>
      </c>
      <c r="G452" s="92">
        <f t="shared" si="6"/>
        <v>4754683.1100000003</v>
      </c>
      <c r="J452" s="43"/>
    </row>
    <row r="453" spans="1:10" x14ac:dyDescent="0.3">
      <c r="A453" s="74">
        <v>436</v>
      </c>
      <c r="B453" s="129">
        <v>11004.157999999999</v>
      </c>
      <c r="C453" s="129">
        <v>198.839</v>
      </c>
      <c r="D453" s="129">
        <v>2.1880000000000002</v>
      </c>
      <c r="E453" s="130">
        <v>18.010000000000002</v>
      </c>
      <c r="F453" s="130">
        <v>0.42</v>
      </c>
      <c r="G453" s="92">
        <f t="shared" si="6"/>
        <v>4797812.8879999993</v>
      </c>
      <c r="J453" s="43"/>
    </row>
    <row r="454" spans="1:10" x14ac:dyDescent="0.3">
      <c r="A454" s="74">
        <v>437</v>
      </c>
      <c r="B454" s="129">
        <v>11002.798000000001</v>
      </c>
      <c r="C454" s="129">
        <v>199.066</v>
      </c>
      <c r="D454" s="129">
        <v>2.19</v>
      </c>
      <c r="E454" s="130">
        <v>17.62</v>
      </c>
      <c r="F454" s="130">
        <v>0.41399999999999998</v>
      </c>
      <c r="G454" s="92">
        <f t="shared" si="6"/>
        <v>4808222.7260000007</v>
      </c>
      <c r="J454" s="43"/>
    </row>
    <row r="455" spans="1:10" x14ac:dyDescent="0.3">
      <c r="A455" s="74">
        <v>438</v>
      </c>
      <c r="B455" s="129">
        <v>10968.248</v>
      </c>
      <c r="C455" s="129">
        <v>199.18</v>
      </c>
      <c r="D455" s="129">
        <v>2.1850000000000001</v>
      </c>
      <c r="E455" s="130">
        <v>17.2</v>
      </c>
      <c r="F455" s="130">
        <v>0.40600000000000003</v>
      </c>
      <c r="G455" s="92">
        <f t="shared" si="6"/>
        <v>4804092.6239999998</v>
      </c>
      <c r="J455" s="43"/>
    </row>
    <row r="456" spans="1:10" x14ac:dyDescent="0.3">
      <c r="A456" s="74">
        <v>439</v>
      </c>
      <c r="B456" s="129">
        <v>10973.567999999999</v>
      </c>
      <c r="C456" s="129">
        <v>199.01</v>
      </c>
      <c r="D456" s="129">
        <v>2.1840000000000002</v>
      </c>
      <c r="E456" s="130">
        <v>18.010000000000002</v>
      </c>
      <c r="F456" s="130">
        <v>0.42299999999999999</v>
      </c>
      <c r="G456" s="92">
        <f t="shared" si="6"/>
        <v>4817396.352</v>
      </c>
      <c r="J456" s="43"/>
    </row>
    <row r="457" spans="1:10" x14ac:dyDescent="0.3">
      <c r="A457" s="74">
        <v>440</v>
      </c>
      <c r="B457" s="129">
        <v>10972.169</v>
      </c>
      <c r="C457" s="129">
        <v>199.23699999999999</v>
      </c>
      <c r="D457" s="129">
        <v>2.1859999999999999</v>
      </c>
      <c r="E457" s="130">
        <v>17.61</v>
      </c>
      <c r="F457" s="130">
        <v>0.41399999999999998</v>
      </c>
      <c r="G457" s="92">
        <f t="shared" si="6"/>
        <v>4827754.3600000003</v>
      </c>
      <c r="J457" s="43"/>
    </row>
    <row r="458" spans="1:10" x14ac:dyDescent="0.3">
      <c r="A458" s="74">
        <v>441</v>
      </c>
      <c r="B458" s="129">
        <v>10968.14</v>
      </c>
      <c r="C458" s="129">
        <v>198.61099999999999</v>
      </c>
      <c r="D458" s="129">
        <v>2.1779999999999999</v>
      </c>
      <c r="E458" s="130">
        <v>17.649999999999999</v>
      </c>
      <c r="F458" s="130">
        <v>0.41399999999999998</v>
      </c>
      <c r="G458" s="92">
        <f t="shared" si="6"/>
        <v>4836949.7399999993</v>
      </c>
      <c r="J458" s="43"/>
    </row>
    <row r="459" spans="1:10" x14ac:dyDescent="0.3">
      <c r="A459" s="74">
        <v>442</v>
      </c>
      <c r="B459" s="129">
        <v>10949.236000000001</v>
      </c>
      <c r="C459" s="129">
        <v>199.18</v>
      </c>
      <c r="D459" s="129">
        <v>2.181</v>
      </c>
      <c r="E459" s="130">
        <v>17.04</v>
      </c>
      <c r="F459" s="130">
        <v>0.4</v>
      </c>
      <c r="G459" s="92">
        <f t="shared" si="6"/>
        <v>4839562.3119999999</v>
      </c>
      <c r="J459" s="43"/>
    </row>
    <row r="460" spans="1:10" x14ac:dyDescent="0.3">
      <c r="A460" s="74">
        <v>443</v>
      </c>
      <c r="B460" s="129">
        <v>11046.528</v>
      </c>
      <c r="C460" s="129">
        <v>198.38399999999999</v>
      </c>
      <c r="D460" s="129">
        <v>2.1909999999999998</v>
      </c>
      <c r="E460" s="130">
        <v>17.47</v>
      </c>
      <c r="F460" s="130">
        <v>0.40799999999999997</v>
      </c>
      <c r="G460" s="92">
        <f t="shared" si="6"/>
        <v>4893611.9040000001</v>
      </c>
      <c r="J460" s="43"/>
    </row>
    <row r="461" spans="1:10" x14ac:dyDescent="0.3">
      <c r="A461" s="74">
        <v>444</v>
      </c>
      <c r="B461" s="129">
        <v>10983.985000000001</v>
      </c>
      <c r="C461" s="129">
        <v>199.01</v>
      </c>
      <c r="D461" s="129">
        <v>2.1859999999999999</v>
      </c>
      <c r="E461" s="130">
        <v>17.12</v>
      </c>
      <c r="F461" s="130">
        <v>0.40400000000000003</v>
      </c>
      <c r="G461" s="92">
        <f t="shared" si="6"/>
        <v>4876889.34</v>
      </c>
      <c r="J461" s="43"/>
    </row>
    <row r="462" spans="1:10" x14ac:dyDescent="0.3">
      <c r="A462" s="74">
        <v>445</v>
      </c>
      <c r="B462" s="129">
        <v>10964.673000000001</v>
      </c>
      <c r="C462" s="129">
        <v>199.40799999999999</v>
      </c>
      <c r="D462" s="129">
        <v>2.1859999999999999</v>
      </c>
      <c r="E462" s="130">
        <v>17.420000000000002</v>
      </c>
      <c r="F462" s="130">
        <v>0.41</v>
      </c>
      <c r="G462" s="92">
        <f t="shared" si="6"/>
        <v>4879279.4850000003</v>
      </c>
      <c r="J462" s="43"/>
    </row>
    <row r="463" spans="1:10" x14ac:dyDescent="0.3">
      <c r="A463" s="74">
        <v>446</v>
      </c>
      <c r="B463" s="129">
        <v>11037.075000000001</v>
      </c>
      <c r="C463" s="129">
        <v>198.38399999999999</v>
      </c>
      <c r="D463" s="129">
        <v>2.19</v>
      </c>
      <c r="E463" s="130">
        <v>17.61</v>
      </c>
      <c r="F463" s="130">
        <v>0.41299999999999998</v>
      </c>
      <c r="G463" s="92">
        <f t="shared" si="6"/>
        <v>4922535.45</v>
      </c>
      <c r="J463" s="43"/>
    </row>
    <row r="464" spans="1:10" x14ac:dyDescent="0.3">
      <c r="A464" s="74">
        <v>447</v>
      </c>
      <c r="B464" s="129">
        <v>10949.599</v>
      </c>
      <c r="C464" s="129">
        <v>199.12299999999999</v>
      </c>
      <c r="D464" s="129">
        <v>2.1800000000000002</v>
      </c>
      <c r="E464" s="130">
        <v>17.54</v>
      </c>
      <c r="F464" s="130">
        <v>0.41299999999999998</v>
      </c>
      <c r="G464" s="92">
        <f t="shared" si="6"/>
        <v>4894470.7530000005</v>
      </c>
      <c r="J464" s="43"/>
    </row>
    <row r="465" spans="1:10" x14ac:dyDescent="0.3">
      <c r="A465" s="74">
        <v>448</v>
      </c>
      <c r="B465" s="129">
        <v>11015.3</v>
      </c>
      <c r="C465" s="129">
        <v>198.327</v>
      </c>
      <c r="D465" s="129">
        <v>2.1850000000000001</v>
      </c>
      <c r="E465" s="130">
        <v>17.600000000000001</v>
      </c>
      <c r="F465" s="130">
        <v>0.41099999999999998</v>
      </c>
      <c r="G465" s="92">
        <f t="shared" si="6"/>
        <v>4934854.3999999994</v>
      </c>
      <c r="J465" s="43"/>
    </row>
    <row r="466" spans="1:10" x14ac:dyDescent="0.3">
      <c r="A466" s="74">
        <v>449</v>
      </c>
      <c r="B466" s="129">
        <v>11002.23</v>
      </c>
      <c r="C466" s="129">
        <v>198.61099999999999</v>
      </c>
      <c r="D466" s="129">
        <v>2.1850000000000001</v>
      </c>
      <c r="E466" s="130">
        <v>17.95</v>
      </c>
      <c r="F466" s="130">
        <v>0.42</v>
      </c>
      <c r="G466" s="92">
        <f t="shared" si="6"/>
        <v>4940001.2699999996</v>
      </c>
      <c r="J466" s="43"/>
    </row>
    <row r="467" spans="1:10" x14ac:dyDescent="0.3">
      <c r="A467" s="74">
        <v>450</v>
      </c>
      <c r="B467" s="129">
        <v>10998.324000000001</v>
      </c>
      <c r="C467" s="129">
        <v>198.15600000000001</v>
      </c>
      <c r="D467" s="129">
        <v>2.1789999999999998</v>
      </c>
      <c r="E467" s="130">
        <v>18.5</v>
      </c>
      <c r="F467" s="130">
        <v>0.432</v>
      </c>
      <c r="G467" s="92">
        <f t="shared" ref="G467:G530" si="7">B467*A467</f>
        <v>4949245.8</v>
      </c>
      <c r="J467" s="43"/>
    </row>
    <row r="468" spans="1:10" x14ac:dyDescent="0.3">
      <c r="A468" s="74">
        <v>451</v>
      </c>
      <c r="B468" s="129">
        <v>11001.805</v>
      </c>
      <c r="C468" s="129">
        <v>198.15600000000001</v>
      </c>
      <c r="D468" s="129">
        <v>2.1800000000000002</v>
      </c>
      <c r="E468" s="130">
        <v>18.48</v>
      </c>
      <c r="F468" s="130">
        <v>0.43</v>
      </c>
      <c r="G468" s="92">
        <f t="shared" si="7"/>
        <v>4961814.0549999997</v>
      </c>
      <c r="J468" s="43"/>
    </row>
    <row r="469" spans="1:10" x14ac:dyDescent="0.3">
      <c r="A469" s="74">
        <v>452</v>
      </c>
      <c r="B469" s="129">
        <v>10980.606</v>
      </c>
      <c r="C469" s="129">
        <v>199.066</v>
      </c>
      <c r="D469" s="129">
        <v>2.1859999999999999</v>
      </c>
      <c r="E469" s="130">
        <v>17.95</v>
      </c>
      <c r="F469" s="130">
        <v>0.42</v>
      </c>
      <c r="G469" s="92">
        <f t="shared" si="7"/>
        <v>4963233.9119999995</v>
      </c>
      <c r="J469" s="43"/>
    </row>
    <row r="470" spans="1:10" x14ac:dyDescent="0.3">
      <c r="A470" s="74">
        <v>453</v>
      </c>
      <c r="B470" s="129">
        <v>11051.343000000001</v>
      </c>
      <c r="C470" s="129">
        <v>197.53</v>
      </c>
      <c r="D470" s="129">
        <v>2.1829999999999998</v>
      </c>
      <c r="E470" s="130">
        <v>18.95</v>
      </c>
      <c r="F470" s="130">
        <v>0.441</v>
      </c>
      <c r="G470" s="92">
        <f t="shared" si="7"/>
        <v>5006258.3790000007</v>
      </c>
      <c r="J470" s="43"/>
    </row>
    <row r="471" spans="1:10" x14ac:dyDescent="0.3">
      <c r="A471" s="74">
        <v>454</v>
      </c>
      <c r="B471" s="129">
        <v>11062.540999999999</v>
      </c>
      <c r="C471" s="129">
        <v>197.87200000000001</v>
      </c>
      <c r="D471" s="129">
        <v>2.1890000000000001</v>
      </c>
      <c r="E471" s="130">
        <v>18.190000000000001</v>
      </c>
      <c r="F471" s="130">
        <v>0.42399999999999999</v>
      </c>
      <c r="G471" s="92">
        <f t="shared" si="7"/>
        <v>5022393.6140000001</v>
      </c>
      <c r="J471" s="43"/>
    </row>
    <row r="472" spans="1:10" x14ac:dyDescent="0.3">
      <c r="A472" s="74">
        <v>455</v>
      </c>
      <c r="B472" s="129">
        <v>11007.244000000001</v>
      </c>
      <c r="C472" s="129">
        <v>198.839</v>
      </c>
      <c r="D472" s="129">
        <v>2.1890000000000001</v>
      </c>
      <c r="E472" s="130">
        <v>17.079999999999998</v>
      </c>
      <c r="F472" s="130">
        <v>0.40200000000000002</v>
      </c>
      <c r="G472" s="92">
        <f t="shared" si="7"/>
        <v>5008296.0200000005</v>
      </c>
      <c r="J472" s="43"/>
    </row>
    <row r="473" spans="1:10" x14ac:dyDescent="0.3">
      <c r="A473" s="74">
        <v>456</v>
      </c>
      <c r="B473" s="129">
        <v>10933.153</v>
      </c>
      <c r="C473" s="129">
        <v>199.465</v>
      </c>
      <c r="D473" s="129">
        <v>2.181</v>
      </c>
      <c r="E473" s="130">
        <v>16.989999999999998</v>
      </c>
      <c r="F473" s="130">
        <v>0.40100000000000002</v>
      </c>
      <c r="G473" s="92">
        <f t="shared" si="7"/>
        <v>4985517.7680000002</v>
      </c>
      <c r="J473" s="43"/>
    </row>
    <row r="474" spans="1:10" x14ac:dyDescent="0.3">
      <c r="A474" s="74">
        <v>457</v>
      </c>
      <c r="B474" s="129">
        <v>10905.665999999999</v>
      </c>
      <c r="C474" s="129">
        <v>200.09100000000001</v>
      </c>
      <c r="D474" s="129">
        <v>2.1819999999999999</v>
      </c>
      <c r="E474" s="130">
        <v>17.36</v>
      </c>
      <c r="F474" s="130">
        <v>0.40899999999999997</v>
      </c>
      <c r="G474" s="92">
        <f t="shared" si="7"/>
        <v>4983889.3619999997</v>
      </c>
      <c r="J474" s="43"/>
    </row>
    <row r="475" spans="1:10" x14ac:dyDescent="0.3">
      <c r="A475" s="74">
        <v>458</v>
      </c>
      <c r="B475" s="129">
        <v>10956.762000000001</v>
      </c>
      <c r="C475" s="129">
        <v>198.327</v>
      </c>
      <c r="D475" s="129">
        <v>2.173</v>
      </c>
      <c r="E475" s="130">
        <v>16.97</v>
      </c>
      <c r="F475" s="130">
        <v>0.39700000000000002</v>
      </c>
      <c r="G475" s="92">
        <f t="shared" si="7"/>
        <v>5018196.9960000003</v>
      </c>
      <c r="J475" s="43"/>
    </row>
    <row r="476" spans="1:10" x14ac:dyDescent="0.3">
      <c r="A476" s="74">
        <v>459</v>
      </c>
      <c r="B476" s="129">
        <v>10928.115</v>
      </c>
      <c r="C476" s="129">
        <v>200.03399999999999</v>
      </c>
      <c r="D476" s="129">
        <v>2.1859999999999999</v>
      </c>
      <c r="E476" s="130">
        <v>17.57</v>
      </c>
      <c r="F476" s="130">
        <v>0.41199999999999998</v>
      </c>
      <c r="G476" s="92">
        <f t="shared" si="7"/>
        <v>5016004.7850000001</v>
      </c>
      <c r="J476" s="43"/>
    </row>
    <row r="477" spans="1:10" x14ac:dyDescent="0.3">
      <c r="A477" s="74">
        <v>460</v>
      </c>
      <c r="B477" s="129">
        <v>10932.5</v>
      </c>
      <c r="C477" s="129">
        <v>199.351</v>
      </c>
      <c r="D477" s="129">
        <v>2.1789999999999998</v>
      </c>
      <c r="E477" s="130">
        <v>17.010000000000002</v>
      </c>
      <c r="F477" s="130">
        <v>0.40100000000000002</v>
      </c>
      <c r="G477" s="92">
        <f t="shared" si="7"/>
        <v>5028950</v>
      </c>
      <c r="J477" s="43"/>
    </row>
    <row r="478" spans="1:10" x14ac:dyDescent="0.3">
      <c r="A478" s="74">
        <v>461</v>
      </c>
      <c r="B478" s="129">
        <v>10926.035</v>
      </c>
      <c r="C478" s="129">
        <v>199.749</v>
      </c>
      <c r="D478" s="129">
        <v>2.1819999999999999</v>
      </c>
      <c r="E478" s="130">
        <v>17.149999999999999</v>
      </c>
      <c r="F478" s="130">
        <v>0.40400000000000003</v>
      </c>
      <c r="G478" s="92">
        <f t="shared" si="7"/>
        <v>5036902.1349999998</v>
      </c>
      <c r="J478" s="43"/>
    </row>
    <row r="479" spans="1:10" x14ac:dyDescent="0.3">
      <c r="A479" s="74">
        <v>462</v>
      </c>
      <c r="B479" s="129">
        <v>10918.911</v>
      </c>
      <c r="C479" s="129">
        <v>201.17099999999999</v>
      </c>
      <c r="D479" s="129">
        <v>2.1970000000000001</v>
      </c>
      <c r="E479" s="130">
        <v>17.190000000000001</v>
      </c>
      <c r="F479" s="130">
        <v>0.40799999999999997</v>
      </c>
      <c r="G479" s="92">
        <f t="shared" si="7"/>
        <v>5044536.8820000002</v>
      </c>
      <c r="J479" s="43"/>
    </row>
    <row r="480" spans="1:10" x14ac:dyDescent="0.3">
      <c r="A480" s="74">
        <v>463</v>
      </c>
      <c r="B480" s="129">
        <v>10963.171</v>
      </c>
      <c r="C480" s="129">
        <v>197.815</v>
      </c>
      <c r="D480" s="129">
        <v>2.169</v>
      </c>
      <c r="E480" s="130">
        <v>19.39</v>
      </c>
      <c r="F480" s="130">
        <v>0.45400000000000001</v>
      </c>
      <c r="G480" s="92">
        <f t="shared" si="7"/>
        <v>5075948.1730000004</v>
      </c>
      <c r="J480" s="43"/>
    </row>
    <row r="481" spans="1:10" x14ac:dyDescent="0.3">
      <c r="A481" s="74">
        <v>464</v>
      </c>
      <c r="B481" s="129">
        <v>10972.195</v>
      </c>
      <c r="C481" s="129">
        <v>199.578</v>
      </c>
      <c r="D481" s="129">
        <v>2.19</v>
      </c>
      <c r="E481" s="130">
        <v>18.329999999999998</v>
      </c>
      <c r="F481" s="130">
        <v>0.42799999999999999</v>
      </c>
      <c r="G481" s="92">
        <f t="shared" si="7"/>
        <v>5091098.4799999995</v>
      </c>
      <c r="J481" s="43"/>
    </row>
    <row r="482" spans="1:10" x14ac:dyDescent="0.3">
      <c r="A482" s="74">
        <v>465</v>
      </c>
      <c r="B482" s="129">
        <v>10939.433000000001</v>
      </c>
      <c r="C482" s="129">
        <v>199.578</v>
      </c>
      <c r="D482" s="129">
        <v>2.1829999999999998</v>
      </c>
      <c r="E482" s="130">
        <v>18.12</v>
      </c>
      <c r="F482" s="130">
        <v>0.42699999999999999</v>
      </c>
      <c r="G482" s="92">
        <f t="shared" si="7"/>
        <v>5086836.3450000007</v>
      </c>
      <c r="J482" s="43"/>
    </row>
    <row r="483" spans="1:10" x14ac:dyDescent="0.3">
      <c r="A483" s="74">
        <v>466</v>
      </c>
      <c r="B483" s="129">
        <v>11001.466</v>
      </c>
      <c r="C483" s="129">
        <v>199.066</v>
      </c>
      <c r="D483" s="129">
        <v>2.19</v>
      </c>
      <c r="E483" s="130">
        <v>18.89</v>
      </c>
      <c r="F483" s="130">
        <v>0.442</v>
      </c>
      <c r="G483" s="92">
        <f t="shared" si="7"/>
        <v>5126683.1560000004</v>
      </c>
      <c r="J483" s="43"/>
    </row>
    <row r="484" spans="1:10" x14ac:dyDescent="0.3">
      <c r="A484" s="74">
        <v>467</v>
      </c>
      <c r="B484" s="129">
        <v>10947.428</v>
      </c>
      <c r="C484" s="129">
        <v>199.40799999999999</v>
      </c>
      <c r="D484" s="129">
        <v>2.1829999999999998</v>
      </c>
      <c r="E484" s="130">
        <v>18.809999999999999</v>
      </c>
      <c r="F484" s="130">
        <v>0.443</v>
      </c>
      <c r="G484" s="92">
        <f t="shared" si="7"/>
        <v>5112448.8760000002</v>
      </c>
      <c r="J484" s="43"/>
    </row>
    <row r="485" spans="1:10" x14ac:dyDescent="0.3">
      <c r="A485" s="74">
        <v>468</v>
      </c>
      <c r="B485" s="129">
        <v>10975.468999999999</v>
      </c>
      <c r="C485" s="129">
        <v>199.40799999999999</v>
      </c>
      <c r="D485" s="129">
        <v>2.1890000000000001</v>
      </c>
      <c r="E485" s="130">
        <v>18.649999999999999</v>
      </c>
      <c r="F485" s="130">
        <v>0.438</v>
      </c>
      <c r="G485" s="92">
        <f t="shared" si="7"/>
        <v>5136519.4919999996</v>
      </c>
      <c r="J485" s="43"/>
    </row>
    <row r="486" spans="1:10" x14ac:dyDescent="0.3">
      <c r="A486" s="74">
        <v>469</v>
      </c>
      <c r="B486" s="129">
        <v>11049.169</v>
      </c>
      <c r="C486" s="129">
        <v>198.554</v>
      </c>
      <c r="D486" s="129">
        <v>2.194</v>
      </c>
      <c r="E486" s="130">
        <v>18.170000000000002</v>
      </c>
      <c r="F486" s="130">
        <v>0.42599999999999999</v>
      </c>
      <c r="G486" s="92">
        <f t="shared" si="7"/>
        <v>5182060.2609999999</v>
      </c>
      <c r="J486" s="43"/>
    </row>
    <row r="487" spans="1:10" x14ac:dyDescent="0.3">
      <c r="A487" s="74">
        <v>470</v>
      </c>
      <c r="B487" s="129">
        <v>10973.697</v>
      </c>
      <c r="C487" s="129">
        <v>200.14699999999999</v>
      </c>
      <c r="D487" s="129">
        <v>2.1960000000000002</v>
      </c>
      <c r="E487" s="130">
        <v>18.829999999999998</v>
      </c>
      <c r="F487" s="130">
        <v>0.44500000000000001</v>
      </c>
      <c r="G487" s="92">
        <f t="shared" si="7"/>
        <v>5157637.59</v>
      </c>
      <c r="J487" s="43"/>
    </row>
    <row r="488" spans="1:10" x14ac:dyDescent="0.3">
      <c r="A488" s="74">
        <v>471</v>
      </c>
      <c r="B488" s="129">
        <v>11012.867</v>
      </c>
      <c r="C488" s="129">
        <v>199.23699999999999</v>
      </c>
      <c r="D488" s="129">
        <v>2.194</v>
      </c>
      <c r="E488" s="130">
        <v>18.55</v>
      </c>
      <c r="F488" s="130">
        <v>0.438</v>
      </c>
      <c r="G488" s="92">
        <f t="shared" si="7"/>
        <v>5187060.3569999998</v>
      </c>
      <c r="J488" s="43"/>
    </row>
    <row r="489" spans="1:10" x14ac:dyDescent="0.3">
      <c r="A489" s="74">
        <v>472</v>
      </c>
      <c r="B489" s="129">
        <v>10947.856</v>
      </c>
      <c r="C489" s="129">
        <v>200.31800000000001</v>
      </c>
      <c r="D489" s="129">
        <v>2.1930000000000001</v>
      </c>
      <c r="E489" s="130">
        <v>18.07</v>
      </c>
      <c r="F489" s="130">
        <v>0.42899999999999999</v>
      </c>
      <c r="G489" s="92">
        <f t="shared" si="7"/>
        <v>5167388.0319999997</v>
      </c>
      <c r="J489" s="43"/>
    </row>
    <row r="490" spans="1:10" x14ac:dyDescent="0.3">
      <c r="A490" s="74">
        <v>473</v>
      </c>
      <c r="B490" s="129">
        <v>10997.078</v>
      </c>
      <c r="C490" s="129">
        <v>198.441</v>
      </c>
      <c r="D490" s="129">
        <v>2.1819999999999999</v>
      </c>
      <c r="E490" s="130">
        <v>19</v>
      </c>
      <c r="F490" s="130">
        <v>0.44600000000000001</v>
      </c>
      <c r="G490" s="92">
        <f t="shared" si="7"/>
        <v>5201617.8939999994</v>
      </c>
      <c r="J490" s="43"/>
    </row>
    <row r="491" spans="1:10" x14ac:dyDescent="0.3">
      <c r="A491" s="74">
        <v>474</v>
      </c>
      <c r="B491" s="129">
        <v>10967.307000000001</v>
      </c>
      <c r="C491" s="129">
        <v>199.69200000000001</v>
      </c>
      <c r="D491" s="129">
        <v>2.19</v>
      </c>
      <c r="E491" s="130">
        <v>17.95</v>
      </c>
      <c r="F491" s="130">
        <v>0.42199999999999999</v>
      </c>
      <c r="G491" s="92">
        <f t="shared" si="7"/>
        <v>5198503.5180000002</v>
      </c>
      <c r="J491" s="43"/>
    </row>
    <row r="492" spans="1:10" x14ac:dyDescent="0.3">
      <c r="A492" s="74">
        <v>475</v>
      </c>
      <c r="B492" s="129">
        <v>10965.093000000001</v>
      </c>
      <c r="C492" s="129">
        <v>199.69200000000001</v>
      </c>
      <c r="D492" s="129">
        <v>2.19</v>
      </c>
      <c r="E492" s="130">
        <v>18.16</v>
      </c>
      <c r="F492" s="130">
        <v>0.42899999999999999</v>
      </c>
      <c r="G492" s="92">
        <f t="shared" si="7"/>
        <v>5208419.1750000007</v>
      </c>
      <c r="J492" s="43"/>
    </row>
    <row r="493" spans="1:10" x14ac:dyDescent="0.3">
      <c r="A493" s="74">
        <v>476</v>
      </c>
      <c r="B493" s="129">
        <v>10967.352000000001</v>
      </c>
      <c r="C493" s="129">
        <v>200.261</v>
      </c>
      <c r="D493" s="129">
        <v>2.1960000000000002</v>
      </c>
      <c r="E493" s="130">
        <v>18.670000000000002</v>
      </c>
      <c r="F493" s="130">
        <v>0.441</v>
      </c>
      <c r="G493" s="92">
        <f t="shared" si="7"/>
        <v>5220459.5520000001</v>
      </c>
      <c r="J493" s="43"/>
    </row>
    <row r="494" spans="1:10" x14ac:dyDescent="0.3">
      <c r="A494" s="74">
        <v>477</v>
      </c>
      <c r="B494" s="129">
        <v>10958.805</v>
      </c>
      <c r="C494" s="129">
        <v>199.749</v>
      </c>
      <c r="D494" s="129">
        <v>2.1890000000000001</v>
      </c>
      <c r="E494" s="130">
        <v>18.22</v>
      </c>
      <c r="F494" s="130">
        <v>0.43099999999999999</v>
      </c>
      <c r="G494" s="92">
        <f t="shared" si="7"/>
        <v>5227349.9850000003</v>
      </c>
      <c r="J494" s="43"/>
    </row>
    <row r="495" spans="1:10" x14ac:dyDescent="0.3">
      <c r="A495" s="74">
        <v>478</v>
      </c>
      <c r="B495" s="129">
        <v>10974.308999999999</v>
      </c>
      <c r="C495" s="129">
        <v>199.749</v>
      </c>
      <c r="D495" s="129">
        <v>2.1920000000000002</v>
      </c>
      <c r="E495" s="130">
        <v>18.649999999999999</v>
      </c>
      <c r="F495" s="130">
        <v>0.44</v>
      </c>
      <c r="G495" s="92">
        <f t="shared" si="7"/>
        <v>5245719.7019999996</v>
      </c>
      <c r="J495" s="43"/>
    </row>
    <row r="496" spans="1:10" x14ac:dyDescent="0.3">
      <c r="A496" s="74">
        <v>479</v>
      </c>
      <c r="B496" s="129">
        <v>10959.653</v>
      </c>
      <c r="C496" s="129">
        <v>199.69200000000001</v>
      </c>
      <c r="D496" s="129">
        <v>2.1890000000000001</v>
      </c>
      <c r="E496" s="130">
        <v>18.559999999999999</v>
      </c>
      <c r="F496" s="130">
        <v>0.438</v>
      </c>
      <c r="G496" s="92">
        <f t="shared" si="7"/>
        <v>5249673.7870000005</v>
      </c>
      <c r="J496" s="43"/>
    </row>
    <row r="497" spans="1:10" x14ac:dyDescent="0.3">
      <c r="A497" s="74">
        <v>480</v>
      </c>
      <c r="B497" s="129">
        <v>10946.966</v>
      </c>
      <c r="C497" s="129">
        <v>199.351</v>
      </c>
      <c r="D497" s="129">
        <v>2.1819999999999999</v>
      </c>
      <c r="E497" s="130">
        <v>18.72</v>
      </c>
      <c r="F497" s="130">
        <v>0.44</v>
      </c>
      <c r="G497" s="92">
        <f t="shared" si="7"/>
        <v>5254543.68</v>
      </c>
      <c r="J497" s="43"/>
    </row>
    <row r="498" spans="1:10" x14ac:dyDescent="0.3">
      <c r="A498" s="74">
        <v>481</v>
      </c>
      <c r="B498" s="129">
        <v>11017.349</v>
      </c>
      <c r="C498" s="129">
        <v>198.839</v>
      </c>
      <c r="D498" s="129">
        <v>2.1909999999999998</v>
      </c>
      <c r="E498" s="130">
        <v>18.600000000000001</v>
      </c>
      <c r="F498" s="130">
        <v>0.435</v>
      </c>
      <c r="G498" s="92">
        <f t="shared" si="7"/>
        <v>5299344.8689999999</v>
      </c>
      <c r="J498" s="43"/>
    </row>
    <row r="499" spans="1:10" x14ac:dyDescent="0.3">
      <c r="A499" s="74">
        <v>482</v>
      </c>
      <c r="B499" s="129">
        <v>10951.084000000001</v>
      </c>
      <c r="C499" s="129">
        <v>198.66800000000001</v>
      </c>
      <c r="D499" s="129">
        <v>2.1760000000000002</v>
      </c>
      <c r="E499" s="130">
        <v>19.47</v>
      </c>
      <c r="F499" s="130">
        <v>0.45600000000000002</v>
      </c>
      <c r="G499" s="92">
        <f t="shared" si="7"/>
        <v>5278422.4879999999</v>
      </c>
      <c r="J499" s="43"/>
    </row>
    <row r="500" spans="1:10" x14ac:dyDescent="0.3">
      <c r="A500" s="74">
        <v>483</v>
      </c>
      <c r="B500" s="129">
        <v>11082.236999999999</v>
      </c>
      <c r="C500" s="129">
        <v>197.36</v>
      </c>
      <c r="D500" s="129">
        <v>2.1869999999999998</v>
      </c>
      <c r="E500" s="130">
        <v>18.96</v>
      </c>
      <c r="F500" s="130">
        <v>0.439</v>
      </c>
      <c r="G500" s="92">
        <f t="shared" si="7"/>
        <v>5352720.4709999999</v>
      </c>
      <c r="J500" s="43"/>
    </row>
    <row r="501" spans="1:10" x14ac:dyDescent="0.3">
      <c r="A501" s="74">
        <v>484</v>
      </c>
      <c r="B501" s="129">
        <v>10981.007</v>
      </c>
      <c r="C501" s="129">
        <v>199.18</v>
      </c>
      <c r="D501" s="129">
        <v>2.1869999999999998</v>
      </c>
      <c r="E501" s="130">
        <v>18.7</v>
      </c>
      <c r="F501" s="130">
        <v>0.439</v>
      </c>
      <c r="G501" s="92">
        <f t="shared" si="7"/>
        <v>5314807.3880000003</v>
      </c>
      <c r="J501" s="43"/>
    </row>
    <row r="502" spans="1:10" x14ac:dyDescent="0.3">
      <c r="A502" s="74">
        <v>485</v>
      </c>
      <c r="B502" s="129">
        <v>10975.919</v>
      </c>
      <c r="C502" s="129">
        <v>199.465</v>
      </c>
      <c r="D502" s="129">
        <v>2.1890000000000001</v>
      </c>
      <c r="E502" s="130">
        <v>18.98</v>
      </c>
      <c r="F502" s="130">
        <v>0.44600000000000001</v>
      </c>
      <c r="G502" s="92">
        <f t="shared" si="7"/>
        <v>5323320.7149999999</v>
      </c>
      <c r="J502" s="43"/>
    </row>
    <row r="503" spans="1:10" x14ac:dyDescent="0.3">
      <c r="A503" s="74">
        <v>486</v>
      </c>
      <c r="B503" s="129">
        <v>11007.54</v>
      </c>
      <c r="C503" s="129">
        <v>198.953</v>
      </c>
      <c r="D503" s="129">
        <v>2.19</v>
      </c>
      <c r="E503" s="130">
        <v>18.61</v>
      </c>
      <c r="F503" s="130">
        <v>0.437</v>
      </c>
      <c r="G503" s="92">
        <f t="shared" si="7"/>
        <v>5349664.4400000004</v>
      </c>
      <c r="J503" s="43"/>
    </row>
    <row r="504" spans="1:10" x14ac:dyDescent="0.3">
      <c r="A504" s="74">
        <v>487</v>
      </c>
      <c r="B504" s="129">
        <v>10981.364</v>
      </c>
      <c r="C504" s="129">
        <v>198.72499999999999</v>
      </c>
      <c r="D504" s="129">
        <v>2.1819999999999999</v>
      </c>
      <c r="E504" s="130">
        <v>18.989999999999998</v>
      </c>
      <c r="F504" s="130">
        <v>0.44500000000000001</v>
      </c>
      <c r="G504" s="92">
        <f t="shared" si="7"/>
        <v>5347924.2680000002</v>
      </c>
      <c r="J504" s="43"/>
    </row>
    <row r="505" spans="1:10" x14ac:dyDescent="0.3">
      <c r="A505" s="74">
        <v>488</v>
      </c>
      <c r="B505" s="129">
        <v>10985.32</v>
      </c>
      <c r="C505" s="129">
        <v>199.351</v>
      </c>
      <c r="D505" s="129">
        <v>2.19</v>
      </c>
      <c r="E505" s="130">
        <v>19.16</v>
      </c>
      <c r="F505" s="130">
        <v>0.44900000000000001</v>
      </c>
      <c r="G505" s="92">
        <f t="shared" si="7"/>
        <v>5360836.16</v>
      </c>
      <c r="J505" s="43"/>
    </row>
    <row r="506" spans="1:10" x14ac:dyDescent="0.3">
      <c r="A506" s="74">
        <v>489</v>
      </c>
      <c r="B506" s="129">
        <v>10976.005999999999</v>
      </c>
      <c r="C506" s="129">
        <v>199.465</v>
      </c>
      <c r="D506" s="129">
        <v>2.1890000000000001</v>
      </c>
      <c r="E506" s="130">
        <v>18.850000000000001</v>
      </c>
      <c r="F506" s="130">
        <v>0.44400000000000001</v>
      </c>
      <c r="G506" s="92">
        <f t="shared" si="7"/>
        <v>5367266.9339999994</v>
      </c>
      <c r="J506" s="43"/>
    </row>
    <row r="507" spans="1:10" x14ac:dyDescent="0.3">
      <c r="A507" s="74">
        <v>490</v>
      </c>
      <c r="B507" s="129">
        <v>10941.133</v>
      </c>
      <c r="C507" s="129">
        <v>200.03399999999999</v>
      </c>
      <c r="D507" s="129">
        <v>2.1890000000000001</v>
      </c>
      <c r="E507" s="130">
        <v>18.64</v>
      </c>
      <c r="F507" s="130">
        <v>0.44</v>
      </c>
      <c r="G507" s="92">
        <f t="shared" si="7"/>
        <v>5361155.17</v>
      </c>
      <c r="J507" s="43"/>
    </row>
    <row r="508" spans="1:10" x14ac:dyDescent="0.3">
      <c r="A508" s="74">
        <v>491</v>
      </c>
      <c r="B508" s="129">
        <v>10989.955</v>
      </c>
      <c r="C508" s="129">
        <v>199.69200000000001</v>
      </c>
      <c r="D508" s="129">
        <v>2.1949999999999998</v>
      </c>
      <c r="E508" s="130">
        <v>18.2</v>
      </c>
      <c r="F508" s="130">
        <v>0.42899999999999999</v>
      </c>
      <c r="G508" s="92">
        <f t="shared" si="7"/>
        <v>5396067.9050000003</v>
      </c>
      <c r="J508" s="43"/>
    </row>
    <row r="509" spans="1:10" x14ac:dyDescent="0.3">
      <c r="A509" s="74">
        <v>492</v>
      </c>
      <c r="B509" s="129">
        <v>11092.906000000001</v>
      </c>
      <c r="C509" s="129">
        <v>197.64400000000001</v>
      </c>
      <c r="D509" s="129">
        <v>2.1920000000000002</v>
      </c>
      <c r="E509" s="130">
        <v>20.02</v>
      </c>
      <c r="F509" s="130">
        <v>0.46700000000000003</v>
      </c>
      <c r="G509" s="92">
        <f t="shared" si="7"/>
        <v>5457709.7520000003</v>
      </c>
      <c r="J509" s="43"/>
    </row>
    <row r="510" spans="1:10" x14ac:dyDescent="0.3">
      <c r="A510" s="74">
        <v>493</v>
      </c>
      <c r="B510" s="129">
        <v>11008.35</v>
      </c>
      <c r="C510" s="129">
        <v>199.066</v>
      </c>
      <c r="D510" s="129">
        <v>2.1909999999999998</v>
      </c>
      <c r="E510" s="130">
        <v>18.63</v>
      </c>
      <c r="F510" s="130">
        <v>0.438</v>
      </c>
      <c r="G510" s="92">
        <f t="shared" si="7"/>
        <v>5427116.5499999998</v>
      </c>
      <c r="J510" s="43"/>
    </row>
    <row r="511" spans="1:10" x14ac:dyDescent="0.3">
      <c r="A511" s="74">
        <v>494</v>
      </c>
      <c r="B511" s="129">
        <v>11009.582</v>
      </c>
      <c r="C511" s="129">
        <v>199.749</v>
      </c>
      <c r="D511" s="129">
        <v>2.1989999999999998</v>
      </c>
      <c r="E511" s="130">
        <v>18.73</v>
      </c>
      <c r="F511" s="130">
        <v>0.442</v>
      </c>
      <c r="G511" s="92">
        <f t="shared" si="7"/>
        <v>5438733.5080000004</v>
      </c>
      <c r="J511" s="43"/>
    </row>
    <row r="512" spans="1:10" x14ac:dyDescent="0.3">
      <c r="A512" s="74">
        <v>495</v>
      </c>
      <c r="B512" s="129">
        <v>10991.944</v>
      </c>
      <c r="C512" s="129">
        <v>198.89599999999999</v>
      </c>
      <c r="D512" s="129">
        <v>2.1859999999999999</v>
      </c>
      <c r="E512" s="130">
        <v>19.39</v>
      </c>
      <c r="F512" s="130">
        <v>0.45600000000000002</v>
      </c>
      <c r="G512" s="92">
        <f t="shared" si="7"/>
        <v>5441012.2799999993</v>
      </c>
      <c r="J512" s="43"/>
    </row>
    <row r="513" spans="1:10" x14ac:dyDescent="0.3">
      <c r="A513" s="74">
        <v>496</v>
      </c>
      <c r="B513" s="129">
        <v>10971.871999999999</v>
      </c>
      <c r="C513" s="129">
        <v>199.40799999999999</v>
      </c>
      <c r="D513" s="129">
        <v>2.1880000000000002</v>
      </c>
      <c r="E513" s="130">
        <v>19.059999999999999</v>
      </c>
      <c r="F513" s="130">
        <v>0.44800000000000001</v>
      </c>
      <c r="G513" s="92">
        <f t="shared" si="7"/>
        <v>5442048.5120000001</v>
      </c>
      <c r="J513" s="43"/>
    </row>
    <row r="514" spans="1:10" x14ac:dyDescent="0.3">
      <c r="A514" s="74">
        <v>497</v>
      </c>
      <c r="B514" s="129">
        <v>11010.832</v>
      </c>
      <c r="C514" s="129">
        <v>198.89599999999999</v>
      </c>
      <c r="D514" s="129">
        <v>2.19</v>
      </c>
      <c r="E514" s="130">
        <v>18.97</v>
      </c>
      <c r="F514" s="130">
        <v>0.44500000000000001</v>
      </c>
      <c r="G514" s="92">
        <f t="shared" si="7"/>
        <v>5472383.5039999997</v>
      </c>
      <c r="J514" s="43"/>
    </row>
    <row r="515" spans="1:10" x14ac:dyDescent="0.3">
      <c r="A515" s="74">
        <v>498</v>
      </c>
      <c r="B515" s="129">
        <v>11024.683999999999</v>
      </c>
      <c r="C515" s="129">
        <v>199.40799999999999</v>
      </c>
      <c r="D515" s="129">
        <v>2.198</v>
      </c>
      <c r="E515" s="130">
        <v>18.600000000000001</v>
      </c>
      <c r="F515" s="130">
        <v>0.438</v>
      </c>
      <c r="G515" s="92">
        <f t="shared" si="7"/>
        <v>5490292.6319999993</v>
      </c>
      <c r="J515" s="43"/>
    </row>
    <row r="516" spans="1:10" x14ac:dyDescent="0.3">
      <c r="A516" s="74">
        <v>499</v>
      </c>
      <c r="B516" s="129">
        <v>11052.186</v>
      </c>
      <c r="C516" s="129">
        <v>199.351</v>
      </c>
      <c r="D516" s="129">
        <v>2.2029999999999998</v>
      </c>
      <c r="E516" s="130">
        <v>18.48</v>
      </c>
      <c r="F516" s="130">
        <v>0.437</v>
      </c>
      <c r="G516" s="92">
        <f t="shared" si="7"/>
        <v>5515040.8140000002</v>
      </c>
      <c r="J516" s="43"/>
    </row>
    <row r="517" spans="1:10" x14ac:dyDescent="0.3">
      <c r="A517" s="74">
        <v>500</v>
      </c>
      <c r="B517" s="129">
        <v>10963.124</v>
      </c>
      <c r="C517" s="129">
        <v>200.31800000000001</v>
      </c>
      <c r="D517" s="129">
        <v>2.1960000000000002</v>
      </c>
      <c r="E517" s="130">
        <v>19.37</v>
      </c>
      <c r="F517" s="130">
        <v>0.46</v>
      </c>
      <c r="G517" s="92">
        <f t="shared" si="7"/>
        <v>5481562</v>
      </c>
      <c r="J517" s="43"/>
    </row>
    <row r="518" spans="1:10" x14ac:dyDescent="0.3">
      <c r="A518" s="74">
        <v>501</v>
      </c>
      <c r="B518" s="129">
        <v>11066.076999999999</v>
      </c>
      <c r="C518" s="129">
        <v>198.78200000000001</v>
      </c>
      <c r="D518" s="129">
        <v>2.2000000000000002</v>
      </c>
      <c r="E518" s="130">
        <v>19.21</v>
      </c>
      <c r="F518" s="130">
        <v>0.45200000000000001</v>
      </c>
      <c r="G518" s="92">
        <f t="shared" si="7"/>
        <v>5544104.5769999996</v>
      </c>
      <c r="J518" s="43"/>
    </row>
    <row r="519" spans="1:10" x14ac:dyDescent="0.3">
      <c r="A519" s="74">
        <v>502</v>
      </c>
      <c r="B519" s="129">
        <v>11020.028</v>
      </c>
      <c r="C519" s="129">
        <v>198.78200000000001</v>
      </c>
      <c r="D519" s="129">
        <v>2.1909999999999998</v>
      </c>
      <c r="E519" s="130">
        <v>19.239999999999998</v>
      </c>
      <c r="F519" s="130">
        <v>0.45300000000000001</v>
      </c>
      <c r="G519" s="92">
        <f t="shared" si="7"/>
        <v>5532054.0559999999</v>
      </c>
      <c r="J519" s="43"/>
    </row>
    <row r="520" spans="1:10" x14ac:dyDescent="0.3">
      <c r="A520" s="74">
        <v>503</v>
      </c>
      <c r="B520" s="129">
        <v>11021.206</v>
      </c>
      <c r="C520" s="129">
        <v>199.40799999999999</v>
      </c>
      <c r="D520" s="129">
        <v>2.198</v>
      </c>
      <c r="E520" s="130">
        <v>19.05</v>
      </c>
      <c r="F520" s="130">
        <v>0.44800000000000001</v>
      </c>
      <c r="G520" s="92">
        <f t="shared" si="7"/>
        <v>5543666.6179999998</v>
      </c>
      <c r="J520" s="43"/>
    </row>
    <row r="521" spans="1:10" x14ac:dyDescent="0.3">
      <c r="A521" s="74">
        <v>504</v>
      </c>
      <c r="B521" s="129">
        <v>11006.468000000001</v>
      </c>
      <c r="C521" s="129">
        <v>200.43199999999999</v>
      </c>
      <c r="D521" s="129">
        <v>2.206</v>
      </c>
      <c r="E521" s="130">
        <v>19.25</v>
      </c>
      <c r="F521" s="130">
        <v>0.45700000000000002</v>
      </c>
      <c r="G521" s="92">
        <f t="shared" si="7"/>
        <v>5547259.8720000004</v>
      </c>
      <c r="J521" s="43"/>
    </row>
    <row r="522" spans="1:10" x14ac:dyDescent="0.3">
      <c r="A522" s="74">
        <v>505</v>
      </c>
      <c r="B522" s="129">
        <v>10996.495999999999</v>
      </c>
      <c r="C522" s="129">
        <v>200.43199999999999</v>
      </c>
      <c r="D522" s="129">
        <v>2.2040000000000002</v>
      </c>
      <c r="E522" s="130">
        <v>18.62</v>
      </c>
      <c r="F522" s="130">
        <v>0.44400000000000001</v>
      </c>
      <c r="G522" s="92">
        <f t="shared" si="7"/>
        <v>5553230.4799999995</v>
      </c>
      <c r="J522" s="43"/>
    </row>
    <row r="523" spans="1:10" x14ac:dyDescent="0.3">
      <c r="A523" s="74">
        <v>506</v>
      </c>
      <c r="B523" s="129">
        <v>10988.072</v>
      </c>
      <c r="C523" s="129">
        <v>199.69200000000001</v>
      </c>
      <c r="D523" s="129">
        <v>2.194</v>
      </c>
      <c r="E523" s="130">
        <v>18.95</v>
      </c>
      <c r="F523" s="130">
        <v>0.44900000000000001</v>
      </c>
      <c r="G523" s="92">
        <f t="shared" si="7"/>
        <v>5559964.432</v>
      </c>
      <c r="J523" s="43"/>
    </row>
    <row r="524" spans="1:10" x14ac:dyDescent="0.3">
      <c r="A524" s="74">
        <v>507</v>
      </c>
      <c r="B524" s="129">
        <v>10992.013000000001</v>
      </c>
      <c r="C524" s="129">
        <v>199.23699999999999</v>
      </c>
      <c r="D524" s="129">
        <v>2.19</v>
      </c>
      <c r="E524" s="130">
        <v>18.940000000000001</v>
      </c>
      <c r="F524" s="130">
        <v>0.44600000000000001</v>
      </c>
      <c r="G524" s="92">
        <f t="shared" si="7"/>
        <v>5572950.591</v>
      </c>
      <c r="J524" s="43"/>
    </row>
    <row r="525" spans="1:10" x14ac:dyDescent="0.3">
      <c r="A525" s="74">
        <v>508</v>
      </c>
      <c r="B525" s="129">
        <v>10983.453</v>
      </c>
      <c r="C525" s="129">
        <v>199.749</v>
      </c>
      <c r="D525" s="129">
        <v>2.194</v>
      </c>
      <c r="E525" s="130">
        <v>18.23</v>
      </c>
      <c r="F525" s="130">
        <v>0.43</v>
      </c>
      <c r="G525" s="92">
        <f t="shared" si="7"/>
        <v>5579594.1239999998</v>
      </c>
      <c r="J525" s="43"/>
    </row>
    <row r="526" spans="1:10" x14ac:dyDescent="0.3">
      <c r="A526" s="74">
        <v>509</v>
      </c>
      <c r="B526" s="129">
        <v>10966.468999999999</v>
      </c>
      <c r="C526" s="129">
        <v>199.863</v>
      </c>
      <c r="D526" s="129">
        <v>2.1920000000000002</v>
      </c>
      <c r="E526" s="130">
        <v>18.190000000000001</v>
      </c>
      <c r="F526" s="130">
        <v>0.43</v>
      </c>
      <c r="G526" s="92">
        <f t="shared" si="7"/>
        <v>5581932.7209999999</v>
      </c>
      <c r="J526" s="43"/>
    </row>
    <row r="527" spans="1:10" x14ac:dyDescent="0.3">
      <c r="A527" s="74">
        <v>510</v>
      </c>
      <c r="B527" s="129">
        <v>11042.002</v>
      </c>
      <c r="C527" s="129">
        <v>199.863</v>
      </c>
      <c r="D527" s="129">
        <v>2.2069999999999999</v>
      </c>
      <c r="E527" s="130">
        <v>18.760000000000002</v>
      </c>
      <c r="F527" s="130">
        <v>0.443</v>
      </c>
      <c r="G527" s="92">
        <f t="shared" si="7"/>
        <v>5631421.0200000005</v>
      </c>
      <c r="J527" s="43"/>
    </row>
    <row r="528" spans="1:10" x14ac:dyDescent="0.3">
      <c r="A528" s="74">
        <v>511</v>
      </c>
      <c r="B528" s="129">
        <v>11042.016</v>
      </c>
      <c r="C528" s="129">
        <v>199.52199999999999</v>
      </c>
      <c r="D528" s="129">
        <v>2.2029999999999998</v>
      </c>
      <c r="E528" s="130">
        <v>17.73</v>
      </c>
      <c r="F528" s="130">
        <v>0.42199999999999999</v>
      </c>
      <c r="G528" s="92">
        <f t="shared" si="7"/>
        <v>5642470.176</v>
      </c>
      <c r="J528" s="43"/>
    </row>
    <row r="529" spans="1:10" x14ac:dyDescent="0.3">
      <c r="A529" s="74">
        <v>512</v>
      </c>
      <c r="B529" s="129">
        <v>11007.931</v>
      </c>
      <c r="C529" s="129">
        <v>200.54599999999999</v>
      </c>
      <c r="D529" s="129">
        <v>2.2080000000000002</v>
      </c>
      <c r="E529" s="130">
        <v>18.93</v>
      </c>
      <c r="F529" s="130">
        <v>0.45100000000000001</v>
      </c>
      <c r="G529" s="92">
        <f t="shared" si="7"/>
        <v>5636060.6720000003</v>
      </c>
      <c r="J529" s="43"/>
    </row>
    <row r="530" spans="1:10" x14ac:dyDescent="0.3">
      <c r="A530" s="74">
        <v>513</v>
      </c>
      <c r="B530" s="129">
        <v>11059.73</v>
      </c>
      <c r="C530" s="129">
        <v>199.01</v>
      </c>
      <c r="D530" s="129">
        <v>2.2010000000000001</v>
      </c>
      <c r="E530" s="130">
        <v>8.2200000000000006</v>
      </c>
      <c r="F530" s="130">
        <v>0.19700000000000001</v>
      </c>
      <c r="G530" s="92">
        <f t="shared" si="7"/>
        <v>5673641.4900000002</v>
      </c>
      <c r="J530" s="43"/>
    </row>
    <row r="531" spans="1:10" x14ac:dyDescent="0.3">
      <c r="A531" s="74">
        <v>514</v>
      </c>
      <c r="B531" s="129">
        <v>11044.303</v>
      </c>
      <c r="C531" s="129">
        <v>199.465</v>
      </c>
      <c r="D531" s="129">
        <v>2.2029999999999998</v>
      </c>
      <c r="E531" s="130">
        <v>8.31</v>
      </c>
      <c r="F531" s="130">
        <v>0.2</v>
      </c>
      <c r="G531" s="92">
        <f t="shared" ref="G531:G594" si="8">B531*A531</f>
        <v>5676771.7419999996</v>
      </c>
      <c r="J531" s="43"/>
    </row>
    <row r="532" spans="1:10" x14ac:dyDescent="0.3">
      <c r="A532" s="74">
        <v>515</v>
      </c>
      <c r="B532" s="129">
        <v>11064.977000000001</v>
      </c>
      <c r="C532" s="129">
        <v>199.18</v>
      </c>
      <c r="D532" s="129">
        <v>2.2040000000000002</v>
      </c>
      <c r="E532" s="130">
        <v>8.6199999999999992</v>
      </c>
      <c r="F532" s="130">
        <v>0.20699999999999999</v>
      </c>
      <c r="G532" s="92">
        <f t="shared" si="8"/>
        <v>5698463.1550000003</v>
      </c>
      <c r="J532" s="43"/>
    </row>
    <row r="533" spans="1:10" x14ac:dyDescent="0.3">
      <c r="A533" s="74">
        <v>516</v>
      </c>
      <c r="B533" s="129">
        <v>11028.171</v>
      </c>
      <c r="C533" s="129">
        <v>199.52199999999999</v>
      </c>
      <c r="D533" s="129">
        <v>2.2000000000000002</v>
      </c>
      <c r="E533" s="130">
        <v>8.66</v>
      </c>
      <c r="F533" s="130">
        <v>0.20799999999999999</v>
      </c>
      <c r="G533" s="92">
        <f t="shared" si="8"/>
        <v>5690536.2360000005</v>
      </c>
      <c r="J533" s="43"/>
    </row>
    <row r="534" spans="1:10" x14ac:dyDescent="0.3">
      <c r="A534" s="74">
        <v>517</v>
      </c>
      <c r="B534" s="129">
        <v>11040.615</v>
      </c>
      <c r="C534" s="129">
        <v>200.09100000000001</v>
      </c>
      <c r="D534" s="129">
        <v>2.2090000000000001</v>
      </c>
      <c r="E534" s="130">
        <v>8.41</v>
      </c>
      <c r="F534" s="130">
        <v>0.20200000000000001</v>
      </c>
      <c r="G534" s="92">
        <f t="shared" si="8"/>
        <v>5707997.9550000001</v>
      </c>
      <c r="J534" s="43"/>
    </row>
    <row r="535" spans="1:10" x14ac:dyDescent="0.3">
      <c r="A535" s="74">
        <v>518</v>
      </c>
      <c r="B535" s="129">
        <v>11050.727999999999</v>
      </c>
      <c r="C535" s="129">
        <v>199.18</v>
      </c>
      <c r="D535" s="129">
        <v>2.2010000000000001</v>
      </c>
      <c r="E535" s="130">
        <v>8.64</v>
      </c>
      <c r="F535" s="130">
        <v>0.20799999999999999</v>
      </c>
      <c r="G535" s="92">
        <f t="shared" si="8"/>
        <v>5724277.1039999994</v>
      </c>
      <c r="J535" s="43"/>
    </row>
    <row r="536" spans="1:10" x14ac:dyDescent="0.3">
      <c r="A536" s="74">
        <v>519</v>
      </c>
      <c r="B536" s="129">
        <v>11043.924000000001</v>
      </c>
      <c r="C536" s="129">
        <v>199.63499999999999</v>
      </c>
      <c r="D536" s="129">
        <v>2.2050000000000001</v>
      </c>
      <c r="E536" s="130">
        <v>8.51</v>
      </c>
      <c r="F536" s="130">
        <v>0.20499999999999999</v>
      </c>
      <c r="G536" s="92">
        <f t="shared" si="8"/>
        <v>5731796.5560000008</v>
      </c>
      <c r="J536" s="43"/>
    </row>
    <row r="537" spans="1:10" x14ac:dyDescent="0.3">
      <c r="A537" s="74">
        <v>520</v>
      </c>
      <c r="B537" s="129">
        <v>11049.282999999999</v>
      </c>
      <c r="C537" s="129">
        <v>199.52199999999999</v>
      </c>
      <c r="D537" s="129">
        <v>2.2050000000000001</v>
      </c>
      <c r="E537" s="130">
        <v>8.66</v>
      </c>
      <c r="F537" s="130">
        <v>0.20799999999999999</v>
      </c>
      <c r="G537" s="92">
        <f t="shared" si="8"/>
        <v>5745627.1600000001</v>
      </c>
      <c r="J537" s="43"/>
    </row>
    <row r="538" spans="1:10" x14ac:dyDescent="0.3">
      <c r="A538" s="74">
        <v>521</v>
      </c>
      <c r="B538" s="129">
        <v>11091.852999999999</v>
      </c>
      <c r="C538" s="129">
        <v>199.749</v>
      </c>
      <c r="D538" s="129">
        <v>2.2160000000000002</v>
      </c>
      <c r="E538" s="130">
        <v>8.8699999999999992</v>
      </c>
      <c r="F538" s="130">
        <v>0.21299999999999999</v>
      </c>
      <c r="G538" s="92">
        <f t="shared" si="8"/>
        <v>5778855.4129999997</v>
      </c>
      <c r="J538" s="43"/>
    </row>
    <row r="539" spans="1:10" x14ac:dyDescent="0.3">
      <c r="A539" s="74">
        <v>522</v>
      </c>
      <c r="B539" s="129">
        <v>11041.204</v>
      </c>
      <c r="C539" s="129">
        <v>199.977</v>
      </c>
      <c r="D539" s="129">
        <v>2.2080000000000002</v>
      </c>
      <c r="E539" s="130">
        <v>18.23</v>
      </c>
      <c r="F539" s="130">
        <v>0.436</v>
      </c>
      <c r="G539" s="92">
        <f t="shared" si="8"/>
        <v>5763508.4879999999</v>
      </c>
      <c r="J539" s="43"/>
    </row>
    <row r="540" spans="1:10" x14ac:dyDescent="0.3">
      <c r="A540" s="74">
        <v>523</v>
      </c>
      <c r="B540" s="129">
        <v>11127.897000000001</v>
      </c>
      <c r="C540" s="129">
        <v>199.578</v>
      </c>
      <c r="D540" s="129">
        <v>2.2210000000000001</v>
      </c>
      <c r="E540" s="130">
        <v>8.5299999999999994</v>
      </c>
      <c r="F540" s="130">
        <v>0.20599999999999999</v>
      </c>
      <c r="G540" s="92">
        <f t="shared" si="8"/>
        <v>5819890.1310000001</v>
      </c>
      <c r="J540" s="43"/>
    </row>
    <row r="541" spans="1:10" x14ac:dyDescent="0.3">
      <c r="A541" s="74">
        <v>524</v>
      </c>
      <c r="B541" s="129">
        <v>11132.569</v>
      </c>
      <c r="C541" s="129">
        <v>199.351</v>
      </c>
      <c r="D541" s="129">
        <v>2.2189999999999999</v>
      </c>
      <c r="E541" s="130">
        <v>8.69</v>
      </c>
      <c r="F541" s="130">
        <v>0.21</v>
      </c>
      <c r="G541" s="92">
        <f t="shared" si="8"/>
        <v>5833466.1559999995</v>
      </c>
      <c r="J541" s="43"/>
    </row>
    <row r="542" spans="1:10" x14ac:dyDescent="0.3">
      <c r="A542" s="74">
        <v>525</v>
      </c>
      <c r="B542" s="129">
        <v>11106.709000000001</v>
      </c>
      <c r="C542" s="129">
        <v>200.09100000000001</v>
      </c>
      <c r="D542" s="129">
        <v>2.222</v>
      </c>
      <c r="E542" s="130">
        <v>18.79</v>
      </c>
      <c r="F542" s="130">
        <v>0.45</v>
      </c>
      <c r="G542" s="92">
        <f t="shared" si="8"/>
        <v>5831022.2250000006</v>
      </c>
      <c r="J542" s="43"/>
    </row>
    <row r="543" spans="1:10" x14ac:dyDescent="0.3">
      <c r="A543" s="74">
        <v>526</v>
      </c>
      <c r="B543" s="129">
        <v>11164.785</v>
      </c>
      <c r="C543" s="129">
        <v>198.38399999999999</v>
      </c>
      <c r="D543" s="129">
        <v>2.2149999999999999</v>
      </c>
      <c r="E543" s="130">
        <v>18.149999999999999</v>
      </c>
      <c r="F543" s="130">
        <v>0.432</v>
      </c>
      <c r="G543" s="92">
        <f t="shared" si="8"/>
        <v>5872676.9100000001</v>
      </c>
      <c r="J543" s="43"/>
    </row>
    <row r="544" spans="1:10" x14ac:dyDescent="0.3">
      <c r="A544" s="74">
        <v>527</v>
      </c>
      <c r="B544" s="129">
        <v>11117.268</v>
      </c>
      <c r="C544" s="129">
        <v>199.63499999999999</v>
      </c>
      <c r="D544" s="129">
        <v>2.2189999999999999</v>
      </c>
      <c r="E544" s="130">
        <v>18.440000000000001</v>
      </c>
      <c r="F544" s="130">
        <v>0.44</v>
      </c>
      <c r="G544" s="92">
        <f t="shared" si="8"/>
        <v>5858800.2359999996</v>
      </c>
      <c r="J544" s="43"/>
    </row>
    <row r="545" spans="1:10" x14ac:dyDescent="0.3">
      <c r="A545" s="74">
        <v>528</v>
      </c>
      <c r="B545" s="129">
        <v>11124.207</v>
      </c>
      <c r="C545" s="129">
        <v>198.78200000000001</v>
      </c>
      <c r="D545" s="129">
        <v>2.2109999999999999</v>
      </c>
      <c r="E545" s="130">
        <v>8.9700000000000006</v>
      </c>
      <c r="F545" s="130">
        <v>0.216</v>
      </c>
      <c r="G545" s="92">
        <f t="shared" si="8"/>
        <v>5873581.2960000001</v>
      </c>
      <c r="J545" s="43"/>
    </row>
    <row r="546" spans="1:10" x14ac:dyDescent="0.3">
      <c r="A546" s="74">
        <v>529</v>
      </c>
      <c r="B546" s="129">
        <v>11124.593000000001</v>
      </c>
      <c r="C546" s="129">
        <v>198.953</v>
      </c>
      <c r="D546" s="129">
        <v>2.2130000000000001</v>
      </c>
      <c r="E546" s="130">
        <v>17.95</v>
      </c>
      <c r="F546" s="130">
        <v>0.42599999999999999</v>
      </c>
      <c r="G546" s="92">
        <f t="shared" si="8"/>
        <v>5884909.6970000006</v>
      </c>
      <c r="J546" s="43"/>
    </row>
    <row r="547" spans="1:10" x14ac:dyDescent="0.3">
      <c r="A547" s="74">
        <v>530</v>
      </c>
      <c r="B547" s="129">
        <v>11115.082</v>
      </c>
      <c r="C547" s="129">
        <v>198.327</v>
      </c>
      <c r="D547" s="129">
        <v>2.2040000000000002</v>
      </c>
      <c r="E547" s="130">
        <v>18.190000000000001</v>
      </c>
      <c r="F547" s="130">
        <v>0.43099999999999999</v>
      </c>
      <c r="G547" s="92">
        <f t="shared" si="8"/>
        <v>5890993.46</v>
      </c>
      <c r="J547" s="43"/>
    </row>
    <row r="548" spans="1:10" x14ac:dyDescent="0.3">
      <c r="A548" s="74">
        <v>531</v>
      </c>
      <c r="B548" s="129">
        <v>11143.57</v>
      </c>
      <c r="C548" s="129">
        <v>199.066</v>
      </c>
      <c r="D548" s="129">
        <v>2.218</v>
      </c>
      <c r="E548" s="130">
        <v>8.98</v>
      </c>
      <c r="F548" s="130">
        <v>0.215</v>
      </c>
      <c r="G548" s="92">
        <f t="shared" si="8"/>
        <v>5917235.6699999999</v>
      </c>
      <c r="J548" s="43"/>
    </row>
    <row r="549" spans="1:10" x14ac:dyDescent="0.3">
      <c r="A549" s="74">
        <v>532</v>
      </c>
      <c r="B549" s="129">
        <v>11140.790999999999</v>
      </c>
      <c r="C549" s="129">
        <v>198.27</v>
      </c>
      <c r="D549" s="129">
        <v>2.2090000000000001</v>
      </c>
      <c r="E549" s="130">
        <v>19.18</v>
      </c>
      <c r="F549" s="130">
        <v>0.45400000000000001</v>
      </c>
      <c r="G549" s="92">
        <f t="shared" si="8"/>
        <v>5926900.8119999999</v>
      </c>
      <c r="J549" s="43"/>
    </row>
    <row r="550" spans="1:10" x14ac:dyDescent="0.3">
      <c r="A550" s="74">
        <v>533</v>
      </c>
      <c r="B550" s="129">
        <v>11104.177</v>
      </c>
      <c r="C550" s="129">
        <v>198.72499999999999</v>
      </c>
      <c r="D550" s="129">
        <v>2.2069999999999999</v>
      </c>
      <c r="E550" s="130">
        <v>18.350000000000001</v>
      </c>
      <c r="F550" s="130">
        <v>0.434</v>
      </c>
      <c r="G550" s="92">
        <f t="shared" si="8"/>
        <v>5918526.341</v>
      </c>
      <c r="J550" s="43"/>
    </row>
    <row r="551" spans="1:10" x14ac:dyDescent="0.3">
      <c r="A551" s="74">
        <v>534</v>
      </c>
      <c r="B551" s="129">
        <v>11106.909</v>
      </c>
      <c r="C551" s="129">
        <v>198.21299999999999</v>
      </c>
      <c r="D551" s="129">
        <v>2.202</v>
      </c>
      <c r="E551" s="130">
        <v>8.8800000000000008</v>
      </c>
      <c r="F551" s="130">
        <v>0.21199999999999999</v>
      </c>
      <c r="G551" s="92">
        <f t="shared" si="8"/>
        <v>5931089.4059999995</v>
      </c>
      <c r="J551" s="43"/>
    </row>
    <row r="552" spans="1:10" x14ac:dyDescent="0.3">
      <c r="A552" s="74">
        <v>535</v>
      </c>
      <c r="B552" s="129">
        <v>11135.966</v>
      </c>
      <c r="C552" s="129">
        <v>198.554</v>
      </c>
      <c r="D552" s="129">
        <v>2.2109999999999999</v>
      </c>
      <c r="E552" s="130">
        <v>18.850000000000001</v>
      </c>
      <c r="F552" s="130">
        <v>0.44400000000000001</v>
      </c>
      <c r="G552" s="92">
        <f t="shared" si="8"/>
        <v>5957741.8100000005</v>
      </c>
      <c r="J552" s="43"/>
    </row>
    <row r="553" spans="1:10" x14ac:dyDescent="0.3">
      <c r="A553" s="74">
        <v>536</v>
      </c>
      <c r="B553" s="129">
        <v>11142.398999999999</v>
      </c>
      <c r="C553" s="129">
        <v>198.72499999999999</v>
      </c>
      <c r="D553" s="129">
        <v>2.214</v>
      </c>
      <c r="E553" s="130">
        <v>18.2</v>
      </c>
      <c r="F553" s="130">
        <v>0.432</v>
      </c>
      <c r="G553" s="92">
        <f t="shared" si="8"/>
        <v>5972325.8640000001</v>
      </c>
      <c r="J553" s="43"/>
    </row>
    <row r="554" spans="1:10" x14ac:dyDescent="0.3">
      <c r="A554" s="74">
        <v>537</v>
      </c>
      <c r="B554" s="129">
        <v>11121.675999999999</v>
      </c>
      <c r="C554" s="129">
        <v>198.72499999999999</v>
      </c>
      <c r="D554" s="129">
        <v>2.21</v>
      </c>
      <c r="E554" s="130">
        <v>17.739999999999998</v>
      </c>
      <c r="F554" s="130">
        <v>0.42199999999999999</v>
      </c>
      <c r="G554" s="92">
        <f t="shared" si="8"/>
        <v>5972340.0120000001</v>
      </c>
      <c r="J554" s="43"/>
    </row>
    <row r="555" spans="1:10" x14ac:dyDescent="0.3">
      <c r="A555" s="74">
        <v>538</v>
      </c>
      <c r="B555" s="129">
        <v>11138.025</v>
      </c>
      <c r="C555" s="129">
        <v>198.49799999999999</v>
      </c>
      <c r="D555" s="129">
        <v>2.2109999999999999</v>
      </c>
      <c r="E555" s="130">
        <v>18.32</v>
      </c>
      <c r="F555" s="130">
        <v>0.434</v>
      </c>
      <c r="G555" s="92">
        <f t="shared" si="8"/>
        <v>5992257.4500000002</v>
      </c>
      <c r="J555" s="43"/>
    </row>
    <row r="556" spans="1:10" x14ac:dyDescent="0.3">
      <c r="A556" s="74">
        <v>539</v>
      </c>
      <c r="B556" s="129">
        <v>11176.781000000001</v>
      </c>
      <c r="C556" s="129">
        <v>198.38399999999999</v>
      </c>
      <c r="D556" s="129">
        <v>2.2170000000000001</v>
      </c>
      <c r="E556" s="130">
        <v>17.82</v>
      </c>
      <c r="F556" s="130">
        <v>0.42199999999999999</v>
      </c>
      <c r="G556" s="92">
        <f t="shared" si="8"/>
        <v>6024284.9590000007</v>
      </c>
      <c r="J556" s="43"/>
    </row>
    <row r="557" spans="1:10" x14ac:dyDescent="0.3">
      <c r="A557" s="74">
        <v>541</v>
      </c>
      <c r="B557" s="129">
        <v>11165.839</v>
      </c>
      <c r="C557" s="129">
        <v>199.12299999999999</v>
      </c>
      <c r="D557" s="129">
        <v>2.2229999999999999</v>
      </c>
      <c r="E557" s="130">
        <v>18.18</v>
      </c>
      <c r="F557" s="130">
        <v>0.433</v>
      </c>
      <c r="G557" s="92">
        <f t="shared" si="8"/>
        <v>6040718.8990000002</v>
      </c>
      <c r="J557" s="43"/>
    </row>
    <row r="558" spans="1:10" x14ac:dyDescent="0.3">
      <c r="A558" s="74">
        <v>543</v>
      </c>
      <c r="B558" s="129">
        <v>11161.775</v>
      </c>
      <c r="C558" s="129">
        <v>199.29400000000001</v>
      </c>
      <c r="D558" s="129">
        <v>2.2240000000000002</v>
      </c>
      <c r="E558" s="130">
        <v>9.31</v>
      </c>
      <c r="F558" s="130">
        <v>0.22500000000000001</v>
      </c>
      <c r="G558" s="92">
        <f t="shared" si="8"/>
        <v>6060843.8250000002</v>
      </c>
      <c r="J558" s="43"/>
    </row>
    <row r="559" spans="1:10" x14ac:dyDescent="0.3">
      <c r="A559" s="74">
        <v>545</v>
      </c>
      <c r="B559" s="129">
        <v>11169.380999999999</v>
      </c>
      <c r="C559" s="129">
        <v>200.31800000000001</v>
      </c>
      <c r="D559" s="129">
        <v>2.2370000000000001</v>
      </c>
      <c r="E559" s="130">
        <v>18.170000000000002</v>
      </c>
      <c r="F559" s="130">
        <v>0.437</v>
      </c>
      <c r="G559" s="92">
        <f t="shared" si="8"/>
        <v>6087312.6449999996</v>
      </c>
      <c r="J559" s="43"/>
    </row>
    <row r="560" spans="1:10" x14ac:dyDescent="0.3">
      <c r="A560" s="74">
        <v>547</v>
      </c>
      <c r="B560" s="129">
        <v>11138.918</v>
      </c>
      <c r="C560" s="129">
        <v>200.09100000000001</v>
      </c>
      <c r="D560" s="129">
        <v>2.2290000000000001</v>
      </c>
      <c r="E560" s="130">
        <v>18</v>
      </c>
      <c r="F560" s="130">
        <v>0.435</v>
      </c>
      <c r="G560" s="92">
        <f t="shared" si="8"/>
        <v>6092988.1459999997</v>
      </c>
      <c r="J560" s="43"/>
    </row>
    <row r="561" spans="1:10" x14ac:dyDescent="0.3">
      <c r="A561" s="74">
        <v>549</v>
      </c>
      <c r="B561" s="129">
        <v>11169.803</v>
      </c>
      <c r="C561" s="129">
        <v>199.52199999999999</v>
      </c>
      <c r="D561" s="129">
        <v>2.2290000000000001</v>
      </c>
      <c r="E561" s="130">
        <v>18.600000000000001</v>
      </c>
      <c r="F561" s="130">
        <v>0.44600000000000001</v>
      </c>
      <c r="G561" s="92">
        <f t="shared" si="8"/>
        <v>6132221.8470000001</v>
      </c>
      <c r="J561" s="43"/>
    </row>
    <row r="562" spans="1:10" x14ac:dyDescent="0.3">
      <c r="A562" s="74">
        <v>551</v>
      </c>
      <c r="B562" s="129">
        <v>11142.574000000001</v>
      </c>
      <c r="C562" s="129">
        <v>198.554</v>
      </c>
      <c r="D562" s="129">
        <v>2.2120000000000002</v>
      </c>
      <c r="E562" s="130">
        <v>17</v>
      </c>
      <c r="F562" s="130">
        <v>0.40699999999999997</v>
      </c>
      <c r="G562" s="92">
        <f t="shared" si="8"/>
        <v>6139558.2740000002</v>
      </c>
      <c r="J562" s="43"/>
    </row>
    <row r="563" spans="1:10" x14ac:dyDescent="0.3">
      <c r="A563" s="74">
        <v>553</v>
      </c>
      <c r="B563" s="129">
        <v>11179.118</v>
      </c>
      <c r="C563" s="129">
        <v>198.042</v>
      </c>
      <c r="D563" s="129">
        <v>2.214</v>
      </c>
      <c r="E563" s="130">
        <v>9.4499999999999993</v>
      </c>
      <c r="F563" s="130">
        <v>0.22600000000000001</v>
      </c>
      <c r="G563" s="92">
        <f t="shared" si="8"/>
        <v>6182052.2540000007</v>
      </c>
      <c r="J563" s="43"/>
    </row>
    <row r="564" spans="1:10" x14ac:dyDescent="0.3">
      <c r="A564" s="74">
        <v>555</v>
      </c>
      <c r="B564" s="129">
        <v>11166.067999999999</v>
      </c>
      <c r="C564" s="129">
        <v>199.066</v>
      </c>
      <c r="D564" s="129">
        <v>2.2229999999999999</v>
      </c>
      <c r="E564" s="130">
        <v>16.91</v>
      </c>
      <c r="F564" s="130">
        <v>0.40300000000000002</v>
      </c>
      <c r="G564" s="92">
        <f t="shared" si="8"/>
        <v>6197167.7399999993</v>
      </c>
      <c r="J564" s="43"/>
    </row>
    <row r="565" spans="1:10" x14ac:dyDescent="0.3">
      <c r="A565" s="74">
        <v>558</v>
      </c>
      <c r="B565" s="129">
        <v>11156.823</v>
      </c>
      <c r="C565" s="129">
        <v>199.29400000000001</v>
      </c>
      <c r="D565" s="129">
        <v>2.2229999999999999</v>
      </c>
      <c r="E565" s="130">
        <v>17.309999999999999</v>
      </c>
      <c r="F565" s="130">
        <v>0.41399999999999998</v>
      </c>
      <c r="G565" s="92">
        <f t="shared" si="8"/>
        <v>6225507.2340000002</v>
      </c>
      <c r="J565" s="43"/>
    </row>
    <row r="566" spans="1:10" x14ac:dyDescent="0.3">
      <c r="A566" s="74">
        <v>560</v>
      </c>
      <c r="B566" s="129">
        <v>11174.77</v>
      </c>
      <c r="C566" s="129">
        <v>199.29400000000001</v>
      </c>
      <c r="D566" s="129">
        <v>2.2269999999999999</v>
      </c>
      <c r="E566" s="130">
        <v>16.940000000000001</v>
      </c>
      <c r="F566" s="130">
        <v>0.40600000000000003</v>
      </c>
      <c r="G566" s="92">
        <f t="shared" si="8"/>
        <v>6257871.2000000002</v>
      </c>
      <c r="J566" s="43"/>
    </row>
    <row r="567" spans="1:10" x14ac:dyDescent="0.3">
      <c r="A567" s="74">
        <v>562</v>
      </c>
      <c r="B567" s="129">
        <v>11129.565000000001</v>
      </c>
      <c r="C567" s="129">
        <v>199.23699999999999</v>
      </c>
      <c r="D567" s="129">
        <v>2.2170000000000001</v>
      </c>
      <c r="E567" s="130">
        <v>18.87</v>
      </c>
      <c r="F567" s="130">
        <v>0.45100000000000001</v>
      </c>
      <c r="G567" s="92">
        <f t="shared" si="8"/>
        <v>6254815.5300000003</v>
      </c>
      <c r="J567" s="43"/>
    </row>
    <row r="568" spans="1:10" x14ac:dyDescent="0.3">
      <c r="A568" s="74">
        <v>564</v>
      </c>
      <c r="B568" s="129">
        <v>11194.144</v>
      </c>
      <c r="C568" s="129">
        <v>198.441</v>
      </c>
      <c r="D568" s="129">
        <v>2.2210000000000001</v>
      </c>
      <c r="E568" s="130">
        <v>16.899999999999999</v>
      </c>
      <c r="F568" s="130">
        <v>0.40200000000000002</v>
      </c>
      <c r="G568" s="92">
        <f t="shared" si="8"/>
        <v>6313497.216</v>
      </c>
      <c r="J568" s="43"/>
    </row>
    <row r="569" spans="1:10" x14ac:dyDescent="0.3">
      <c r="A569" s="74">
        <v>566</v>
      </c>
      <c r="B569" s="129">
        <v>11168.641</v>
      </c>
      <c r="C569" s="129">
        <v>199.749</v>
      </c>
      <c r="D569" s="129">
        <v>2.2309999999999999</v>
      </c>
      <c r="E569" s="130">
        <v>17.55</v>
      </c>
      <c r="F569" s="130">
        <v>0.42099999999999999</v>
      </c>
      <c r="G569" s="92">
        <f t="shared" si="8"/>
        <v>6321450.8059999999</v>
      </c>
      <c r="J569" s="43"/>
    </row>
    <row r="570" spans="1:10" x14ac:dyDescent="0.3">
      <c r="A570" s="74">
        <v>568</v>
      </c>
      <c r="B570" s="129">
        <v>11193.069</v>
      </c>
      <c r="C570" s="129">
        <v>199.92</v>
      </c>
      <c r="D570" s="129">
        <v>2.238</v>
      </c>
      <c r="E570" s="130">
        <v>17.850000000000001</v>
      </c>
      <c r="F570" s="130">
        <v>0.43</v>
      </c>
      <c r="G570" s="92">
        <f t="shared" si="8"/>
        <v>6357663.1919999998</v>
      </c>
      <c r="J570" s="43"/>
    </row>
    <row r="571" spans="1:10" x14ac:dyDescent="0.3">
      <c r="A571" s="74">
        <v>571</v>
      </c>
      <c r="B571" s="129">
        <v>11140.332</v>
      </c>
      <c r="C571" s="129">
        <v>200.65899999999999</v>
      </c>
      <c r="D571" s="129">
        <v>2.2349999999999999</v>
      </c>
      <c r="E571" s="130">
        <v>17.72</v>
      </c>
      <c r="F571" s="130">
        <v>0.43</v>
      </c>
      <c r="G571" s="92">
        <f t="shared" si="8"/>
        <v>6361129.5720000006</v>
      </c>
      <c r="J571" s="43"/>
    </row>
    <row r="572" spans="1:10" x14ac:dyDescent="0.3">
      <c r="A572" s="74">
        <v>573</v>
      </c>
      <c r="B572" s="129">
        <v>11179.379000000001</v>
      </c>
      <c r="C572" s="129">
        <v>199.977</v>
      </c>
      <c r="D572" s="129">
        <v>2.2360000000000002</v>
      </c>
      <c r="E572" s="130">
        <v>17.420000000000002</v>
      </c>
      <c r="F572" s="130">
        <v>0.42099999999999999</v>
      </c>
      <c r="G572" s="92">
        <f t="shared" si="8"/>
        <v>6405784.1670000004</v>
      </c>
      <c r="J572" s="43"/>
    </row>
    <row r="573" spans="1:10" x14ac:dyDescent="0.3">
      <c r="A573" s="74">
        <v>575</v>
      </c>
      <c r="B573" s="129">
        <v>11170.464</v>
      </c>
      <c r="C573" s="129">
        <v>199.351</v>
      </c>
      <c r="D573" s="129">
        <v>2.2269999999999999</v>
      </c>
      <c r="E573" s="130">
        <v>18.13</v>
      </c>
      <c r="F573" s="130">
        <v>0.436</v>
      </c>
      <c r="G573" s="92">
        <f t="shared" si="8"/>
        <v>6423016.7999999998</v>
      </c>
      <c r="J573" s="43"/>
    </row>
    <row r="574" spans="1:10" x14ac:dyDescent="0.3">
      <c r="A574" s="74">
        <v>577</v>
      </c>
      <c r="B574" s="129">
        <v>11184.322</v>
      </c>
      <c r="C574" s="129">
        <v>199.749</v>
      </c>
      <c r="D574" s="129">
        <v>2.234</v>
      </c>
      <c r="E574" s="130">
        <v>17.75</v>
      </c>
      <c r="F574" s="130">
        <v>0.42599999999999999</v>
      </c>
      <c r="G574" s="92">
        <f t="shared" si="8"/>
        <v>6453353.7939999998</v>
      </c>
      <c r="J574" s="43"/>
    </row>
    <row r="575" spans="1:10" x14ac:dyDescent="0.3">
      <c r="A575" s="74">
        <v>579</v>
      </c>
      <c r="B575" s="129">
        <v>11232.97</v>
      </c>
      <c r="C575" s="129">
        <v>199.18</v>
      </c>
      <c r="D575" s="129">
        <v>2.2370000000000001</v>
      </c>
      <c r="E575" s="130">
        <v>18.14</v>
      </c>
      <c r="F575" s="130">
        <v>0.435</v>
      </c>
      <c r="G575" s="92">
        <f t="shared" si="8"/>
        <v>6503889.6299999999</v>
      </c>
      <c r="J575" s="43"/>
    </row>
    <row r="576" spans="1:10" x14ac:dyDescent="0.3">
      <c r="A576" s="74">
        <v>582</v>
      </c>
      <c r="B576" s="129">
        <v>11251.384</v>
      </c>
      <c r="C576" s="129">
        <v>198.61099999999999</v>
      </c>
      <c r="D576" s="129">
        <v>2.2349999999999999</v>
      </c>
      <c r="E576" s="130">
        <v>18.21</v>
      </c>
      <c r="F576" s="130">
        <v>0.437</v>
      </c>
      <c r="G576" s="92">
        <f t="shared" si="8"/>
        <v>6548305.4879999999</v>
      </c>
      <c r="J576" s="43"/>
    </row>
    <row r="577" spans="1:10" x14ac:dyDescent="0.3">
      <c r="A577" s="74">
        <v>584</v>
      </c>
      <c r="B577" s="129">
        <v>11212.722</v>
      </c>
      <c r="C577" s="129">
        <v>200.09100000000001</v>
      </c>
      <c r="D577" s="129">
        <v>2.2440000000000002</v>
      </c>
      <c r="E577" s="130">
        <v>17.14</v>
      </c>
      <c r="F577" s="130">
        <v>0.41399999999999998</v>
      </c>
      <c r="G577" s="92">
        <f t="shared" si="8"/>
        <v>6548229.648</v>
      </c>
      <c r="J577" s="43"/>
    </row>
    <row r="578" spans="1:10" x14ac:dyDescent="0.3">
      <c r="A578" s="74">
        <v>586</v>
      </c>
      <c r="B578" s="129">
        <v>11245.183999999999</v>
      </c>
      <c r="C578" s="129">
        <v>198.327</v>
      </c>
      <c r="D578" s="129">
        <v>2.23</v>
      </c>
      <c r="E578" s="130">
        <v>17.55</v>
      </c>
      <c r="F578" s="130">
        <v>0.42199999999999999</v>
      </c>
      <c r="G578" s="92">
        <f t="shared" si="8"/>
        <v>6589677.824</v>
      </c>
      <c r="J578" s="43"/>
    </row>
    <row r="579" spans="1:10" x14ac:dyDescent="0.3">
      <c r="A579" s="74">
        <v>588</v>
      </c>
      <c r="B579" s="129">
        <v>11212.584999999999</v>
      </c>
      <c r="C579" s="129">
        <v>199.12299999999999</v>
      </c>
      <c r="D579" s="129">
        <v>2.2330000000000001</v>
      </c>
      <c r="E579" s="130">
        <v>17.350000000000001</v>
      </c>
      <c r="F579" s="130">
        <v>0.41599999999999998</v>
      </c>
      <c r="G579" s="92">
        <f t="shared" si="8"/>
        <v>6592999.9799999995</v>
      </c>
      <c r="J579" s="43"/>
    </row>
    <row r="580" spans="1:10" x14ac:dyDescent="0.3">
      <c r="A580" s="74">
        <v>591</v>
      </c>
      <c r="B580" s="129">
        <v>11242.913</v>
      </c>
      <c r="C580" s="129">
        <v>199.01</v>
      </c>
      <c r="D580" s="129">
        <v>2.2370000000000001</v>
      </c>
      <c r="E580" s="130">
        <v>17.68</v>
      </c>
      <c r="F580" s="130">
        <v>0.42399999999999999</v>
      </c>
      <c r="G580" s="92">
        <f t="shared" si="8"/>
        <v>6644561.5830000006</v>
      </c>
      <c r="J580" s="43"/>
    </row>
    <row r="581" spans="1:10" x14ac:dyDescent="0.3">
      <c r="A581" s="74">
        <v>593</v>
      </c>
      <c r="B581" s="129">
        <v>11209.531000000001</v>
      </c>
      <c r="C581" s="129">
        <v>199.80600000000001</v>
      </c>
      <c r="D581" s="129">
        <v>2.2400000000000002</v>
      </c>
      <c r="E581" s="130">
        <v>16.96</v>
      </c>
      <c r="F581" s="130">
        <v>0.41</v>
      </c>
      <c r="G581" s="92">
        <f t="shared" si="8"/>
        <v>6647251.8830000004</v>
      </c>
      <c r="J581" s="43"/>
    </row>
    <row r="582" spans="1:10" x14ac:dyDescent="0.3">
      <c r="A582" s="74">
        <v>595</v>
      </c>
      <c r="B582" s="129">
        <v>11222.209000000001</v>
      </c>
      <c r="C582" s="129">
        <v>198.554</v>
      </c>
      <c r="D582" s="129">
        <v>2.2280000000000002</v>
      </c>
      <c r="E582" s="130">
        <v>16.79</v>
      </c>
      <c r="F582" s="130">
        <v>0.40400000000000003</v>
      </c>
      <c r="G582" s="92">
        <f t="shared" si="8"/>
        <v>6677214.3550000004</v>
      </c>
      <c r="J582" s="43"/>
    </row>
    <row r="583" spans="1:10" x14ac:dyDescent="0.3">
      <c r="A583" s="74">
        <v>597</v>
      </c>
      <c r="B583" s="129">
        <v>11265.22</v>
      </c>
      <c r="C583" s="129">
        <v>198.49799999999999</v>
      </c>
      <c r="D583" s="129">
        <v>2.2360000000000002</v>
      </c>
      <c r="E583" s="130">
        <v>17.309999999999999</v>
      </c>
      <c r="F583" s="130">
        <v>0.41399999999999998</v>
      </c>
      <c r="G583" s="92">
        <f t="shared" si="8"/>
        <v>6725336.3399999999</v>
      </c>
      <c r="J583" s="43"/>
    </row>
    <row r="584" spans="1:10" x14ac:dyDescent="0.3">
      <c r="A584" s="74">
        <v>600</v>
      </c>
      <c r="B584" s="129">
        <v>11256.1</v>
      </c>
      <c r="C584" s="129">
        <v>199.066</v>
      </c>
      <c r="D584" s="129">
        <v>2.2410000000000001</v>
      </c>
      <c r="E584" s="130">
        <v>16.690000000000001</v>
      </c>
      <c r="F584" s="130">
        <v>0.40200000000000002</v>
      </c>
      <c r="G584" s="92">
        <f t="shared" si="8"/>
        <v>6753660</v>
      </c>
      <c r="J584" s="43"/>
    </row>
    <row r="585" spans="1:10" x14ac:dyDescent="0.3">
      <c r="A585" s="74">
        <v>602</v>
      </c>
      <c r="B585" s="129">
        <v>11231.007</v>
      </c>
      <c r="C585" s="129">
        <v>198.839</v>
      </c>
      <c r="D585" s="129">
        <v>2.2330000000000001</v>
      </c>
      <c r="E585" s="130">
        <v>18.13</v>
      </c>
      <c r="F585" s="130">
        <v>0.436</v>
      </c>
      <c r="G585" s="92">
        <f t="shared" si="8"/>
        <v>6761066.2139999997</v>
      </c>
      <c r="J585" s="43"/>
    </row>
    <row r="586" spans="1:10" x14ac:dyDescent="0.3">
      <c r="A586" s="74">
        <v>604</v>
      </c>
      <c r="B586" s="129">
        <v>11226.267</v>
      </c>
      <c r="C586" s="129">
        <v>198.839</v>
      </c>
      <c r="D586" s="129">
        <v>2.2320000000000002</v>
      </c>
      <c r="E586" s="130">
        <v>17.940000000000001</v>
      </c>
      <c r="F586" s="130">
        <v>0.43</v>
      </c>
      <c r="G586" s="92">
        <f t="shared" si="8"/>
        <v>6780665.2680000002</v>
      </c>
      <c r="J586" s="43"/>
    </row>
    <row r="587" spans="1:10" x14ac:dyDescent="0.3">
      <c r="A587" s="74">
        <v>607</v>
      </c>
      <c r="B587" s="129">
        <v>11242.609</v>
      </c>
      <c r="C587" s="129">
        <v>199.066</v>
      </c>
      <c r="D587" s="129">
        <v>2.238</v>
      </c>
      <c r="E587" s="130">
        <v>17.600000000000001</v>
      </c>
      <c r="F587" s="130">
        <v>0.42199999999999999</v>
      </c>
      <c r="G587" s="92">
        <f t="shared" si="8"/>
        <v>6824263.6630000006</v>
      </c>
      <c r="J587" s="43"/>
    </row>
    <row r="588" spans="1:10" x14ac:dyDescent="0.3">
      <c r="A588" s="74">
        <v>609</v>
      </c>
      <c r="B588" s="129">
        <v>11217.541999999999</v>
      </c>
      <c r="C588" s="129">
        <v>200.14699999999999</v>
      </c>
      <c r="D588" s="129">
        <v>2.2450000000000001</v>
      </c>
      <c r="E588" s="130">
        <v>17.25</v>
      </c>
      <c r="F588" s="130">
        <v>0.41799999999999998</v>
      </c>
      <c r="G588" s="92">
        <f t="shared" si="8"/>
        <v>6831483.0779999997</v>
      </c>
      <c r="J588" s="43"/>
    </row>
    <row r="589" spans="1:10" x14ac:dyDescent="0.3">
      <c r="A589" s="74">
        <v>611</v>
      </c>
      <c r="B589" s="129">
        <v>11210.507</v>
      </c>
      <c r="C589" s="129">
        <v>200.31800000000001</v>
      </c>
      <c r="D589" s="129">
        <v>2.246</v>
      </c>
      <c r="E589" s="130">
        <v>17.55</v>
      </c>
      <c r="F589" s="130">
        <v>0.42599999999999999</v>
      </c>
      <c r="G589" s="92">
        <f t="shared" si="8"/>
        <v>6849619.7769999998</v>
      </c>
      <c r="J589" s="43"/>
    </row>
    <row r="590" spans="1:10" x14ac:dyDescent="0.3">
      <c r="A590" s="74">
        <v>614</v>
      </c>
      <c r="B590" s="129">
        <v>11290.328</v>
      </c>
      <c r="C590" s="129">
        <v>199.01</v>
      </c>
      <c r="D590" s="129">
        <v>2.2469999999999999</v>
      </c>
      <c r="E590" s="130">
        <v>16.579999999999998</v>
      </c>
      <c r="F590" s="130">
        <v>0.40100000000000002</v>
      </c>
      <c r="G590" s="92">
        <f t="shared" si="8"/>
        <v>6932261.392</v>
      </c>
      <c r="J590" s="43"/>
    </row>
    <row r="591" spans="1:10" x14ac:dyDescent="0.3">
      <c r="A591" s="74">
        <v>616</v>
      </c>
      <c r="B591" s="129">
        <v>11276.55</v>
      </c>
      <c r="C591" s="129">
        <v>199.977</v>
      </c>
      <c r="D591" s="129">
        <v>2.2549999999999999</v>
      </c>
      <c r="E591" s="130">
        <v>16.37</v>
      </c>
      <c r="F591" s="130">
        <v>0.39800000000000002</v>
      </c>
      <c r="G591" s="92">
        <f t="shared" si="8"/>
        <v>6946354.7999999998</v>
      </c>
      <c r="J591" s="43"/>
    </row>
    <row r="592" spans="1:10" x14ac:dyDescent="0.3">
      <c r="A592" s="74">
        <v>618</v>
      </c>
      <c r="B592" s="129">
        <v>11244.82</v>
      </c>
      <c r="C592" s="129">
        <v>199.578</v>
      </c>
      <c r="D592" s="129">
        <v>2.2440000000000002</v>
      </c>
      <c r="E592" s="130">
        <v>16.02</v>
      </c>
      <c r="F592" s="130">
        <v>0.39100000000000001</v>
      </c>
      <c r="G592" s="92">
        <f t="shared" si="8"/>
        <v>6949298.7599999998</v>
      </c>
      <c r="J592" s="43"/>
    </row>
    <row r="593" spans="1:10" x14ac:dyDescent="0.3">
      <c r="A593" s="74">
        <v>621</v>
      </c>
      <c r="B593" s="129">
        <v>11305.993</v>
      </c>
      <c r="C593" s="129">
        <v>199.18</v>
      </c>
      <c r="D593" s="129">
        <v>2.2519999999999998</v>
      </c>
      <c r="E593" s="130">
        <v>15.97</v>
      </c>
      <c r="F593" s="130">
        <v>0.38700000000000001</v>
      </c>
      <c r="G593" s="92">
        <f t="shared" si="8"/>
        <v>7021021.6529999999</v>
      </c>
      <c r="J593" s="43"/>
    </row>
    <row r="594" spans="1:10" x14ac:dyDescent="0.3">
      <c r="A594" s="74">
        <v>623</v>
      </c>
      <c r="B594" s="129">
        <v>11309.043</v>
      </c>
      <c r="C594" s="129">
        <v>199.977</v>
      </c>
      <c r="D594" s="129">
        <v>2.262</v>
      </c>
      <c r="E594" s="130">
        <v>17.38</v>
      </c>
      <c r="F594" s="130">
        <v>0.42299999999999999</v>
      </c>
      <c r="G594" s="92">
        <f t="shared" si="8"/>
        <v>7045533.7889999999</v>
      </c>
      <c r="J594" s="43"/>
    </row>
    <row r="595" spans="1:10" x14ac:dyDescent="0.3">
      <c r="A595" s="74">
        <v>626</v>
      </c>
      <c r="B595" s="129">
        <v>11272.333000000001</v>
      </c>
      <c r="C595" s="129">
        <v>199.749</v>
      </c>
      <c r="D595" s="129">
        <v>2.2519999999999998</v>
      </c>
      <c r="E595" s="130">
        <v>16.46</v>
      </c>
      <c r="F595" s="130">
        <v>0.40200000000000002</v>
      </c>
      <c r="G595" s="92">
        <f t="shared" ref="G595:G658" si="9">B595*A595</f>
        <v>7056480.4580000006</v>
      </c>
      <c r="J595" s="43"/>
    </row>
    <row r="596" spans="1:10" x14ac:dyDescent="0.3">
      <c r="A596" s="74">
        <v>628</v>
      </c>
      <c r="B596" s="129">
        <v>11275.91</v>
      </c>
      <c r="C596" s="129">
        <v>199.977</v>
      </c>
      <c r="D596" s="129">
        <v>2.2549999999999999</v>
      </c>
      <c r="E596" s="130">
        <v>16.79</v>
      </c>
      <c r="F596" s="130">
        <v>0.40899999999999997</v>
      </c>
      <c r="G596" s="92">
        <f t="shared" si="9"/>
        <v>7081271.4799999995</v>
      </c>
      <c r="J596" s="43"/>
    </row>
    <row r="597" spans="1:10" x14ac:dyDescent="0.3">
      <c r="A597" s="74">
        <v>630</v>
      </c>
      <c r="B597" s="129">
        <v>11352.281999999999</v>
      </c>
      <c r="C597" s="129">
        <v>200.887</v>
      </c>
      <c r="D597" s="129">
        <v>2.2810000000000001</v>
      </c>
      <c r="E597" s="130">
        <v>16.989999999999998</v>
      </c>
      <c r="F597" s="130">
        <v>0.41599999999999998</v>
      </c>
      <c r="G597" s="92">
        <f t="shared" si="9"/>
        <v>7151937.6599999992</v>
      </c>
      <c r="J597" s="43"/>
    </row>
    <row r="598" spans="1:10" x14ac:dyDescent="0.3">
      <c r="A598" s="74">
        <v>633</v>
      </c>
      <c r="B598" s="129">
        <v>11335.677</v>
      </c>
      <c r="C598" s="129">
        <v>198.953</v>
      </c>
      <c r="D598" s="129">
        <v>2.2549999999999999</v>
      </c>
      <c r="E598" s="130">
        <v>17.41</v>
      </c>
      <c r="F598" s="130">
        <v>0.42699999999999999</v>
      </c>
      <c r="G598" s="92">
        <f t="shared" si="9"/>
        <v>7175483.5410000002</v>
      </c>
      <c r="J598" s="43"/>
    </row>
    <row r="599" spans="1:10" x14ac:dyDescent="0.3">
      <c r="A599" s="74">
        <v>635</v>
      </c>
      <c r="B599" s="129">
        <v>11278.89</v>
      </c>
      <c r="C599" s="129">
        <v>199.63499999999999</v>
      </c>
      <c r="D599" s="129">
        <v>2.2519999999999998</v>
      </c>
      <c r="E599" s="130">
        <v>16.95</v>
      </c>
      <c r="F599" s="130">
        <v>0.41299999999999998</v>
      </c>
      <c r="G599" s="92">
        <f t="shared" si="9"/>
        <v>7162095.1499999994</v>
      </c>
      <c r="J599" s="43"/>
    </row>
    <row r="600" spans="1:10" x14ac:dyDescent="0.3">
      <c r="A600" s="74">
        <v>638</v>
      </c>
      <c r="B600" s="129">
        <v>11344.945</v>
      </c>
      <c r="C600" s="129">
        <v>200.65899999999999</v>
      </c>
      <c r="D600" s="129">
        <v>2.2759999999999998</v>
      </c>
      <c r="E600" s="130">
        <v>17.48</v>
      </c>
      <c r="F600" s="130">
        <v>0.42699999999999999</v>
      </c>
      <c r="G600" s="92">
        <f t="shared" si="9"/>
        <v>7238074.9100000001</v>
      </c>
      <c r="J600" s="43"/>
    </row>
    <row r="601" spans="1:10" x14ac:dyDescent="0.3">
      <c r="A601" s="74">
        <v>640</v>
      </c>
      <c r="B601" s="129">
        <v>11302.516</v>
      </c>
      <c r="C601" s="129">
        <v>199.749</v>
      </c>
      <c r="D601" s="129">
        <v>2.258</v>
      </c>
      <c r="E601" s="130">
        <v>16.75</v>
      </c>
      <c r="F601" s="130">
        <v>0.41199999999999998</v>
      </c>
      <c r="G601" s="92">
        <f t="shared" si="9"/>
        <v>7233610.2400000002</v>
      </c>
      <c r="J601" s="43"/>
    </row>
    <row r="602" spans="1:10" x14ac:dyDescent="0.3">
      <c r="A602" s="74">
        <v>643</v>
      </c>
      <c r="B602" s="129">
        <v>11355.887000000001</v>
      </c>
      <c r="C602" s="129">
        <v>199.69200000000001</v>
      </c>
      <c r="D602" s="129">
        <v>2.2679999999999998</v>
      </c>
      <c r="E602" s="130">
        <v>16.36</v>
      </c>
      <c r="F602" s="130">
        <v>0.39900000000000002</v>
      </c>
      <c r="G602" s="92">
        <f t="shared" si="9"/>
        <v>7301835.341</v>
      </c>
      <c r="J602" s="43"/>
    </row>
    <row r="603" spans="1:10" x14ac:dyDescent="0.3">
      <c r="A603" s="74">
        <v>645</v>
      </c>
      <c r="B603" s="129">
        <v>11442.27</v>
      </c>
      <c r="C603" s="129">
        <v>199.749</v>
      </c>
      <c r="D603" s="129">
        <v>2.286</v>
      </c>
      <c r="E603" s="130">
        <v>15.62</v>
      </c>
      <c r="F603" s="130">
        <v>0.38300000000000001</v>
      </c>
      <c r="G603" s="92">
        <f t="shared" si="9"/>
        <v>7380264.1500000004</v>
      </c>
      <c r="J603" s="43"/>
    </row>
    <row r="604" spans="1:10" x14ac:dyDescent="0.3">
      <c r="A604" s="74">
        <v>648</v>
      </c>
      <c r="B604" s="129">
        <v>11342.761</v>
      </c>
      <c r="C604" s="129">
        <v>199.52199999999999</v>
      </c>
      <c r="D604" s="129">
        <v>2.2629999999999999</v>
      </c>
      <c r="E604" s="130">
        <v>16.64</v>
      </c>
      <c r="F604" s="130">
        <v>0.41099999999999998</v>
      </c>
      <c r="G604" s="92">
        <f t="shared" si="9"/>
        <v>7350109.1280000005</v>
      </c>
      <c r="J604" s="43"/>
    </row>
    <row r="605" spans="1:10" x14ac:dyDescent="0.3">
      <c r="A605" s="74">
        <v>650</v>
      </c>
      <c r="B605" s="129">
        <v>11347.614</v>
      </c>
      <c r="C605" s="129">
        <v>199.69200000000001</v>
      </c>
      <c r="D605" s="129">
        <v>2.266</v>
      </c>
      <c r="E605" s="130">
        <v>16.07</v>
      </c>
      <c r="F605" s="130">
        <v>0.39300000000000002</v>
      </c>
      <c r="G605" s="92">
        <f t="shared" si="9"/>
        <v>7375949.0999999996</v>
      </c>
      <c r="J605" s="43"/>
    </row>
    <row r="606" spans="1:10" x14ac:dyDescent="0.3">
      <c r="A606" s="74">
        <v>653</v>
      </c>
      <c r="B606" s="129">
        <v>11407.682000000001</v>
      </c>
      <c r="C606" s="129">
        <v>199.12299999999999</v>
      </c>
      <c r="D606" s="129">
        <v>2.2719999999999998</v>
      </c>
      <c r="E606" s="130">
        <v>15.65</v>
      </c>
      <c r="F606" s="130">
        <v>0.38300000000000001</v>
      </c>
      <c r="G606" s="92">
        <f t="shared" si="9"/>
        <v>7449216.3460000008</v>
      </c>
      <c r="J606" s="43"/>
    </row>
    <row r="607" spans="1:10" x14ac:dyDescent="0.3">
      <c r="A607" s="74">
        <v>655</v>
      </c>
      <c r="B607" s="129">
        <v>11419.429</v>
      </c>
      <c r="C607" s="129">
        <v>199.18</v>
      </c>
      <c r="D607" s="129">
        <v>2.2749999999999999</v>
      </c>
      <c r="E607" s="130">
        <v>16.75</v>
      </c>
      <c r="F607" s="130">
        <v>0.41</v>
      </c>
      <c r="G607" s="92">
        <f t="shared" si="9"/>
        <v>7479725.9950000001</v>
      </c>
      <c r="J607" s="43"/>
    </row>
    <row r="608" spans="1:10" x14ac:dyDescent="0.3">
      <c r="A608" s="74">
        <v>658</v>
      </c>
      <c r="B608" s="129">
        <v>11376.177</v>
      </c>
      <c r="C608" s="129">
        <v>198.953</v>
      </c>
      <c r="D608" s="129">
        <v>2.2629999999999999</v>
      </c>
      <c r="E608" s="130">
        <v>15.19</v>
      </c>
      <c r="F608" s="130">
        <v>0.373</v>
      </c>
      <c r="G608" s="92">
        <f t="shared" si="9"/>
        <v>7485524.466</v>
      </c>
      <c r="J608" s="43"/>
    </row>
    <row r="609" spans="1:10" x14ac:dyDescent="0.3">
      <c r="A609" s="74">
        <v>660</v>
      </c>
      <c r="B609" s="129">
        <v>11336.136</v>
      </c>
      <c r="C609" s="129">
        <v>200.31800000000001</v>
      </c>
      <c r="D609" s="129">
        <v>2.2709999999999999</v>
      </c>
      <c r="E609" s="130">
        <v>15.81</v>
      </c>
      <c r="F609" s="130">
        <v>0.38800000000000001</v>
      </c>
      <c r="G609" s="92">
        <f t="shared" si="9"/>
        <v>7481849.7600000007</v>
      </c>
      <c r="J609" s="43"/>
    </row>
    <row r="610" spans="1:10" x14ac:dyDescent="0.3">
      <c r="A610" s="74">
        <v>663</v>
      </c>
      <c r="B610" s="129">
        <v>11382.382</v>
      </c>
      <c r="C610" s="129">
        <v>199.63499999999999</v>
      </c>
      <c r="D610" s="129">
        <v>2.2719999999999998</v>
      </c>
      <c r="E610" s="130">
        <v>14.7</v>
      </c>
      <c r="F610" s="130">
        <v>0.36199999999999999</v>
      </c>
      <c r="G610" s="92">
        <f t="shared" si="9"/>
        <v>7546519.2659999998</v>
      </c>
      <c r="J610" s="43"/>
    </row>
    <row r="611" spans="1:10" x14ac:dyDescent="0.3">
      <c r="A611" s="74">
        <v>665</v>
      </c>
      <c r="B611" s="129">
        <v>11385.394</v>
      </c>
      <c r="C611" s="129">
        <v>199.52199999999999</v>
      </c>
      <c r="D611" s="129">
        <v>2.2719999999999998</v>
      </c>
      <c r="E611" s="130">
        <v>15.35</v>
      </c>
      <c r="F611" s="130">
        <v>0.377</v>
      </c>
      <c r="G611" s="92">
        <f t="shared" si="9"/>
        <v>7571287.0099999998</v>
      </c>
      <c r="J611" s="43"/>
    </row>
    <row r="612" spans="1:10" x14ac:dyDescent="0.3">
      <c r="A612" s="74">
        <v>668</v>
      </c>
      <c r="B612" s="129">
        <v>11451.098</v>
      </c>
      <c r="C612" s="129">
        <v>199.80600000000001</v>
      </c>
      <c r="D612" s="129">
        <v>2.2879999999999998</v>
      </c>
      <c r="E612" s="130">
        <v>14.56</v>
      </c>
      <c r="F612" s="130">
        <v>0.35899999999999999</v>
      </c>
      <c r="G612" s="92">
        <f t="shared" si="9"/>
        <v>7649333.4639999997</v>
      </c>
      <c r="J612" s="43"/>
    </row>
    <row r="613" spans="1:10" x14ac:dyDescent="0.3">
      <c r="A613" s="74">
        <v>670</v>
      </c>
      <c r="B613" s="129">
        <v>11354.463</v>
      </c>
      <c r="C613" s="129">
        <v>200.43199999999999</v>
      </c>
      <c r="D613" s="129">
        <v>2.2759999999999998</v>
      </c>
      <c r="E613" s="130">
        <v>15.44</v>
      </c>
      <c r="F613" s="130">
        <v>0.38400000000000001</v>
      </c>
      <c r="G613" s="92">
        <f t="shared" si="9"/>
        <v>7607490.21</v>
      </c>
      <c r="J613" s="43"/>
    </row>
    <row r="614" spans="1:10" x14ac:dyDescent="0.3">
      <c r="A614" s="74">
        <v>673</v>
      </c>
      <c r="B614" s="129">
        <v>11397.415000000001</v>
      </c>
      <c r="C614" s="129">
        <v>199.92</v>
      </c>
      <c r="D614" s="129">
        <v>2.2789999999999999</v>
      </c>
      <c r="E614" s="130">
        <v>15.55</v>
      </c>
      <c r="F614" s="130">
        <v>0.38400000000000001</v>
      </c>
      <c r="G614" s="92">
        <f t="shared" si="9"/>
        <v>7670460.2950000009</v>
      </c>
      <c r="J614" s="43"/>
    </row>
    <row r="615" spans="1:10" x14ac:dyDescent="0.3">
      <c r="A615" s="74">
        <v>676</v>
      </c>
      <c r="B615" s="129">
        <v>11387.851000000001</v>
      </c>
      <c r="C615" s="129">
        <v>200.03399999999999</v>
      </c>
      <c r="D615" s="129">
        <v>2.278</v>
      </c>
      <c r="E615" s="130">
        <v>15.35</v>
      </c>
      <c r="F615" s="130">
        <v>0.379</v>
      </c>
      <c r="G615" s="92">
        <f t="shared" si="9"/>
        <v>7698187.2760000005</v>
      </c>
      <c r="J615" s="43"/>
    </row>
    <row r="616" spans="1:10" x14ac:dyDescent="0.3">
      <c r="A616" s="74">
        <v>678</v>
      </c>
      <c r="B616" s="129">
        <v>11440.716</v>
      </c>
      <c r="C616" s="129">
        <v>198.61099999999999</v>
      </c>
      <c r="D616" s="129">
        <v>2.2719999999999998</v>
      </c>
      <c r="E616" s="130">
        <v>15.57</v>
      </c>
      <c r="F616" s="130">
        <v>0.38200000000000001</v>
      </c>
      <c r="G616" s="92">
        <f t="shared" si="9"/>
        <v>7756805.4479999999</v>
      </c>
      <c r="J616" s="43"/>
    </row>
    <row r="617" spans="1:10" x14ac:dyDescent="0.3">
      <c r="A617" s="74">
        <v>681</v>
      </c>
      <c r="B617" s="129">
        <v>11535.143</v>
      </c>
      <c r="C617" s="129">
        <v>198.21299999999999</v>
      </c>
      <c r="D617" s="129">
        <v>2.286</v>
      </c>
      <c r="E617" s="130">
        <v>16.07</v>
      </c>
      <c r="F617" s="130">
        <v>0.39200000000000002</v>
      </c>
      <c r="G617" s="92">
        <f t="shared" si="9"/>
        <v>7855432.3830000004</v>
      </c>
      <c r="J617" s="43"/>
    </row>
    <row r="618" spans="1:10" x14ac:dyDescent="0.3">
      <c r="A618" s="74">
        <v>683</v>
      </c>
      <c r="B618" s="129">
        <v>11408.591</v>
      </c>
      <c r="C618" s="129">
        <v>200.03399999999999</v>
      </c>
      <c r="D618" s="129">
        <v>2.282</v>
      </c>
      <c r="E618" s="130">
        <v>15.49</v>
      </c>
      <c r="F618" s="130">
        <v>0.38400000000000001</v>
      </c>
      <c r="G618" s="92">
        <f t="shared" si="9"/>
        <v>7792067.6529999999</v>
      </c>
      <c r="J618" s="43"/>
    </row>
    <row r="619" spans="1:10" x14ac:dyDescent="0.3">
      <c r="A619" s="74">
        <v>686</v>
      </c>
      <c r="B619" s="129">
        <v>11418.093999999999</v>
      </c>
      <c r="C619" s="129">
        <v>200.60300000000001</v>
      </c>
      <c r="D619" s="129">
        <v>2.29</v>
      </c>
      <c r="E619" s="130">
        <v>15.81</v>
      </c>
      <c r="F619" s="130">
        <v>0.39200000000000002</v>
      </c>
      <c r="G619" s="92">
        <f t="shared" si="9"/>
        <v>7832812.4839999992</v>
      </c>
      <c r="J619" s="43"/>
    </row>
    <row r="620" spans="1:10" x14ac:dyDescent="0.3">
      <c r="A620" s="74">
        <v>689</v>
      </c>
      <c r="B620" s="129">
        <v>11449.066000000001</v>
      </c>
      <c r="C620" s="129">
        <v>200.43199999999999</v>
      </c>
      <c r="D620" s="129">
        <v>2.2949999999999999</v>
      </c>
      <c r="E620" s="130">
        <v>15.45</v>
      </c>
      <c r="F620" s="130">
        <v>0.38500000000000001</v>
      </c>
      <c r="G620" s="92">
        <f t="shared" si="9"/>
        <v>7888406.4740000004</v>
      </c>
      <c r="J620" s="43"/>
    </row>
    <row r="621" spans="1:10" x14ac:dyDescent="0.3">
      <c r="A621" s="74">
        <v>691</v>
      </c>
      <c r="B621" s="129">
        <v>11527.919</v>
      </c>
      <c r="C621" s="129">
        <v>198.49799999999999</v>
      </c>
      <c r="D621" s="129">
        <v>2.2879999999999998</v>
      </c>
      <c r="E621" s="130">
        <v>14.87</v>
      </c>
      <c r="F621" s="130">
        <v>0.36699999999999999</v>
      </c>
      <c r="G621" s="92">
        <f t="shared" si="9"/>
        <v>7965792.0290000001</v>
      </c>
      <c r="J621" s="43"/>
    </row>
    <row r="622" spans="1:10" x14ac:dyDescent="0.3">
      <c r="A622" s="74">
        <v>694</v>
      </c>
      <c r="B622" s="129">
        <v>11493.107</v>
      </c>
      <c r="C622" s="129">
        <v>199.863</v>
      </c>
      <c r="D622" s="129">
        <v>2.2970000000000002</v>
      </c>
      <c r="E622" s="130">
        <v>15.18</v>
      </c>
      <c r="F622" s="130">
        <v>0.376</v>
      </c>
      <c r="G622" s="92">
        <f t="shared" si="9"/>
        <v>7976216.2580000004</v>
      </c>
      <c r="J622" s="43"/>
    </row>
    <row r="623" spans="1:10" x14ac:dyDescent="0.3">
      <c r="A623" s="74">
        <v>697</v>
      </c>
      <c r="B623" s="129">
        <v>11430.973</v>
      </c>
      <c r="C623" s="129">
        <v>200.31800000000001</v>
      </c>
      <c r="D623" s="129">
        <v>2.29</v>
      </c>
      <c r="E623" s="130">
        <v>15.48</v>
      </c>
      <c r="F623" s="130">
        <v>0.38600000000000001</v>
      </c>
      <c r="G623" s="92">
        <f t="shared" si="9"/>
        <v>7967388.1809999999</v>
      </c>
      <c r="J623" s="43"/>
    </row>
    <row r="624" spans="1:10" x14ac:dyDescent="0.3">
      <c r="A624" s="74">
        <v>699</v>
      </c>
      <c r="B624" s="129">
        <v>11461.208000000001</v>
      </c>
      <c r="C624" s="129">
        <v>200.71600000000001</v>
      </c>
      <c r="D624" s="129">
        <v>2.2999999999999998</v>
      </c>
      <c r="E624" s="130">
        <v>14.68</v>
      </c>
      <c r="F624" s="130">
        <v>0.36599999999999999</v>
      </c>
      <c r="G624" s="92">
        <f t="shared" si="9"/>
        <v>8011384.392</v>
      </c>
      <c r="J624" s="43"/>
    </row>
    <row r="625" spans="1:10" x14ac:dyDescent="0.3">
      <c r="A625" s="74">
        <v>702</v>
      </c>
      <c r="B625" s="129">
        <v>11466.455</v>
      </c>
      <c r="C625" s="129">
        <v>199.63499999999999</v>
      </c>
      <c r="D625" s="129">
        <v>2.2890000000000001</v>
      </c>
      <c r="E625" s="130">
        <v>15.55</v>
      </c>
      <c r="F625" s="130">
        <v>0.38700000000000001</v>
      </c>
      <c r="G625" s="92">
        <f t="shared" si="9"/>
        <v>8049451.4100000001</v>
      </c>
      <c r="J625" s="43"/>
    </row>
    <row r="626" spans="1:10" x14ac:dyDescent="0.3">
      <c r="A626" s="74">
        <v>705</v>
      </c>
      <c r="B626" s="129">
        <v>11536.188</v>
      </c>
      <c r="C626" s="129">
        <v>198.89599999999999</v>
      </c>
      <c r="D626" s="129">
        <v>2.294</v>
      </c>
      <c r="E626" s="130">
        <v>14.93</v>
      </c>
      <c r="F626" s="130">
        <v>0.36899999999999999</v>
      </c>
      <c r="G626" s="92">
        <f t="shared" si="9"/>
        <v>8133012.54</v>
      </c>
      <c r="J626" s="43"/>
    </row>
    <row r="627" spans="1:10" x14ac:dyDescent="0.3">
      <c r="A627" s="74">
        <v>707</v>
      </c>
      <c r="B627" s="129">
        <v>11469.325000000001</v>
      </c>
      <c r="C627" s="129">
        <v>199.465</v>
      </c>
      <c r="D627" s="129">
        <v>2.2879999999999998</v>
      </c>
      <c r="E627" s="130">
        <v>15.49</v>
      </c>
      <c r="F627" s="130">
        <v>0.38400000000000001</v>
      </c>
      <c r="G627" s="92">
        <f t="shared" si="9"/>
        <v>8108812.7750000004</v>
      </c>
      <c r="J627" s="43"/>
    </row>
    <row r="628" spans="1:10" x14ac:dyDescent="0.3">
      <c r="A628" s="74">
        <v>710</v>
      </c>
      <c r="B628" s="129">
        <v>11480.453</v>
      </c>
      <c r="C628" s="129">
        <v>200.375</v>
      </c>
      <c r="D628" s="129">
        <v>2.2999999999999998</v>
      </c>
      <c r="E628" s="130">
        <v>15.98</v>
      </c>
      <c r="F628" s="130">
        <v>0.39700000000000002</v>
      </c>
      <c r="G628" s="92">
        <f t="shared" si="9"/>
        <v>8151121.6299999999</v>
      </c>
      <c r="J628" s="43"/>
    </row>
    <row r="629" spans="1:10" x14ac:dyDescent="0.3">
      <c r="A629" s="74">
        <v>713</v>
      </c>
      <c r="B629" s="129">
        <v>11591.085999999999</v>
      </c>
      <c r="C629" s="129">
        <v>199.18</v>
      </c>
      <c r="D629" s="129">
        <v>2.3090000000000002</v>
      </c>
      <c r="E629" s="130">
        <v>14.35</v>
      </c>
      <c r="F629" s="130">
        <v>0.35699999999999998</v>
      </c>
      <c r="G629" s="92">
        <f t="shared" si="9"/>
        <v>8264444.318</v>
      </c>
      <c r="J629" s="43"/>
    </row>
    <row r="630" spans="1:10" x14ac:dyDescent="0.3">
      <c r="A630" s="74">
        <v>716</v>
      </c>
      <c r="B630" s="129">
        <v>11574.195</v>
      </c>
      <c r="C630" s="129">
        <v>199.351</v>
      </c>
      <c r="D630" s="129">
        <v>2.3069999999999999</v>
      </c>
      <c r="E630" s="130">
        <v>14.34</v>
      </c>
      <c r="F630" s="130">
        <v>0.35799999999999998</v>
      </c>
      <c r="G630" s="92">
        <f t="shared" si="9"/>
        <v>8287123.6200000001</v>
      </c>
      <c r="J630" s="43"/>
    </row>
    <row r="631" spans="1:10" x14ac:dyDescent="0.3">
      <c r="A631" s="74">
        <v>718</v>
      </c>
      <c r="B631" s="129">
        <v>11547.946</v>
      </c>
      <c r="C631" s="129">
        <v>199.465</v>
      </c>
      <c r="D631" s="129">
        <v>2.3029999999999999</v>
      </c>
      <c r="E631" s="130">
        <v>14.59</v>
      </c>
      <c r="F631" s="130">
        <v>0.36399999999999999</v>
      </c>
      <c r="G631" s="92">
        <f t="shared" si="9"/>
        <v>8291425.2280000001</v>
      </c>
      <c r="J631" s="43"/>
    </row>
    <row r="632" spans="1:10" x14ac:dyDescent="0.3">
      <c r="A632" s="74">
        <v>721</v>
      </c>
      <c r="B632" s="129">
        <v>11672.03</v>
      </c>
      <c r="C632" s="129">
        <v>198.38399999999999</v>
      </c>
      <c r="D632" s="129">
        <v>2.3159999999999998</v>
      </c>
      <c r="E632" s="130">
        <v>14.96</v>
      </c>
      <c r="F632" s="130">
        <v>0.371</v>
      </c>
      <c r="G632" s="92">
        <f t="shared" si="9"/>
        <v>8415533.6300000008</v>
      </c>
      <c r="J632" s="43"/>
    </row>
    <row r="633" spans="1:10" x14ac:dyDescent="0.3">
      <c r="A633" s="74">
        <v>724</v>
      </c>
      <c r="B633" s="129">
        <v>11569.91</v>
      </c>
      <c r="C633" s="129">
        <v>198.89599999999999</v>
      </c>
      <c r="D633" s="129">
        <v>2.3010000000000002</v>
      </c>
      <c r="E633" s="130">
        <v>15.26</v>
      </c>
      <c r="F633" s="130">
        <v>0.38100000000000001</v>
      </c>
      <c r="G633" s="92">
        <f t="shared" si="9"/>
        <v>8376614.8399999999</v>
      </c>
      <c r="J633" s="43"/>
    </row>
    <row r="634" spans="1:10" x14ac:dyDescent="0.3">
      <c r="A634" s="74">
        <v>727</v>
      </c>
      <c r="B634" s="129">
        <v>11579.93</v>
      </c>
      <c r="C634" s="129">
        <v>199.863</v>
      </c>
      <c r="D634" s="129">
        <v>2.3140000000000001</v>
      </c>
      <c r="E634" s="130">
        <v>14.76</v>
      </c>
      <c r="F634" s="130">
        <v>0.36799999999999999</v>
      </c>
      <c r="G634" s="92">
        <f t="shared" si="9"/>
        <v>8418609.1099999994</v>
      </c>
      <c r="J634" s="43"/>
    </row>
    <row r="635" spans="1:10" x14ac:dyDescent="0.3">
      <c r="A635" s="74">
        <v>730</v>
      </c>
      <c r="B635" s="129">
        <v>11546.947</v>
      </c>
      <c r="C635" s="129">
        <v>199.465</v>
      </c>
      <c r="D635" s="129">
        <v>2.3029999999999999</v>
      </c>
      <c r="E635" s="130">
        <v>15.42</v>
      </c>
      <c r="F635" s="130">
        <v>0.38600000000000001</v>
      </c>
      <c r="G635" s="92">
        <f t="shared" si="9"/>
        <v>8429271.3100000005</v>
      </c>
      <c r="J635" s="43"/>
    </row>
    <row r="636" spans="1:10" x14ac:dyDescent="0.3">
      <c r="A636" s="74">
        <v>732</v>
      </c>
      <c r="B636" s="129">
        <v>11600.832</v>
      </c>
      <c r="C636" s="129">
        <v>198.953</v>
      </c>
      <c r="D636" s="129">
        <v>2.3079999999999998</v>
      </c>
      <c r="E636" s="130">
        <v>14.35</v>
      </c>
      <c r="F636" s="130">
        <v>0.35699999999999998</v>
      </c>
      <c r="G636" s="92">
        <f t="shared" si="9"/>
        <v>8491809.0240000002</v>
      </c>
      <c r="J636" s="43"/>
    </row>
    <row r="637" spans="1:10" x14ac:dyDescent="0.3">
      <c r="A637" s="74">
        <v>735</v>
      </c>
      <c r="B637" s="129">
        <v>11660.519</v>
      </c>
      <c r="C637" s="129">
        <v>199.23699999999999</v>
      </c>
      <c r="D637" s="129">
        <v>2.323</v>
      </c>
      <c r="E637" s="130">
        <v>14.1</v>
      </c>
      <c r="F637" s="130">
        <v>0.35199999999999998</v>
      </c>
      <c r="G637" s="92">
        <f t="shared" si="9"/>
        <v>8570481.4649999999</v>
      </c>
      <c r="J637" s="43"/>
    </row>
    <row r="638" spans="1:10" x14ac:dyDescent="0.3">
      <c r="A638" s="74">
        <v>738</v>
      </c>
      <c r="B638" s="129">
        <v>11619.397000000001</v>
      </c>
      <c r="C638" s="129">
        <v>200.03399999999999</v>
      </c>
      <c r="D638" s="129">
        <v>2.3239999999999998</v>
      </c>
      <c r="E638" s="130">
        <v>14.29</v>
      </c>
      <c r="F638" s="130">
        <v>0.36099999999999999</v>
      </c>
      <c r="G638" s="92">
        <f t="shared" si="9"/>
        <v>8575114.9860000014</v>
      </c>
      <c r="J638" s="43"/>
    </row>
    <row r="639" spans="1:10" x14ac:dyDescent="0.3">
      <c r="A639" s="74">
        <v>741</v>
      </c>
      <c r="B639" s="129">
        <v>11686.427</v>
      </c>
      <c r="C639" s="129">
        <v>198.78200000000001</v>
      </c>
      <c r="D639" s="129">
        <v>2.323</v>
      </c>
      <c r="E639" s="130">
        <v>15.17</v>
      </c>
      <c r="F639" s="130">
        <v>0.38</v>
      </c>
      <c r="G639" s="92">
        <f t="shared" si="9"/>
        <v>8659642.4069999997</v>
      </c>
      <c r="J639" s="43"/>
    </row>
    <row r="640" spans="1:10" x14ac:dyDescent="0.3">
      <c r="A640" s="74">
        <v>744</v>
      </c>
      <c r="B640" s="129">
        <v>11639.284</v>
      </c>
      <c r="C640" s="129">
        <v>200.09100000000001</v>
      </c>
      <c r="D640" s="129">
        <v>2.3290000000000002</v>
      </c>
      <c r="E640" s="130">
        <v>14.94</v>
      </c>
      <c r="F640" s="130">
        <v>0.377</v>
      </c>
      <c r="G640" s="92">
        <f t="shared" si="9"/>
        <v>8659627.2960000001</v>
      </c>
      <c r="J640" s="43"/>
    </row>
    <row r="641" spans="1:10" x14ac:dyDescent="0.3">
      <c r="A641" s="74">
        <v>747</v>
      </c>
      <c r="B641" s="129">
        <v>11628.103999999999</v>
      </c>
      <c r="C641" s="129">
        <v>200.20400000000001</v>
      </c>
      <c r="D641" s="129">
        <v>2.3279999999999998</v>
      </c>
      <c r="E641" s="130">
        <v>15.13</v>
      </c>
      <c r="F641" s="130">
        <v>0.38300000000000001</v>
      </c>
      <c r="G641" s="92">
        <f t="shared" si="9"/>
        <v>8686193.6879999992</v>
      </c>
      <c r="J641" s="43"/>
    </row>
    <row r="642" spans="1:10" x14ac:dyDescent="0.3">
      <c r="A642" s="74">
        <v>749</v>
      </c>
      <c r="B642" s="129">
        <v>11609.290999999999</v>
      </c>
      <c r="C642" s="129">
        <v>199.863</v>
      </c>
      <c r="D642" s="129">
        <v>2.3199999999999998</v>
      </c>
      <c r="E642" s="130">
        <v>14.17</v>
      </c>
      <c r="F642" s="130">
        <v>0.35799999999999998</v>
      </c>
      <c r="G642" s="92">
        <f t="shared" si="9"/>
        <v>8695358.9589999989</v>
      </c>
      <c r="J642" s="43"/>
    </row>
    <row r="643" spans="1:10" x14ac:dyDescent="0.3">
      <c r="A643" s="74">
        <v>752</v>
      </c>
      <c r="B643" s="129">
        <v>11633.415000000001</v>
      </c>
      <c r="C643" s="129">
        <v>199.351</v>
      </c>
      <c r="D643" s="129">
        <v>2.319</v>
      </c>
      <c r="E643" s="130">
        <v>14.42</v>
      </c>
      <c r="F643" s="130">
        <v>0.36199999999999999</v>
      </c>
      <c r="G643" s="92">
        <f t="shared" si="9"/>
        <v>8748328.0800000001</v>
      </c>
      <c r="J643" s="43"/>
    </row>
    <row r="644" spans="1:10" x14ac:dyDescent="0.3">
      <c r="A644" s="74">
        <v>755</v>
      </c>
      <c r="B644" s="129">
        <v>11632.878000000001</v>
      </c>
      <c r="C644" s="129">
        <v>198.839</v>
      </c>
      <c r="D644" s="129">
        <v>2.3130000000000002</v>
      </c>
      <c r="E644" s="130">
        <v>14.71</v>
      </c>
      <c r="F644" s="130">
        <v>0.36799999999999999</v>
      </c>
      <c r="G644" s="92">
        <f t="shared" si="9"/>
        <v>8782822.8900000006</v>
      </c>
      <c r="J644" s="43"/>
    </row>
    <row r="645" spans="1:10" x14ac:dyDescent="0.3">
      <c r="A645" s="74">
        <v>758</v>
      </c>
      <c r="B645" s="129">
        <v>11676.494000000001</v>
      </c>
      <c r="C645" s="129">
        <v>198.953</v>
      </c>
      <c r="D645" s="129">
        <v>2.323</v>
      </c>
      <c r="E645" s="130">
        <v>15.15</v>
      </c>
      <c r="F645" s="130">
        <v>0.378</v>
      </c>
      <c r="G645" s="92">
        <f t="shared" si="9"/>
        <v>8850782.4519999996</v>
      </c>
      <c r="J645" s="43"/>
    </row>
    <row r="646" spans="1:10" x14ac:dyDescent="0.3">
      <c r="A646" s="74">
        <v>761</v>
      </c>
      <c r="B646" s="129">
        <v>11692.501</v>
      </c>
      <c r="C646" s="129">
        <v>198.09899999999999</v>
      </c>
      <c r="D646" s="129">
        <v>2.3159999999999998</v>
      </c>
      <c r="E646" s="130">
        <v>13.62</v>
      </c>
      <c r="F646" s="130">
        <v>0.34100000000000003</v>
      </c>
      <c r="G646" s="92">
        <f t="shared" si="9"/>
        <v>8897993.2609999999</v>
      </c>
      <c r="J646" s="43"/>
    </row>
    <row r="647" spans="1:10" x14ac:dyDescent="0.3">
      <c r="A647" s="74">
        <v>764</v>
      </c>
      <c r="B647" s="129">
        <v>11696.235000000001</v>
      </c>
      <c r="C647" s="129">
        <v>198.042</v>
      </c>
      <c r="D647" s="129">
        <v>2.3159999999999998</v>
      </c>
      <c r="E647" s="130">
        <v>13.57</v>
      </c>
      <c r="F647" s="130">
        <v>0.33800000000000002</v>
      </c>
      <c r="G647" s="92">
        <f t="shared" si="9"/>
        <v>8935923.540000001</v>
      </c>
      <c r="J647" s="43"/>
    </row>
    <row r="648" spans="1:10" x14ac:dyDescent="0.3">
      <c r="A648" s="74">
        <v>767</v>
      </c>
      <c r="B648" s="129">
        <v>11684.281999999999</v>
      </c>
      <c r="C648" s="129">
        <v>198.839</v>
      </c>
      <c r="D648" s="129">
        <v>2.323</v>
      </c>
      <c r="E648" s="130">
        <v>13.05</v>
      </c>
      <c r="F648" s="130">
        <v>0.32700000000000001</v>
      </c>
      <c r="G648" s="92">
        <f t="shared" si="9"/>
        <v>8961844.2939999998</v>
      </c>
      <c r="J648" s="43"/>
    </row>
    <row r="649" spans="1:10" x14ac:dyDescent="0.3">
      <c r="A649" s="74">
        <v>770</v>
      </c>
      <c r="B649" s="129">
        <v>11585.153</v>
      </c>
      <c r="C649" s="129">
        <v>199.40799999999999</v>
      </c>
      <c r="D649" s="129">
        <v>2.31</v>
      </c>
      <c r="E649" s="130">
        <v>15.74</v>
      </c>
      <c r="F649" s="130">
        <v>0.39500000000000002</v>
      </c>
      <c r="G649" s="92">
        <f t="shared" si="9"/>
        <v>8920567.8100000005</v>
      </c>
      <c r="J649" s="43"/>
    </row>
    <row r="650" spans="1:10" x14ac:dyDescent="0.3">
      <c r="A650" s="74">
        <v>773</v>
      </c>
      <c r="B650" s="129">
        <v>11647.147000000001</v>
      </c>
      <c r="C650" s="129">
        <v>197.98599999999999</v>
      </c>
      <c r="D650" s="129">
        <v>2.306</v>
      </c>
      <c r="E650" s="130">
        <v>15.7</v>
      </c>
      <c r="F650" s="130">
        <v>0.38900000000000001</v>
      </c>
      <c r="G650" s="92">
        <f t="shared" si="9"/>
        <v>9003244.631000001</v>
      </c>
      <c r="J650" s="43"/>
    </row>
    <row r="651" spans="1:10" x14ac:dyDescent="0.3">
      <c r="A651" s="74">
        <v>776</v>
      </c>
      <c r="B651" s="129">
        <v>11672.821</v>
      </c>
      <c r="C651" s="129">
        <v>198.21299999999999</v>
      </c>
      <c r="D651" s="129">
        <v>2.3140000000000001</v>
      </c>
      <c r="E651" s="130">
        <v>15.57</v>
      </c>
      <c r="F651" s="130">
        <v>0.38600000000000001</v>
      </c>
      <c r="G651" s="92">
        <f t="shared" si="9"/>
        <v>9058109.0960000008</v>
      </c>
      <c r="J651" s="43"/>
    </row>
    <row r="652" spans="1:10" x14ac:dyDescent="0.3">
      <c r="A652" s="74">
        <v>779</v>
      </c>
      <c r="B652" s="129">
        <v>11609.092000000001</v>
      </c>
      <c r="C652" s="129">
        <v>199.63499999999999</v>
      </c>
      <c r="D652" s="129">
        <v>2.3180000000000001</v>
      </c>
      <c r="E652" s="130">
        <v>14.1</v>
      </c>
      <c r="F652" s="130">
        <v>0.35399999999999998</v>
      </c>
      <c r="G652" s="92">
        <f t="shared" si="9"/>
        <v>9043482.6679999996</v>
      </c>
      <c r="J652" s="43"/>
    </row>
    <row r="653" spans="1:10" x14ac:dyDescent="0.3">
      <c r="A653" s="74">
        <v>782</v>
      </c>
      <c r="B653" s="129">
        <v>11649.82</v>
      </c>
      <c r="C653" s="129">
        <v>199.52199999999999</v>
      </c>
      <c r="D653" s="129">
        <v>2.3239999999999998</v>
      </c>
      <c r="E653" s="130">
        <v>13.35</v>
      </c>
      <c r="F653" s="130">
        <v>0.33600000000000002</v>
      </c>
      <c r="G653" s="92">
        <f t="shared" si="9"/>
        <v>9110159.2400000002</v>
      </c>
      <c r="J653" s="43"/>
    </row>
    <row r="654" spans="1:10" x14ac:dyDescent="0.3">
      <c r="A654" s="74">
        <v>785</v>
      </c>
      <c r="B654" s="129">
        <v>11678.7</v>
      </c>
      <c r="C654" s="129">
        <v>198.72499999999999</v>
      </c>
      <c r="D654" s="129">
        <v>2.3210000000000002</v>
      </c>
      <c r="E654" s="130">
        <v>13.36</v>
      </c>
      <c r="F654" s="130">
        <v>0.33600000000000002</v>
      </c>
      <c r="G654" s="92">
        <f t="shared" si="9"/>
        <v>9167779.5</v>
      </c>
      <c r="J654" s="43"/>
    </row>
    <row r="655" spans="1:10" x14ac:dyDescent="0.3">
      <c r="A655" s="74">
        <v>788</v>
      </c>
      <c r="B655" s="129">
        <v>11576.829</v>
      </c>
      <c r="C655" s="129">
        <v>200.375</v>
      </c>
      <c r="D655" s="129">
        <v>2.3199999999999998</v>
      </c>
      <c r="E655" s="130">
        <v>13.14</v>
      </c>
      <c r="F655" s="130">
        <v>0.33200000000000002</v>
      </c>
      <c r="G655" s="92">
        <f t="shared" si="9"/>
        <v>9122541.2520000003</v>
      </c>
      <c r="J655" s="43"/>
    </row>
    <row r="656" spans="1:10" x14ac:dyDescent="0.3">
      <c r="A656" s="74">
        <v>791</v>
      </c>
      <c r="B656" s="129">
        <v>11609.847</v>
      </c>
      <c r="C656" s="129">
        <v>199.863</v>
      </c>
      <c r="D656" s="129">
        <v>2.3199999999999998</v>
      </c>
      <c r="E656" s="130">
        <v>14.52</v>
      </c>
      <c r="F656" s="130">
        <v>0.36499999999999999</v>
      </c>
      <c r="G656" s="92">
        <f t="shared" si="9"/>
        <v>9183388.977</v>
      </c>
      <c r="J656" s="43"/>
    </row>
    <row r="657" spans="1:10" x14ac:dyDescent="0.3">
      <c r="A657" s="74">
        <v>794</v>
      </c>
      <c r="B657" s="129">
        <v>11605.052</v>
      </c>
      <c r="C657" s="129">
        <v>199.351</v>
      </c>
      <c r="D657" s="129">
        <v>2.3130000000000002</v>
      </c>
      <c r="E657" s="130">
        <v>13.03</v>
      </c>
      <c r="F657" s="130">
        <v>0.32800000000000001</v>
      </c>
      <c r="G657" s="92">
        <f t="shared" si="9"/>
        <v>9214411.2880000006</v>
      </c>
      <c r="J657" s="43"/>
    </row>
    <row r="658" spans="1:10" x14ac:dyDescent="0.3">
      <c r="A658" s="74">
        <v>797</v>
      </c>
      <c r="B658" s="129">
        <v>11625.338</v>
      </c>
      <c r="C658" s="129">
        <v>199.52199999999999</v>
      </c>
      <c r="D658" s="129">
        <v>2.3199999999999998</v>
      </c>
      <c r="E658" s="130">
        <v>13.32</v>
      </c>
      <c r="F658" s="130">
        <v>0.33400000000000002</v>
      </c>
      <c r="G658" s="92">
        <f t="shared" si="9"/>
        <v>9265394.3859999999</v>
      </c>
      <c r="J658" s="43"/>
    </row>
    <row r="659" spans="1:10" x14ac:dyDescent="0.3">
      <c r="A659" s="74">
        <v>800</v>
      </c>
      <c r="B659" s="129">
        <v>11624.384</v>
      </c>
      <c r="C659" s="129">
        <v>198.78200000000001</v>
      </c>
      <c r="D659" s="129">
        <v>2.3109999999999999</v>
      </c>
      <c r="E659" s="130">
        <v>14.42</v>
      </c>
      <c r="F659" s="130">
        <v>0.36099999999999999</v>
      </c>
      <c r="G659" s="92">
        <f t="shared" ref="G659:G722" si="10">B659*A659</f>
        <v>9299507.1999999993</v>
      </c>
      <c r="J659" s="43"/>
    </row>
    <row r="660" spans="1:10" x14ac:dyDescent="0.3">
      <c r="A660" s="74">
        <v>803</v>
      </c>
      <c r="B660" s="129">
        <v>11592.233</v>
      </c>
      <c r="C660" s="129">
        <v>199.01</v>
      </c>
      <c r="D660" s="129">
        <v>2.3069999999999999</v>
      </c>
      <c r="E660" s="130">
        <v>13.74</v>
      </c>
      <c r="F660" s="130">
        <v>0.34300000000000003</v>
      </c>
      <c r="G660" s="92">
        <f t="shared" si="10"/>
        <v>9308563.0989999995</v>
      </c>
      <c r="J660" s="43"/>
    </row>
    <row r="661" spans="1:10" x14ac:dyDescent="0.3">
      <c r="A661" s="74">
        <v>806</v>
      </c>
      <c r="B661" s="129">
        <v>11585.288</v>
      </c>
      <c r="C661" s="129">
        <v>199.01</v>
      </c>
      <c r="D661" s="129">
        <v>2.306</v>
      </c>
      <c r="E661" s="130">
        <v>14.55</v>
      </c>
      <c r="F661" s="130">
        <v>0.36299999999999999</v>
      </c>
      <c r="G661" s="92">
        <f t="shared" si="10"/>
        <v>9337742.1280000005</v>
      </c>
      <c r="J661" s="43"/>
    </row>
    <row r="662" spans="1:10" x14ac:dyDescent="0.3">
      <c r="A662" s="74">
        <v>809</v>
      </c>
      <c r="B662" s="129">
        <v>11623.457</v>
      </c>
      <c r="C662" s="129">
        <v>198.89599999999999</v>
      </c>
      <c r="D662" s="129">
        <v>2.3119999999999998</v>
      </c>
      <c r="E662" s="130">
        <v>15.12</v>
      </c>
      <c r="F662" s="130">
        <v>0.376</v>
      </c>
      <c r="G662" s="92">
        <f t="shared" si="10"/>
        <v>9403376.7129999995</v>
      </c>
      <c r="J662" s="43"/>
    </row>
    <row r="663" spans="1:10" x14ac:dyDescent="0.3">
      <c r="A663" s="74">
        <v>812</v>
      </c>
      <c r="B663" s="129">
        <v>11587.074000000001</v>
      </c>
      <c r="C663" s="129">
        <v>199.578</v>
      </c>
      <c r="D663" s="129">
        <v>2.3130000000000002</v>
      </c>
      <c r="E663" s="130">
        <v>13.28</v>
      </c>
      <c r="F663" s="130">
        <v>0.33300000000000002</v>
      </c>
      <c r="G663" s="92">
        <f t="shared" si="10"/>
        <v>9408704.0879999995</v>
      </c>
      <c r="J663" s="43"/>
    </row>
    <row r="664" spans="1:10" x14ac:dyDescent="0.3">
      <c r="A664" s="74">
        <v>815</v>
      </c>
      <c r="B664" s="129">
        <v>11632.875</v>
      </c>
      <c r="C664" s="129">
        <v>198.953</v>
      </c>
      <c r="D664" s="129">
        <v>2.3140000000000001</v>
      </c>
      <c r="E664" s="130">
        <v>13.47</v>
      </c>
      <c r="F664" s="130">
        <v>0.33700000000000002</v>
      </c>
      <c r="G664" s="92">
        <f t="shared" si="10"/>
        <v>9480793.125</v>
      </c>
      <c r="J664" s="43"/>
    </row>
    <row r="665" spans="1:10" x14ac:dyDescent="0.3">
      <c r="A665" s="74">
        <v>819</v>
      </c>
      <c r="B665" s="129">
        <v>11572.093999999999</v>
      </c>
      <c r="C665" s="129">
        <v>198.78200000000001</v>
      </c>
      <c r="D665" s="129">
        <v>2.2999999999999998</v>
      </c>
      <c r="E665" s="130">
        <v>14.78</v>
      </c>
      <c r="F665" s="130">
        <v>0.36899999999999999</v>
      </c>
      <c r="G665" s="92">
        <f t="shared" si="10"/>
        <v>9477544.9859999996</v>
      </c>
      <c r="J665" s="43"/>
    </row>
    <row r="666" spans="1:10" x14ac:dyDescent="0.3">
      <c r="A666" s="74">
        <v>822</v>
      </c>
      <c r="B666" s="129">
        <v>11630.225</v>
      </c>
      <c r="C666" s="129">
        <v>198.49799999999999</v>
      </c>
      <c r="D666" s="129">
        <v>2.3090000000000002</v>
      </c>
      <c r="E666" s="130">
        <v>14.44</v>
      </c>
      <c r="F666" s="130">
        <v>0.35799999999999998</v>
      </c>
      <c r="G666" s="92">
        <f t="shared" si="10"/>
        <v>9560044.9500000011</v>
      </c>
      <c r="J666" s="43"/>
    </row>
    <row r="667" spans="1:10" x14ac:dyDescent="0.3">
      <c r="A667" s="74">
        <v>825</v>
      </c>
      <c r="B667" s="129">
        <v>11648.424999999999</v>
      </c>
      <c r="C667" s="129">
        <v>198.953</v>
      </c>
      <c r="D667" s="129">
        <v>2.3170000000000002</v>
      </c>
      <c r="E667" s="130">
        <v>14.57</v>
      </c>
      <c r="F667" s="130">
        <v>0.36299999999999999</v>
      </c>
      <c r="G667" s="92">
        <f t="shared" si="10"/>
        <v>9609950.625</v>
      </c>
      <c r="J667" s="43"/>
    </row>
    <row r="668" spans="1:10" x14ac:dyDescent="0.3">
      <c r="A668" s="74">
        <v>828</v>
      </c>
      <c r="B668" s="129">
        <v>11718.5</v>
      </c>
      <c r="C668" s="129">
        <v>198.554</v>
      </c>
      <c r="D668" s="129">
        <v>2.327</v>
      </c>
      <c r="E668" s="130">
        <v>13.1</v>
      </c>
      <c r="F668" s="130">
        <v>0.32800000000000001</v>
      </c>
      <c r="G668" s="92">
        <f t="shared" si="10"/>
        <v>9702918</v>
      </c>
      <c r="J668" s="43"/>
    </row>
    <row r="669" spans="1:10" x14ac:dyDescent="0.3">
      <c r="A669" s="74">
        <v>831</v>
      </c>
      <c r="B669" s="129">
        <v>11626.364</v>
      </c>
      <c r="C669" s="129">
        <v>199.52199999999999</v>
      </c>
      <c r="D669" s="129">
        <v>2.3199999999999998</v>
      </c>
      <c r="E669" s="130">
        <v>13.13</v>
      </c>
      <c r="F669" s="130">
        <v>0.33200000000000002</v>
      </c>
      <c r="G669" s="92">
        <f t="shared" si="10"/>
        <v>9661508.4839999992</v>
      </c>
      <c r="J669" s="43"/>
    </row>
    <row r="670" spans="1:10" x14ac:dyDescent="0.3">
      <c r="A670" s="74">
        <v>834</v>
      </c>
      <c r="B670" s="129">
        <v>11649.032999999999</v>
      </c>
      <c r="C670" s="129">
        <v>199.63499999999999</v>
      </c>
      <c r="D670" s="129">
        <v>2.3260000000000001</v>
      </c>
      <c r="E670" s="130">
        <v>12.8</v>
      </c>
      <c r="F670" s="130">
        <v>0.32300000000000001</v>
      </c>
      <c r="G670" s="92">
        <f t="shared" si="10"/>
        <v>9715293.5219999999</v>
      </c>
      <c r="J670" s="43"/>
    </row>
    <row r="671" spans="1:10" x14ac:dyDescent="0.3">
      <c r="A671" s="74">
        <v>838</v>
      </c>
      <c r="B671" s="129">
        <v>11642.016</v>
      </c>
      <c r="C671" s="129">
        <v>199.12299999999999</v>
      </c>
      <c r="D671" s="129">
        <v>2.3180000000000001</v>
      </c>
      <c r="E671" s="130">
        <v>13.74</v>
      </c>
      <c r="F671" s="130">
        <v>0.34599999999999997</v>
      </c>
      <c r="G671" s="92">
        <f t="shared" si="10"/>
        <v>9756009.4079999998</v>
      </c>
      <c r="J671" s="43"/>
    </row>
    <row r="672" spans="1:10" x14ac:dyDescent="0.3">
      <c r="A672" s="74">
        <v>841</v>
      </c>
      <c r="B672" s="129">
        <v>11668.811</v>
      </c>
      <c r="C672" s="129">
        <v>198.953</v>
      </c>
      <c r="D672" s="129">
        <v>2.3220000000000001</v>
      </c>
      <c r="E672" s="130">
        <v>13.37</v>
      </c>
      <c r="F672" s="130">
        <v>0.33500000000000002</v>
      </c>
      <c r="G672" s="92">
        <f t="shared" si="10"/>
        <v>9813470.050999999</v>
      </c>
      <c r="J672" s="43"/>
    </row>
    <row r="673" spans="1:10" x14ac:dyDescent="0.3">
      <c r="A673" s="74">
        <v>844</v>
      </c>
      <c r="B673" s="129">
        <v>11646.290999999999</v>
      </c>
      <c r="C673" s="129">
        <v>199.40799999999999</v>
      </c>
      <c r="D673" s="129">
        <v>2.3220000000000001</v>
      </c>
      <c r="E673" s="130">
        <v>13.28</v>
      </c>
      <c r="F673" s="130">
        <v>0.33400000000000002</v>
      </c>
      <c r="G673" s="92">
        <f t="shared" si="10"/>
        <v>9829469.6040000003</v>
      </c>
      <c r="J673" s="43"/>
    </row>
    <row r="674" spans="1:10" x14ac:dyDescent="0.3">
      <c r="A674" s="74">
        <v>847</v>
      </c>
      <c r="B674" s="129">
        <v>11598.996999999999</v>
      </c>
      <c r="C674" s="129">
        <v>198.953</v>
      </c>
      <c r="D674" s="129">
        <v>2.3079999999999998</v>
      </c>
      <c r="E674" s="130">
        <v>13.75</v>
      </c>
      <c r="F674" s="130">
        <v>0.34499999999999997</v>
      </c>
      <c r="G674" s="92">
        <f t="shared" si="10"/>
        <v>9824350.4589999989</v>
      </c>
      <c r="J674" s="43"/>
    </row>
    <row r="675" spans="1:10" x14ac:dyDescent="0.3">
      <c r="A675" s="74">
        <v>851</v>
      </c>
      <c r="B675" s="129">
        <v>11638.445</v>
      </c>
      <c r="C675" s="129">
        <v>198.21299999999999</v>
      </c>
      <c r="D675" s="129">
        <v>2.3069999999999999</v>
      </c>
      <c r="E675" s="130">
        <v>14.61</v>
      </c>
      <c r="F675" s="130">
        <v>0.36299999999999999</v>
      </c>
      <c r="G675" s="92">
        <f t="shared" si="10"/>
        <v>9904316.6950000003</v>
      </c>
      <c r="J675" s="43"/>
    </row>
    <row r="676" spans="1:10" x14ac:dyDescent="0.3">
      <c r="A676" s="74">
        <v>854</v>
      </c>
      <c r="B676" s="129">
        <v>11615.976000000001</v>
      </c>
      <c r="C676" s="129">
        <v>199.01</v>
      </c>
      <c r="D676" s="129">
        <v>2.3119999999999998</v>
      </c>
      <c r="E676" s="130">
        <v>13.85</v>
      </c>
      <c r="F676" s="130">
        <v>0.34599999999999997</v>
      </c>
      <c r="G676" s="92">
        <f t="shared" si="10"/>
        <v>9920043.5040000007</v>
      </c>
      <c r="J676" s="43"/>
    </row>
    <row r="677" spans="1:10" x14ac:dyDescent="0.3">
      <c r="A677" s="74">
        <v>857</v>
      </c>
      <c r="B677" s="129">
        <v>11737.114</v>
      </c>
      <c r="C677" s="129">
        <v>197.75800000000001</v>
      </c>
      <c r="D677" s="129">
        <v>2.3210000000000002</v>
      </c>
      <c r="E677" s="130">
        <v>13.13</v>
      </c>
      <c r="F677" s="130">
        <v>0.32600000000000001</v>
      </c>
      <c r="G677" s="92">
        <f t="shared" si="10"/>
        <v>10058706.697999999</v>
      </c>
      <c r="J677" s="43"/>
    </row>
    <row r="678" spans="1:10" x14ac:dyDescent="0.3">
      <c r="A678" s="74">
        <v>860</v>
      </c>
      <c r="B678" s="129">
        <v>11635.672</v>
      </c>
      <c r="C678" s="129">
        <v>198.839</v>
      </c>
      <c r="D678" s="129">
        <v>2.3140000000000001</v>
      </c>
      <c r="E678" s="130">
        <v>12.77</v>
      </c>
      <c r="F678" s="130">
        <v>0.32100000000000001</v>
      </c>
      <c r="G678" s="92">
        <f t="shared" si="10"/>
        <v>10006677.92</v>
      </c>
      <c r="J678" s="43"/>
    </row>
    <row r="679" spans="1:10" x14ac:dyDescent="0.3">
      <c r="A679" s="74">
        <v>864</v>
      </c>
      <c r="B679" s="129">
        <v>11670.02</v>
      </c>
      <c r="C679" s="129">
        <v>198.554</v>
      </c>
      <c r="D679" s="129">
        <v>2.3170000000000002</v>
      </c>
      <c r="E679" s="130">
        <v>12.77</v>
      </c>
      <c r="F679" s="130">
        <v>0.31900000000000001</v>
      </c>
      <c r="G679" s="92">
        <f t="shared" si="10"/>
        <v>10082897.280000001</v>
      </c>
      <c r="J679" s="43"/>
    </row>
    <row r="680" spans="1:10" x14ac:dyDescent="0.3">
      <c r="A680" s="74">
        <v>867</v>
      </c>
      <c r="B680" s="129">
        <v>11615.022000000001</v>
      </c>
      <c r="C680" s="129">
        <v>199.351</v>
      </c>
      <c r="D680" s="129">
        <v>2.3149999999999999</v>
      </c>
      <c r="E680" s="130">
        <v>13.16</v>
      </c>
      <c r="F680" s="130">
        <v>0.33100000000000002</v>
      </c>
      <c r="G680" s="92">
        <f t="shared" si="10"/>
        <v>10070224.074000001</v>
      </c>
      <c r="J680" s="43"/>
    </row>
    <row r="681" spans="1:10" x14ac:dyDescent="0.3">
      <c r="A681" s="74">
        <v>870</v>
      </c>
      <c r="B681" s="129">
        <v>11581.636</v>
      </c>
      <c r="C681" s="129">
        <v>200.14699999999999</v>
      </c>
      <c r="D681" s="129">
        <v>2.3180000000000001</v>
      </c>
      <c r="E681" s="130">
        <v>14.24</v>
      </c>
      <c r="F681" s="130">
        <v>0.35899999999999999</v>
      </c>
      <c r="G681" s="92">
        <f t="shared" si="10"/>
        <v>10076023.32</v>
      </c>
      <c r="J681" s="43"/>
    </row>
    <row r="682" spans="1:10" x14ac:dyDescent="0.3">
      <c r="A682" s="74">
        <v>874</v>
      </c>
      <c r="B682" s="129">
        <v>11643.207</v>
      </c>
      <c r="C682" s="129">
        <v>199.066</v>
      </c>
      <c r="D682" s="129">
        <v>2.3180000000000001</v>
      </c>
      <c r="E682" s="130">
        <v>13.56</v>
      </c>
      <c r="F682" s="130">
        <v>0.34</v>
      </c>
      <c r="G682" s="92">
        <f t="shared" si="10"/>
        <v>10176162.918</v>
      </c>
      <c r="J682" s="43"/>
    </row>
    <row r="683" spans="1:10" x14ac:dyDescent="0.3">
      <c r="A683" s="74">
        <v>877</v>
      </c>
      <c r="B683" s="129">
        <v>11531.816000000001</v>
      </c>
      <c r="C683" s="129">
        <v>199.863</v>
      </c>
      <c r="D683" s="129">
        <v>2.3050000000000002</v>
      </c>
      <c r="E683" s="130">
        <v>14.19</v>
      </c>
      <c r="F683" s="130">
        <v>0.35699999999999998</v>
      </c>
      <c r="G683" s="92">
        <f t="shared" si="10"/>
        <v>10113402.632000001</v>
      </c>
      <c r="J683" s="43"/>
    </row>
    <row r="684" spans="1:10" x14ac:dyDescent="0.3">
      <c r="A684" s="74">
        <v>881</v>
      </c>
      <c r="B684" s="129">
        <v>11587.662</v>
      </c>
      <c r="C684" s="129">
        <v>200.14699999999999</v>
      </c>
      <c r="D684" s="129">
        <v>2.319</v>
      </c>
      <c r="E684" s="130">
        <v>12.8</v>
      </c>
      <c r="F684" s="130">
        <v>0.32100000000000001</v>
      </c>
      <c r="G684" s="92">
        <f t="shared" si="10"/>
        <v>10208730.222000001</v>
      </c>
      <c r="J684" s="43"/>
    </row>
    <row r="685" spans="1:10" x14ac:dyDescent="0.3">
      <c r="A685" s="74">
        <v>884</v>
      </c>
      <c r="B685" s="129">
        <v>11608.141</v>
      </c>
      <c r="C685" s="129">
        <v>199.01</v>
      </c>
      <c r="D685" s="129">
        <v>2.31</v>
      </c>
      <c r="E685" s="130">
        <v>12.4</v>
      </c>
      <c r="F685" s="130">
        <v>0.312</v>
      </c>
      <c r="G685" s="92">
        <f t="shared" si="10"/>
        <v>10261596.643999999</v>
      </c>
      <c r="J685" s="43"/>
    </row>
    <row r="686" spans="1:10" x14ac:dyDescent="0.3">
      <c r="A686" s="74">
        <v>887</v>
      </c>
      <c r="B686" s="129">
        <v>11594.172</v>
      </c>
      <c r="C686" s="129">
        <v>200.14699999999999</v>
      </c>
      <c r="D686" s="129">
        <v>2.3210000000000002</v>
      </c>
      <c r="E686" s="130">
        <v>12.98</v>
      </c>
      <c r="F686" s="130">
        <v>0.32700000000000001</v>
      </c>
      <c r="G686" s="92">
        <f t="shared" si="10"/>
        <v>10284030.564000001</v>
      </c>
      <c r="J686" s="43"/>
    </row>
    <row r="687" spans="1:10" x14ac:dyDescent="0.3">
      <c r="A687" s="74">
        <v>891</v>
      </c>
      <c r="B687" s="129">
        <v>11578.781000000001</v>
      </c>
      <c r="C687" s="129">
        <v>200.03399999999999</v>
      </c>
      <c r="D687" s="129">
        <v>2.3159999999999998</v>
      </c>
      <c r="E687" s="130">
        <v>13.19</v>
      </c>
      <c r="F687" s="130">
        <v>0.33300000000000002</v>
      </c>
      <c r="G687" s="92">
        <f t="shared" si="10"/>
        <v>10316693.871000001</v>
      </c>
      <c r="J687" s="43"/>
    </row>
    <row r="688" spans="1:10" x14ac:dyDescent="0.3">
      <c r="A688" s="74">
        <v>894</v>
      </c>
      <c r="B688" s="129">
        <v>11583.960999999999</v>
      </c>
      <c r="C688" s="129">
        <v>199.465</v>
      </c>
      <c r="D688" s="129">
        <v>2.3109999999999999</v>
      </c>
      <c r="E688" s="130">
        <v>13.66</v>
      </c>
      <c r="F688" s="130">
        <v>0.34300000000000003</v>
      </c>
      <c r="G688" s="92">
        <f t="shared" si="10"/>
        <v>10356061.134</v>
      </c>
      <c r="J688" s="43"/>
    </row>
    <row r="689" spans="1:10" x14ac:dyDescent="0.3">
      <c r="A689" s="74">
        <v>898</v>
      </c>
      <c r="B689" s="129">
        <v>11591.231</v>
      </c>
      <c r="C689" s="129">
        <v>198.839</v>
      </c>
      <c r="D689" s="129">
        <v>2.3050000000000002</v>
      </c>
      <c r="E689" s="130">
        <v>13.29</v>
      </c>
      <c r="F689" s="130">
        <v>0.33200000000000002</v>
      </c>
      <c r="G689" s="92">
        <f t="shared" si="10"/>
        <v>10408925.437999999</v>
      </c>
      <c r="J689" s="43"/>
    </row>
    <row r="690" spans="1:10" x14ac:dyDescent="0.3">
      <c r="A690" s="74">
        <v>901</v>
      </c>
      <c r="B690" s="129">
        <v>11574.089</v>
      </c>
      <c r="C690" s="129">
        <v>200.20400000000001</v>
      </c>
      <c r="D690" s="129">
        <v>2.3170000000000002</v>
      </c>
      <c r="E690" s="130">
        <v>12.63</v>
      </c>
      <c r="F690" s="130">
        <v>0.317</v>
      </c>
      <c r="G690" s="92">
        <f t="shared" si="10"/>
        <v>10428254.188999999</v>
      </c>
      <c r="J690" s="43"/>
    </row>
    <row r="691" spans="1:10" x14ac:dyDescent="0.3">
      <c r="A691" s="74">
        <v>905</v>
      </c>
      <c r="B691" s="129">
        <v>11610.714</v>
      </c>
      <c r="C691" s="129">
        <v>199.749</v>
      </c>
      <c r="D691" s="129">
        <v>2.319</v>
      </c>
      <c r="E691" s="130">
        <v>12.82</v>
      </c>
      <c r="F691" s="130">
        <v>0.32300000000000001</v>
      </c>
      <c r="G691" s="92">
        <f t="shared" si="10"/>
        <v>10507696.17</v>
      </c>
      <c r="J691" s="43"/>
    </row>
    <row r="692" spans="1:10" x14ac:dyDescent="0.3">
      <c r="A692" s="74">
        <v>908</v>
      </c>
      <c r="B692" s="129">
        <v>11576.022999999999</v>
      </c>
      <c r="C692" s="129">
        <v>199.977</v>
      </c>
      <c r="D692" s="129">
        <v>2.3149999999999999</v>
      </c>
      <c r="E692" s="130">
        <v>14.41</v>
      </c>
      <c r="F692" s="130">
        <v>0.36299999999999999</v>
      </c>
      <c r="G692" s="92">
        <f t="shared" si="10"/>
        <v>10511028.884</v>
      </c>
      <c r="J692" s="43"/>
    </row>
    <row r="693" spans="1:10" x14ac:dyDescent="0.3">
      <c r="A693" s="74">
        <v>912</v>
      </c>
      <c r="B693" s="129">
        <v>11660.486000000001</v>
      </c>
      <c r="C693" s="129">
        <v>199.12299999999999</v>
      </c>
      <c r="D693" s="129">
        <v>2.3220000000000001</v>
      </c>
      <c r="E693" s="130">
        <v>14.47</v>
      </c>
      <c r="F693" s="130">
        <v>0.36199999999999999</v>
      </c>
      <c r="G693" s="92">
        <f t="shared" si="10"/>
        <v>10634363.232000001</v>
      </c>
      <c r="J693" s="43"/>
    </row>
    <row r="694" spans="1:10" x14ac:dyDescent="0.3">
      <c r="A694" s="74">
        <v>915</v>
      </c>
      <c r="B694" s="129">
        <v>11550.865</v>
      </c>
      <c r="C694" s="129">
        <v>199.69200000000001</v>
      </c>
      <c r="D694" s="129">
        <v>2.3069999999999999</v>
      </c>
      <c r="E694" s="130">
        <v>14.79</v>
      </c>
      <c r="F694" s="130">
        <v>0.372</v>
      </c>
      <c r="G694" s="92">
        <f t="shared" si="10"/>
        <v>10569041.475</v>
      </c>
      <c r="J694" s="43"/>
    </row>
    <row r="695" spans="1:10" x14ac:dyDescent="0.3">
      <c r="A695" s="74">
        <v>919</v>
      </c>
      <c r="B695" s="129">
        <v>11616.642</v>
      </c>
      <c r="C695" s="129">
        <v>199.12299999999999</v>
      </c>
      <c r="D695" s="129">
        <v>2.3130000000000002</v>
      </c>
      <c r="E695" s="130">
        <v>13.35</v>
      </c>
      <c r="F695" s="130">
        <v>0.33300000000000002</v>
      </c>
      <c r="G695" s="92">
        <f t="shared" si="10"/>
        <v>10675693.998</v>
      </c>
      <c r="J695" s="43"/>
    </row>
    <row r="696" spans="1:10" x14ac:dyDescent="0.3">
      <c r="A696" s="74">
        <v>922</v>
      </c>
      <c r="B696" s="129">
        <v>11625.888999999999</v>
      </c>
      <c r="C696" s="129">
        <v>199.23699999999999</v>
      </c>
      <c r="D696" s="129">
        <v>2.3159999999999998</v>
      </c>
      <c r="E696" s="130">
        <v>13.6</v>
      </c>
      <c r="F696" s="130">
        <v>0.34100000000000003</v>
      </c>
      <c r="G696" s="92">
        <f t="shared" si="10"/>
        <v>10719069.658</v>
      </c>
      <c r="J696" s="43"/>
    </row>
    <row r="697" spans="1:10" x14ac:dyDescent="0.3">
      <c r="A697" s="74">
        <v>926</v>
      </c>
      <c r="B697" s="129">
        <v>11524.829</v>
      </c>
      <c r="C697" s="129">
        <v>200.60300000000001</v>
      </c>
      <c r="D697" s="129">
        <v>2.3119999999999998</v>
      </c>
      <c r="E697" s="130">
        <v>14.13</v>
      </c>
      <c r="F697" s="130">
        <v>0.35699999999999998</v>
      </c>
      <c r="G697" s="92">
        <f t="shared" si="10"/>
        <v>10671991.653999999</v>
      </c>
      <c r="J697" s="43"/>
    </row>
    <row r="698" spans="1:10" x14ac:dyDescent="0.3">
      <c r="A698" s="74">
        <v>929</v>
      </c>
      <c r="B698" s="129">
        <v>11556.808000000001</v>
      </c>
      <c r="C698" s="129">
        <v>200.20400000000001</v>
      </c>
      <c r="D698" s="129">
        <v>2.3140000000000001</v>
      </c>
      <c r="E698" s="130">
        <v>14.3</v>
      </c>
      <c r="F698" s="130">
        <v>0.35899999999999999</v>
      </c>
      <c r="G698" s="92">
        <f t="shared" si="10"/>
        <v>10736274.632000001</v>
      </c>
      <c r="J698" s="43"/>
    </row>
    <row r="699" spans="1:10" x14ac:dyDescent="0.3">
      <c r="A699" s="74">
        <v>933</v>
      </c>
      <c r="B699" s="129">
        <v>11564.897999999999</v>
      </c>
      <c r="C699" s="129">
        <v>199.863</v>
      </c>
      <c r="D699" s="129">
        <v>2.3109999999999999</v>
      </c>
      <c r="E699" s="130">
        <v>14.02</v>
      </c>
      <c r="F699" s="130">
        <v>0.35199999999999998</v>
      </c>
      <c r="G699" s="92">
        <f t="shared" si="10"/>
        <v>10790049.833999999</v>
      </c>
      <c r="J699" s="43"/>
    </row>
    <row r="700" spans="1:10" x14ac:dyDescent="0.3">
      <c r="A700" s="74">
        <v>936</v>
      </c>
      <c r="B700" s="129">
        <v>11576.460999999999</v>
      </c>
      <c r="C700" s="129">
        <v>200.375</v>
      </c>
      <c r="D700" s="129">
        <v>2.3199999999999998</v>
      </c>
      <c r="E700" s="130">
        <v>14.13</v>
      </c>
      <c r="F700" s="130">
        <v>0.35599999999999998</v>
      </c>
      <c r="G700" s="92">
        <f t="shared" si="10"/>
        <v>10835567.495999999</v>
      </c>
      <c r="J700" s="43"/>
    </row>
    <row r="701" spans="1:10" x14ac:dyDescent="0.3">
      <c r="A701" s="74">
        <v>940</v>
      </c>
      <c r="B701" s="129">
        <v>11588.232</v>
      </c>
      <c r="C701" s="129">
        <v>199.749</v>
      </c>
      <c r="D701" s="129">
        <v>2.3149999999999999</v>
      </c>
      <c r="E701" s="130">
        <v>13.19</v>
      </c>
      <c r="F701" s="130">
        <v>0.33200000000000002</v>
      </c>
      <c r="G701" s="92">
        <f t="shared" si="10"/>
        <v>10892938.08</v>
      </c>
      <c r="J701" s="43"/>
    </row>
    <row r="702" spans="1:10" x14ac:dyDescent="0.3">
      <c r="A702" s="74">
        <v>944</v>
      </c>
      <c r="B702" s="129">
        <v>11608.573</v>
      </c>
      <c r="C702" s="129">
        <v>199.066</v>
      </c>
      <c r="D702" s="129">
        <v>2.3109999999999999</v>
      </c>
      <c r="E702" s="130">
        <v>14.76</v>
      </c>
      <c r="F702" s="130">
        <v>0.36899999999999999</v>
      </c>
      <c r="G702" s="92">
        <f t="shared" si="10"/>
        <v>10958492.912</v>
      </c>
      <c r="J702" s="43"/>
    </row>
    <row r="703" spans="1:10" x14ac:dyDescent="0.3">
      <c r="A703" s="74">
        <v>947</v>
      </c>
      <c r="B703" s="129">
        <v>11536.406000000001</v>
      </c>
      <c r="C703" s="129">
        <v>200.887</v>
      </c>
      <c r="D703" s="129">
        <v>2.3180000000000001</v>
      </c>
      <c r="E703" s="130">
        <v>13.73</v>
      </c>
      <c r="F703" s="130">
        <v>0.34599999999999997</v>
      </c>
      <c r="G703" s="92">
        <f t="shared" si="10"/>
        <v>10924976.482000001</v>
      </c>
      <c r="J703" s="43"/>
    </row>
    <row r="704" spans="1:10" x14ac:dyDescent="0.3">
      <c r="A704" s="74">
        <v>951</v>
      </c>
      <c r="B704" s="129">
        <v>11535.672</v>
      </c>
      <c r="C704" s="129">
        <v>200.31800000000001</v>
      </c>
      <c r="D704" s="129">
        <v>2.3109999999999999</v>
      </c>
      <c r="E704" s="130">
        <v>12.82</v>
      </c>
      <c r="F704" s="130">
        <v>0.32400000000000001</v>
      </c>
      <c r="G704" s="92">
        <f t="shared" si="10"/>
        <v>10970424.072000001</v>
      </c>
      <c r="J704" s="43"/>
    </row>
    <row r="705" spans="1:10" x14ac:dyDescent="0.3">
      <c r="A705" s="74">
        <v>954</v>
      </c>
      <c r="B705" s="129">
        <v>11527.976000000001</v>
      </c>
      <c r="C705" s="129">
        <v>200.261</v>
      </c>
      <c r="D705" s="129">
        <v>2.3090000000000002</v>
      </c>
      <c r="E705" s="130">
        <v>12.97</v>
      </c>
      <c r="F705" s="130">
        <v>0.32700000000000001</v>
      </c>
      <c r="G705" s="92">
        <f t="shared" si="10"/>
        <v>10997689.104</v>
      </c>
      <c r="J705" s="43"/>
    </row>
    <row r="706" spans="1:10" x14ac:dyDescent="0.3">
      <c r="A706" s="74">
        <v>958</v>
      </c>
      <c r="B706" s="129">
        <v>11592.855</v>
      </c>
      <c r="C706" s="129">
        <v>198.61099999999999</v>
      </c>
      <c r="D706" s="129">
        <v>2.302</v>
      </c>
      <c r="E706" s="130">
        <v>14.31</v>
      </c>
      <c r="F706" s="130">
        <v>0.35599999999999998</v>
      </c>
      <c r="G706" s="92">
        <f t="shared" si="10"/>
        <v>11105955.09</v>
      </c>
      <c r="J706" s="43"/>
    </row>
    <row r="707" spans="1:10" x14ac:dyDescent="0.3">
      <c r="A707" s="74">
        <v>962</v>
      </c>
      <c r="B707" s="129">
        <v>11556.438</v>
      </c>
      <c r="C707" s="129">
        <v>199.863</v>
      </c>
      <c r="D707" s="129">
        <v>2.31</v>
      </c>
      <c r="E707" s="130">
        <v>14.61</v>
      </c>
      <c r="F707" s="130">
        <v>0.36499999999999999</v>
      </c>
      <c r="G707" s="92">
        <f t="shared" si="10"/>
        <v>11117293.356000001</v>
      </c>
      <c r="J707" s="43"/>
    </row>
    <row r="708" spans="1:10" x14ac:dyDescent="0.3">
      <c r="A708" s="74">
        <v>966</v>
      </c>
      <c r="B708" s="129">
        <v>11586.61</v>
      </c>
      <c r="C708" s="129">
        <v>199.40799999999999</v>
      </c>
      <c r="D708" s="129">
        <v>2.31</v>
      </c>
      <c r="E708" s="130">
        <v>14.57</v>
      </c>
      <c r="F708" s="130">
        <v>0.36399999999999999</v>
      </c>
      <c r="G708" s="92">
        <f t="shared" si="10"/>
        <v>11192665.26</v>
      </c>
      <c r="J708" s="43"/>
    </row>
    <row r="709" spans="1:10" x14ac:dyDescent="0.3">
      <c r="A709" s="74">
        <v>969</v>
      </c>
      <c r="B709" s="129">
        <v>11504.132</v>
      </c>
      <c r="C709" s="129">
        <v>200.03399999999999</v>
      </c>
      <c r="D709" s="129">
        <v>2.3010000000000002</v>
      </c>
      <c r="E709" s="130">
        <v>13.82</v>
      </c>
      <c r="F709" s="130">
        <v>0.34699999999999998</v>
      </c>
      <c r="G709" s="92">
        <f t="shared" si="10"/>
        <v>11147503.908</v>
      </c>
      <c r="J709" s="43"/>
    </row>
    <row r="710" spans="1:10" x14ac:dyDescent="0.3">
      <c r="A710" s="74">
        <v>973</v>
      </c>
      <c r="B710" s="129">
        <v>11562.222</v>
      </c>
      <c r="C710" s="129">
        <v>199.351</v>
      </c>
      <c r="D710" s="129">
        <v>2.3050000000000002</v>
      </c>
      <c r="E710" s="130">
        <v>13.68</v>
      </c>
      <c r="F710" s="130">
        <v>0.34100000000000003</v>
      </c>
      <c r="G710" s="92">
        <f t="shared" si="10"/>
        <v>11250042.005999999</v>
      </c>
      <c r="J710" s="43"/>
    </row>
    <row r="711" spans="1:10" x14ac:dyDescent="0.3">
      <c r="A711" s="74">
        <v>977</v>
      </c>
      <c r="B711" s="129">
        <v>11480.145</v>
      </c>
      <c r="C711" s="129">
        <v>200.54599999999999</v>
      </c>
      <c r="D711" s="129">
        <v>2.302</v>
      </c>
      <c r="E711" s="130">
        <v>14.87</v>
      </c>
      <c r="F711" s="130">
        <v>0.373</v>
      </c>
      <c r="G711" s="92">
        <f t="shared" si="10"/>
        <v>11216101.665000001</v>
      </c>
      <c r="J711" s="43"/>
    </row>
    <row r="712" spans="1:10" x14ac:dyDescent="0.3">
      <c r="A712" s="74">
        <v>980</v>
      </c>
      <c r="B712" s="129">
        <v>11519.02</v>
      </c>
      <c r="C712" s="129">
        <v>199.863</v>
      </c>
      <c r="D712" s="129">
        <v>2.302</v>
      </c>
      <c r="E712" s="130">
        <v>13.62</v>
      </c>
      <c r="F712" s="130">
        <v>0.34100000000000003</v>
      </c>
      <c r="G712" s="92">
        <f t="shared" si="10"/>
        <v>11288639.6</v>
      </c>
      <c r="J712" s="43"/>
    </row>
    <row r="713" spans="1:10" x14ac:dyDescent="0.3">
      <c r="A713" s="74">
        <v>984</v>
      </c>
      <c r="B713" s="129">
        <v>11562.295</v>
      </c>
      <c r="C713" s="129">
        <v>199.29400000000001</v>
      </c>
      <c r="D713" s="129">
        <v>2.3039999999999998</v>
      </c>
      <c r="E713" s="130">
        <v>13.08</v>
      </c>
      <c r="F713" s="130">
        <v>0.32700000000000001</v>
      </c>
      <c r="G713" s="92">
        <f t="shared" si="10"/>
        <v>11377298.279999999</v>
      </c>
      <c r="J713" s="43"/>
    </row>
    <row r="714" spans="1:10" x14ac:dyDescent="0.3">
      <c r="A714" s="74">
        <v>988</v>
      </c>
      <c r="B714" s="129">
        <v>11597.456</v>
      </c>
      <c r="C714" s="129">
        <v>198.66800000000001</v>
      </c>
      <c r="D714" s="129">
        <v>2.3039999999999998</v>
      </c>
      <c r="E714" s="130">
        <v>14.21</v>
      </c>
      <c r="F714" s="130">
        <v>0.35299999999999998</v>
      </c>
      <c r="G714" s="92">
        <f t="shared" si="10"/>
        <v>11458286.528000001</v>
      </c>
      <c r="J714" s="43"/>
    </row>
    <row r="715" spans="1:10" x14ac:dyDescent="0.3">
      <c r="A715" s="74">
        <v>992</v>
      </c>
      <c r="B715" s="129">
        <v>11567.582</v>
      </c>
      <c r="C715" s="129">
        <v>199.18</v>
      </c>
      <c r="D715" s="129">
        <v>2.3039999999999998</v>
      </c>
      <c r="E715" s="130">
        <v>14.22</v>
      </c>
      <c r="F715" s="130">
        <v>0.35399999999999998</v>
      </c>
      <c r="G715" s="92">
        <f t="shared" si="10"/>
        <v>11475041.344000001</v>
      </c>
      <c r="J715" s="43"/>
    </row>
    <row r="716" spans="1:10" x14ac:dyDescent="0.3">
      <c r="A716" s="74">
        <v>996</v>
      </c>
      <c r="B716" s="129">
        <v>11525.986999999999</v>
      </c>
      <c r="C716" s="129">
        <v>199.863</v>
      </c>
      <c r="D716" s="129">
        <v>2.3039999999999998</v>
      </c>
      <c r="E716" s="130">
        <v>13.63</v>
      </c>
      <c r="F716" s="130">
        <v>0.34100000000000003</v>
      </c>
      <c r="G716" s="92">
        <f t="shared" si="10"/>
        <v>11479883.051999999</v>
      </c>
      <c r="J716" s="43"/>
    </row>
    <row r="717" spans="1:10" x14ac:dyDescent="0.3">
      <c r="A717" s="74">
        <v>1000</v>
      </c>
      <c r="B717" s="129">
        <v>11499.732</v>
      </c>
      <c r="C717" s="129">
        <v>200.09100000000001</v>
      </c>
      <c r="D717" s="129">
        <v>2.3010000000000002</v>
      </c>
      <c r="E717" s="130">
        <v>12.77</v>
      </c>
      <c r="F717" s="130">
        <v>0.32</v>
      </c>
      <c r="G717" s="92">
        <f t="shared" si="10"/>
        <v>11499732</v>
      </c>
      <c r="J717" s="43"/>
    </row>
    <row r="718" spans="1:10" x14ac:dyDescent="0.3">
      <c r="A718" s="74">
        <v>1003</v>
      </c>
      <c r="B718" s="129">
        <v>11540.471</v>
      </c>
      <c r="C718" s="129">
        <v>198.839</v>
      </c>
      <c r="D718" s="129">
        <v>2.2949999999999999</v>
      </c>
      <c r="E718" s="130">
        <v>12.59</v>
      </c>
      <c r="F718" s="130">
        <v>0.313</v>
      </c>
      <c r="G718" s="92">
        <f t="shared" si="10"/>
        <v>11575092.412999999</v>
      </c>
      <c r="J718" s="43"/>
    </row>
    <row r="719" spans="1:10" x14ac:dyDescent="0.3">
      <c r="A719" s="74">
        <v>1008</v>
      </c>
      <c r="B719" s="129">
        <v>11531.069</v>
      </c>
      <c r="C719" s="129">
        <v>199.52199999999999</v>
      </c>
      <c r="D719" s="129">
        <v>2.3010000000000002</v>
      </c>
      <c r="E719" s="130">
        <v>14.53</v>
      </c>
      <c r="F719" s="130">
        <v>0.36099999999999999</v>
      </c>
      <c r="G719" s="92">
        <f t="shared" si="10"/>
        <v>11623317.551999999</v>
      </c>
      <c r="J719" s="43"/>
    </row>
    <row r="720" spans="1:10" x14ac:dyDescent="0.3">
      <c r="A720" s="74">
        <v>1011</v>
      </c>
      <c r="B720" s="129">
        <v>11538.334999999999</v>
      </c>
      <c r="C720" s="129">
        <v>199.066</v>
      </c>
      <c r="D720" s="129">
        <v>2.2970000000000002</v>
      </c>
      <c r="E720" s="130">
        <v>14.72</v>
      </c>
      <c r="F720" s="130">
        <v>0.36599999999999999</v>
      </c>
      <c r="G720" s="92">
        <f t="shared" si="10"/>
        <v>11665256.684999999</v>
      </c>
      <c r="J720" s="43"/>
    </row>
    <row r="721" spans="1:10" x14ac:dyDescent="0.3">
      <c r="A721" s="74">
        <v>1016</v>
      </c>
      <c r="B721" s="129">
        <v>11510.779</v>
      </c>
      <c r="C721" s="129">
        <v>200.65899999999999</v>
      </c>
      <c r="D721" s="129">
        <v>2.31</v>
      </c>
      <c r="E721" s="130">
        <v>13.26</v>
      </c>
      <c r="F721" s="130">
        <v>0.33200000000000002</v>
      </c>
      <c r="G721" s="92">
        <f t="shared" si="10"/>
        <v>11694951.464</v>
      </c>
      <c r="J721" s="43"/>
    </row>
    <row r="722" spans="1:10" x14ac:dyDescent="0.3">
      <c r="A722" s="74">
        <v>1019</v>
      </c>
      <c r="B722" s="129">
        <v>11506.44</v>
      </c>
      <c r="C722" s="129">
        <v>199.40799999999999</v>
      </c>
      <c r="D722" s="129">
        <v>2.294</v>
      </c>
      <c r="E722" s="130">
        <v>13.64</v>
      </c>
      <c r="F722" s="130">
        <v>0.34100000000000003</v>
      </c>
      <c r="G722" s="92">
        <f t="shared" si="10"/>
        <v>11725062.360000001</v>
      </c>
      <c r="J722" s="43"/>
    </row>
    <row r="723" spans="1:10" x14ac:dyDescent="0.3">
      <c r="A723" s="74">
        <v>1024</v>
      </c>
      <c r="B723" s="129">
        <v>11481.562</v>
      </c>
      <c r="C723" s="129">
        <v>199.69200000000001</v>
      </c>
      <c r="D723" s="129">
        <v>2.2930000000000001</v>
      </c>
      <c r="E723" s="130">
        <v>14.65</v>
      </c>
      <c r="F723" s="130">
        <v>0.36399999999999999</v>
      </c>
      <c r="G723" s="92">
        <f t="shared" ref="G723:G786" si="11">B723*A723</f>
        <v>11757119.488</v>
      </c>
      <c r="J723" s="43"/>
    </row>
    <row r="724" spans="1:10" x14ac:dyDescent="0.3">
      <c r="A724" s="74">
        <v>1029</v>
      </c>
      <c r="B724" s="129">
        <v>11533.814</v>
      </c>
      <c r="C724" s="129">
        <v>199.578</v>
      </c>
      <c r="D724" s="129">
        <v>2.302</v>
      </c>
      <c r="E724" s="130">
        <v>13.83</v>
      </c>
      <c r="F724" s="130">
        <v>0.34399999999999997</v>
      </c>
      <c r="G724" s="92">
        <f t="shared" si="11"/>
        <v>11868294.606000001</v>
      </c>
      <c r="J724" s="43"/>
    </row>
    <row r="725" spans="1:10" x14ac:dyDescent="0.3">
      <c r="A725" s="74">
        <v>1032</v>
      </c>
      <c r="B725" s="129">
        <v>11611.628000000001</v>
      </c>
      <c r="C725" s="129">
        <v>198.66800000000001</v>
      </c>
      <c r="D725" s="129">
        <v>2.3069999999999999</v>
      </c>
      <c r="E725" s="130">
        <v>13.31</v>
      </c>
      <c r="F725" s="130">
        <v>0.33100000000000002</v>
      </c>
      <c r="G725" s="92">
        <f t="shared" si="11"/>
        <v>11983200.096000001</v>
      </c>
      <c r="J725" s="43"/>
    </row>
    <row r="726" spans="1:10" x14ac:dyDescent="0.3">
      <c r="A726" s="74">
        <v>1037</v>
      </c>
      <c r="B726" s="129">
        <v>11468.526</v>
      </c>
      <c r="C726" s="129">
        <v>200.65899999999999</v>
      </c>
      <c r="D726" s="129">
        <v>2.3010000000000002</v>
      </c>
      <c r="E726" s="130">
        <v>14.61</v>
      </c>
      <c r="F726" s="130">
        <v>0.36699999999999999</v>
      </c>
      <c r="G726" s="92">
        <f t="shared" si="11"/>
        <v>11892861.461999999</v>
      </c>
      <c r="J726" s="43"/>
    </row>
    <row r="727" spans="1:10" x14ac:dyDescent="0.3">
      <c r="A727" s="74">
        <v>1040</v>
      </c>
      <c r="B727" s="129">
        <v>11539.493</v>
      </c>
      <c r="C727" s="129">
        <v>198.38399999999999</v>
      </c>
      <c r="D727" s="129">
        <v>2.2890000000000001</v>
      </c>
      <c r="E727" s="130">
        <v>13.83</v>
      </c>
      <c r="F727" s="130">
        <v>0.34300000000000003</v>
      </c>
      <c r="G727" s="92">
        <f t="shared" si="11"/>
        <v>12001072.720000001</v>
      </c>
      <c r="J727" s="43"/>
    </row>
    <row r="728" spans="1:10" x14ac:dyDescent="0.3">
      <c r="A728" s="74">
        <v>1045</v>
      </c>
      <c r="B728" s="129">
        <v>11563.833000000001</v>
      </c>
      <c r="C728" s="129">
        <v>198.78200000000001</v>
      </c>
      <c r="D728" s="129">
        <v>2.2989999999999999</v>
      </c>
      <c r="E728" s="130">
        <v>14.06</v>
      </c>
      <c r="F728" s="130">
        <v>0.34799999999999998</v>
      </c>
      <c r="G728" s="92">
        <f t="shared" si="11"/>
        <v>12084205.485000001</v>
      </c>
      <c r="J728" s="43"/>
    </row>
    <row r="729" spans="1:10" x14ac:dyDescent="0.3">
      <c r="A729" s="74">
        <v>1048</v>
      </c>
      <c r="B729" s="129">
        <v>11531.203</v>
      </c>
      <c r="C729" s="129">
        <v>199.52199999999999</v>
      </c>
      <c r="D729" s="129">
        <v>2.3010000000000002</v>
      </c>
      <c r="E729" s="130">
        <v>13.15</v>
      </c>
      <c r="F729" s="130">
        <v>0.32800000000000001</v>
      </c>
      <c r="G729" s="92">
        <f t="shared" si="11"/>
        <v>12084700.743999999</v>
      </c>
      <c r="J729" s="43"/>
    </row>
    <row r="730" spans="1:10" x14ac:dyDescent="0.3">
      <c r="A730" s="74">
        <v>1053</v>
      </c>
      <c r="B730" s="129">
        <v>11476.737999999999</v>
      </c>
      <c r="C730" s="129">
        <v>199.63499999999999</v>
      </c>
      <c r="D730" s="129">
        <v>2.2909999999999999</v>
      </c>
      <c r="E730" s="130">
        <v>12.73</v>
      </c>
      <c r="F730" s="130">
        <v>0.318</v>
      </c>
      <c r="G730" s="92">
        <f t="shared" si="11"/>
        <v>12085005.114</v>
      </c>
      <c r="J730" s="43"/>
    </row>
    <row r="731" spans="1:10" x14ac:dyDescent="0.3">
      <c r="A731" s="74">
        <v>1056</v>
      </c>
      <c r="B731" s="129">
        <v>11474.414000000001</v>
      </c>
      <c r="C731" s="129">
        <v>201.001</v>
      </c>
      <c r="D731" s="129">
        <v>2.306</v>
      </c>
      <c r="E731" s="130">
        <v>14.99</v>
      </c>
      <c r="F731" s="130">
        <v>0.374</v>
      </c>
      <c r="G731" s="92">
        <f t="shared" si="11"/>
        <v>12116981.184</v>
      </c>
      <c r="J731" s="43"/>
    </row>
    <row r="732" spans="1:10" x14ac:dyDescent="0.3">
      <c r="A732" s="74">
        <v>1061</v>
      </c>
      <c r="B732" s="129">
        <v>11565.932000000001</v>
      </c>
      <c r="C732" s="129">
        <v>199.80600000000001</v>
      </c>
      <c r="D732" s="129">
        <v>2.3109999999999999</v>
      </c>
      <c r="E732" s="130">
        <v>14.72</v>
      </c>
      <c r="F732" s="130">
        <v>0.36799999999999999</v>
      </c>
      <c r="G732" s="92">
        <f t="shared" si="11"/>
        <v>12271453.852</v>
      </c>
      <c r="J732" s="43"/>
    </row>
    <row r="733" spans="1:10" x14ac:dyDescent="0.3">
      <c r="A733" s="74">
        <v>1064</v>
      </c>
      <c r="B733" s="129">
        <v>11529.96</v>
      </c>
      <c r="C733" s="129">
        <v>200.489</v>
      </c>
      <c r="D733" s="129">
        <v>2.3119999999999998</v>
      </c>
      <c r="E733" s="130">
        <v>14.73</v>
      </c>
      <c r="F733" s="130">
        <v>0.37</v>
      </c>
      <c r="G733" s="92">
        <f t="shared" si="11"/>
        <v>12267877.439999999</v>
      </c>
      <c r="J733" s="43"/>
    </row>
    <row r="734" spans="1:10" x14ac:dyDescent="0.3">
      <c r="A734" s="74">
        <v>1067</v>
      </c>
      <c r="B734" s="129">
        <v>11445.682000000001</v>
      </c>
      <c r="C734" s="129">
        <v>198.441</v>
      </c>
      <c r="D734" s="129">
        <v>2.2709999999999999</v>
      </c>
      <c r="E734" s="130">
        <v>14.06</v>
      </c>
      <c r="F734" s="130">
        <v>0.35</v>
      </c>
      <c r="G734" s="92">
        <f t="shared" si="11"/>
        <v>12212542.694</v>
      </c>
      <c r="J734" s="43"/>
    </row>
    <row r="735" spans="1:10" x14ac:dyDescent="0.3">
      <c r="A735" s="74">
        <v>1072</v>
      </c>
      <c r="B735" s="129">
        <v>11452.508</v>
      </c>
      <c r="C735" s="129">
        <v>199.52199999999999</v>
      </c>
      <c r="D735" s="129">
        <v>2.2850000000000001</v>
      </c>
      <c r="E735" s="130">
        <v>14.24</v>
      </c>
      <c r="F735" s="130">
        <v>0.35</v>
      </c>
      <c r="G735" s="92">
        <f t="shared" si="11"/>
        <v>12277088.575999999</v>
      </c>
      <c r="J735" s="43"/>
    </row>
    <row r="736" spans="1:10" x14ac:dyDescent="0.3">
      <c r="A736" s="74">
        <v>1075</v>
      </c>
      <c r="B736" s="129">
        <v>11500.634</v>
      </c>
      <c r="C736" s="129">
        <v>200.375</v>
      </c>
      <c r="D736" s="129">
        <v>2.3039999999999998</v>
      </c>
      <c r="E736" s="130">
        <v>12.9</v>
      </c>
      <c r="F736" s="130">
        <v>0.32100000000000001</v>
      </c>
      <c r="G736" s="92">
        <f t="shared" si="11"/>
        <v>12363181.550000001</v>
      </c>
      <c r="J736" s="43"/>
    </row>
    <row r="737" spans="1:13" x14ac:dyDescent="0.3">
      <c r="A737" s="74">
        <v>1080</v>
      </c>
      <c r="B737" s="129">
        <v>11517.706</v>
      </c>
      <c r="C737" s="129">
        <v>199.12299999999999</v>
      </c>
      <c r="D737" s="129">
        <v>2.2930000000000001</v>
      </c>
      <c r="E737" s="130">
        <v>14.68</v>
      </c>
      <c r="F737" s="130">
        <v>0.36499999999999999</v>
      </c>
      <c r="G737" s="92">
        <f t="shared" si="11"/>
        <v>12439122.48</v>
      </c>
      <c r="J737" s="43"/>
    </row>
    <row r="738" spans="1:13" x14ac:dyDescent="0.3">
      <c r="A738" s="74">
        <v>1083</v>
      </c>
      <c r="B738" s="129">
        <v>11501</v>
      </c>
      <c r="C738" s="129">
        <v>199.92</v>
      </c>
      <c r="D738" s="129">
        <v>2.2989999999999999</v>
      </c>
      <c r="E738" s="130">
        <v>14.54</v>
      </c>
      <c r="F738" s="130">
        <v>0.36199999999999999</v>
      </c>
      <c r="G738" s="92">
        <f t="shared" si="11"/>
        <v>12455583</v>
      </c>
      <c r="J738" s="43"/>
    </row>
    <row r="739" spans="1:13" x14ac:dyDescent="0.3">
      <c r="A739" s="74">
        <v>1089</v>
      </c>
      <c r="B739" s="129">
        <v>11435.203</v>
      </c>
      <c r="C739" s="129">
        <v>200.31800000000001</v>
      </c>
      <c r="D739" s="129">
        <v>2.2909999999999999</v>
      </c>
      <c r="E739" s="130">
        <v>14.64</v>
      </c>
      <c r="F739" s="130">
        <v>0.36599999999999999</v>
      </c>
      <c r="G739" s="92">
        <f t="shared" si="11"/>
        <v>12452936.067</v>
      </c>
      <c r="J739" s="43"/>
    </row>
    <row r="740" spans="1:13" x14ac:dyDescent="0.3">
      <c r="A740" s="74">
        <v>1094</v>
      </c>
      <c r="B740" s="129">
        <v>11451.334000000001</v>
      </c>
      <c r="C740" s="129">
        <v>199.69200000000001</v>
      </c>
      <c r="D740" s="129">
        <v>2.2869999999999999</v>
      </c>
      <c r="E740" s="129">
        <v>14.06</v>
      </c>
      <c r="F740" s="130">
        <v>0.34899999999999998</v>
      </c>
      <c r="G740" s="92">
        <f t="shared" si="11"/>
        <v>12527759.396000002</v>
      </c>
      <c r="J740" s="43"/>
      <c r="K740" s="41"/>
      <c r="L740" s="42"/>
      <c r="M740" s="41"/>
    </row>
    <row r="741" spans="1:13" x14ac:dyDescent="0.3">
      <c r="A741" s="74">
        <v>1097</v>
      </c>
      <c r="B741" s="129">
        <v>11528.688</v>
      </c>
      <c r="C741" s="129">
        <v>198.66800000000001</v>
      </c>
      <c r="D741" s="129">
        <v>2.29</v>
      </c>
      <c r="E741" s="129">
        <v>13.99</v>
      </c>
      <c r="F741" s="130">
        <v>0.34499999999999997</v>
      </c>
      <c r="G741" s="92">
        <f t="shared" si="11"/>
        <v>12646970.736</v>
      </c>
      <c r="J741" s="43"/>
      <c r="K741" s="18"/>
      <c r="L741" s="24"/>
      <c r="M741" s="25"/>
    </row>
    <row r="742" spans="1:13" x14ac:dyDescent="0.3">
      <c r="A742" s="74">
        <v>1100</v>
      </c>
      <c r="B742" s="129">
        <v>11454.319</v>
      </c>
      <c r="C742" s="129">
        <v>199.23699999999999</v>
      </c>
      <c r="D742" s="129">
        <v>2.282</v>
      </c>
      <c r="E742" s="129">
        <v>13.43</v>
      </c>
      <c r="F742" s="130">
        <v>0.33300000000000002</v>
      </c>
      <c r="G742" s="92">
        <f t="shared" si="11"/>
        <v>12599750.9</v>
      </c>
      <c r="J742" s="43"/>
      <c r="K742" s="18"/>
      <c r="L742" s="24"/>
      <c r="M742" s="25"/>
    </row>
    <row r="743" spans="1:13" x14ac:dyDescent="0.3">
      <c r="A743" s="74">
        <v>1105</v>
      </c>
      <c r="B743" s="129">
        <v>11422.652</v>
      </c>
      <c r="C743" s="129">
        <v>200.60300000000001</v>
      </c>
      <c r="D743" s="129">
        <v>2.2909999999999999</v>
      </c>
      <c r="E743" s="129">
        <v>13.8</v>
      </c>
      <c r="F743" s="130">
        <v>0.34300000000000003</v>
      </c>
      <c r="G743" s="92">
        <f t="shared" si="11"/>
        <v>12622030.460000001</v>
      </c>
      <c r="J743" s="43"/>
      <c r="K743" s="18"/>
      <c r="L743" s="24"/>
      <c r="M743" s="25"/>
    </row>
    <row r="744" spans="1:13" x14ac:dyDescent="0.3">
      <c r="A744" s="74">
        <v>1111</v>
      </c>
      <c r="B744" s="129">
        <v>11482.855</v>
      </c>
      <c r="C744" s="129">
        <v>199.29400000000001</v>
      </c>
      <c r="D744" s="129">
        <v>2.2879999999999998</v>
      </c>
      <c r="E744" s="129">
        <v>14.72</v>
      </c>
      <c r="F744" s="130">
        <v>0.36499999999999999</v>
      </c>
      <c r="G744" s="92">
        <f t="shared" si="11"/>
        <v>12757451.904999999</v>
      </c>
      <c r="J744" s="43"/>
      <c r="K744" s="18"/>
      <c r="L744" s="24"/>
      <c r="M744" s="25"/>
    </row>
    <row r="745" spans="1:13" x14ac:dyDescent="0.3">
      <c r="A745" s="74">
        <v>1114</v>
      </c>
      <c r="B745" s="129">
        <v>11390.665999999999</v>
      </c>
      <c r="C745" s="129">
        <v>200.60300000000001</v>
      </c>
      <c r="D745" s="129">
        <v>2.2850000000000001</v>
      </c>
      <c r="E745" s="129">
        <v>15.31</v>
      </c>
      <c r="F745" s="130">
        <v>0.38100000000000001</v>
      </c>
      <c r="G745" s="92">
        <f t="shared" si="11"/>
        <v>12689201.923999999</v>
      </c>
      <c r="J745" s="43"/>
      <c r="K745" s="18"/>
      <c r="L745" s="24"/>
      <c r="M745" s="25"/>
    </row>
    <row r="746" spans="1:13" x14ac:dyDescent="0.3">
      <c r="A746" s="74">
        <v>1117</v>
      </c>
      <c r="B746" s="129">
        <v>11454.954</v>
      </c>
      <c r="C746" s="129">
        <v>200.09100000000001</v>
      </c>
      <c r="D746" s="129">
        <v>2.2919999999999998</v>
      </c>
      <c r="E746" s="129">
        <v>14.25</v>
      </c>
      <c r="F746" s="130">
        <v>0.35399999999999998</v>
      </c>
      <c r="G746" s="92">
        <f t="shared" si="11"/>
        <v>12795183.617999999</v>
      </c>
      <c r="J746" s="43"/>
      <c r="K746" s="18"/>
      <c r="L746" s="24"/>
      <c r="M746" s="25"/>
    </row>
    <row r="747" spans="1:13" x14ac:dyDescent="0.3">
      <c r="A747" s="74">
        <v>1123</v>
      </c>
      <c r="B747" s="129">
        <v>11443.618</v>
      </c>
      <c r="C747" s="129">
        <v>199.18</v>
      </c>
      <c r="D747" s="129">
        <v>2.2789999999999999</v>
      </c>
      <c r="E747" s="129">
        <v>13.87</v>
      </c>
      <c r="F747" s="130">
        <v>0.34399999999999997</v>
      </c>
      <c r="G747" s="92">
        <f t="shared" si="11"/>
        <v>12851183.014</v>
      </c>
      <c r="J747" s="43"/>
      <c r="K747" s="18"/>
      <c r="L747" s="24"/>
      <c r="M747" s="25"/>
    </row>
    <row r="748" spans="1:13" x14ac:dyDescent="0.3">
      <c r="A748" s="74">
        <v>1128</v>
      </c>
      <c r="B748" s="129">
        <v>11443.385</v>
      </c>
      <c r="C748" s="129">
        <v>199.52199999999999</v>
      </c>
      <c r="D748" s="129">
        <v>2.2829999999999999</v>
      </c>
      <c r="E748" s="129">
        <v>14.49</v>
      </c>
      <c r="F748" s="130">
        <v>0.35799999999999998</v>
      </c>
      <c r="G748" s="92">
        <f t="shared" si="11"/>
        <v>12908138.279999999</v>
      </c>
      <c r="J748" s="43"/>
      <c r="K748" s="18"/>
      <c r="L748" s="24"/>
      <c r="M748" s="25"/>
    </row>
    <row r="749" spans="1:13" x14ac:dyDescent="0.3">
      <c r="A749" s="74">
        <v>1131</v>
      </c>
      <c r="B749" s="129">
        <v>11457.11</v>
      </c>
      <c r="C749" s="129">
        <v>198.953</v>
      </c>
      <c r="D749" s="129">
        <v>2.2789999999999999</v>
      </c>
      <c r="E749" s="129">
        <v>13.35</v>
      </c>
      <c r="F749" s="130">
        <v>0.33</v>
      </c>
      <c r="G749" s="92">
        <f t="shared" si="11"/>
        <v>12957991.41</v>
      </c>
      <c r="J749" s="43"/>
      <c r="K749" s="18"/>
      <c r="L749" s="24"/>
      <c r="M749" s="25"/>
    </row>
    <row r="750" spans="1:13" x14ac:dyDescent="0.3">
      <c r="A750" s="74">
        <v>1137</v>
      </c>
      <c r="B750" s="129">
        <v>11448.448</v>
      </c>
      <c r="C750" s="129">
        <v>200.09100000000001</v>
      </c>
      <c r="D750" s="129">
        <v>2.2909999999999999</v>
      </c>
      <c r="E750" s="129">
        <v>14.19</v>
      </c>
      <c r="F750" s="130">
        <v>0.35199999999999998</v>
      </c>
      <c r="G750" s="92">
        <f t="shared" si="11"/>
        <v>13016885.376</v>
      </c>
      <c r="J750" s="43"/>
      <c r="K750" s="18"/>
      <c r="L750" s="24"/>
      <c r="M750" s="25"/>
    </row>
    <row r="751" spans="1:13" x14ac:dyDescent="0.3">
      <c r="A751" s="74">
        <v>1140</v>
      </c>
      <c r="B751" s="129">
        <v>11449.553</v>
      </c>
      <c r="C751" s="129">
        <v>199.863</v>
      </c>
      <c r="D751" s="129">
        <v>2.2879999999999998</v>
      </c>
      <c r="E751" s="129">
        <v>14.8</v>
      </c>
      <c r="F751" s="130">
        <v>0.36799999999999999</v>
      </c>
      <c r="G751" s="92">
        <f t="shared" si="11"/>
        <v>13052490.42</v>
      </c>
      <c r="J751" s="43"/>
      <c r="K751" s="18"/>
      <c r="L751" s="24"/>
      <c r="M751" s="25"/>
    </row>
    <row r="752" spans="1:13" x14ac:dyDescent="0.3">
      <c r="A752" s="74">
        <v>1143</v>
      </c>
      <c r="B752" s="129">
        <v>11428.084999999999</v>
      </c>
      <c r="C752" s="129">
        <v>199.749</v>
      </c>
      <c r="D752" s="129">
        <v>2.2829999999999999</v>
      </c>
      <c r="E752" s="129">
        <v>14.78</v>
      </c>
      <c r="F752" s="130">
        <v>0.36699999999999999</v>
      </c>
      <c r="G752" s="92">
        <f t="shared" si="11"/>
        <v>13062301.154999999</v>
      </c>
      <c r="J752" s="43"/>
      <c r="K752" s="18"/>
      <c r="L752" s="24"/>
      <c r="M752" s="25"/>
    </row>
    <row r="753" spans="1:13" x14ac:dyDescent="0.3">
      <c r="A753" s="74">
        <v>1149</v>
      </c>
      <c r="B753" s="129">
        <v>11472.927</v>
      </c>
      <c r="C753" s="129">
        <v>199.351</v>
      </c>
      <c r="D753" s="129">
        <v>2.2869999999999999</v>
      </c>
      <c r="E753" s="129">
        <v>13.36</v>
      </c>
      <c r="F753" s="130">
        <v>0.33100000000000002</v>
      </c>
      <c r="G753" s="92">
        <f t="shared" si="11"/>
        <v>13182393.123</v>
      </c>
      <c r="J753" s="43"/>
      <c r="K753" s="18"/>
      <c r="L753" s="24"/>
      <c r="M753" s="25"/>
    </row>
    <row r="754" spans="1:13" x14ac:dyDescent="0.3">
      <c r="A754" s="74">
        <v>1152</v>
      </c>
      <c r="B754" s="129">
        <v>11432.745999999999</v>
      </c>
      <c r="C754" s="129">
        <v>199.92</v>
      </c>
      <c r="D754" s="129">
        <v>2.286</v>
      </c>
      <c r="E754" s="129">
        <v>13.89</v>
      </c>
      <c r="F754" s="130">
        <v>0.34499999999999997</v>
      </c>
      <c r="G754" s="92">
        <f t="shared" si="11"/>
        <v>13170523.391999999</v>
      </c>
      <c r="J754" s="43"/>
      <c r="K754" s="18"/>
      <c r="L754" s="24"/>
      <c r="M754" s="25"/>
    </row>
    <row r="755" spans="1:13" x14ac:dyDescent="0.3">
      <c r="A755" s="74">
        <v>1157</v>
      </c>
      <c r="B755" s="129">
        <v>11467.395</v>
      </c>
      <c r="C755" s="129">
        <v>199.01</v>
      </c>
      <c r="D755" s="129">
        <v>2.282</v>
      </c>
      <c r="E755" s="129">
        <v>14.29</v>
      </c>
      <c r="F755" s="130">
        <v>0.35299999999999998</v>
      </c>
      <c r="G755" s="92">
        <f t="shared" si="11"/>
        <v>13267776.015000001</v>
      </c>
      <c r="J755" s="43"/>
      <c r="K755" s="18"/>
      <c r="L755" s="24"/>
      <c r="M755" s="25"/>
    </row>
    <row r="756" spans="1:13" x14ac:dyDescent="0.3">
      <c r="A756" s="74">
        <v>1163</v>
      </c>
      <c r="B756" s="129">
        <v>11445.536</v>
      </c>
      <c r="C756" s="129">
        <v>199.465</v>
      </c>
      <c r="D756" s="129">
        <v>2.2829999999999999</v>
      </c>
      <c r="E756" s="129">
        <v>14.2</v>
      </c>
      <c r="F756" s="130">
        <v>0.35099999999999998</v>
      </c>
      <c r="G756" s="92">
        <f t="shared" si="11"/>
        <v>13311158.368000001</v>
      </c>
      <c r="J756" s="43"/>
      <c r="K756" s="18"/>
      <c r="L756" s="24"/>
      <c r="M756" s="25"/>
    </row>
    <row r="757" spans="1:13" x14ac:dyDescent="0.3">
      <c r="A757" s="74">
        <v>1166</v>
      </c>
      <c r="B757" s="129">
        <v>11404.778</v>
      </c>
      <c r="C757" s="129">
        <v>199.69200000000001</v>
      </c>
      <c r="D757" s="129">
        <v>2.2770000000000001</v>
      </c>
      <c r="E757" s="129">
        <v>14.57</v>
      </c>
      <c r="F757" s="130">
        <v>0.36099999999999999</v>
      </c>
      <c r="G757" s="92">
        <f t="shared" si="11"/>
        <v>13297971.148</v>
      </c>
      <c r="J757" s="43"/>
      <c r="K757" s="18"/>
      <c r="L757" s="24"/>
      <c r="M757" s="25"/>
    </row>
    <row r="758" spans="1:13" x14ac:dyDescent="0.3">
      <c r="A758" s="74">
        <v>1172</v>
      </c>
      <c r="B758" s="129">
        <v>11454.359</v>
      </c>
      <c r="C758" s="129">
        <v>199.977</v>
      </c>
      <c r="D758" s="129">
        <v>2.2909999999999999</v>
      </c>
      <c r="E758" s="129">
        <v>14.69</v>
      </c>
      <c r="F758" s="130">
        <v>0.36299999999999999</v>
      </c>
      <c r="G758" s="92">
        <f t="shared" si="11"/>
        <v>13424508.748</v>
      </c>
      <c r="J758" s="43"/>
      <c r="K758" s="18"/>
      <c r="L758" s="24"/>
      <c r="M758" s="25"/>
    </row>
    <row r="759" spans="1:13" x14ac:dyDescent="0.3">
      <c r="A759" s="74">
        <v>1175</v>
      </c>
      <c r="B759" s="129">
        <v>11344.472</v>
      </c>
      <c r="C759" s="129">
        <v>200.94399999999999</v>
      </c>
      <c r="D759" s="129">
        <v>2.2799999999999998</v>
      </c>
      <c r="E759" s="129">
        <v>14.13</v>
      </c>
      <c r="F759" s="130">
        <v>0.35299999999999998</v>
      </c>
      <c r="G759" s="92">
        <f t="shared" si="11"/>
        <v>13329754.6</v>
      </c>
      <c r="J759" s="43"/>
      <c r="K759" s="18"/>
      <c r="L759" s="24"/>
      <c r="M759" s="25"/>
    </row>
    <row r="760" spans="1:13" x14ac:dyDescent="0.3">
      <c r="A760" s="74">
        <v>1181</v>
      </c>
      <c r="B760" s="129">
        <v>11401.587</v>
      </c>
      <c r="C760" s="129">
        <v>199.863</v>
      </c>
      <c r="D760" s="129">
        <v>2.2789999999999999</v>
      </c>
      <c r="E760" s="129">
        <v>14.63</v>
      </c>
      <c r="F760" s="130">
        <v>0.36199999999999999</v>
      </c>
      <c r="G760" s="92">
        <f t="shared" si="11"/>
        <v>13465274.247</v>
      </c>
      <c r="J760" s="43"/>
      <c r="K760" s="18"/>
      <c r="L760" s="24"/>
      <c r="M760" s="25"/>
    </row>
    <row r="761" spans="1:13" x14ac:dyDescent="0.3">
      <c r="A761" s="74">
        <v>1184</v>
      </c>
      <c r="B761" s="129">
        <v>11328.411</v>
      </c>
      <c r="C761" s="129">
        <v>200.03399999999999</v>
      </c>
      <c r="D761" s="129">
        <v>2.266</v>
      </c>
      <c r="E761" s="129">
        <v>14.66</v>
      </c>
      <c r="F761" s="130">
        <v>0.36299999999999999</v>
      </c>
      <c r="G761" s="92">
        <f t="shared" si="11"/>
        <v>13412838.624</v>
      </c>
      <c r="J761" s="43"/>
      <c r="K761" s="18"/>
      <c r="L761" s="24"/>
      <c r="M761" s="25"/>
    </row>
    <row r="762" spans="1:13" x14ac:dyDescent="0.3">
      <c r="A762" s="74">
        <v>1191</v>
      </c>
      <c r="B762" s="129">
        <v>11356.526</v>
      </c>
      <c r="C762" s="129">
        <v>199.977</v>
      </c>
      <c r="D762" s="129">
        <v>2.2709999999999999</v>
      </c>
      <c r="E762" s="129">
        <v>14.2</v>
      </c>
      <c r="F762" s="130">
        <v>0.35</v>
      </c>
      <c r="G762" s="92">
        <f t="shared" si="11"/>
        <v>13525622.466</v>
      </c>
      <c r="J762" s="43"/>
      <c r="K762" s="18"/>
      <c r="L762" s="24"/>
      <c r="M762" s="25"/>
    </row>
    <row r="763" spans="1:13" x14ac:dyDescent="0.3">
      <c r="A763" s="74">
        <v>1194</v>
      </c>
      <c r="B763" s="129">
        <v>11399.138999999999</v>
      </c>
      <c r="C763" s="129">
        <v>200.54599999999999</v>
      </c>
      <c r="D763" s="129">
        <v>2.286</v>
      </c>
      <c r="E763" s="129">
        <v>13.08</v>
      </c>
      <c r="F763" s="130">
        <v>0.32400000000000001</v>
      </c>
      <c r="G763" s="92">
        <f t="shared" si="11"/>
        <v>13610571.965999998</v>
      </c>
      <c r="J763" s="43"/>
      <c r="K763" s="18"/>
      <c r="L763" s="24"/>
      <c r="M763" s="25"/>
    </row>
    <row r="764" spans="1:13" x14ac:dyDescent="0.3">
      <c r="A764" s="74">
        <v>1197</v>
      </c>
      <c r="B764" s="129">
        <v>11395.376</v>
      </c>
      <c r="C764" s="129">
        <v>200.20400000000001</v>
      </c>
      <c r="D764" s="129">
        <v>2.2810000000000001</v>
      </c>
      <c r="E764" s="129">
        <v>14.74</v>
      </c>
      <c r="F764" s="130">
        <v>0.36599999999999999</v>
      </c>
      <c r="G764" s="92">
        <f t="shared" si="11"/>
        <v>13640265.072000001</v>
      </c>
      <c r="J764" s="43"/>
      <c r="K764" s="18"/>
      <c r="L764" s="24"/>
      <c r="M764" s="25"/>
    </row>
    <row r="765" spans="1:13" x14ac:dyDescent="0.3">
      <c r="A765" s="74">
        <v>1203</v>
      </c>
      <c r="B765" s="129">
        <v>11394.084000000001</v>
      </c>
      <c r="C765" s="129">
        <v>200.03399999999999</v>
      </c>
      <c r="D765" s="129">
        <v>2.2789999999999999</v>
      </c>
      <c r="E765" s="129">
        <v>14.36</v>
      </c>
      <c r="F765" s="130">
        <v>0.35599999999999998</v>
      </c>
      <c r="G765" s="92">
        <f t="shared" si="11"/>
        <v>13707083.052000001</v>
      </c>
      <c r="J765" s="43"/>
      <c r="K765" s="18"/>
      <c r="L765" s="24"/>
      <c r="M765" s="25"/>
    </row>
    <row r="766" spans="1:13" x14ac:dyDescent="0.3">
      <c r="A766" s="74">
        <v>1206</v>
      </c>
      <c r="B766" s="129">
        <v>11348.867</v>
      </c>
      <c r="C766" s="129">
        <v>199.92</v>
      </c>
      <c r="D766" s="129">
        <v>2.2690000000000001</v>
      </c>
      <c r="E766" s="129">
        <v>13.84</v>
      </c>
      <c r="F766" s="130">
        <v>0.34300000000000003</v>
      </c>
      <c r="G766" s="92">
        <f t="shared" si="11"/>
        <v>13686733.602</v>
      </c>
      <c r="J766" s="43"/>
      <c r="K766" s="18"/>
      <c r="L766" s="24"/>
      <c r="M766" s="25"/>
    </row>
    <row r="767" spans="1:13" x14ac:dyDescent="0.3">
      <c r="A767" s="74">
        <v>1212</v>
      </c>
      <c r="B767" s="129">
        <v>11360.726000000001</v>
      </c>
      <c r="C767" s="129">
        <v>200.03399999999999</v>
      </c>
      <c r="D767" s="129">
        <v>2.2730000000000001</v>
      </c>
      <c r="E767" s="129">
        <v>14.57</v>
      </c>
      <c r="F767" s="130">
        <v>0.35899999999999999</v>
      </c>
      <c r="G767" s="92">
        <f t="shared" si="11"/>
        <v>13769199.912</v>
      </c>
      <c r="J767" s="43"/>
      <c r="K767" s="18"/>
      <c r="L767" s="24"/>
      <c r="M767" s="25"/>
    </row>
    <row r="768" spans="1:13" x14ac:dyDescent="0.3">
      <c r="A768" s="74">
        <v>1218</v>
      </c>
      <c r="B768" s="129">
        <v>11410.581</v>
      </c>
      <c r="C768" s="129">
        <v>199.351</v>
      </c>
      <c r="D768" s="129">
        <v>2.2749999999999999</v>
      </c>
      <c r="E768" s="129">
        <v>14.52</v>
      </c>
      <c r="F768" s="130">
        <v>0.35699999999999998</v>
      </c>
      <c r="G768" s="92">
        <f t="shared" si="11"/>
        <v>13898087.658</v>
      </c>
      <c r="J768" s="43"/>
      <c r="K768" s="18"/>
      <c r="L768" s="24"/>
      <c r="M768" s="25"/>
    </row>
    <row r="769" spans="1:13" x14ac:dyDescent="0.3">
      <c r="A769" s="74">
        <v>1221</v>
      </c>
      <c r="B769" s="129">
        <v>11369.165000000001</v>
      </c>
      <c r="C769" s="129">
        <v>200.261</v>
      </c>
      <c r="D769" s="129">
        <v>2.2770000000000001</v>
      </c>
      <c r="E769" s="129">
        <v>13.71</v>
      </c>
      <c r="F769" s="130">
        <v>0.33900000000000002</v>
      </c>
      <c r="G769" s="92">
        <f t="shared" si="11"/>
        <v>13881750.465000002</v>
      </c>
      <c r="J769" s="43"/>
      <c r="K769" s="18"/>
      <c r="L769" s="24"/>
      <c r="M769" s="25"/>
    </row>
    <row r="770" spans="1:13" x14ac:dyDescent="0.3">
      <c r="A770" s="74">
        <v>1228</v>
      </c>
      <c r="B770" s="129">
        <v>11446.459000000001</v>
      </c>
      <c r="C770" s="129">
        <v>199.52199999999999</v>
      </c>
      <c r="D770" s="129">
        <v>2.2839999999999998</v>
      </c>
      <c r="E770" s="129">
        <v>13.72</v>
      </c>
      <c r="F770" s="130">
        <v>0.33900000000000002</v>
      </c>
      <c r="G770" s="92">
        <f t="shared" si="11"/>
        <v>14056251.652000001</v>
      </c>
      <c r="J770" s="43"/>
      <c r="K770" s="18"/>
      <c r="L770" s="24"/>
      <c r="M770" s="25"/>
    </row>
    <row r="771" spans="1:13" x14ac:dyDescent="0.3">
      <c r="A771" s="74">
        <v>1231</v>
      </c>
      <c r="B771" s="129">
        <v>11401.866</v>
      </c>
      <c r="C771" s="129">
        <v>199.92</v>
      </c>
      <c r="D771" s="129">
        <v>2.2789999999999999</v>
      </c>
      <c r="E771" s="129">
        <v>13.8</v>
      </c>
      <c r="F771" s="130">
        <v>0.34200000000000003</v>
      </c>
      <c r="G771" s="92">
        <f t="shared" si="11"/>
        <v>14035697.046</v>
      </c>
      <c r="J771" s="43"/>
      <c r="K771" s="18"/>
      <c r="L771" s="24"/>
      <c r="M771" s="25"/>
    </row>
    <row r="772" spans="1:13" x14ac:dyDescent="0.3">
      <c r="A772" s="74">
        <v>1234</v>
      </c>
      <c r="B772" s="129">
        <v>11365.355</v>
      </c>
      <c r="C772" s="129">
        <v>200.43199999999999</v>
      </c>
      <c r="D772" s="129">
        <v>2.278</v>
      </c>
      <c r="E772" s="129">
        <v>13.39</v>
      </c>
      <c r="F772" s="130">
        <v>0.33300000000000002</v>
      </c>
      <c r="G772" s="92">
        <f t="shared" si="11"/>
        <v>14024848.07</v>
      </c>
      <c r="J772" s="43"/>
      <c r="K772" s="18"/>
      <c r="L772" s="24"/>
      <c r="M772" s="25"/>
    </row>
    <row r="773" spans="1:13" x14ac:dyDescent="0.3">
      <c r="A773" s="74">
        <v>1240</v>
      </c>
      <c r="B773" s="129">
        <v>11381.768</v>
      </c>
      <c r="C773" s="129">
        <v>199.578</v>
      </c>
      <c r="D773" s="129">
        <v>2.2719999999999998</v>
      </c>
      <c r="E773" s="129">
        <v>13.46</v>
      </c>
      <c r="F773" s="130">
        <v>0.33300000000000002</v>
      </c>
      <c r="G773" s="92">
        <f t="shared" si="11"/>
        <v>14113392.32</v>
      </c>
      <c r="J773" s="43"/>
      <c r="K773" s="18"/>
      <c r="L773" s="24"/>
      <c r="M773" s="25"/>
    </row>
    <row r="774" spans="1:13" x14ac:dyDescent="0.3">
      <c r="A774" s="74">
        <v>1247</v>
      </c>
      <c r="B774" s="129">
        <v>11384.137000000001</v>
      </c>
      <c r="C774" s="129">
        <v>200.31800000000001</v>
      </c>
      <c r="D774" s="129">
        <v>2.2799999999999998</v>
      </c>
      <c r="E774" s="129">
        <v>14.05</v>
      </c>
      <c r="F774" s="130">
        <v>0.34699999999999998</v>
      </c>
      <c r="G774" s="92">
        <f t="shared" si="11"/>
        <v>14196018.839000002</v>
      </c>
      <c r="J774" s="43"/>
      <c r="K774" s="18"/>
      <c r="L774" s="24"/>
      <c r="M774" s="25"/>
    </row>
    <row r="775" spans="1:13" x14ac:dyDescent="0.3">
      <c r="A775" s="74">
        <v>1250</v>
      </c>
      <c r="B775" s="129">
        <v>11369.986000000001</v>
      </c>
      <c r="C775" s="129">
        <v>200.83</v>
      </c>
      <c r="D775" s="129">
        <v>2.2829999999999999</v>
      </c>
      <c r="E775" s="129">
        <v>13.94</v>
      </c>
      <c r="F775" s="130">
        <v>0.34699999999999998</v>
      </c>
      <c r="G775" s="92">
        <f t="shared" si="11"/>
        <v>14212482.500000002</v>
      </c>
      <c r="J775" s="43"/>
      <c r="K775" s="18"/>
      <c r="L775" s="24"/>
      <c r="M775" s="25"/>
    </row>
    <row r="776" spans="1:13" x14ac:dyDescent="0.3">
      <c r="A776" s="74">
        <v>1256</v>
      </c>
      <c r="B776" s="129">
        <v>11318.2</v>
      </c>
      <c r="C776" s="129">
        <v>200.489</v>
      </c>
      <c r="D776" s="129">
        <v>2.2690000000000001</v>
      </c>
      <c r="E776" s="129">
        <v>14.47</v>
      </c>
      <c r="F776" s="130">
        <v>0.36</v>
      </c>
      <c r="G776" s="92">
        <f t="shared" si="11"/>
        <v>14215659.200000001</v>
      </c>
      <c r="J776" s="43"/>
      <c r="K776" s="18"/>
      <c r="L776" s="24"/>
      <c r="M776" s="25"/>
    </row>
    <row r="777" spans="1:13" x14ac:dyDescent="0.3">
      <c r="A777" s="74">
        <v>1259</v>
      </c>
      <c r="B777" s="129">
        <v>11294.173000000001</v>
      </c>
      <c r="C777" s="129">
        <v>201.001</v>
      </c>
      <c r="D777" s="129">
        <v>2.27</v>
      </c>
      <c r="E777" s="129">
        <v>14.32</v>
      </c>
      <c r="F777" s="130">
        <v>0.35499999999999998</v>
      </c>
      <c r="G777" s="92">
        <f t="shared" si="11"/>
        <v>14219363.807</v>
      </c>
      <c r="J777" s="43"/>
      <c r="K777" s="18"/>
      <c r="L777" s="24"/>
      <c r="M777" s="25"/>
    </row>
    <row r="778" spans="1:13" x14ac:dyDescent="0.3">
      <c r="A778" s="74">
        <v>1263</v>
      </c>
      <c r="B778" s="129">
        <v>11369.993</v>
      </c>
      <c r="C778" s="129">
        <v>200.65899999999999</v>
      </c>
      <c r="D778" s="129">
        <v>2.2810000000000001</v>
      </c>
      <c r="E778" s="129">
        <v>13.38</v>
      </c>
      <c r="F778" s="130">
        <v>0.33200000000000002</v>
      </c>
      <c r="G778" s="92">
        <f t="shared" si="11"/>
        <v>14360301.159</v>
      </c>
      <c r="J778" s="43"/>
      <c r="K778" s="18"/>
      <c r="L778" s="24"/>
      <c r="M778" s="25"/>
    </row>
    <row r="779" spans="1:13" x14ac:dyDescent="0.3">
      <c r="A779" s="74">
        <v>1269</v>
      </c>
      <c r="B779" s="129">
        <v>11382.839</v>
      </c>
      <c r="C779" s="129">
        <v>199.12299999999999</v>
      </c>
      <c r="D779" s="129">
        <v>2.2669999999999999</v>
      </c>
      <c r="E779" s="129">
        <v>13.49</v>
      </c>
      <c r="F779" s="130">
        <v>0.33300000000000002</v>
      </c>
      <c r="G779" s="92">
        <f t="shared" si="11"/>
        <v>14444822.691</v>
      </c>
      <c r="J779" s="43"/>
      <c r="K779" s="18"/>
      <c r="L779" s="24"/>
      <c r="M779" s="25"/>
    </row>
    <row r="780" spans="1:13" x14ac:dyDescent="0.3">
      <c r="A780" s="74">
        <v>1276</v>
      </c>
      <c r="B780" s="129">
        <v>11355.245000000001</v>
      </c>
      <c r="C780" s="129">
        <v>200.31800000000001</v>
      </c>
      <c r="D780" s="129">
        <v>2.2749999999999999</v>
      </c>
      <c r="E780" s="129">
        <v>14.14</v>
      </c>
      <c r="F780" s="130">
        <v>0.34899999999999998</v>
      </c>
      <c r="G780" s="92">
        <f t="shared" si="11"/>
        <v>14489292.620000001</v>
      </c>
      <c r="J780" s="43"/>
      <c r="K780" s="18"/>
      <c r="L780" s="24"/>
      <c r="M780" s="25"/>
    </row>
    <row r="781" spans="1:13" x14ac:dyDescent="0.3">
      <c r="A781" s="74">
        <v>1279</v>
      </c>
      <c r="B781" s="129">
        <v>11305.494000000001</v>
      </c>
      <c r="C781" s="129">
        <v>200.83</v>
      </c>
      <c r="D781" s="129">
        <v>2.27</v>
      </c>
      <c r="E781" s="129">
        <v>13.71</v>
      </c>
      <c r="F781" s="130">
        <v>0.34</v>
      </c>
      <c r="G781" s="92">
        <f t="shared" si="11"/>
        <v>14459726.826000001</v>
      </c>
      <c r="J781" s="43"/>
      <c r="K781" s="18"/>
      <c r="L781" s="24"/>
      <c r="M781" s="25"/>
    </row>
    <row r="782" spans="1:13" x14ac:dyDescent="0.3">
      <c r="A782" s="74">
        <v>1285</v>
      </c>
      <c r="B782" s="129">
        <v>11304.601000000001</v>
      </c>
      <c r="C782" s="129">
        <v>200.65899999999999</v>
      </c>
      <c r="D782" s="129">
        <v>2.2679999999999998</v>
      </c>
      <c r="E782" s="129">
        <v>13.19</v>
      </c>
      <c r="F782" s="130">
        <v>0.32700000000000001</v>
      </c>
      <c r="G782" s="92">
        <f t="shared" si="11"/>
        <v>14526412.285</v>
      </c>
      <c r="J782" s="43"/>
      <c r="K782" s="18"/>
      <c r="L782" s="24"/>
      <c r="M782" s="25"/>
    </row>
    <row r="783" spans="1:13" x14ac:dyDescent="0.3">
      <c r="A783" s="74">
        <v>1289</v>
      </c>
      <c r="B783" s="129">
        <v>11313.142</v>
      </c>
      <c r="C783" s="129">
        <v>200.31800000000001</v>
      </c>
      <c r="D783" s="129">
        <v>2.266</v>
      </c>
      <c r="E783" s="129">
        <v>13.23</v>
      </c>
      <c r="F783" s="130">
        <v>0.32700000000000001</v>
      </c>
      <c r="G783" s="92">
        <f t="shared" si="11"/>
        <v>14582640.038000001</v>
      </c>
      <c r="J783" s="43"/>
      <c r="K783" s="18"/>
      <c r="L783" s="24"/>
      <c r="M783" s="25"/>
    </row>
    <row r="784" spans="1:13" x14ac:dyDescent="0.3">
      <c r="A784" s="74">
        <v>1295</v>
      </c>
      <c r="B784" s="129">
        <v>11331.853999999999</v>
      </c>
      <c r="C784" s="129">
        <v>200.54599999999999</v>
      </c>
      <c r="D784" s="129">
        <v>2.2730000000000001</v>
      </c>
      <c r="E784" s="129">
        <v>14.14</v>
      </c>
      <c r="F784" s="130">
        <v>0.34899999999999998</v>
      </c>
      <c r="G784" s="92">
        <f t="shared" si="11"/>
        <v>14674750.93</v>
      </c>
      <c r="J784" s="43"/>
      <c r="K784" s="18"/>
      <c r="L784" s="24"/>
      <c r="M784" s="25"/>
    </row>
    <row r="785" spans="1:13" x14ac:dyDescent="0.3">
      <c r="A785" s="74">
        <v>1299</v>
      </c>
      <c r="B785" s="129">
        <v>11319.243</v>
      </c>
      <c r="C785" s="129">
        <v>200.09100000000001</v>
      </c>
      <c r="D785" s="129">
        <v>2.2650000000000001</v>
      </c>
      <c r="E785" s="129">
        <v>13.18</v>
      </c>
      <c r="F785" s="130">
        <v>0.32600000000000001</v>
      </c>
      <c r="G785" s="92">
        <f t="shared" si="11"/>
        <v>14703696.657</v>
      </c>
      <c r="J785" s="43"/>
      <c r="K785" s="18"/>
      <c r="L785" s="24"/>
      <c r="M785" s="25"/>
    </row>
    <row r="786" spans="1:13" x14ac:dyDescent="0.3">
      <c r="A786" s="74">
        <v>1305</v>
      </c>
      <c r="B786" s="129">
        <v>11256.127</v>
      </c>
      <c r="C786" s="129">
        <v>200.31800000000001</v>
      </c>
      <c r="D786" s="129">
        <v>2.2549999999999999</v>
      </c>
      <c r="E786" s="129">
        <v>13.84</v>
      </c>
      <c r="F786" s="130">
        <v>0.34100000000000003</v>
      </c>
      <c r="G786" s="92">
        <f t="shared" si="11"/>
        <v>14689245.735000001</v>
      </c>
      <c r="J786" s="43"/>
      <c r="K786" s="18"/>
      <c r="L786" s="24"/>
      <c r="M786" s="25"/>
    </row>
    <row r="787" spans="1:13" x14ac:dyDescent="0.3">
      <c r="A787" s="74">
        <v>1309</v>
      </c>
      <c r="B787" s="129">
        <v>11248.477999999999</v>
      </c>
      <c r="C787" s="129">
        <v>200.773</v>
      </c>
      <c r="D787" s="129">
        <v>2.258</v>
      </c>
      <c r="E787" s="129">
        <v>13.8</v>
      </c>
      <c r="F787" s="130">
        <v>0.33900000000000002</v>
      </c>
      <c r="G787" s="92">
        <f t="shared" ref="G787:G850" si="12">B787*A787</f>
        <v>14724257.702</v>
      </c>
      <c r="J787" s="43"/>
      <c r="K787" s="18"/>
      <c r="L787" s="24"/>
      <c r="M787" s="25"/>
    </row>
    <row r="788" spans="1:13" x14ac:dyDescent="0.3">
      <c r="A788" s="74">
        <v>1315</v>
      </c>
      <c r="B788" s="129">
        <v>11290.822</v>
      </c>
      <c r="C788" s="129">
        <v>199.749</v>
      </c>
      <c r="D788" s="129">
        <v>2.2549999999999999</v>
      </c>
      <c r="E788" s="129">
        <v>12.75</v>
      </c>
      <c r="F788" s="130">
        <v>0.313</v>
      </c>
      <c r="G788" s="92">
        <f t="shared" si="12"/>
        <v>14847430.93</v>
      </c>
      <c r="J788" s="43"/>
      <c r="K788" s="18"/>
      <c r="L788" s="24"/>
      <c r="M788" s="25"/>
    </row>
    <row r="789" spans="1:13" x14ac:dyDescent="0.3">
      <c r="A789" s="74">
        <v>1319</v>
      </c>
      <c r="B789" s="129">
        <v>11328.619000000001</v>
      </c>
      <c r="C789" s="129">
        <v>199.578</v>
      </c>
      <c r="D789" s="129">
        <v>2.2610000000000001</v>
      </c>
      <c r="E789" s="129">
        <v>12.75</v>
      </c>
      <c r="F789" s="130">
        <v>0.312</v>
      </c>
      <c r="G789" s="92">
        <f t="shared" si="12"/>
        <v>14942448.461000001</v>
      </c>
      <c r="J789" s="43"/>
      <c r="K789" s="18"/>
      <c r="L789" s="24"/>
      <c r="M789" s="25"/>
    </row>
    <row r="790" spans="1:13" x14ac:dyDescent="0.3">
      <c r="A790" s="74">
        <v>1326</v>
      </c>
      <c r="B790" s="129">
        <v>11309.224</v>
      </c>
      <c r="C790" s="129">
        <v>200.773</v>
      </c>
      <c r="D790" s="129">
        <v>2.2709999999999999</v>
      </c>
      <c r="E790" s="129">
        <v>13.08</v>
      </c>
      <c r="F790" s="130">
        <v>0.32300000000000001</v>
      </c>
      <c r="G790" s="92">
        <f t="shared" si="12"/>
        <v>14996031.024</v>
      </c>
      <c r="J790" s="43"/>
      <c r="K790" s="18"/>
      <c r="L790" s="24"/>
      <c r="M790" s="25"/>
    </row>
    <row r="791" spans="1:13" x14ac:dyDescent="0.3">
      <c r="A791" s="74">
        <v>1329</v>
      </c>
      <c r="B791" s="129">
        <v>11335.236999999999</v>
      </c>
      <c r="C791" s="129">
        <v>199.63499999999999</v>
      </c>
      <c r="D791" s="129">
        <v>2.2629999999999999</v>
      </c>
      <c r="E791" s="129">
        <v>13.01</v>
      </c>
      <c r="F791" s="130">
        <v>0.32100000000000001</v>
      </c>
      <c r="G791" s="92">
        <f t="shared" si="12"/>
        <v>15064529.972999999</v>
      </c>
      <c r="J791" s="43"/>
      <c r="K791" s="18"/>
      <c r="L791" s="24"/>
      <c r="M791" s="25"/>
    </row>
    <row r="792" spans="1:13" x14ac:dyDescent="0.3">
      <c r="A792" s="74">
        <v>1336</v>
      </c>
      <c r="B792" s="129">
        <v>11232.493</v>
      </c>
      <c r="C792" s="129">
        <v>200.375</v>
      </c>
      <c r="D792" s="129">
        <v>2.2509999999999999</v>
      </c>
      <c r="E792" s="129">
        <v>13.77</v>
      </c>
      <c r="F792" s="130">
        <v>0.33900000000000002</v>
      </c>
      <c r="G792" s="92">
        <f t="shared" si="12"/>
        <v>15006610.648</v>
      </c>
      <c r="J792" s="43"/>
      <c r="K792" s="18"/>
      <c r="L792" s="24"/>
      <c r="M792" s="25"/>
    </row>
    <row r="793" spans="1:13" x14ac:dyDescent="0.3">
      <c r="A793" s="74">
        <v>1339</v>
      </c>
      <c r="B793" s="129">
        <v>11278.876</v>
      </c>
      <c r="C793" s="129">
        <v>199.578</v>
      </c>
      <c r="D793" s="129">
        <v>2.2509999999999999</v>
      </c>
      <c r="E793" s="129">
        <v>12.94</v>
      </c>
      <c r="F793" s="130">
        <v>0.316</v>
      </c>
      <c r="G793" s="92">
        <f t="shared" si="12"/>
        <v>15102414.964</v>
      </c>
      <c r="J793" s="43"/>
      <c r="K793" s="18"/>
      <c r="L793" s="24"/>
      <c r="M793" s="25"/>
    </row>
    <row r="794" spans="1:13" x14ac:dyDescent="0.3">
      <c r="A794" s="74">
        <v>1343</v>
      </c>
      <c r="B794" s="129">
        <v>11183.177</v>
      </c>
      <c r="C794" s="129">
        <v>201.22800000000001</v>
      </c>
      <c r="D794" s="129">
        <v>2.25</v>
      </c>
      <c r="E794" s="129">
        <v>12.87</v>
      </c>
      <c r="F794" s="130">
        <v>0.317</v>
      </c>
      <c r="G794" s="92">
        <f t="shared" si="12"/>
        <v>15019006.710999999</v>
      </c>
      <c r="J794" s="43"/>
      <c r="K794" s="18"/>
      <c r="L794" s="24"/>
      <c r="M794" s="25"/>
    </row>
    <row r="795" spans="1:13" x14ac:dyDescent="0.3">
      <c r="A795" s="74">
        <v>1349</v>
      </c>
      <c r="B795" s="129">
        <v>11230.235000000001</v>
      </c>
      <c r="C795" s="129">
        <v>201.11500000000001</v>
      </c>
      <c r="D795" s="129">
        <v>2.2589999999999999</v>
      </c>
      <c r="E795" s="129">
        <v>13.17</v>
      </c>
      <c r="F795" s="130">
        <v>0.32400000000000001</v>
      </c>
      <c r="G795" s="92">
        <f t="shared" si="12"/>
        <v>15149587.015000001</v>
      </c>
      <c r="J795" s="43"/>
      <c r="K795" s="18"/>
      <c r="L795" s="24"/>
      <c r="M795" s="25"/>
    </row>
    <row r="796" spans="1:13" x14ac:dyDescent="0.3">
      <c r="A796" s="74">
        <v>1356</v>
      </c>
      <c r="B796" s="129">
        <v>11275.388000000001</v>
      </c>
      <c r="C796" s="129">
        <v>199.977</v>
      </c>
      <c r="D796" s="129">
        <v>2.2549999999999999</v>
      </c>
      <c r="E796" s="129">
        <v>13.37</v>
      </c>
      <c r="F796" s="130">
        <v>0.32800000000000001</v>
      </c>
      <c r="G796" s="92">
        <f t="shared" si="12"/>
        <v>15289426.128</v>
      </c>
      <c r="J796" s="43"/>
      <c r="K796" s="18"/>
      <c r="L796" s="24"/>
      <c r="M796" s="25"/>
    </row>
    <row r="797" spans="1:13" x14ac:dyDescent="0.3">
      <c r="A797" s="74">
        <v>1360</v>
      </c>
      <c r="B797" s="129">
        <v>11233.295</v>
      </c>
      <c r="C797" s="129">
        <v>200.14699999999999</v>
      </c>
      <c r="D797" s="129">
        <v>2.2480000000000002</v>
      </c>
      <c r="E797" s="129">
        <v>12.73</v>
      </c>
      <c r="F797" s="130">
        <v>0.313</v>
      </c>
      <c r="G797" s="92">
        <f t="shared" si="12"/>
        <v>15277281.199999999</v>
      </c>
      <c r="J797" s="43"/>
      <c r="K797" s="18"/>
      <c r="L797" s="24"/>
      <c r="M797" s="25"/>
    </row>
    <row r="798" spans="1:13" x14ac:dyDescent="0.3">
      <c r="A798" s="74">
        <v>1367</v>
      </c>
      <c r="B798" s="129">
        <v>11261.816000000001</v>
      </c>
      <c r="C798" s="129">
        <v>200.03399999999999</v>
      </c>
      <c r="D798" s="129">
        <v>2.2530000000000001</v>
      </c>
      <c r="E798" s="129">
        <v>11.77</v>
      </c>
      <c r="F798" s="130">
        <v>0.28799999999999998</v>
      </c>
      <c r="G798" s="92">
        <f t="shared" si="12"/>
        <v>15394902.472000001</v>
      </c>
      <c r="J798" s="43"/>
      <c r="K798" s="18"/>
      <c r="L798" s="24"/>
      <c r="M798" s="25"/>
    </row>
    <row r="799" spans="1:13" x14ac:dyDescent="0.3">
      <c r="A799" s="74">
        <v>1370</v>
      </c>
      <c r="B799" s="129">
        <v>11272.9</v>
      </c>
      <c r="C799" s="129">
        <v>200.31800000000001</v>
      </c>
      <c r="D799" s="129">
        <v>2.258</v>
      </c>
      <c r="E799" s="129">
        <v>12.44</v>
      </c>
      <c r="F799" s="130">
        <v>0.30599999999999999</v>
      </c>
      <c r="G799" s="92">
        <f t="shared" si="12"/>
        <v>15443873</v>
      </c>
      <c r="J799" s="43"/>
      <c r="K799" s="18"/>
      <c r="L799" s="24"/>
      <c r="M799" s="25"/>
    </row>
    <row r="800" spans="1:13" x14ac:dyDescent="0.3">
      <c r="A800" s="74">
        <v>1377</v>
      </c>
      <c r="B800" s="129">
        <v>11248.805</v>
      </c>
      <c r="C800" s="129">
        <v>200.43199999999999</v>
      </c>
      <c r="D800" s="129">
        <v>2.2549999999999999</v>
      </c>
      <c r="E800" s="129">
        <v>12.32</v>
      </c>
      <c r="F800" s="130">
        <v>0.30399999999999999</v>
      </c>
      <c r="G800" s="92">
        <f t="shared" si="12"/>
        <v>15489604.485000001</v>
      </c>
      <c r="J800" s="43"/>
      <c r="K800" s="18"/>
      <c r="L800" s="24"/>
      <c r="M800" s="25"/>
    </row>
    <row r="801" spans="1:13" x14ac:dyDescent="0.3">
      <c r="A801" s="74">
        <v>1381</v>
      </c>
      <c r="B801" s="129">
        <v>11245.495999999999</v>
      </c>
      <c r="C801" s="129">
        <v>200.43199999999999</v>
      </c>
      <c r="D801" s="129">
        <v>2.254</v>
      </c>
      <c r="E801" s="129">
        <v>13.93</v>
      </c>
      <c r="F801" s="130">
        <v>0.34200000000000003</v>
      </c>
      <c r="G801" s="92">
        <f t="shared" si="12"/>
        <v>15530029.976</v>
      </c>
      <c r="J801" s="43"/>
      <c r="K801" s="18"/>
      <c r="L801" s="24"/>
      <c r="M801" s="25"/>
    </row>
    <row r="802" spans="1:13" x14ac:dyDescent="0.3">
      <c r="A802" s="74">
        <v>1388</v>
      </c>
      <c r="B802" s="129">
        <v>11279.966</v>
      </c>
      <c r="C802" s="129">
        <v>200.31800000000001</v>
      </c>
      <c r="D802" s="129">
        <v>2.2599999999999998</v>
      </c>
      <c r="E802" s="129">
        <v>12.6</v>
      </c>
      <c r="F802" s="130">
        <v>0.31</v>
      </c>
      <c r="G802" s="92">
        <f t="shared" si="12"/>
        <v>15656592.808</v>
      </c>
      <c r="J802" s="43"/>
      <c r="K802" s="18"/>
      <c r="L802" s="24"/>
      <c r="M802" s="25"/>
    </row>
    <row r="803" spans="1:13" x14ac:dyDescent="0.3">
      <c r="A803" s="74">
        <v>1392</v>
      </c>
      <c r="B803" s="129">
        <v>11164.657999999999</v>
      </c>
      <c r="C803" s="129">
        <v>201.57</v>
      </c>
      <c r="D803" s="129">
        <v>2.25</v>
      </c>
      <c r="E803" s="129">
        <v>12.63</v>
      </c>
      <c r="F803" s="130">
        <v>0.313</v>
      </c>
      <c r="G803" s="92">
        <f t="shared" si="12"/>
        <v>15541203.935999999</v>
      </c>
      <c r="J803" s="43"/>
      <c r="K803" s="18"/>
      <c r="L803" s="24"/>
      <c r="M803" s="25"/>
    </row>
    <row r="804" spans="1:13" x14ac:dyDescent="0.3">
      <c r="A804" s="74">
        <v>1399</v>
      </c>
      <c r="B804" s="129">
        <v>11248.755999999999</v>
      </c>
      <c r="C804" s="129">
        <v>199.69200000000001</v>
      </c>
      <c r="D804" s="129">
        <v>2.246</v>
      </c>
      <c r="E804" s="129">
        <v>13.89</v>
      </c>
      <c r="F804" s="130">
        <v>0.33900000000000002</v>
      </c>
      <c r="G804" s="92">
        <f t="shared" si="12"/>
        <v>15737009.643999999</v>
      </c>
      <c r="J804" s="43"/>
      <c r="K804" s="18"/>
      <c r="L804" s="24"/>
      <c r="M804" s="25"/>
    </row>
    <row r="805" spans="1:13" x14ac:dyDescent="0.3">
      <c r="A805" s="74">
        <v>1402</v>
      </c>
      <c r="B805" s="129">
        <v>11323.143</v>
      </c>
      <c r="C805" s="129">
        <v>197.13200000000001</v>
      </c>
      <c r="D805" s="129">
        <v>2.2320000000000002</v>
      </c>
      <c r="E805" s="129">
        <v>12.5</v>
      </c>
      <c r="F805" s="130">
        <v>0.30099999999999999</v>
      </c>
      <c r="G805" s="92">
        <f t="shared" si="12"/>
        <v>15875046.486</v>
      </c>
      <c r="J805" s="43"/>
      <c r="K805" s="18"/>
      <c r="L805" s="24"/>
      <c r="M805" s="25"/>
    </row>
    <row r="806" spans="1:13" x14ac:dyDescent="0.3">
      <c r="A806" s="74">
        <v>1409</v>
      </c>
      <c r="B806" s="129">
        <v>11219.083000000001</v>
      </c>
      <c r="C806" s="129">
        <v>200.09100000000001</v>
      </c>
      <c r="D806" s="129">
        <v>2.2450000000000001</v>
      </c>
      <c r="E806" s="129">
        <v>13.48</v>
      </c>
      <c r="F806" s="130">
        <v>0.32700000000000001</v>
      </c>
      <c r="G806" s="92">
        <f t="shared" si="12"/>
        <v>15807687.947000001</v>
      </c>
      <c r="J806" s="43"/>
      <c r="K806" s="18"/>
      <c r="L806" s="24"/>
      <c r="M806" s="25"/>
    </row>
    <row r="807" spans="1:13" x14ac:dyDescent="0.3">
      <c r="A807" s="74">
        <v>1413</v>
      </c>
      <c r="B807" s="129">
        <v>11283.589</v>
      </c>
      <c r="C807" s="129">
        <v>199.29400000000001</v>
      </c>
      <c r="D807" s="129">
        <v>2.2490000000000001</v>
      </c>
      <c r="E807" s="129">
        <v>13.14</v>
      </c>
      <c r="F807" s="130">
        <v>0.32</v>
      </c>
      <c r="G807" s="92">
        <f t="shared" si="12"/>
        <v>15943711.256999999</v>
      </c>
      <c r="J807" s="43"/>
      <c r="K807" s="18"/>
      <c r="L807" s="24"/>
      <c r="M807" s="25"/>
    </row>
    <row r="808" spans="1:13" x14ac:dyDescent="0.3">
      <c r="A808" s="74">
        <v>1417</v>
      </c>
      <c r="B808" s="129">
        <v>11268.387000000001</v>
      </c>
      <c r="C808" s="129">
        <v>200.375</v>
      </c>
      <c r="D808" s="129">
        <v>2.258</v>
      </c>
      <c r="E808" s="129">
        <v>13.12</v>
      </c>
      <c r="F808" s="130">
        <v>0.32200000000000001</v>
      </c>
      <c r="G808" s="92">
        <f t="shared" si="12"/>
        <v>15967304.379000001</v>
      </c>
      <c r="J808" s="43"/>
      <c r="K808" s="18"/>
      <c r="L808" s="24"/>
      <c r="M808" s="25"/>
    </row>
    <row r="809" spans="1:13" x14ac:dyDescent="0.3">
      <c r="A809" s="74">
        <v>1424</v>
      </c>
      <c r="B809" s="129">
        <v>11194.09</v>
      </c>
      <c r="C809" s="129">
        <v>199.749</v>
      </c>
      <c r="D809" s="129">
        <v>2.2360000000000002</v>
      </c>
      <c r="E809" s="129">
        <v>13.23</v>
      </c>
      <c r="F809" s="130">
        <v>0.32500000000000001</v>
      </c>
      <c r="G809" s="92">
        <f t="shared" si="12"/>
        <v>15940384.16</v>
      </c>
      <c r="J809" s="43"/>
      <c r="K809" s="18"/>
      <c r="L809" s="24"/>
      <c r="M809" s="25"/>
    </row>
    <row r="810" spans="1:13" x14ac:dyDescent="0.3">
      <c r="A810" s="74">
        <v>1428</v>
      </c>
      <c r="B810" s="129">
        <v>11234.937</v>
      </c>
      <c r="C810" s="129">
        <v>199.52199999999999</v>
      </c>
      <c r="D810" s="129">
        <v>2.242</v>
      </c>
      <c r="E810" s="129">
        <v>13.25</v>
      </c>
      <c r="F810" s="130">
        <v>0.32100000000000001</v>
      </c>
      <c r="G810" s="92">
        <f t="shared" si="12"/>
        <v>16043490.036</v>
      </c>
      <c r="J810" s="43"/>
      <c r="K810" s="18"/>
      <c r="L810" s="24"/>
      <c r="M810" s="25"/>
    </row>
    <row r="811" spans="1:13" x14ac:dyDescent="0.3">
      <c r="A811" s="74">
        <v>1435</v>
      </c>
      <c r="B811" s="129">
        <v>11202.382</v>
      </c>
      <c r="C811" s="129">
        <v>200.261</v>
      </c>
      <c r="D811" s="129">
        <v>2.2429999999999999</v>
      </c>
      <c r="E811" s="129">
        <v>12.72</v>
      </c>
      <c r="F811" s="130">
        <v>0.311</v>
      </c>
      <c r="G811" s="92">
        <f t="shared" si="12"/>
        <v>16075418.17</v>
      </c>
      <c r="J811" s="43"/>
      <c r="K811" s="18"/>
      <c r="L811" s="24"/>
      <c r="M811" s="25"/>
    </row>
    <row r="812" spans="1:13" x14ac:dyDescent="0.3">
      <c r="A812" s="74">
        <v>1439</v>
      </c>
      <c r="B812" s="129">
        <v>11234.495999999999</v>
      </c>
      <c r="C812" s="129">
        <v>200.09100000000001</v>
      </c>
      <c r="D812" s="129">
        <v>2.2480000000000002</v>
      </c>
      <c r="E812" s="129">
        <v>13.27</v>
      </c>
      <c r="F812" s="130">
        <v>0.32400000000000001</v>
      </c>
      <c r="G812" s="92">
        <f t="shared" si="12"/>
        <v>16166439.743999999</v>
      </c>
      <c r="J812" s="43"/>
      <c r="K812" s="18"/>
      <c r="L812" s="24"/>
      <c r="M812" s="25"/>
    </row>
    <row r="813" spans="1:13" x14ac:dyDescent="0.3">
      <c r="A813" s="74">
        <v>1446</v>
      </c>
      <c r="B813" s="129">
        <v>11266.573</v>
      </c>
      <c r="C813" s="129">
        <v>198.953</v>
      </c>
      <c r="D813" s="129">
        <v>2.242</v>
      </c>
      <c r="E813" s="129">
        <v>13.33</v>
      </c>
      <c r="F813" s="130">
        <v>0.32400000000000001</v>
      </c>
      <c r="G813" s="92">
        <f t="shared" si="12"/>
        <v>16291464.558</v>
      </c>
      <c r="J813" s="43"/>
      <c r="K813" s="18"/>
      <c r="L813" s="24"/>
      <c r="M813" s="25"/>
    </row>
    <row r="814" spans="1:13" x14ac:dyDescent="0.3">
      <c r="A814" s="74">
        <v>1450</v>
      </c>
      <c r="B814" s="129">
        <v>11196.486000000001</v>
      </c>
      <c r="C814" s="129">
        <v>200.31800000000001</v>
      </c>
      <c r="D814" s="129">
        <v>2.2429999999999999</v>
      </c>
      <c r="E814" s="129">
        <v>13.85</v>
      </c>
      <c r="F814" s="130">
        <v>0.33800000000000002</v>
      </c>
      <c r="G814" s="92">
        <f t="shared" si="12"/>
        <v>16234904.700000001</v>
      </c>
      <c r="J814" s="43"/>
      <c r="K814" s="18"/>
      <c r="L814" s="24"/>
      <c r="M814" s="25"/>
    </row>
    <row r="815" spans="1:13" x14ac:dyDescent="0.3">
      <c r="A815" s="74">
        <v>1457</v>
      </c>
      <c r="B815" s="129">
        <v>11211.401</v>
      </c>
      <c r="C815" s="129">
        <v>200.261</v>
      </c>
      <c r="D815" s="129">
        <v>2.2450000000000001</v>
      </c>
      <c r="E815" s="129">
        <v>11.94</v>
      </c>
      <c r="F815" s="130">
        <v>0.29199999999999998</v>
      </c>
      <c r="G815" s="92">
        <f t="shared" si="12"/>
        <v>16335011.256999999</v>
      </c>
      <c r="J815" s="43"/>
      <c r="K815" s="18"/>
      <c r="L815" s="24"/>
      <c r="M815" s="25"/>
    </row>
    <row r="816" spans="1:13" x14ac:dyDescent="0.3">
      <c r="A816" s="74">
        <v>1465</v>
      </c>
      <c r="B816" s="129">
        <v>11176.948</v>
      </c>
      <c r="C816" s="129">
        <v>200.20400000000001</v>
      </c>
      <c r="D816" s="129">
        <v>2.238</v>
      </c>
      <c r="E816" s="129">
        <v>12.17</v>
      </c>
      <c r="F816" s="130">
        <v>0.29799999999999999</v>
      </c>
      <c r="G816" s="92">
        <f t="shared" si="12"/>
        <v>16374228.82</v>
      </c>
      <c r="J816" s="43"/>
      <c r="K816" s="18"/>
      <c r="L816" s="24"/>
      <c r="M816" s="25"/>
    </row>
    <row r="817" spans="1:13" x14ac:dyDescent="0.3">
      <c r="A817" s="74">
        <v>1468</v>
      </c>
      <c r="B817" s="129">
        <v>11140.45</v>
      </c>
      <c r="C817" s="129">
        <v>200.60300000000001</v>
      </c>
      <c r="D817" s="129">
        <v>2.2349999999999999</v>
      </c>
      <c r="E817" s="129">
        <v>13.03</v>
      </c>
      <c r="F817" s="130">
        <v>0.318</v>
      </c>
      <c r="G817" s="92">
        <f t="shared" si="12"/>
        <v>16354180.600000001</v>
      </c>
      <c r="J817" s="43"/>
      <c r="K817" s="18"/>
      <c r="L817" s="24"/>
      <c r="M817" s="25"/>
    </row>
    <row r="818" spans="1:13" x14ac:dyDescent="0.3">
      <c r="A818" s="74">
        <v>1476</v>
      </c>
      <c r="B818" s="129">
        <v>11154.575999999999</v>
      </c>
      <c r="C818" s="129">
        <v>200.09100000000001</v>
      </c>
      <c r="D818" s="129">
        <v>2.2320000000000002</v>
      </c>
      <c r="E818" s="129">
        <v>13.11</v>
      </c>
      <c r="F818" s="130">
        <v>0.31900000000000001</v>
      </c>
      <c r="G818" s="92">
        <f t="shared" si="12"/>
        <v>16464154.175999999</v>
      </c>
      <c r="J818" s="43"/>
      <c r="K818" s="18"/>
      <c r="L818" s="24"/>
      <c r="M818" s="25"/>
    </row>
    <row r="819" spans="1:13" x14ac:dyDescent="0.3">
      <c r="A819" s="74">
        <v>1480</v>
      </c>
      <c r="B819" s="129">
        <v>11252.903</v>
      </c>
      <c r="C819" s="129">
        <v>199.40799999999999</v>
      </c>
      <c r="D819" s="129">
        <v>2.2440000000000002</v>
      </c>
      <c r="E819" s="129">
        <v>13.62</v>
      </c>
      <c r="F819" s="130">
        <v>0.33</v>
      </c>
      <c r="G819" s="92">
        <f t="shared" si="12"/>
        <v>16654296.439999999</v>
      </c>
      <c r="J819" s="43"/>
      <c r="K819" s="18"/>
      <c r="L819" s="24"/>
      <c r="M819" s="25"/>
    </row>
    <row r="820" spans="1:13" x14ac:dyDescent="0.3">
      <c r="A820" s="74">
        <v>1487</v>
      </c>
      <c r="B820" s="129">
        <v>11244.393</v>
      </c>
      <c r="C820" s="129">
        <v>200.03399999999999</v>
      </c>
      <c r="D820" s="129">
        <v>2.2490000000000001</v>
      </c>
      <c r="E820" s="129">
        <v>13.32</v>
      </c>
      <c r="F820" s="130">
        <v>0.32500000000000001</v>
      </c>
      <c r="G820" s="92">
        <f t="shared" si="12"/>
        <v>16720412.391000001</v>
      </c>
      <c r="J820" s="43"/>
      <c r="K820" s="18"/>
      <c r="L820" s="24"/>
      <c r="M820" s="25"/>
    </row>
    <row r="821" spans="1:13" x14ac:dyDescent="0.3">
      <c r="A821" s="74">
        <v>1491</v>
      </c>
      <c r="B821" s="129">
        <v>11196.351000000001</v>
      </c>
      <c r="C821" s="129">
        <v>199.066</v>
      </c>
      <c r="D821" s="129">
        <v>2.2290000000000001</v>
      </c>
      <c r="E821" s="129">
        <v>13.84</v>
      </c>
      <c r="F821" s="130">
        <v>0.33700000000000002</v>
      </c>
      <c r="G821" s="92">
        <f t="shared" si="12"/>
        <v>16693759.341</v>
      </c>
      <c r="J821" s="43"/>
      <c r="K821" s="18"/>
      <c r="L821" s="24"/>
      <c r="M821" s="25"/>
    </row>
    <row r="822" spans="1:13" x14ac:dyDescent="0.3">
      <c r="A822" s="74">
        <v>1499</v>
      </c>
      <c r="B822" s="129">
        <v>11186.476000000001</v>
      </c>
      <c r="C822" s="129">
        <v>200.09100000000001</v>
      </c>
      <c r="D822" s="129">
        <v>2.238</v>
      </c>
      <c r="E822" s="129">
        <v>13.04</v>
      </c>
      <c r="F822" s="130">
        <v>0.316</v>
      </c>
      <c r="G822" s="92">
        <f t="shared" si="12"/>
        <v>16768527.524</v>
      </c>
      <c r="J822" s="43"/>
      <c r="K822" s="18"/>
      <c r="L822" s="24"/>
      <c r="M822" s="25"/>
    </row>
    <row r="823" spans="1:13" x14ac:dyDescent="0.3">
      <c r="A823" s="74">
        <v>1502</v>
      </c>
      <c r="B823" s="129">
        <v>11146.695</v>
      </c>
      <c r="C823" s="129">
        <v>199.18</v>
      </c>
      <c r="D823" s="129">
        <v>2.2200000000000002</v>
      </c>
      <c r="E823" s="129">
        <v>12.36</v>
      </c>
      <c r="F823" s="130">
        <v>0.3</v>
      </c>
      <c r="G823" s="92">
        <f t="shared" si="12"/>
        <v>16742335.889999999</v>
      </c>
      <c r="J823" s="43"/>
      <c r="K823" s="18"/>
      <c r="L823" s="24"/>
      <c r="M823" s="25"/>
    </row>
    <row r="824" spans="1:13" x14ac:dyDescent="0.3">
      <c r="A824" s="74">
        <v>1510</v>
      </c>
      <c r="B824" s="129">
        <v>11197.284</v>
      </c>
      <c r="C824" s="129">
        <v>200.03399999999999</v>
      </c>
      <c r="D824" s="129">
        <v>2.2400000000000002</v>
      </c>
      <c r="E824" s="129">
        <v>14.37</v>
      </c>
      <c r="F824" s="130">
        <v>0.34699999999999998</v>
      </c>
      <c r="G824" s="92">
        <f t="shared" si="12"/>
        <v>16907898.84</v>
      </c>
      <c r="J824" s="43"/>
      <c r="K824" s="18"/>
      <c r="L824" s="24"/>
      <c r="M824" s="25"/>
    </row>
    <row r="825" spans="1:13" x14ac:dyDescent="0.3">
      <c r="A825" s="74">
        <v>1514</v>
      </c>
      <c r="B825" s="129">
        <v>11164.772999999999</v>
      </c>
      <c r="C825" s="129">
        <v>199.63499999999999</v>
      </c>
      <c r="D825" s="129">
        <v>2.2290000000000001</v>
      </c>
      <c r="E825" s="129">
        <v>13.32</v>
      </c>
      <c r="F825" s="130">
        <v>0.32400000000000001</v>
      </c>
      <c r="G825" s="92">
        <f t="shared" si="12"/>
        <v>16903466.322000001</v>
      </c>
      <c r="J825" s="43"/>
      <c r="K825" s="18"/>
      <c r="L825" s="24"/>
      <c r="M825" s="25"/>
    </row>
    <row r="826" spans="1:13" x14ac:dyDescent="0.3">
      <c r="A826" s="74">
        <v>1522</v>
      </c>
      <c r="B826" s="129">
        <v>11171.174000000001</v>
      </c>
      <c r="C826" s="129">
        <v>199.40799999999999</v>
      </c>
      <c r="D826" s="129">
        <v>2.2280000000000002</v>
      </c>
      <c r="E826" s="129">
        <v>13.71</v>
      </c>
      <c r="F826" s="130">
        <v>0.33100000000000002</v>
      </c>
      <c r="G826" s="92">
        <f t="shared" si="12"/>
        <v>17002526.828000002</v>
      </c>
      <c r="J826" s="43"/>
      <c r="K826" s="18"/>
      <c r="L826" s="24"/>
      <c r="M826" s="25"/>
    </row>
    <row r="827" spans="1:13" x14ac:dyDescent="0.3">
      <c r="A827" s="74">
        <v>1526</v>
      </c>
      <c r="B827" s="129">
        <v>11242.009</v>
      </c>
      <c r="C827" s="129">
        <v>198.89599999999999</v>
      </c>
      <c r="D827" s="129">
        <v>2.2360000000000002</v>
      </c>
      <c r="E827" s="129">
        <v>13.75</v>
      </c>
      <c r="F827" s="130">
        <v>0.33100000000000002</v>
      </c>
      <c r="G827" s="92">
        <f t="shared" si="12"/>
        <v>17155305.734000001</v>
      </c>
      <c r="J827" s="43"/>
      <c r="K827" s="18"/>
      <c r="L827" s="24"/>
      <c r="M827" s="25"/>
    </row>
    <row r="828" spans="1:13" x14ac:dyDescent="0.3">
      <c r="A828" s="74">
        <v>1534</v>
      </c>
      <c r="B828" s="129">
        <v>11183.22</v>
      </c>
      <c r="C828" s="129">
        <v>199.749</v>
      </c>
      <c r="D828" s="129">
        <v>2.234</v>
      </c>
      <c r="E828" s="129">
        <v>14.18</v>
      </c>
      <c r="F828" s="130">
        <v>0.34399999999999997</v>
      </c>
      <c r="G828" s="92">
        <f t="shared" si="12"/>
        <v>17155059.48</v>
      </c>
      <c r="J828" s="43"/>
      <c r="K828" s="18"/>
      <c r="L828" s="24"/>
      <c r="M828" s="25"/>
    </row>
    <row r="829" spans="1:13" x14ac:dyDescent="0.3">
      <c r="A829" s="74">
        <v>1537</v>
      </c>
      <c r="B829" s="129">
        <v>11168.442999999999</v>
      </c>
      <c r="C829" s="129">
        <v>199.749</v>
      </c>
      <c r="D829" s="129">
        <v>2.2309999999999999</v>
      </c>
      <c r="E829" s="129">
        <v>13.4</v>
      </c>
      <c r="F829" s="130">
        <v>0.32500000000000001</v>
      </c>
      <c r="G829" s="92">
        <f t="shared" si="12"/>
        <v>17165896.890999999</v>
      </c>
      <c r="J829" s="43"/>
      <c r="K829" s="18"/>
      <c r="L829" s="24"/>
      <c r="M829" s="25"/>
    </row>
    <row r="830" spans="1:13" x14ac:dyDescent="0.3">
      <c r="A830" s="74">
        <v>1545</v>
      </c>
      <c r="B830" s="129">
        <v>11195.674000000001</v>
      </c>
      <c r="C830" s="129">
        <v>199.01</v>
      </c>
      <c r="D830" s="129">
        <v>2.2280000000000002</v>
      </c>
      <c r="E830" s="129">
        <v>14.28</v>
      </c>
      <c r="F830" s="130">
        <v>0.34399999999999997</v>
      </c>
      <c r="G830" s="92">
        <f t="shared" si="12"/>
        <v>17297316.330000002</v>
      </c>
      <c r="J830" s="43"/>
      <c r="K830" s="18"/>
      <c r="L830" s="24"/>
      <c r="M830" s="25"/>
    </row>
    <row r="831" spans="1:13" x14ac:dyDescent="0.3">
      <c r="A831" s="74">
        <v>1549</v>
      </c>
      <c r="B831" s="129">
        <v>11142.126</v>
      </c>
      <c r="C831" s="129">
        <v>200.43199999999999</v>
      </c>
      <c r="D831" s="129">
        <v>2.2330000000000001</v>
      </c>
      <c r="E831" s="129">
        <v>13.2</v>
      </c>
      <c r="F831" s="130">
        <v>0.32100000000000001</v>
      </c>
      <c r="G831" s="92">
        <f t="shared" si="12"/>
        <v>17259153.173999999</v>
      </c>
      <c r="J831" s="43"/>
      <c r="K831" s="18"/>
      <c r="L831" s="24"/>
      <c r="M831" s="25"/>
    </row>
    <row r="832" spans="1:13" x14ac:dyDescent="0.3">
      <c r="A832" s="74">
        <v>1557</v>
      </c>
      <c r="B832" s="129">
        <v>11142.018</v>
      </c>
      <c r="C832" s="129">
        <v>200.31800000000001</v>
      </c>
      <c r="D832" s="129">
        <v>2.2320000000000002</v>
      </c>
      <c r="E832" s="129">
        <v>12.03</v>
      </c>
      <c r="F832" s="130">
        <v>0.29299999999999998</v>
      </c>
      <c r="G832" s="92">
        <f t="shared" si="12"/>
        <v>17348122.026000001</v>
      </c>
      <c r="J832" s="43"/>
      <c r="K832" s="18"/>
      <c r="L832" s="24"/>
      <c r="M832" s="25"/>
    </row>
    <row r="833" spans="1:13" x14ac:dyDescent="0.3">
      <c r="A833" s="74">
        <v>1561</v>
      </c>
      <c r="B833" s="129">
        <v>11129.514999999999</v>
      </c>
      <c r="C833" s="129">
        <v>199.69200000000001</v>
      </c>
      <c r="D833" s="129">
        <v>2.222</v>
      </c>
      <c r="E833" s="129">
        <v>13.39</v>
      </c>
      <c r="F833" s="130">
        <v>0.32400000000000001</v>
      </c>
      <c r="G833" s="92">
        <f t="shared" si="12"/>
        <v>17373172.914999999</v>
      </c>
      <c r="J833" s="43"/>
      <c r="K833" s="18"/>
      <c r="L833" s="24"/>
      <c r="M833" s="25"/>
    </row>
    <row r="834" spans="1:13" x14ac:dyDescent="0.3">
      <c r="A834" s="74">
        <v>1569</v>
      </c>
      <c r="B834" s="129">
        <v>11186.540999999999</v>
      </c>
      <c r="C834" s="129">
        <v>198.49799999999999</v>
      </c>
      <c r="D834" s="129">
        <v>2.2210000000000001</v>
      </c>
      <c r="E834" s="129">
        <v>13.77</v>
      </c>
      <c r="F834" s="130">
        <v>0.33</v>
      </c>
      <c r="G834" s="92">
        <f t="shared" si="12"/>
        <v>17551682.829</v>
      </c>
      <c r="J834" s="43"/>
      <c r="K834" s="18"/>
      <c r="L834" s="24"/>
      <c r="M834" s="25"/>
    </row>
    <row r="835" spans="1:13" x14ac:dyDescent="0.3">
      <c r="A835" s="74">
        <v>1573</v>
      </c>
      <c r="B835" s="129">
        <v>11136.120999999999</v>
      </c>
      <c r="C835" s="129">
        <v>199.863</v>
      </c>
      <c r="D835" s="129">
        <v>2.226</v>
      </c>
      <c r="E835" s="129">
        <v>12.99</v>
      </c>
      <c r="F835" s="130">
        <v>0.314</v>
      </c>
      <c r="G835" s="92">
        <f t="shared" si="12"/>
        <v>17517118.333000001</v>
      </c>
      <c r="J835" s="43"/>
      <c r="K835" s="18"/>
      <c r="L835" s="24"/>
      <c r="M835" s="25"/>
    </row>
    <row r="836" spans="1:13" x14ac:dyDescent="0.3">
      <c r="A836" s="74">
        <v>1581</v>
      </c>
      <c r="B836" s="129">
        <v>11187.993</v>
      </c>
      <c r="C836" s="129">
        <v>200.03399999999999</v>
      </c>
      <c r="D836" s="129">
        <v>2.238</v>
      </c>
      <c r="E836" s="129">
        <v>14.23</v>
      </c>
      <c r="F836" s="130">
        <v>0.34399999999999997</v>
      </c>
      <c r="G836" s="92">
        <f t="shared" si="12"/>
        <v>17688216.933000002</v>
      </c>
      <c r="J836" s="43"/>
      <c r="K836" s="18"/>
      <c r="L836" s="24"/>
      <c r="M836" s="25"/>
    </row>
    <row r="837" spans="1:13" x14ac:dyDescent="0.3">
      <c r="A837" s="74">
        <v>1585</v>
      </c>
      <c r="B837" s="129">
        <v>11031.61</v>
      </c>
      <c r="C837" s="129">
        <v>200.94399999999999</v>
      </c>
      <c r="D837" s="129">
        <v>2.2170000000000001</v>
      </c>
      <c r="E837" s="129">
        <v>13.48</v>
      </c>
      <c r="F837" s="130">
        <v>0.33</v>
      </c>
      <c r="G837" s="92">
        <f t="shared" si="12"/>
        <v>17485101.850000001</v>
      </c>
      <c r="J837" s="43"/>
      <c r="K837" s="18"/>
      <c r="L837" s="24"/>
      <c r="M837" s="25"/>
    </row>
    <row r="838" spans="1:13" x14ac:dyDescent="0.3">
      <c r="A838" s="74">
        <v>1594</v>
      </c>
      <c r="B838" s="129">
        <v>11095.585999999999</v>
      </c>
      <c r="C838" s="129">
        <v>200.54599999999999</v>
      </c>
      <c r="D838" s="129">
        <v>2.2250000000000001</v>
      </c>
      <c r="E838" s="129">
        <v>13.92</v>
      </c>
      <c r="F838" s="130">
        <v>0.33600000000000002</v>
      </c>
      <c r="G838" s="92">
        <f t="shared" si="12"/>
        <v>17686364.083999999</v>
      </c>
      <c r="J838" s="43"/>
      <c r="K838" s="18"/>
      <c r="L838" s="24"/>
      <c r="M838" s="25"/>
    </row>
    <row r="839" spans="1:13" x14ac:dyDescent="0.3">
      <c r="A839" s="74">
        <v>1598</v>
      </c>
      <c r="B839" s="129">
        <v>11118.909</v>
      </c>
      <c r="C839" s="129">
        <v>199.977</v>
      </c>
      <c r="D839" s="129">
        <v>2.2240000000000002</v>
      </c>
      <c r="E839" s="129">
        <v>14.46</v>
      </c>
      <c r="F839" s="130">
        <v>0.34899999999999998</v>
      </c>
      <c r="G839" s="92">
        <f t="shared" si="12"/>
        <v>17768016.581999999</v>
      </c>
      <c r="J839" s="43"/>
      <c r="K839" s="18"/>
      <c r="L839" s="24"/>
      <c r="M839" s="25"/>
    </row>
    <row r="840" spans="1:13" x14ac:dyDescent="0.3">
      <c r="A840" s="74">
        <v>1606</v>
      </c>
      <c r="B840" s="129">
        <v>11165.866</v>
      </c>
      <c r="C840" s="129">
        <v>199.749</v>
      </c>
      <c r="D840" s="129">
        <v>2.23</v>
      </c>
      <c r="E840" s="129">
        <v>13.25</v>
      </c>
      <c r="F840" s="130">
        <v>0.32</v>
      </c>
      <c r="G840" s="92">
        <f t="shared" si="12"/>
        <v>17932380.796</v>
      </c>
      <c r="J840" s="43"/>
      <c r="K840" s="11"/>
      <c r="L840" s="11"/>
      <c r="M840" s="11"/>
    </row>
    <row r="841" spans="1:13" x14ac:dyDescent="0.3">
      <c r="A841" s="75">
        <v>1610</v>
      </c>
      <c r="B841" s="130">
        <v>11080.276</v>
      </c>
      <c r="C841" s="130">
        <v>200.71600000000001</v>
      </c>
      <c r="D841" s="130">
        <v>2.2240000000000002</v>
      </c>
      <c r="E841" s="130">
        <v>14.61</v>
      </c>
      <c r="F841" s="130">
        <v>0.35499999999999998</v>
      </c>
      <c r="G841" s="92">
        <f t="shared" si="12"/>
        <v>17839244.359999999</v>
      </c>
      <c r="J841" s="43"/>
    </row>
    <row r="842" spans="1:13" x14ac:dyDescent="0.3">
      <c r="A842" s="75">
        <v>1618</v>
      </c>
      <c r="B842" s="130">
        <v>11105.681</v>
      </c>
      <c r="C842" s="130">
        <v>199.69200000000001</v>
      </c>
      <c r="D842" s="130">
        <v>2.218</v>
      </c>
      <c r="E842" s="130">
        <v>14.58</v>
      </c>
      <c r="F842" s="130">
        <v>0.35099999999999998</v>
      </c>
      <c r="G842" s="92">
        <f t="shared" si="12"/>
        <v>17968991.857999999</v>
      </c>
      <c r="J842" s="43"/>
    </row>
    <row r="843" spans="1:13" x14ac:dyDescent="0.3">
      <c r="A843" s="75">
        <v>1622</v>
      </c>
      <c r="B843" s="130">
        <v>11177.632</v>
      </c>
      <c r="C843" s="130">
        <v>199.40799999999999</v>
      </c>
      <c r="D843" s="130">
        <v>2.2290000000000001</v>
      </c>
      <c r="E843" s="130">
        <v>13.79</v>
      </c>
      <c r="F843" s="130">
        <v>0.33100000000000002</v>
      </c>
      <c r="G843" s="92">
        <f t="shared" si="12"/>
        <v>18130119.103999998</v>
      </c>
      <c r="J843" s="43"/>
    </row>
    <row r="844" spans="1:13" x14ac:dyDescent="0.3">
      <c r="A844" s="75">
        <v>1631</v>
      </c>
      <c r="B844" s="130">
        <v>11119.214</v>
      </c>
      <c r="C844" s="130">
        <v>198.89599999999999</v>
      </c>
      <c r="D844" s="130">
        <v>2.2120000000000002</v>
      </c>
      <c r="E844" s="130">
        <v>13.65</v>
      </c>
      <c r="F844" s="130">
        <v>0.32900000000000001</v>
      </c>
      <c r="G844" s="92">
        <f t="shared" si="12"/>
        <v>18135438.033999998</v>
      </c>
      <c r="J844" s="43"/>
    </row>
    <row r="845" spans="1:13" x14ac:dyDescent="0.3">
      <c r="A845" s="75">
        <v>1635</v>
      </c>
      <c r="B845" s="130">
        <v>11056.263000000001</v>
      </c>
      <c r="C845" s="130">
        <v>200.31800000000001</v>
      </c>
      <c r="D845" s="130">
        <v>2.2149999999999999</v>
      </c>
      <c r="E845" s="130">
        <v>13.37</v>
      </c>
      <c r="F845" s="130">
        <v>0.32200000000000001</v>
      </c>
      <c r="G845" s="92">
        <f t="shared" si="12"/>
        <v>18076990.005000003</v>
      </c>
      <c r="J845" s="43"/>
    </row>
    <row r="846" spans="1:13" x14ac:dyDescent="0.3">
      <c r="A846" s="75">
        <v>1643</v>
      </c>
      <c r="B846" s="130">
        <v>11058.919</v>
      </c>
      <c r="C846" s="130">
        <v>200.09100000000001</v>
      </c>
      <c r="D846" s="130">
        <v>2.2130000000000001</v>
      </c>
      <c r="E846" s="130">
        <v>15.14</v>
      </c>
      <c r="F846" s="130">
        <v>0.36399999999999999</v>
      </c>
      <c r="G846" s="92">
        <f t="shared" si="12"/>
        <v>18169803.916999999</v>
      </c>
      <c r="J846" s="43"/>
    </row>
    <row r="847" spans="1:13" x14ac:dyDescent="0.3">
      <c r="A847" s="75">
        <v>1647</v>
      </c>
      <c r="B847" s="130">
        <v>11128.707</v>
      </c>
      <c r="C847" s="130">
        <v>198.38399999999999</v>
      </c>
      <c r="D847" s="130">
        <v>2.2080000000000002</v>
      </c>
      <c r="E847" s="130">
        <v>14.67</v>
      </c>
      <c r="F847" s="130">
        <v>0.34899999999999998</v>
      </c>
      <c r="G847" s="92">
        <f t="shared" si="12"/>
        <v>18328980.429000001</v>
      </c>
      <c r="J847" s="43"/>
    </row>
    <row r="848" spans="1:13" x14ac:dyDescent="0.3">
      <c r="A848" s="75">
        <v>1656</v>
      </c>
      <c r="B848" s="130">
        <v>11047.155000000001</v>
      </c>
      <c r="C848" s="130">
        <v>200.261</v>
      </c>
      <c r="D848" s="130">
        <v>2.2120000000000002</v>
      </c>
      <c r="E848" s="130">
        <v>12.08</v>
      </c>
      <c r="F848" s="130">
        <v>0.29099999999999998</v>
      </c>
      <c r="G848" s="92">
        <f t="shared" si="12"/>
        <v>18294088.68</v>
      </c>
      <c r="J848" s="43"/>
    </row>
    <row r="849" spans="1:10" x14ac:dyDescent="0.3">
      <c r="A849" s="75">
        <v>1660</v>
      </c>
      <c r="B849" s="130">
        <v>11087.666999999999</v>
      </c>
      <c r="C849" s="130">
        <v>199.01</v>
      </c>
      <c r="D849" s="130">
        <v>2.2069999999999999</v>
      </c>
      <c r="E849" s="130">
        <v>14.54</v>
      </c>
      <c r="F849" s="130">
        <v>0.34699999999999998</v>
      </c>
      <c r="G849" s="92">
        <f t="shared" si="12"/>
        <v>18405527.219999999</v>
      </c>
      <c r="J849" s="43"/>
    </row>
    <row r="850" spans="1:10" x14ac:dyDescent="0.3">
      <c r="A850" s="75">
        <v>1669</v>
      </c>
      <c r="B850" s="130">
        <v>11090.157999999999</v>
      </c>
      <c r="C850" s="130">
        <v>200.489</v>
      </c>
      <c r="D850" s="130">
        <v>2.2229999999999999</v>
      </c>
      <c r="E850" s="130">
        <v>14.1</v>
      </c>
      <c r="F850" s="130">
        <v>0.33900000000000002</v>
      </c>
      <c r="G850" s="92">
        <f t="shared" si="12"/>
        <v>18509473.702</v>
      </c>
      <c r="J850" s="43"/>
    </row>
    <row r="851" spans="1:10" x14ac:dyDescent="0.3">
      <c r="A851" s="75">
        <v>1673</v>
      </c>
      <c r="B851" s="130">
        <v>11103.914000000001</v>
      </c>
      <c r="C851" s="130">
        <v>199.29400000000001</v>
      </c>
      <c r="D851" s="130">
        <v>2.2130000000000001</v>
      </c>
      <c r="E851" s="130">
        <v>13.11</v>
      </c>
      <c r="F851" s="130">
        <v>0.316</v>
      </c>
      <c r="G851" s="92">
        <f t="shared" ref="G851:G914" si="13">B851*A851</f>
        <v>18576848.122000001</v>
      </c>
      <c r="J851" s="43"/>
    </row>
    <row r="852" spans="1:10" x14ac:dyDescent="0.3">
      <c r="A852" s="75">
        <v>1681</v>
      </c>
      <c r="B852" s="130">
        <v>11035.627</v>
      </c>
      <c r="C852" s="130">
        <v>199.863</v>
      </c>
      <c r="D852" s="130">
        <v>2.206</v>
      </c>
      <c r="E852" s="130">
        <v>14.69</v>
      </c>
      <c r="F852" s="130">
        <v>0.35299999999999998</v>
      </c>
      <c r="G852" s="92">
        <f t="shared" si="13"/>
        <v>18550888.987</v>
      </c>
      <c r="J852" s="43"/>
    </row>
    <row r="853" spans="1:10" x14ac:dyDescent="0.3">
      <c r="A853" s="75">
        <v>1686</v>
      </c>
      <c r="B853" s="130">
        <v>11095.822</v>
      </c>
      <c r="C853" s="130">
        <v>199.40799999999999</v>
      </c>
      <c r="D853" s="130">
        <v>2.2130000000000001</v>
      </c>
      <c r="E853" s="130">
        <v>13.88</v>
      </c>
      <c r="F853" s="130">
        <v>0.33200000000000002</v>
      </c>
      <c r="G853" s="92">
        <f t="shared" si="13"/>
        <v>18707555.892000001</v>
      </c>
      <c r="J853" s="43"/>
    </row>
    <row r="854" spans="1:10" x14ac:dyDescent="0.3">
      <c r="A854" s="75">
        <v>1694</v>
      </c>
      <c r="B854" s="130">
        <v>11012.358</v>
      </c>
      <c r="C854" s="130">
        <v>199.863</v>
      </c>
      <c r="D854" s="130">
        <v>2.2010000000000001</v>
      </c>
      <c r="E854" s="130">
        <v>14.51</v>
      </c>
      <c r="F854" s="130">
        <v>0.34799999999999998</v>
      </c>
      <c r="G854" s="92">
        <f t="shared" si="13"/>
        <v>18654934.452</v>
      </c>
      <c r="J854" s="43"/>
    </row>
    <row r="855" spans="1:10" x14ac:dyDescent="0.3">
      <c r="A855" s="75">
        <v>1699</v>
      </c>
      <c r="B855" s="130">
        <v>11063.2</v>
      </c>
      <c r="C855" s="130">
        <v>199.863</v>
      </c>
      <c r="D855" s="130">
        <v>2.2109999999999999</v>
      </c>
      <c r="E855" s="130">
        <v>13.92</v>
      </c>
      <c r="F855" s="130">
        <v>0.33300000000000002</v>
      </c>
      <c r="G855" s="92">
        <f t="shared" si="13"/>
        <v>18796376.800000001</v>
      </c>
      <c r="J855" s="43"/>
    </row>
    <row r="856" spans="1:10" x14ac:dyDescent="0.3">
      <c r="A856" s="75">
        <v>1707</v>
      </c>
      <c r="B856" s="130">
        <v>11071.151</v>
      </c>
      <c r="C856" s="130">
        <v>199.52199999999999</v>
      </c>
      <c r="D856" s="130">
        <v>2.2090000000000001</v>
      </c>
      <c r="E856" s="130">
        <v>13.53</v>
      </c>
      <c r="F856" s="130">
        <v>0.32400000000000001</v>
      </c>
      <c r="G856" s="92">
        <f t="shared" si="13"/>
        <v>18898454.756999999</v>
      </c>
      <c r="J856" s="43"/>
    </row>
    <row r="857" spans="1:10" x14ac:dyDescent="0.3">
      <c r="A857" s="75">
        <v>1712</v>
      </c>
      <c r="B857" s="130">
        <v>11026.698</v>
      </c>
      <c r="C857" s="130">
        <v>199.80600000000001</v>
      </c>
      <c r="D857" s="130">
        <v>2.2029999999999998</v>
      </c>
      <c r="E857" s="130">
        <v>14.43</v>
      </c>
      <c r="F857" s="130">
        <v>0.34599999999999997</v>
      </c>
      <c r="G857" s="92">
        <f t="shared" si="13"/>
        <v>18877706.976</v>
      </c>
      <c r="J857" s="43"/>
    </row>
    <row r="858" spans="1:10" x14ac:dyDescent="0.3">
      <c r="A858" s="75">
        <v>1721</v>
      </c>
      <c r="B858" s="130">
        <v>11107.195</v>
      </c>
      <c r="C858" s="130">
        <v>200.31800000000001</v>
      </c>
      <c r="D858" s="130">
        <v>2.2250000000000001</v>
      </c>
      <c r="E858" s="130">
        <v>14.91</v>
      </c>
      <c r="F858" s="130">
        <v>0.35699999999999998</v>
      </c>
      <c r="G858" s="92">
        <f t="shared" si="13"/>
        <v>19115482.594999999</v>
      </c>
      <c r="J858" s="43"/>
    </row>
    <row r="859" spans="1:10" x14ac:dyDescent="0.3">
      <c r="A859" s="75">
        <v>1725</v>
      </c>
      <c r="B859" s="130">
        <v>11105.563</v>
      </c>
      <c r="C859" s="130">
        <v>199.80600000000001</v>
      </c>
      <c r="D859" s="130">
        <v>2.2189999999999999</v>
      </c>
      <c r="E859" s="130">
        <v>14.69</v>
      </c>
      <c r="F859" s="130">
        <v>0.35399999999999998</v>
      </c>
      <c r="G859" s="92">
        <f t="shared" si="13"/>
        <v>19157096.175000001</v>
      </c>
      <c r="J859" s="43"/>
    </row>
    <row r="860" spans="1:10" x14ac:dyDescent="0.3">
      <c r="A860" s="75">
        <v>1734</v>
      </c>
      <c r="B860" s="130">
        <v>11036.168</v>
      </c>
      <c r="C860" s="130">
        <v>199.80600000000001</v>
      </c>
      <c r="D860" s="130">
        <v>2.2050000000000001</v>
      </c>
      <c r="E860" s="130">
        <v>14.15</v>
      </c>
      <c r="F860" s="130">
        <v>0.34100000000000003</v>
      </c>
      <c r="G860" s="92">
        <f t="shared" si="13"/>
        <v>19136715.311999999</v>
      </c>
      <c r="J860" s="43"/>
    </row>
    <row r="861" spans="1:10" x14ac:dyDescent="0.3">
      <c r="A861" s="75">
        <v>1738</v>
      </c>
      <c r="B861" s="130">
        <v>11111.621999999999</v>
      </c>
      <c r="C861" s="130">
        <v>200.65899999999999</v>
      </c>
      <c r="D861" s="130">
        <v>2.23</v>
      </c>
      <c r="E861" s="130">
        <v>13.76</v>
      </c>
      <c r="F861" s="130">
        <v>0.33100000000000002</v>
      </c>
      <c r="G861" s="92">
        <f t="shared" si="13"/>
        <v>19311999.035999998</v>
      </c>
      <c r="J861" s="43"/>
    </row>
    <row r="862" spans="1:10" x14ac:dyDescent="0.3">
      <c r="A862" s="75">
        <v>1747</v>
      </c>
      <c r="B862" s="130">
        <v>11096.742</v>
      </c>
      <c r="C862" s="130">
        <v>199.80600000000001</v>
      </c>
      <c r="D862" s="130">
        <v>2.2170000000000001</v>
      </c>
      <c r="E862" s="130">
        <v>14.06</v>
      </c>
      <c r="F862" s="130">
        <v>0.34</v>
      </c>
      <c r="G862" s="92">
        <f t="shared" si="13"/>
        <v>19386008.274</v>
      </c>
      <c r="J862" s="43"/>
    </row>
    <row r="863" spans="1:10" x14ac:dyDescent="0.3">
      <c r="A863" s="75">
        <v>1752</v>
      </c>
      <c r="B863" s="130">
        <v>11091.171</v>
      </c>
      <c r="C863" s="130">
        <v>198.61099999999999</v>
      </c>
      <c r="D863" s="130">
        <v>2.2029999999999998</v>
      </c>
      <c r="E863" s="130">
        <v>13.36</v>
      </c>
      <c r="F863" s="130">
        <v>0.32</v>
      </c>
      <c r="G863" s="92">
        <f t="shared" si="13"/>
        <v>19431731.592</v>
      </c>
      <c r="J863" s="43"/>
    </row>
    <row r="864" spans="1:10" x14ac:dyDescent="0.3">
      <c r="A864" s="75">
        <v>1761</v>
      </c>
      <c r="B864" s="130">
        <v>11020.749</v>
      </c>
      <c r="C864" s="130">
        <v>199.80600000000001</v>
      </c>
      <c r="D864" s="130">
        <v>2.202</v>
      </c>
      <c r="E864" s="130">
        <v>14.31</v>
      </c>
      <c r="F864" s="130">
        <v>0.34200000000000003</v>
      </c>
      <c r="G864" s="92">
        <f t="shared" si="13"/>
        <v>19407538.989</v>
      </c>
      <c r="J864" s="43"/>
    </row>
    <row r="865" spans="1:10" x14ac:dyDescent="0.3">
      <c r="A865" s="75">
        <v>1765</v>
      </c>
      <c r="B865" s="130">
        <v>11062.156000000001</v>
      </c>
      <c r="C865" s="130">
        <v>198.78200000000001</v>
      </c>
      <c r="D865" s="130">
        <v>2.1989999999999998</v>
      </c>
      <c r="E865" s="130">
        <v>14.05</v>
      </c>
      <c r="F865" s="130">
        <v>0.33400000000000002</v>
      </c>
      <c r="G865" s="92">
        <f t="shared" si="13"/>
        <v>19524705.34</v>
      </c>
      <c r="J865" s="43"/>
    </row>
    <row r="866" spans="1:10" x14ac:dyDescent="0.3">
      <c r="A866" s="75">
        <v>1774</v>
      </c>
      <c r="B866" s="130">
        <v>11019.052</v>
      </c>
      <c r="C866" s="130">
        <v>199.52199999999999</v>
      </c>
      <c r="D866" s="130">
        <v>2.1989999999999998</v>
      </c>
      <c r="E866" s="130">
        <v>13.43</v>
      </c>
      <c r="F866" s="130">
        <v>0.32</v>
      </c>
      <c r="G866" s="92">
        <f t="shared" si="13"/>
        <v>19547798.248</v>
      </c>
      <c r="J866" s="43"/>
    </row>
    <row r="867" spans="1:10" x14ac:dyDescent="0.3">
      <c r="A867" s="75">
        <v>1779</v>
      </c>
      <c r="B867" s="130">
        <v>11031.460999999999</v>
      </c>
      <c r="C867" s="130">
        <v>199.351</v>
      </c>
      <c r="D867" s="130">
        <v>2.1989999999999998</v>
      </c>
      <c r="E867" s="130">
        <v>13.51</v>
      </c>
      <c r="F867" s="130">
        <v>0.32200000000000001</v>
      </c>
      <c r="G867" s="92">
        <f t="shared" si="13"/>
        <v>19624969.118999999</v>
      </c>
      <c r="J867" s="43"/>
    </row>
    <row r="868" spans="1:10" x14ac:dyDescent="0.3">
      <c r="A868" s="75">
        <v>1788</v>
      </c>
      <c r="B868" s="130">
        <v>11040.959000000001</v>
      </c>
      <c r="C868" s="130">
        <v>201.22800000000001</v>
      </c>
      <c r="D868" s="130">
        <v>2.222</v>
      </c>
      <c r="E868" s="130">
        <v>13.41</v>
      </c>
      <c r="F868" s="130">
        <v>0.32300000000000001</v>
      </c>
      <c r="G868" s="92">
        <f t="shared" si="13"/>
        <v>19741234.692000002</v>
      </c>
      <c r="J868" s="43"/>
    </row>
    <row r="869" spans="1:10" x14ac:dyDescent="0.3">
      <c r="A869" s="75">
        <v>1792</v>
      </c>
      <c r="B869" s="130">
        <v>11050.253000000001</v>
      </c>
      <c r="C869" s="130">
        <v>199.23699999999999</v>
      </c>
      <c r="D869" s="130">
        <v>2.202</v>
      </c>
      <c r="E869" s="130">
        <v>14.13</v>
      </c>
      <c r="F869" s="130">
        <v>0.34</v>
      </c>
      <c r="G869" s="92">
        <f t="shared" si="13"/>
        <v>19802053.376000002</v>
      </c>
      <c r="J869" s="43"/>
    </row>
    <row r="870" spans="1:10" x14ac:dyDescent="0.3">
      <c r="A870" s="75">
        <v>1802</v>
      </c>
      <c r="B870" s="130">
        <v>11033.718999999999</v>
      </c>
      <c r="C870" s="130">
        <v>200.20400000000001</v>
      </c>
      <c r="D870" s="130">
        <v>2.2090000000000001</v>
      </c>
      <c r="E870" s="130">
        <v>12.48</v>
      </c>
      <c r="F870" s="130">
        <v>0.3</v>
      </c>
      <c r="G870" s="92">
        <f t="shared" si="13"/>
        <v>19882761.638</v>
      </c>
      <c r="J870" s="43"/>
    </row>
    <row r="871" spans="1:10" x14ac:dyDescent="0.3">
      <c r="A871" s="75">
        <v>1806</v>
      </c>
      <c r="B871" s="130">
        <v>11032.883</v>
      </c>
      <c r="C871" s="130">
        <v>200.54599999999999</v>
      </c>
      <c r="D871" s="130">
        <v>2.2130000000000001</v>
      </c>
      <c r="E871" s="130">
        <v>13.43</v>
      </c>
      <c r="F871" s="130">
        <v>0.32300000000000001</v>
      </c>
      <c r="G871" s="92">
        <f t="shared" si="13"/>
        <v>19925386.697999999</v>
      </c>
      <c r="J871" s="43"/>
    </row>
    <row r="872" spans="1:10" x14ac:dyDescent="0.3">
      <c r="A872" s="75">
        <v>1816</v>
      </c>
      <c r="B872" s="130">
        <v>11058.677</v>
      </c>
      <c r="C872" s="130">
        <v>199.63499999999999</v>
      </c>
      <c r="D872" s="130">
        <v>2.2080000000000002</v>
      </c>
      <c r="E872" s="130">
        <v>13.86</v>
      </c>
      <c r="F872" s="130">
        <v>0.33300000000000002</v>
      </c>
      <c r="G872" s="92">
        <f t="shared" si="13"/>
        <v>20082557.432</v>
      </c>
      <c r="J872" s="43"/>
    </row>
    <row r="873" spans="1:10" x14ac:dyDescent="0.3">
      <c r="A873" s="75">
        <v>1820</v>
      </c>
      <c r="B873" s="130">
        <v>11033.52</v>
      </c>
      <c r="C873" s="130">
        <v>200.20400000000001</v>
      </c>
      <c r="D873" s="130">
        <v>2.2090000000000001</v>
      </c>
      <c r="E873" s="130">
        <v>12.78</v>
      </c>
      <c r="F873" s="130">
        <v>0.307</v>
      </c>
      <c r="G873" s="92">
        <f t="shared" si="13"/>
        <v>20081006.400000002</v>
      </c>
      <c r="J873" s="43"/>
    </row>
    <row r="874" spans="1:10" x14ac:dyDescent="0.3">
      <c r="A874" s="75">
        <v>1830</v>
      </c>
      <c r="B874" s="130">
        <v>11005.038</v>
      </c>
      <c r="C874" s="130">
        <v>200.31800000000001</v>
      </c>
      <c r="D874" s="130">
        <v>2.2050000000000001</v>
      </c>
      <c r="E874" s="130">
        <v>13.13</v>
      </c>
      <c r="F874" s="130">
        <v>0.316</v>
      </c>
      <c r="G874" s="92">
        <f t="shared" si="13"/>
        <v>20139219.539999999</v>
      </c>
      <c r="J874" s="43"/>
    </row>
    <row r="875" spans="1:10" x14ac:dyDescent="0.3">
      <c r="A875" s="75">
        <v>1834</v>
      </c>
      <c r="B875" s="130">
        <v>11050.769</v>
      </c>
      <c r="C875" s="130">
        <v>199.977</v>
      </c>
      <c r="D875" s="130">
        <v>2.21</v>
      </c>
      <c r="E875" s="130">
        <v>13.34</v>
      </c>
      <c r="F875" s="130">
        <v>0.32</v>
      </c>
      <c r="G875" s="92">
        <f t="shared" si="13"/>
        <v>20267110.346000001</v>
      </c>
      <c r="J875" s="43"/>
    </row>
    <row r="876" spans="1:10" x14ac:dyDescent="0.3">
      <c r="A876" s="75">
        <v>1844</v>
      </c>
      <c r="B876" s="130">
        <v>11047.371999999999</v>
      </c>
      <c r="C876" s="130">
        <v>200.03399999999999</v>
      </c>
      <c r="D876" s="130">
        <v>2.21</v>
      </c>
      <c r="E876" s="130">
        <v>13.38</v>
      </c>
      <c r="F876" s="130">
        <v>0.32200000000000001</v>
      </c>
      <c r="G876" s="92">
        <f t="shared" si="13"/>
        <v>20371353.967999998</v>
      </c>
      <c r="J876" s="43"/>
    </row>
    <row r="877" spans="1:10" x14ac:dyDescent="0.3">
      <c r="A877" s="75">
        <v>1848</v>
      </c>
      <c r="B877" s="130">
        <v>10958.694</v>
      </c>
      <c r="C877" s="130">
        <v>200.54599999999999</v>
      </c>
      <c r="D877" s="130">
        <v>2.198</v>
      </c>
      <c r="E877" s="130">
        <v>13.52</v>
      </c>
      <c r="F877" s="130">
        <v>0.32600000000000001</v>
      </c>
      <c r="G877" s="92">
        <f t="shared" si="13"/>
        <v>20251666.511999998</v>
      </c>
      <c r="J877" s="43"/>
    </row>
    <row r="878" spans="1:10" x14ac:dyDescent="0.3">
      <c r="A878" s="75">
        <v>1858</v>
      </c>
      <c r="B878" s="130">
        <v>11047.797</v>
      </c>
      <c r="C878" s="130">
        <v>200.20400000000001</v>
      </c>
      <c r="D878" s="130">
        <v>2.2120000000000002</v>
      </c>
      <c r="E878" s="130">
        <v>13.92</v>
      </c>
      <c r="F878" s="130">
        <v>0.33300000000000002</v>
      </c>
      <c r="G878" s="92">
        <f t="shared" si="13"/>
        <v>20526806.826000001</v>
      </c>
      <c r="J878" s="43"/>
    </row>
    <row r="879" spans="1:10" x14ac:dyDescent="0.3">
      <c r="A879" s="75">
        <v>1863</v>
      </c>
      <c r="B879" s="130">
        <v>11002.659</v>
      </c>
      <c r="C879" s="130">
        <v>199.351</v>
      </c>
      <c r="D879" s="130">
        <v>2.1930000000000001</v>
      </c>
      <c r="E879" s="130">
        <v>12.97</v>
      </c>
      <c r="F879" s="130">
        <v>0.311</v>
      </c>
      <c r="G879" s="92">
        <f t="shared" si="13"/>
        <v>20497953.717</v>
      </c>
      <c r="J879" s="43"/>
    </row>
    <row r="880" spans="1:10" x14ac:dyDescent="0.3">
      <c r="A880" s="75">
        <v>1872</v>
      </c>
      <c r="B880" s="130">
        <v>10973.799000000001</v>
      </c>
      <c r="C880" s="130">
        <v>200.43199999999999</v>
      </c>
      <c r="D880" s="130">
        <v>2.1989999999999998</v>
      </c>
      <c r="E880" s="130">
        <v>13.22</v>
      </c>
      <c r="F880" s="130">
        <v>0.316</v>
      </c>
      <c r="G880" s="92">
        <f t="shared" si="13"/>
        <v>20542951.728</v>
      </c>
      <c r="J880" s="43"/>
    </row>
    <row r="881" spans="1:10" x14ac:dyDescent="0.3">
      <c r="A881" s="75">
        <v>1877</v>
      </c>
      <c r="B881" s="130">
        <v>11002.138999999999</v>
      </c>
      <c r="C881" s="130">
        <v>199.40799999999999</v>
      </c>
      <c r="D881" s="130">
        <v>2.194</v>
      </c>
      <c r="E881" s="130">
        <v>13.18</v>
      </c>
      <c r="F881" s="130">
        <v>0.314</v>
      </c>
      <c r="G881" s="92">
        <f t="shared" si="13"/>
        <v>20651014.902999997</v>
      </c>
      <c r="J881" s="43"/>
    </row>
    <row r="882" spans="1:10" x14ac:dyDescent="0.3">
      <c r="A882" s="75">
        <v>1887</v>
      </c>
      <c r="B882" s="130">
        <v>10974.143</v>
      </c>
      <c r="C882" s="130">
        <v>201.22800000000001</v>
      </c>
      <c r="D882" s="130">
        <v>2.2080000000000002</v>
      </c>
      <c r="E882" s="130">
        <v>12.54</v>
      </c>
      <c r="F882" s="130">
        <v>0.30099999999999999</v>
      </c>
      <c r="G882" s="92">
        <f t="shared" si="13"/>
        <v>20708207.841000002</v>
      </c>
      <c r="J882" s="43"/>
    </row>
    <row r="883" spans="1:10" x14ac:dyDescent="0.3">
      <c r="A883" s="75">
        <v>1891</v>
      </c>
      <c r="B883" s="130">
        <v>11036.486999999999</v>
      </c>
      <c r="C883" s="130">
        <v>200.09100000000001</v>
      </c>
      <c r="D883" s="130">
        <v>2.2080000000000002</v>
      </c>
      <c r="E883" s="130">
        <v>12.61</v>
      </c>
      <c r="F883" s="130">
        <v>0.30299999999999999</v>
      </c>
      <c r="G883" s="92">
        <f t="shared" si="13"/>
        <v>20869996.916999999</v>
      </c>
      <c r="J883" s="43"/>
    </row>
    <row r="884" spans="1:10" x14ac:dyDescent="0.3">
      <c r="A884" s="75">
        <v>1901</v>
      </c>
      <c r="B884" s="130">
        <v>10964.004000000001</v>
      </c>
      <c r="C884" s="130">
        <v>199.863</v>
      </c>
      <c r="D884" s="130">
        <v>2.1909999999999998</v>
      </c>
      <c r="E884" s="130">
        <v>12.96</v>
      </c>
      <c r="F884" s="130">
        <v>0.311</v>
      </c>
      <c r="G884" s="92">
        <f t="shared" si="13"/>
        <v>20842571.604000002</v>
      </c>
      <c r="J884" s="43"/>
    </row>
    <row r="885" spans="1:10" x14ac:dyDescent="0.3">
      <c r="A885" s="75">
        <v>1906</v>
      </c>
      <c r="B885" s="130">
        <v>10974.097</v>
      </c>
      <c r="C885" s="130">
        <v>199.578</v>
      </c>
      <c r="D885" s="130">
        <v>2.19</v>
      </c>
      <c r="E885" s="130">
        <v>11.28</v>
      </c>
      <c r="F885" s="130">
        <v>0.26900000000000002</v>
      </c>
      <c r="G885" s="92">
        <f t="shared" si="13"/>
        <v>20916628.881999999</v>
      </c>
      <c r="J885" s="43"/>
    </row>
    <row r="886" spans="1:10" x14ac:dyDescent="0.3">
      <c r="A886" s="75">
        <v>1916</v>
      </c>
      <c r="B886" s="130">
        <v>10876.599</v>
      </c>
      <c r="C886" s="130">
        <v>200.65899999999999</v>
      </c>
      <c r="D886" s="130">
        <v>2.1819999999999999</v>
      </c>
      <c r="E886" s="130">
        <v>11.3</v>
      </c>
      <c r="F886" s="130">
        <v>0.27100000000000002</v>
      </c>
      <c r="G886" s="92">
        <f t="shared" si="13"/>
        <v>20839563.684</v>
      </c>
      <c r="J886" s="43"/>
    </row>
    <row r="887" spans="1:10" x14ac:dyDescent="0.3">
      <c r="A887" s="75">
        <v>1921</v>
      </c>
      <c r="B887" s="130">
        <v>10942.521000000001</v>
      </c>
      <c r="C887" s="130">
        <v>201.399</v>
      </c>
      <c r="D887" s="130">
        <v>2.2040000000000002</v>
      </c>
      <c r="E887" s="130">
        <v>13.13</v>
      </c>
      <c r="F887" s="130">
        <v>0.314</v>
      </c>
      <c r="G887" s="92">
        <f t="shared" si="13"/>
        <v>21020582.841000002</v>
      </c>
      <c r="J887" s="43"/>
    </row>
    <row r="888" spans="1:10" x14ac:dyDescent="0.3">
      <c r="A888" s="75">
        <v>1930</v>
      </c>
      <c r="B888" s="130">
        <v>11016.415999999999</v>
      </c>
      <c r="C888" s="130">
        <v>199.977</v>
      </c>
      <c r="D888" s="130">
        <v>2.2029999999999998</v>
      </c>
      <c r="E888" s="130">
        <v>13.2</v>
      </c>
      <c r="F888" s="130">
        <v>0.316</v>
      </c>
      <c r="G888" s="92">
        <f t="shared" si="13"/>
        <v>21261682.879999999</v>
      </c>
      <c r="J888" s="43"/>
    </row>
    <row r="889" spans="1:10" x14ac:dyDescent="0.3">
      <c r="A889" s="75">
        <v>1935</v>
      </c>
      <c r="B889" s="130">
        <v>10985.53</v>
      </c>
      <c r="C889" s="130">
        <v>199.977</v>
      </c>
      <c r="D889" s="130">
        <v>2.1970000000000001</v>
      </c>
      <c r="E889" s="130">
        <v>13.05</v>
      </c>
      <c r="F889" s="130">
        <v>0.313</v>
      </c>
      <c r="G889" s="92">
        <f t="shared" si="13"/>
        <v>21257000.550000001</v>
      </c>
      <c r="J889" s="43"/>
    </row>
    <row r="890" spans="1:10" x14ac:dyDescent="0.3">
      <c r="A890" s="75">
        <v>1945</v>
      </c>
      <c r="B890" s="130">
        <v>11009.539000000001</v>
      </c>
      <c r="C890" s="130">
        <v>200.261</v>
      </c>
      <c r="D890" s="130">
        <v>2.2050000000000001</v>
      </c>
      <c r="E890" s="130">
        <v>12.48</v>
      </c>
      <c r="F890" s="130">
        <v>0.29899999999999999</v>
      </c>
      <c r="G890" s="92">
        <f t="shared" si="13"/>
        <v>21413553.355</v>
      </c>
      <c r="J890" s="43"/>
    </row>
    <row r="891" spans="1:10" x14ac:dyDescent="0.3">
      <c r="A891" s="75">
        <v>1950</v>
      </c>
      <c r="B891" s="130">
        <v>10966.375</v>
      </c>
      <c r="C891" s="130">
        <v>199.863</v>
      </c>
      <c r="D891" s="130">
        <v>2.1920000000000002</v>
      </c>
      <c r="E891" s="130">
        <v>13.22</v>
      </c>
      <c r="F891" s="130">
        <v>0.317</v>
      </c>
      <c r="G891" s="92">
        <f t="shared" si="13"/>
        <v>21384431.25</v>
      </c>
      <c r="J891" s="43"/>
    </row>
    <row r="892" spans="1:10" x14ac:dyDescent="0.3">
      <c r="A892" s="75">
        <v>1960</v>
      </c>
      <c r="B892" s="130">
        <v>10951.986999999999</v>
      </c>
      <c r="C892" s="130">
        <v>200.71600000000001</v>
      </c>
      <c r="D892" s="130">
        <v>2.198</v>
      </c>
      <c r="E892" s="130">
        <v>12.04</v>
      </c>
      <c r="F892" s="130">
        <v>0.28899999999999998</v>
      </c>
      <c r="G892" s="92">
        <f t="shared" si="13"/>
        <v>21465894.52</v>
      </c>
      <c r="J892" s="43"/>
    </row>
    <row r="893" spans="1:10" x14ac:dyDescent="0.3">
      <c r="A893" s="75">
        <v>1965</v>
      </c>
      <c r="B893" s="130">
        <v>10971.196</v>
      </c>
      <c r="C893" s="130">
        <v>199.863</v>
      </c>
      <c r="D893" s="130">
        <v>2.1930000000000001</v>
      </c>
      <c r="E893" s="130">
        <v>12.91</v>
      </c>
      <c r="F893" s="130">
        <v>0.309</v>
      </c>
      <c r="G893" s="92">
        <f t="shared" si="13"/>
        <v>21558400.140000001</v>
      </c>
      <c r="J893" s="43"/>
    </row>
    <row r="894" spans="1:10" x14ac:dyDescent="0.3">
      <c r="A894" s="75">
        <v>1975</v>
      </c>
      <c r="B894" s="130">
        <v>10892.096</v>
      </c>
      <c r="C894" s="130">
        <v>200.03399999999999</v>
      </c>
      <c r="D894" s="130">
        <v>2.1789999999999998</v>
      </c>
      <c r="E894" s="130">
        <v>12.65</v>
      </c>
      <c r="F894" s="130">
        <v>0.30199999999999999</v>
      </c>
      <c r="G894" s="92">
        <f t="shared" si="13"/>
        <v>21511889.599999998</v>
      </c>
      <c r="J894" s="43"/>
    </row>
    <row r="895" spans="1:10" x14ac:dyDescent="0.3">
      <c r="A895" s="75">
        <v>1981</v>
      </c>
      <c r="B895" s="130">
        <v>10948.319</v>
      </c>
      <c r="C895" s="130">
        <v>200.09100000000001</v>
      </c>
      <c r="D895" s="130">
        <v>2.1909999999999998</v>
      </c>
      <c r="E895" s="130">
        <v>12.86</v>
      </c>
      <c r="F895" s="130">
        <v>0.30499999999999999</v>
      </c>
      <c r="G895" s="92">
        <f t="shared" si="13"/>
        <v>21688619.938999999</v>
      </c>
      <c r="J895" s="43"/>
    </row>
    <row r="896" spans="1:10" x14ac:dyDescent="0.3">
      <c r="A896" s="75">
        <v>1991</v>
      </c>
      <c r="B896" s="130">
        <v>10909.73</v>
      </c>
      <c r="C896" s="130">
        <v>200.54599999999999</v>
      </c>
      <c r="D896" s="130">
        <v>2.1880000000000002</v>
      </c>
      <c r="E896" s="130">
        <v>12.75</v>
      </c>
      <c r="F896" s="130">
        <v>0.30499999999999999</v>
      </c>
      <c r="G896" s="92">
        <f t="shared" si="13"/>
        <v>21721272.43</v>
      </c>
      <c r="J896" s="43"/>
    </row>
    <row r="897" spans="1:10" x14ac:dyDescent="0.3">
      <c r="A897" s="75">
        <v>1996</v>
      </c>
      <c r="B897" s="130">
        <v>10934.584999999999</v>
      </c>
      <c r="C897" s="130">
        <v>199.29400000000001</v>
      </c>
      <c r="D897" s="130">
        <v>2.1789999999999998</v>
      </c>
      <c r="E897" s="130">
        <v>13.14</v>
      </c>
      <c r="F897" s="130">
        <v>0.312</v>
      </c>
      <c r="G897" s="92">
        <f t="shared" si="13"/>
        <v>21825431.659999996</v>
      </c>
      <c r="J897" s="43"/>
    </row>
    <row r="898" spans="1:10" x14ac:dyDescent="0.3">
      <c r="A898" s="75">
        <v>2006</v>
      </c>
      <c r="B898" s="130">
        <v>10899.955</v>
      </c>
      <c r="C898" s="130">
        <v>200.09100000000001</v>
      </c>
      <c r="D898" s="130">
        <v>2.181</v>
      </c>
      <c r="E898" s="130">
        <v>11.68</v>
      </c>
      <c r="F898" s="130">
        <v>0.27800000000000002</v>
      </c>
      <c r="G898" s="92">
        <f t="shared" si="13"/>
        <v>21865309.73</v>
      </c>
      <c r="J898" s="43"/>
    </row>
    <row r="899" spans="1:10" x14ac:dyDescent="0.3">
      <c r="A899" s="75">
        <v>2011</v>
      </c>
      <c r="B899" s="130">
        <v>10959.72</v>
      </c>
      <c r="C899" s="130">
        <v>200.65899999999999</v>
      </c>
      <c r="D899" s="130">
        <v>2.1989999999999998</v>
      </c>
      <c r="E899" s="130">
        <v>12.58</v>
      </c>
      <c r="F899" s="130">
        <v>0.3</v>
      </c>
      <c r="G899" s="92">
        <f t="shared" si="13"/>
        <v>22039996.919999998</v>
      </c>
      <c r="J899" s="43"/>
    </row>
    <row r="900" spans="1:10" x14ac:dyDescent="0.3">
      <c r="A900" s="75">
        <v>2021</v>
      </c>
      <c r="B900" s="130">
        <v>10938.663</v>
      </c>
      <c r="C900" s="130">
        <v>199.749</v>
      </c>
      <c r="D900" s="130">
        <v>2.1850000000000001</v>
      </c>
      <c r="E900" s="130">
        <v>12.94</v>
      </c>
      <c r="F900" s="130">
        <v>0.309</v>
      </c>
      <c r="G900" s="92">
        <f t="shared" si="13"/>
        <v>22107037.923</v>
      </c>
      <c r="J900" s="43"/>
    </row>
    <row r="901" spans="1:10" x14ac:dyDescent="0.3">
      <c r="A901" s="75">
        <v>2027</v>
      </c>
      <c r="B901" s="130">
        <v>10999.342000000001</v>
      </c>
      <c r="C901" s="130">
        <v>199.40799999999999</v>
      </c>
      <c r="D901" s="130">
        <v>2.1930000000000001</v>
      </c>
      <c r="E901" s="130">
        <v>13.02</v>
      </c>
      <c r="F901" s="130">
        <v>0.309</v>
      </c>
      <c r="G901" s="92">
        <f t="shared" si="13"/>
        <v>22295666.234000001</v>
      </c>
      <c r="J901" s="43"/>
    </row>
    <row r="902" spans="1:10" x14ac:dyDescent="0.3">
      <c r="A902" s="75">
        <v>2037</v>
      </c>
      <c r="B902" s="130">
        <v>10958.455</v>
      </c>
      <c r="C902" s="130">
        <v>198.21299999999999</v>
      </c>
      <c r="D902" s="130">
        <v>2.1720000000000002</v>
      </c>
      <c r="E902" s="130">
        <v>13.72</v>
      </c>
      <c r="F902" s="130">
        <v>0.32400000000000001</v>
      </c>
      <c r="G902" s="92">
        <f t="shared" si="13"/>
        <v>22322372.835000001</v>
      </c>
      <c r="J902" s="43"/>
    </row>
    <row r="903" spans="1:10" x14ac:dyDescent="0.3">
      <c r="A903" s="75">
        <v>2042</v>
      </c>
      <c r="B903" s="130">
        <v>10926.843000000001</v>
      </c>
      <c r="C903" s="130">
        <v>199.066</v>
      </c>
      <c r="D903" s="130">
        <v>2.1749999999999998</v>
      </c>
      <c r="E903" s="130">
        <v>12.9</v>
      </c>
      <c r="F903" s="130">
        <v>0.30399999999999999</v>
      </c>
      <c r="G903" s="92">
        <f t="shared" si="13"/>
        <v>22312613.406000003</v>
      </c>
      <c r="J903" s="43"/>
    </row>
    <row r="904" spans="1:10" x14ac:dyDescent="0.3">
      <c r="A904" s="75">
        <v>2053</v>
      </c>
      <c r="B904" s="130">
        <v>10910.61</v>
      </c>
      <c r="C904" s="130">
        <v>199.863</v>
      </c>
      <c r="D904" s="130">
        <v>2.181</v>
      </c>
      <c r="E904" s="130">
        <v>14.49</v>
      </c>
      <c r="F904" s="130">
        <v>0.34200000000000003</v>
      </c>
      <c r="G904" s="92">
        <f t="shared" si="13"/>
        <v>22399482.330000002</v>
      </c>
      <c r="J904" s="43"/>
    </row>
    <row r="905" spans="1:10" x14ac:dyDescent="0.3">
      <c r="A905" s="75">
        <v>2058</v>
      </c>
      <c r="B905" s="130">
        <v>10889.204</v>
      </c>
      <c r="C905" s="130">
        <v>200.261</v>
      </c>
      <c r="D905" s="130">
        <v>2.181</v>
      </c>
      <c r="E905" s="130">
        <v>12.05</v>
      </c>
      <c r="F905" s="130">
        <v>0.28699999999999998</v>
      </c>
      <c r="G905" s="92">
        <f t="shared" si="13"/>
        <v>22409981.831999999</v>
      </c>
      <c r="J905" s="43"/>
    </row>
    <row r="906" spans="1:10" x14ac:dyDescent="0.3">
      <c r="A906" s="75">
        <v>2069</v>
      </c>
      <c r="B906" s="130">
        <v>10915.383</v>
      </c>
      <c r="C906" s="130">
        <v>199.863</v>
      </c>
      <c r="D906" s="130">
        <v>2.1819999999999999</v>
      </c>
      <c r="E906" s="130">
        <v>14.34</v>
      </c>
      <c r="F906" s="130">
        <v>0.33900000000000002</v>
      </c>
      <c r="G906" s="92">
        <f t="shared" si="13"/>
        <v>22583927.427000001</v>
      </c>
      <c r="J906" s="43"/>
    </row>
    <row r="907" spans="1:10" x14ac:dyDescent="0.3">
      <c r="A907" s="75">
        <v>2074</v>
      </c>
      <c r="B907" s="130">
        <v>10925.483</v>
      </c>
      <c r="C907" s="130">
        <v>199.465</v>
      </c>
      <c r="D907" s="130">
        <v>2.1789999999999998</v>
      </c>
      <c r="E907" s="130">
        <v>13.09</v>
      </c>
      <c r="F907" s="130">
        <v>0.31</v>
      </c>
      <c r="G907" s="92">
        <f t="shared" si="13"/>
        <v>22659451.741999999</v>
      </c>
      <c r="J907" s="43"/>
    </row>
    <row r="908" spans="1:10" x14ac:dyDescent="0.3">
      <c r="A908" s="75">
        <v>2084</v>
      </c>
      <c r="B908" s="130">
        <v>10905.674000000001</v>
      </c>
      <c r="C908" s="130">
        <v>200.09100000000001</v>
      </c>
      <c r="D908" s="130">
        <v>2.1819999999999999</v>
      </c>
      <c r="E908" s="130">
        <v>12.09</v>
      </c>
      <c r="F908" s="130">
        <v>0.28699999999999998</v>
      </c>
      <c r="G908" s="92">
        <f t="shared" si="13"/>
        <v>22727424.616</v>
      </c>
      <c r="J908" s="43"/>
    </row>
    <row r="909" spans="1:10" x14ac:dyDescent="0.3">
      <c r="A909" s="75">
        <v>2090</v>
      </c>
      <c r="B909" s="130">
        <v>10966.976000000001</v>
      </c>
      <c r="C909" s="130">
        <v>198.839</v>
      </c>
      <c r="D909" s="130">
        <v>2.181</v>
      </c>
      <c r="E909" s="130">
        <v>13.07</v>
      </c>
      <c r="F909" s="130">
        <v>0.309</v>
      </c>
      <c r="G909" s="92">
        <f t="shared" si="13"/>
        <v>22920979.84</v>
      </c>
      <c r="J909" s="43"/>
    </row>
    <row r="910" spans="1:10" x14ac:dyDescent="0.3">
      <c r="A910" s="75">
        <v>2101</v>
      </c>
      <c r="B910" s="130">
        <v>10870.92</v>
      </c>
      <c r="C910" s="130">
        <v>200.09100000000001</v>
      </c>
      <c r="D910" s="130">
        <v>2.1749999999999998</v>
      </c>
      <c r="E910" s="130">
        <v>13.56</v>
      </c>
      <c r="F910" s="130">
        <v>0.32200000000000001</v>
      </c>
      <c r="G910" s="92">
        <f t="shared" si="13"/>
        <v>22839802.920000002</v>
      </c>
      <c r="J910" s="43"/>
    </row>
    <row r="911" spans="1:10" x14ac:dyDescent="0.3">
      <c r="A911" s="75">
        <v>2106</v>
      </c>
      <c r="B911" s="130">
        <v>10924.145</v>
      </c>
      <c r="C911" s="130">
        <v>199.863</v>
      </c>
      <c r="D911" s="130">
        <v>2.1829999999999998</v>
      </c>
      <c r="E911" s="130">
        <v>13.22</v>
      </c>
      <c r="F911" s="130">
        <v>0.313</v>
      </c>
      <c r="G911" s="92">
        <f t="shared" si="13"/>
        <v>23006249.370000001</v>
      </c>
      <c r="J911" s="43"/>
    </row>
    <row r="912" spans="1:10" x14ac:dyDescent="0.3">
      <c r="A912" s="75">
        <v>2117</v>
      </c>
      <c r="B912" s="130">
        <v>10892.029</v>
      </c>
      <c r="C912" s="130">
        <v>199.863</v>
      </c>
      <c r="D912" s="130">
        <v>2.177</v>
      </c>
      <c r="E912" s="130">
        <v>13.79</v>
      </c>
      <c r="F912" s="130">
        <v>0.32700000000000001</v>
      </c>
      <c r="G912" s="92">
        <f t="shared" si="13"/>
        <v>23058425.392999999</v>
      </c>
      <c r="J912" s="43"/>
    </row>
    <row r="913" spans="1:10" x14ac:dyDescent="0.3">
      <c r="A913" s="75">
        <v>2122</v>
      </c>
      <c r="B913" s="130">
        <v>10909.864</v>
      </c>
      <c r="C913" s="130">
        <v>199.29400000000001</v>
      </c>
      <c r="D913" s="130">
        <v>2.1739999999999999</v>
      </c>
      <c r="E913" s="130">
        <v>13.15</v>
      </c>
      <c r="F913" s="130">
        <v>0.31</v>
      </c>
      <c r="G913" s="92">
        <f t="shared" si="13"/>
        <v>23150731.408</v>
      </c>
      <c r="J913" s="43"/>
    </row>
    <row r="914" spans="1:10" x14ac:dyDescent="0.3">
      <c r="A914" s="75">
        <v>2133</v>
      </c>
      <c r="B914" s="130">
        <v>10885.802</v>
      </c>
      <c r="C914" s="130">
        <v>200.261</v>
      </c>
      <c r="D914" s="130">
        <v>2.1800000000000002</v>
      </c>
      <c r="E914" s="130">
        <v>13.62</v>
      </c>
      <c r="F914" s="130">
        <v>0.32200000000000001</v>
      </c>
      <c r="G914" s="92">
        <f t="shared" si="13"/>
        <v>23219415.666000001</v>
      </c>
      <c r="J914" s="43"/>
    </row>
    <row r="915" spans="1:10" x14ac:dyDescent="0.3">
      <c r="A915" s="75">
        <v>2138</v>
      </c>
      <c r="B915" s="130">
        <v>10929.564</v>
      </c>
      <c r="C915" s="130">
        <v>199.18</v>
      </c>
      <c r="D915" s="130">
        <v>2.177</v>
      </c>
      <c r="E915" s="130">
        <v>13.77</v>
      </c>
      <c r="F915" s="130">
        <v>0.32500000000000001</v>
      </c>
      <c r="G915" s="92">
        <f t="shared" ref="G915:G978" si="14">B915*A915</f>
        <v>23367407.832000002</v>
      </c>
      <c r="J915" s="43"/>
    </row>
    <row r="916" spans="1:10" x14ac:dyDescent="0.3">
      <c r="A916" s="75">
        <v>2149</v>
      </c>
      <c r="B916" s="130">
        <v>10890.035</v>
      </c>
      <c r="C916" s="130">
        <v>200.375</v>
      </c>
      <c r="D916" s="130">
        <v>2.1819999999999999</v>
      </c>
      <c r="E916" s="130">
        <v>14.05</v>
      </c>
      <c r="F916" s="130">
        <v>0.33300000000000002</v>
      </c>
      <c r="G916" s="92">
        <f t="shared" si="14"/>
        <v>23402685.215</v>
      </c>
      <c r="J916" s="43"/>
    </row>
    <row r="917" spans="1:10" x14ac:dyDescent="0.3">
      <c r="A917" s="75">
        <v>2155</v>
      </c>
      <c r="B917" s="130">
        <v>10857.683999999999</v>
      </c>
      <c r="C917" s="130">
        <v>199.29400000000001</v>
      </c>
      <c r="D917" s="130">
        <v>2.1640000000000001</v>
      </c>
      <c r="E917" s="130">
        <v>14.43</v>
      </c>
      <c r="F917" s="130">
        <v>0.34100000000000003</v>
      </c>
      <c r="G917" s="92">
        <f t="shared" si="14"/>
        <v>23398309.02</v>
      </c>
      <c r="J917" s="43"/>
    </row>
    <row r="918" spans="1:10" x14ac:dyDescent="0.3">
      <c r="A918" s="75">
        <v>2166</v>
      </c>
      <c r="B918" s="130">
        <v>10877.893</v>
      </c>
      <c r="C918" s="130">
        <v>199.749</v>
      </c>
      <c r="D918" s="130">
        <v>2.173</v>
      </c>
      <c r="E918" s="130">
        <v>14.52</v>
      </c>
      <c r="F918" s="130">
        <v>0.34100000000000003</v>
      </c>
      <c r="G918" s="92">
        <f t="shared" si="14"/>
        <v>23561516.238000002</v>
      </c>
      <c r="J918" s="43"/>
    </row>
    <row r="919" spans="1:10" x14ac:dyDescent="0.3">
      <c r="A919" s="75">
        <v>2172</v>
      </c>
      <c r="B919" s="130">
        <v>10857.143</v>
      </c>
      <c r="C919" s="130">
        <v>199.80600000000001</v>
      </c>
      <c r="D919" s="130">
        <v>2.169</v>
      </c>
      <c r="E919" s="130">
        <v>14.12</v>
      </c>
      <c r="F919" s="130">
        <v>0.33300000000000002</v>
      </c>
      <c r="G919" s="92">
        <f t="shared" si="14"/>
        <v>23581714.596000001</v>
      </c>
      <c r="J919" s="43"/>
    </row>
    <row r="920" spans="1:10" x14ac:dyDescent="0.3">
      <c r="A920" s="75">
        <v>2183</v>
      </c>
      <c r="B920" s="130">
        <v>10850.929</v>
      </c>
      <c r="C920" s="130">
        <v>198.66800000000001</v>
      </c>
      <c r="D920" s="130">
        <v>2.1560000000000001</v>
      </c>
      <c r="E920" s="130">
        <v>14.26</v>
      </c>
      <c r="F920" s="130">
        <v>0.33400000000000002</v>
      </c>
      <c r="G920" s="92">
        <f t="shared" si="14"/>
        <v>23687578.006999999</v>
      </c>
      <c r="J920" s="43"/>
    </row>
    <row r="921" spans="1:10" x14ac:dyDescent="0.3">
      <c r="A921" s="75">
        <v>2188</v>
      </c>
      <c r="B921" s="130">
        <v>10859.393</v>
      </c>
      <c r="C921" s="130">
        <v>200.14699999999999</v>
      </c>
      <c r="D921" s="130">
        <v>2.173</v>
      </c>
      <c r="E921" s="130">
        <v>14.57</v>
      </c>
      <c r="F921" s="130">
        <v>0.34100000000000003</v>
      </c>
      <c r="G921" s="92">
        <f t="shared" si="14"/>
        <v>23760351.884</v>
      </c>
      <c r="J921" s="43"/>
    </row>
    <row r="922" spans="1:10" x14ac:dyDescent="0.3">
      <c r="A922" s="75">
        <v>2199</v>
      </c>
      <c r="B922" s="130">
        <v>10812.976000000001</v>
      </c>
      <c r="C922" s="130">
        <v>199.578</v>
      </c>
      <c r="D922" s="130">
        <v>2.1579999999999999</v>
      </c>
      <c r="E922" s="130">
        <v>14.15</v>
      </c>
      <c r="F922" s="130">
        <v>0.33300000000000002</v>
      </c>
      <c r="G922" s="92">
        <f t="shared" si="14"/>
        <v>23777734.223999999</v>
      </c>
      <c r="J922" s="43"/>
    </row>
    <row r="923" spans="1:10" x14ac:dyDescent="0.3">
      <c r="A923" s="75">
        <v>2205</v>
      </c>
      <c r="B923" s="130">
        <v>10851.082</v>
      </c>
      <c r="C923" s="130">
        <v>198.21299999999999</v>
      </c>
      <c r="D923" s="130">
        <v>2.1509999999999998</v>
      </c>
      <c r="E923" s="130">
        <v>13.85</v>
      </c>
      <c r="F923" s="130">
        <v>0.32200000000000001</v>
      </c>
      <c r="G923" s="92">
        <f t="shared" si="14"/>
        <v>23926635.810000002</v>
      </c>
      <c r="J923" s="43"/>
    </row>
    <row r="924" spans="1:10" x14ac:dyDescent="0.3">
      <c r="A924" s="75">
        <v>2216</v>
      </c>
      <c r="B924" s="130">
        <v>10833.075000000001</v>
      </c>
      <c r="C924" s="130">
        <v>199.18</v>
      </c>
      <c r="D924" s="130">
        <v>2.1579999999999999</v>
      </c>
      <c r="E924" s="130">
        <v>14.32</v>
      </c>
      <c r="F924" s="130">
        <v>0.33300000000000002</v>
      </c>
      <c r="G924" s="92">
        <f t="shared" si="14"/>
        <v>24006094.200000003</v>
      </c>
      <c r="J924" s="43"/>
    </row>
    <row r="925" spans="1:10" x14ac:dyDescent="0.3">
      <c r="A925" s="75">
        <v>2222</v>
      </c>
      <c r="B925" s="130">
        <v>10868.724</v>
      </c>
      <c r="C925" s="130">
        <v>199.69200000000001</v>
      </c>
      <c r="D925" s="130">
        <v>2.17</v>
      </c>
      <c r="E925" s="130">
        <v>13.9</v>
      </c>
      <c r="F925" s="130">
        <v>0.32600000000000001</v>
      </c>
      <c r="G925" s="92">
        <f t="shared" si="14"/>
        <v>24150304.728</v>
      </c>
      <c r="J925" s="43"/>
    </row>
    <row r="926" spans="1:10" x14ac:dyDescent="0.3">
      <c r="A926" s="75">
        <v>2234</v>
      </c>
      <c r="B926" s="130">
        <v>10866.218000000001</v>
      </c>
      <c r="C926" s="130">
        <v>198.042</v>
      </c>
      <c r="D926" s="130">
        <v>2.1520000000000001</v>
      </c>
      <c r="E926" s="130">
        <v>14.87</v>
      </c>
      <c r="F926" s="130">
        <v>0.34699999999999998</v>
      </c>
      <c r="G926" s="92">
        <f t="shared" si="14"/>
        <v>24275131.012000002</v>
      </c>
      <c r="J926" s="43"/>
    </row>
    <row r="927" spans="1:10" x14ac:dyDescent="0.3">
      <c r="A927" s="75">
        <v>2239</v>
      </c>
      <c r="B927" s="130">
        <v>10826.85</v>
      </c>
      <c r="C927" s="130">
        <v>200.375</v>
      </c>
      <c r="D927" s="130">
        <v>2.169</v>
      </c>
      <c r="E927" s="130">
        <v>14.95</v>
      </c>
      <c r="F927" s="130">
        <v>0.35</v>
      </c>
      <c r="G927" s="92">
        <f t="shared" si="14"/>
        <v>24241317.150000002</v>
      </c>
      <c r="J927" s="43"/>
    </row>
    <row r="928" spans="1:10" x14ac:dyDescent="0.3">
      <c r="A928" s="75">
        <v>2251</v>
      </c>
      <c r="B928" s="130">
        <v>10832.391</v>
      </c>
      <c r="C928" s="130">
        <v>199.63499999999999</v>
      </c>
      <c r="D928" s="130">
        <v>2.1629999999999998</v>
      </c>
      <c r="E928" s="130">
        <v>14.85</v>
      </c>
      <c r="F928" s="130">
        <v>0.34899999999999998</v>
      </c>
      <c r="G928" s="92">
        <f t="shared" si="14"/>
        <v>24383712.140999999</v>
      </c>
      <c r="J928" s="43"/>
    </row>
    <row r="929" spans="1:10" x14ac:dyDescent="0.3">
      <c r="A929" s="75">
        <v>2256</v>
      </c>
      <c r="B929" s="130">
        <v>10806.401</v>
      </c>
      <c r="C929" s="130">
        <v>198.441</v>
      </c>
      <c r="D929" s="130">
        <v>2.1440000000000001</v>
      </c>
      <c r="E929" s="130">
        <v>13.44</v>
      </c>
      <c r="F929" s="130">
        <v>0.313</v>
      </c>
      <c r="G929" s="92">
        <f t="shared" si="14"/>
        <v>24379240.655999999</v>
      </c>
      <c r="J929" s="43"/>
    </row>
    <row r="930" spans="1:10" x14ac:dyDescent="0.3">
      <c r="A930" s="75">
        <v>2268</v>
      </c>
      <c r="B930" s="130">
        <v>10838.164000000001</v>
      </c>
      <c r="C930" s="130">
        <v>200.375</v>
      </c>
      <c r="D930" s="130">
        <v>2.1720000000000002</v>
      </c>
      <c r="E930" s="130">
        <v>14.82</v>
      </c>
      <c r="F930" s="130">
        <v>0.34599999999999997</v>
      </c>
      <c r="G930" s="92">
        <f t="shared" si="14"/>
        <v>24580955.952000003</v>
      </c>
      <c r="J930" s="43"/>
    </row>
    <row r="931" spans="1:10" x14ac:dyDescent="0.3">
      <c r="A931" s="75">
        <v>2274</v>
      </c>
      <c r="B931" s="130">
        <v>10769.424999999999</v>
      </c>
      <c r="C931" s="130">
        <v>200.03399999999999</v>
      </c>
      <c r="D931" s="130">
        <v>2.1539999999999999</v>
      </c>
      <c r="E931" s="130">
        <v>13.45</v>
      </c>
      <c r="F931" s="130">
        <v>0.318</v>
      </c>
      <c r="G931" s="92">
        <f t="shared" si="14"/>
        <v>24489672.449999999</v>
      </c>
      <c r="J931" s="43"/>
    </row>
    <row r="932" spans="1:10" x14ac:dyDescent="0.3">
      <c r="A932" s="75">
        <v>2286</v>
      </c>
      <c r="B932" s="130">
        <v>10749.249</v>
      </c>
      <c r="C932" s="130">
        <v>200.14699999999999</v>
      </c>
      <c r="D932" s="130">
        <v>2.1509999999999998</v>
      </c>
      <c r="E932" s="130">
        <v>14.74</v>
      </c>
      <c r="F932" s="130">
        <v>0.34499999999999997</v>
      </c>
      <c r="G932" s="92">
        <f t="shared" si="14"/>
        <v>24572783.213999998</v>
      </c>
      <c r="J932" s="43"/>
    </row>
    <row r="933" spans="1:10" x14ac:dyDescent="0.3">
      <c r="A933" s="75">
        <v>2291</v>
      </c>
      <c r="B933" s="130">
        <v>10816.04</v>
      </c>
      <c r="C933" s="130">
        <v>199.80600000000001</v>
      </c>
      <c r="D933" s="130">
        <v>2.161</v>
      </c>
      <c r="E933" s="130">
        <v>14</v>
      </c>
      <c r="F933" s="130">
        <v>0.32700000000000001</v>
      </c>
      <c r="G933" s="92">
        <f t="shared" si="14"/>
        <v>24779547.640000001</v>
      </c>
      <c r="J933" s="43"/>
    </row>
    <row r="934" spans="1:10" x14ac:dyDescent="0.3">
      <c r="A934" s="75">
        <v>2303</v>
      </c>
      <c r="B934" s="130">
        <v>10797.075999999999</v>
      </c>
      <c r="C934" s="130">
        <v>199.12299999999999</v>
      </c>
      <c r="D934" s="130">
        <v>2.15</v>
      </c>
      <c r="E934" s="130">
        <v>13.51</v>
      </c>
      <c r="F934" s="130">
        <v>0.316</v>
      </c>
      <c r="G934" s="92">
        <f t="shared" si="14"/>
        <v>24865666.027999997</v>
      </c>
      <c r="J934" s="43"/>
    </row>
    <row r="935" spans="1:10" x14ac:dyDescent="0.3">
      <c r="A935" s="75">
        <v>2309</v>
      </c>
      <c r="B935" s="130">
        <v>10779.523999999999</v>
      </c>
      <c r="C935" s="130">
        <v>199.465</v>
      </c>
      <c r="D935" s="130">
        <v>2.15</v>
      </c>
      <c r="E935" s="130">
        <v>13.37</v>
      </c>
      <c r="F935" s="130">
        <v>0.312</v>
      </c>
      <c r="G935" s="92">
        <f t="shared" si="14"/>
        <v>24889920.915999997</v>
      </c>
      <c r="J935" s="43"/>
    </row>
    <row r="936" spans="1:10" x14ac:dyDescent="0.3">
      <c r="A936" s="75">
        <v>2321</v>
      </c>
      <c r="B936" s="130">
        <v>10746.236000000001</v>
      </c>
      <c r="C936" s="130">
        <v>199.40799999999999</v>
      </c>
      <c r="D936" s="130">
        <v>2.1429999999999998</v>
      </c>
      <c r="E936" s="130">
        <v>13.97</v>
      </c>
      <c r="F936" s="130">
        <v>0.32600000000000001</v>
      </c>
      <c r="G936" s="92">
        <f t="shared" si="14"/>
        <v>24942013.756000001</v>
      </c>
      <c r="J936" s="43"/>
    </row>
    <row r="937" spans="1:10" x14ac:dyDescent="0.3">
      <c r="A937" s="75">
        <v>2327</v>
      </c>
      <c r="B937" s="130">
        <v>10739.862999999999</v>
      </c>
      <c r="C937" s="130">
        <v>199.465</v>
      </c>
      <c r="D937" s="130">
        <v>2.1419999999999999</v>
      </c>
      <c r="E937" s="130">
        <v>14.35</v>
      </c>
      <c r="F937" s="130">
        <v>0.33300000000000002</v>
      </c>
      <c r="G937" s="92">
        <f t="shared" si="14"/>
        <v>24991661.200999998</v>
      </c>
      <c r="J937" s="43"/>
    </row>
    <row r="938" spans="1:10" x14ac:dyDescent="0.3">
      <c r="A938" s="75">
        <v>2339</v>
      </c>
      <c r="B938" s="130">
        <v>10800.647000000001</v>
      </c>
      <c r="C938" s="130">
        <v>198.27</v>
      </c>
      <c r="D938" s="130">
        <v>2.141</v>
      </c>
      <c r="E938" s="130">
        <v>13.56</v>
      </c>
      <c r="F938" s="130">
        <v>0.313</v>
      </c>
      <c r="G938" s="92">
        <f t="shared" si="14"/>
        <v>25262713.333000001</v>
      </c>
      <c r="J938" s="43"/>
    </row>
    <row r="939" spans="1:10" x14ac:dyDescent="0.3">
      <c r="A939" s="75">
        <v>2345</v>
      </c>
      <c r="B939" s="130">
        <v>10755.209000000001</v>
      </c>
      <c r="C939" s="130">
        <v>199.465</v>
      </c>
      <c r="D939" s="130">
        <v>2.145</v>
      </c>
      <c r="E939" s="130">
        <v>13.8</v>
      </c>
      <c r="F939" s="130">
        <v>0.32</v>
      </c>
      <c r="G939" s="92">
        <f t="shared" si="14"/>
        <v>25220965.105</v>
      </c>
      <c r="J939" s="43"/>
    </row>
    <row r="940" spans="1:10" x14ac:dyDescent="0.3">
      <c r="A940" s="75">
        <v>2357</v>
      </c>
      <c r="B940" s="130">
        <v>10817.727999999999</v>
      </c>
      <c r="C940" s="130">
        <v>199.23699999999999</v>
      </c>
      <c r="D940" s="130">
        <v>2.1549999999999998</v>
      </c>
      <c r="E940" s="130">
        <v>13.69</v>
      </c>
      <c r="F940" s="130">
        <v>0.318</v>
      </c>
      <c r="G940" s="92">
        <f t="shared" si="14"/>
        <v>25497384.895999998</v>
      </c>
      <c r="J940" s="43"/>
    </row>
    <row r="941" spans="1:10" x14ac:dyDescent="0.3">
      <c r="A941" s="75">
        <v>2363</v>
      </c>
      <c r="B941" s="130">
        <v>10813.013999999999</v>
      </c>
      <c r="C941" s="130">
        <v>199.52199999999999</v>
      </c>
      <c r="D941" s="130">
        <v>2.157</v>
      </c>
      <c r="E941" s="130">
        <v>13.68</v>
      </c>
      <c r="F941" s="130">
        <v>0.32</v>
      </c>
      <c r="G941" s="92">
        <f t="shared" si="14"/>
        <v>25551152.081999999</v>
      </c>
      <c r="J941" s="43"/>
    </row>
    <row r="942" spans="1:10" x14ac:dyDescent="0.3">
      <c r="A942" s="75">
        <v>2375</v>
      </c>
      <c r="B942" s="130">
        <v>10797.337</v>
      </c>
      <c r="C942" s="130">
        <v>199.01</v>
      </c>
      <c r="D942" s="130">
        <v>2.149</v>
      </c>
      <c r="E942" s="130">
        <v>14.22</v>
      </c>
      <c r="F942" s="130">
        <v>0.33200000000000002</v>
      </c>
      <c r="G942" s="92">
        <f t="shared" si="14"/>
        <v>25643675.375</v>
      </c>
      <c r="J942" s="43"/>
    </row>
    <row r="943" spans="1:10" x14ac:dyDescent="0.3">
      <c r="A943" s="75">
        <v>2381</v>
      </c>
      <c r="B943" s="130">
        <v>10792.700999999999</v>
      </c>
      <c r="C943" s="130">
        <v>199.23699999999999</v>
      </c>
      <c r="D943" s="130">
        <v>2.15</v>
      </c>
      <c r="E943" s="130">
        <v>13.23</v>
      </c>
      <c r="F943" s="130">
        <v>0.308</v>
      </c>
      <c r="G943" s="92">
        <f t="shared" si="14"/>
        <v>25697421.080999997</v>
      </c>
      <c r="J943" s="43"/>
    </row>
    <row r="944" spans="1:10" x14ac:dyDescent="0.3">
      <c r="A944" s="75">
        <v>2393</v>
      </c>
      <c r="B944" s="130">
        <v>10750.316999999999</v>
      </c>
      <c r="C944" s="130">
        <v>198.15600000000001</v>
      </c>
      <c r="D944" s="130">
        <v>2.13</v>
      </c>
      <c r="E944" s="130">
        <v>12.29</v>
      </c>
      <c r="F944" s="130">
        <v>0.28499999999999998</v>
      </c>
      <c r="G944" s="92">
        <f t="shared" si="14"/>
        <v>25725508.580999997</v>
      </c>
      <c r="J944" s="43"/>
    </row>
    <row r="945" spans="1:10" x14ac:dyDescent="0.3">
      <c r="A945" s="75">
        <v>2399</v>
      </c>
      <c r="B945" s="130">
        <v>10745.156999999999</v>
      </c>
      <c r="C945" s="130">
        <v>199.80600000000001</v>
      </c>
      <c r="D945" s="130">
        <v>2.1469999999999998</v>
      </c>
      <c r="E945" s="130">
        <v>13.08</v>
      </c>
      <c r="F945" s="130">
        <v>0.30299999999999999</v>
      </c>
      <c r="G945" s="92">
        <f t="shared" si="14"/>
        <v>25777631.642999999</v>
      </c>
      <c r="J945" s="43"/>
    </row>
    <row r="946" spans="1:10" x14ac:dyDescent="0.3">
      <c r="A946" s="75">
        <v>2412</v>
      </c>
      <c r="B946" s="130">
        <v>10778.036</v>
      </c>
      <c r="C946" s="130">
        <v>199.40799999999999</v>
      </c>
      <c r="D946" s="130">
        <v>2.149</v>
      </c>
      <c r="E946" s="130">
        <v>13.96</v>
      </c>
      <c r="F946" s="130">
        <v>0.32500000000000001</v>
      </c>
      <c r="G946" s="92">
        <f t="shared" si="14"/>
        <v>25996622.831999999</v>
      </c>
      <c r="J946" s="43"/>
    </row>
    <row r="947" spans="1:10" x14ac:dyDescent="0.3">
      <c r="A947" s="75">
        <v>2418</v>
      </c>
      <c r="B947" s="130">
        <v>10709.091</v>
      </c>
      <c r="C947" s="130">
        <v>199.977</v>
      </c>
      <c r="D947" s="130">
        <v>2.1419999999999999</v>
      </c>
      <c r="E947" s="130">
        <v>13.92</v>
      </c>
      <c r="F947" s="130">
        <v>0.32500000000000001</v>
      </c>
      <c r="G947" s="92">
        <f t="shared" si="14"/>
        <v>25894582.038000003</v>
      </c>
      <c r="J947" s="43"/>
    </row>
    <row r="948" spans="1:10" x14ac:dyDescent="0.3">
      <c r="A948" s="75">
        <v>2430</v>
      </c>
      <c r="B948" s="130">
        <v>10732.716</v>
      </c>
      <c r="C948" s="130">
        <v>199.863</v>
      </c>
      <c r="D948" s="130">
        <v>2.145</v>
      </c>
      <c r="E948" s="130">
        <v>12.55</v>
      </c>
      <c r="F948" s="130">
        <v>0.29299999999999998</v>
      </c>
      <c r="G948" s="92">
        <f t="shared" si="14"/>
        <v>26080499.880000003</v>
      </c>
      <c r="J948" s="43"/>
    </row>
    <row r="949" spans="1:10" x14ac:dyDescent="0.3">
      <c r="A949" s="75">
        <v>2436</v>
      </c>
      <c r="B949" s="130">
        <v>10778.669</v>
      </c>
      <c r="C949" s="130">
        <v>199.863</v>
      </c>
      <c r="D949" s="130">
        <v>2.1539999999999999</v>
      </c>
      <c r="E949" s="130">
        <v>13.9</v>
      </c>
      <c r="F949" s="130">
        <v>0.32400000000000001</v>
      </c>
      <c r="G949" s="92">
        <f t="shared" si="14"/>
        <v>26256837.684</v>
      </c>
      <c r="J949" s="43"/>
    </row>
    <row r="950" spans="1:10" x14ac:dyDescent="0.3">
      <c r="A950" s="75">
        <v>2449</v>
      </c>
      <c r="B950" s="130">
        <v>10720.591</v>
      </c>
      <c r="C950" s="130">
        <v>200.20400000000001</v>
      </c>
      <c r="D950" s="130">
        <v>2.1459999999999999</v>
      </c>
      <c r="E950" s="130">
        <v>13</v>
      </c>
      <c r="F950" s="130">
        <v>0.30499999999999999</v>
      </c>
      <c r="G950" s="92">
        <f t="shared" si="14"/>
        <v>26254727.359000001</v>
      </c>
      <c r="J950" s="43"/>
    </row>
    <row r="951" spans="1:10" x14ac:dyDescent="0.3">
      <c r="A951" s="75">
        <v>2455</v>
      </c>
      <c r="B951" s="130">
        <v>10755.449000000001</v>
      </c>
      <c r="C951" s="130">
        <v>199.977</v>
      </c>
      <c r="D951" s="130">
        <v>2.1509999999999998</v>
      </c>
      <c r="E951" s="130">
        <v>14.24</v>
      </c>
      <c r="F951" s="130">
        <v>0.33200000000000002</v>
      </c>
      <c r="G951" s="92">
        <f t="shared" si="14"/>
        <v>26404627.295000002</v>
      </c>
      <c r="J951" s="43"/>
    </row>
    <row r="952" spans="1:10" x14ac:dyDescent="0.3">
      <c r="A952" s="75">
        <v>2468</v>
      </c>
      <c r="B952" s="130">
        <v>10773.611999999999</v>
      </c>
      <c r="C952" s="130">
        <v>200.375</v>
      </c>
      <c r="D952" s="130">
        <v>2.1589999999999998</v>
      </c>
      <c r="E952" s="130">
        <v>13.72</v>
      </c>
      <c r="F952" s="130">
        <v>0.32100000000000001</v>
      </c>
      <c r="G952" s="92">
        <f t="shared" si="14"/>
        <v>26589274.415999997</v>
      </c>
      <c r="J952" s="43"/>
    </row>
    <row r="953" spans="1:10" x14ac:dyDescent="0.3">
      <c r="A953" s="75">
        <v>2474</v>
      </c>
      <c r="B953" s="130">
        <v>10722.587</v>
      </c>
      <c r="C953" s="130">
        <v>199.80600000000001</v>
      </c>
      <c r="D953" s="130">
        <v>2.1419999999999999</v>
      </c>
      <c r="E953" s="130">
        <v>13.82</v>
      </c>
      <c r="F953" s="130">
        <v>0.32400000000000001</v>
      </c>
      <c r="G953" s="92">
        <f t="shared" si="14"/>
        <v>26527680.237999998</v>
      </c>
      <c r="J953" s="43"/>
    </row>
    <row r="954" spans="1:10" x14ac:dyDescent="0.3">
      <c r="A954" s="75">
        <v>2487</v>
      </c>
      <c r="B954" s="130">
        <v>10731.263999999999</v>
      </c>
      <c r="C954" s="130">
        <v>199.29400000000001</v>
      </c>
      <c r="D954" s="130">
        <v>2.1389999999999998</v>
      </c>
      <c r="E954" s="130">
        <v>12.28</v>
      </c>
      <c r="F954" s="130">
        <v>0.28499999999999998</v>
      </c>
      <c r="G954" s="92">
        <f t="shared" si="14"/>
        <v>26688653.567999996</v>
      </c>
      <c r="J954" s="43"/>
    </row>
    <row r="955" spans="1:10" x14ac:dyDescent="0.3">
      <c r="A955" s="75">
        <v>2493</v>
      </c>
      <c r="B955" s="130">
        <v>10761.924999999999</v>
      </c>
      <c r="C955" s="130">
        <v>198.72499999999999</v>
      </c>
      <c r="D955" s="130">
        <v>2.1389999999999998</v>
      </c>
      <c r="E955" s="130">
        <v>13.54</v>
      </c>
      <c r="F955" s="130">
        <v>0.313</v>
      </c>
      <c r="G955" s="92">
        <f t="shared" si="14"/>
        <v>26829479.024999999</v>
      </c>
      <c r="J955" s="43"/>
    </row>
    <row r="956" spans="1:10" x14ac:dyDescent="0.3">
      <c r="A956" s="75">
        <v>2506</v>
      </c>
      <c r="B956" s="130">
        <v>10720.905000000001</v>
      </c>
      <c r="C956" s="130">
        <v>200.20400000000001</v>
      </c>
      <c r="D956" s="130">
        <v>2.1459999999999999</v>
      </c>
      <c r="E956" s="130">
        <v>12.91</v>
      </c>
      <c r="F956" s="130">
        <v>0.30099999999999999</v>
      </c>
      <c r="G956" s="92">
        <f t="shared" si="14"/>
        <v>26866587.930000003</v>
      </c>
      <c r="J956" s="43"/>
    </row>
    <row r="957" spans="1:10" x14ac:dyDescent="0.3">
      <c r="A957" s="75">
        <v>2512</v>
      </c>
      <c r="B957" s="130">
        <v>10694.244000000001</v>
      </c>
      <c r="C957" s="130">
        <v>200.887</v>
      </c>
      <c r="D957" s="130">
        <v>2.1480000000000001</v>
      </c>
      <c r="E957" s="130">
        <v>13.11</v>
      </c>
      <c r="F957" s="130">
        <v>0.307</v>
      </c>
      <c r="G957" s="92">
        <f t="shared" si="14"/>
        <v>26863940.928000003</v>
      </c>
      <c r="J957" s="43"/>
    </row>
    <row r="958" spans="1:10" x14ac:dyDescent="0.3">
      <c r="A958" s="75">
        <v>2525</v>
      </c>
      <c r="B958" s="130">
        <v>10715.315000000001</v>
      </c>
      <c r="C958" s="130">
        <v>199.23699999999999</v>
      </c>
      <c r="D958" s="130">
        <v>2.1349999999999998</v>
      </c>
      <c r="E958" s="130">
        <v>13.19</v>
      </c>
      <c r="F958" s="130">
        <v>0.307</v>
      </c>
      <c r="G958" s="92">
        <f t="shared" si="14"/>
        <v>27056170.375</v>
      </c>
      <c r="J958" s="43"/>
    </row>
    <row r="959" spans="1:10" x14ac:dyDescent="0.3">
      <c r="A959" s="75">
        <v>2532</v>
      </c>
      <c r="B959" s="130">
        <v>10747.233</v>
      </c>
      <c r="C959" s="130">
        <v>199.92</v>
      </c>
      <c r="D959" s="130">
        <v>2.149</v>
      </c>
      <c r="E959" s="130">
        <v>12.54</v>
      </c>
      <c r="F959" s="130">
        <v>0.29099999999999998</v>
      </c>
      <c r="G959" s="92">
        <f t="shared" si="14"/>
        <v>27211993.956</v>
      </c>
      <c r="J959" s="43"/>
    </row>
    <row r="960" spans="1:10" x14ac:dyDescent="0.3">
      <c r="A960" s="75">
        <v>2545</v>
      </c>
      <c r="B960" s="130">
        <v>10732.183000000001</v>
      </c>
      <c r="C960" s="130">
        <v>200.43199999999999</v>
      </c>
      <c r="D960" s="130">
        <v>2.1509999999999998</v>
      </c>
      <c r="E960" s="130">
        <v>13.7</v>
      </c>
      <c r="F960" s="130">
        <v>0.32100000000000001</v>
      </c>
      <c r="G960" s="92">
        <f t="shared" si="14"/>
        <v>27313405.735000003</v>
      </c>
      <c r="J960" s="43"/>
    </row>
    <row r="961" spans="1:10" x14ac:dyDescent="0.3">
      <c r="A961" s="75">
        <v>2551</v>
      </c>
      <c r="B961" s="130">
        <v>10686.535</v>
      </c>
      <c r="C961" s="130">
        <v>202.02500000000001</v>
      </c>
      <c r="D961" s="130">
        <v>2.1589999999999998</v>
      </c>
      <c r="E961" s="130">
        <v>13.61</v>
      </c>
      <c r="F961" s="130">
        <v>0.32200000000000001</v>
      </c>
      <c r="G961" s="92">
        <f t="shared" si="14"/>
        <v>27261350.785</v>
      </c>
      <c r="J961" s="43"/>
    </row>
    <row r="962" spans="1:10" x14ac:dyDescent="0.3">
      <c r="A962" s="75">
        <v>2564</v>
      </c>
      <c r="B962" s="130">
        <v>10671.846</v>
      </c>
      <c r="C962" s="130">
        <v>200.14699999999999</v>
      </c>
      <c r="D962" s="130">
        <v>2.1360000000000001</v>
      </c>
      <c r="E962" s="130">
        <v>12.55</v>
      </c>
      <c r="F962" s="130">
        <v>0.29499999999999998</v>
      </c>
      <c r="G962" s="92">
        <f t="shared" si="14"/>
        <v>27362613.143999998</v>
      </c>
      <c r="J962" s="43"/>
    </row>
    <row r="963" spans="1:10" x14ac:dyDescent="0.3">
      <c r="A963" s="75">
        <v>2571</v>
      </c>
      <c r="B963" s="130">
        <v>10735.532999999999</v>
      </c>
      <c r="C963" s="130">
        <v>200.489</v>
      </c>
      <c r="D963" s="130">
        <v>2.1520000000000001</v>
      </c>
      <c r="E963" s="130">
        <v>13.29</v>
      </c>
      <c r="F963" s="130">
        <v>0.309</v>
      </c>
      <c r="G963" s="92">
        <f t="shared" si="14"/>
        <v>27601055.342999998</v>
      </c>
      <c r="J963" s="43"/>
    </row>
    <row r="964" spans="1:10" x14ac:dyDescent="0.3">
      <c r="A964" s="75">
        <v>2584</v>
      </c>
      <c r="B964" s="130">
        <v>10700.64</v>
      </c>
      <c r="C964" s="130">
        <v>200.65899999999999</v>
      </c>
      <c r="D964" s="130">
        <v>2.1469999999999998</v>
      </c>
      <c r="E964" s="130">
        <v>12.51</v>
      </c>
      <c r="F964" s="130">
        <v>0.29399999999999998</v>
      </c>
      <c r="G964" s="92">
        <f t="shared" si="14"/>
        <v>27650453.759999998</v>
      </c>
      <c r="J964" s="43"/>
    </row>
    <row r="965" spans="1:10" x14ac:dyDescent="0.3">
      <c r="A965" s="75">
        <v>2591</v>
      </c>
      <c r="B965" s="130">
        <v>10731.578</v>
      </c>
      <c r="C965" s="130">
        <v>199.12299999999999</v>
      </c>
      <c r="D965" s="130">
        <v>2.137</v>
      </c>
      <c r="E965" s="130">
        <v>13.77</v>
      </c>
      <c r="F965" s="130">
        <v>0.32</v>
      </c>
      <c r="G965" s="92">
        <f t="shared" si="14"/>
        <v>27805518.597999997</v>
      </c>
      <c r="J965" s="43"/>
    </row>
    <row r="966" spans="1:10" x14ac:dyDescent="0.3">
      <c r="A966" s="75">
        <v>2604</v>
      </c>
      <c r="B966" s="130">
        <v>10685.407999999999</v>
      </c>
      <c r="C966" s="130">
        <v>201.399</v>
      </c>
      <c r="D966" s="130">
        <v>2.1520000000000001</v>
      </c>
      <c r="E966" s="130">
        <v>13.54</v>
      </c>
      <c r="F966" s="130">
        <v>0.317</v>
      </c>
      <c r="G966" s="92">
        <f t="shared" si="14"/>
        <v>27824802.432</v>
      </c>
      <c r="J966" s="43"/>
    </row>
    <row r="967" spans="1:10" x14ac:dyDescent="0.3">
      <c r="A967" s="75">
        <v>2611</v>
      </c>
      <c r="B967" s="130">
        <v>10656.718000000001</v>
      </c>
      <c r="C967" s="130">
        <v>200.54599999999999</v>
      </c>
      <c r="D967" s="130">
        <v>2.137</v>
      </c>
      <c r="E967" s="130">
        <v>13.03</v>
      </c>
      <c r="F967" s="130">
        <v>0.30599999999999999</v>
      </c>
      <c r="G967" s="92">
        <f t="shared" si="14"/>
        <v>27824690.698000003</v>
      </c>
      <c r="J967" s="43"/>
    </row>
    <row r="968" spans="1:10" x14ac:dyDescent="0.3">
      <c r="A968" s="75">
        <v>2624</v>
      </c>
      <c r="B968" s="130">
        <v>10684.138000000001</v>
      </c>
      <c r="C968" s="130">
        <v>200.31800000000001</v>
      </c>
      <c r="D968" s="130">
        <v>2.14</v>
      </c>
      <c r="E968" s="130">
        <v>14.29</v>
      </c>
      <c r="F968" s="130">
        <v>0.33200000000000002</v>
      </c>
      <c r="G968" s="92">
        <f t="shared" si="14"/>
        <v>28035178.112000003</v>
      </c>
      <c r="J968" s="43"/>
    </row>
    <row r="969" spans="1:10" x14ac:dyDescent="0.3">
      <c r="A969" s="75">
        <v>2631</v>
      </c>
      <c r="B969" s="130">
        <v>10724.584999999999</v>
      </c>
      <c r="C969" s="130">
        <v>199.863</v>
      </c>
      <c r="D969" s="130">
        <v>2.1429999999999998</v>
      </c>
      <c r="E969" s="130">
        <v>13.06</v>
      </c>
      <c r="F969" s="130">
        <v>0.30399999999999999</v>
      </c>
      <c r="G969" s="92">
        <f t="shared" si="14"/>
        <v>28216383.134999998</v>
      </c>
      <c r="J969" s="43"/>
    </row>
    <row r="970" spans="1:10" x14ac:dyDescent="0.3">
      <c r="A970" s="75">
        <v>2644</v>
      </c>
      <c r="B970" s="130">
        <v>10676.272000000001</v>
      </c>
      <c r="C970" s="130">
        <v>200.43199999999999</v>
      </c>
      <c r="D970" s="130">
        <v>2.14</v>
      </c>
      <c r="E970" s="130">
        <v>14.09</v>
      </c>
      <c r="F970" s="130">
        <v>0.32900000000000001</v>
      </c>
      <c r="G970" s="92">
        <f t="shared" si="14"/>
        <v>28228063.168000001</v>
      </c>
      <c r="J970" s="43"/>
    </row>
    <row r="971" spans="1:10" x14ac:dyDescent="0.3">
      <c r="A971" s="75">
        <v>2651</v>
      </c>
      <c r="B971" s="130">
        <v>10745.12</v>
      </c>
      <c r="C971" s="130">
        <v>199.749</v>
      </c>
      <c r="D971" s="130">
        <v>2.1459999999999999</v>
      </c>
      <c r="E971" s="130">
        <v>14.01</v>
      </c>
      <c r="F971" s="130">
        <v>0.32500000000000001</v>
      </c>
      <c r="G971" s="92">
        <f t="shared" si="14"/>
        <v>28485313.120000001</v>
      </c>
      <c r="J971" s="43"/>
    </row>
    <row r="972" spans="1:10" x14ac:dyDescent="0.3">
      <c r="A972" s="75">
        <v>2665</v>
      </c>
      <c r="B972" s="130">
        <v>10673.776</v>
      </c>
      <c r="C972" s="130">
        <v>199.977</v>
      </c>
      <c r="D972" s="130">
        <v>2.1349999999999998</v>
      </c>
      <c r="E972" s="130">
        <v>12.74</v>
      </c>
      <c r="F972" s="130">
        <v>0.29799999999999999</v>
      </c>
      <c r="G972" s="92">
        <f t="shared" si="14"/>
        <v>28445613.039999999</v>
      </c>
      <c r="J972" s="43"/>
    </row>
    <row r="973" spans="1:10" x14ac:dyDescent="0.3">
      <c r="A973" s="75">
        <v>2671</v>
      </c>
      <c r="B973" s="130">
        <v>10688.553</v>
      </c>
      <c r="C973" s="130">
        <v>200.43199999999999</v>
      </c>
      <c r="D973" s="130">
        <v>2.1419999999999999</v>
      </c>
      <c r="E973" s="130">
        <v>13.44</v>
      </c>
      <c r="F973" s="130">
        <v>0.313</v>
      </c>
      <c r="G973" s="92">
        <f t="shared" si="14"/>
        <v>28549125.063000001</v>
      </c>
      <c r="J973" s="43"/>
    </row>
    <row r="974" spans="1:10" x14ac:dyDescent="0.3">
      <c r="A974" s="75">
        <v>2685</v>
      </c>
      <c r="B974" s="130">
        <v>10707.65</v>
      </c>
      <c r="C974" s="130">
        <v>199.23699999999999</v>
      </c>
      <c r="D974" s="130">
        <v>2.133</v>
      </c>
      <c r="E974" s="130">
        <v>13.3</v>
      </c>
      <c r="F974" s="130">
        <v>0.309</v>
      </c>
      <c r="G974" s="92">
        <f t="shared" si="14"/>
        <v>28750040.25</v>
      </c>
      <c r="J974" s="43"/>
    </row>
    <row r="975" spans="1:10" x14ac:dyDescent="0.3">
      <c r="A975" s="75">
        <v>2692</v>
      </c>
      <c r="B975" s="130">
        <v>10649.651</v>
      </c>
      <c r="C975" s="130">
        <v>200.09100000000001</v>
      </c>
      <c r="D975" s="130">
        <v>2.1309999999999998</v>
      </c>
      <c r="E975" s="130">
        <v>13.57</v>
      </c>
      <c r="F975" s="130">
        <v>0.315</v>
      </c>
      <c r="G975" s="92">
        <f t="shared" si="14"/>
        <v>28668860.491999999</v>
      </c>
      <c r="J975" s="43"/>
    </row>
    <row r="976" spans="1:10" x14ac:dyDescent="0.3">
      <c r="A976" s="75">
        <v>2706</v>
      </c>
      <c r="B976" s="130">
        <v>10664.183999999999</v>
      </c>
      <c r="C976" s="130">
        <v>199.63499999999999</v>
      </c>
      <c r="D976" s="130">
        <v>2.129</v>
      </c>
      <c r="E976" s="130">
        <v>13.91</v>
      </c>
      <c r="F976" s="130">
        <v>0.32100000000000001</v>
      </c>
      <c r="G976" s="92">
        <f t="shared" si="14"/>
        <v>28857281.903999999</v>
      </c>
      <c r="J976" s="43"/>
    </row>
    <row r="977" spans="1:10" x14ac:dyDescent="0.3">
      <c r="A977" s="75">
        <v>2713</v>
      </c>
      <c r="B977" s="130">
        <v>10662.448</v>
      </c>
      <c r="C977" s="130">
        <v>199.40799999999999</v>
      </c>
      <c r="D977" s="130">
        <v>2.1259999999999999</v>
      </c>
      <c r="E977" s="130">
        <v>13.88</v>
      </c>
      <c r="F977" s="130">
        <v>0.32</v>
      </c>
      <c r="G977" s="92">
        <f t="shared" si="14"/>
        <v>28927221.424000002</v>
      </c>
      <c r="J977" s="43"/>
    </row>
    <row r="978" spans="1:10" x14ac:dyDescent="0.3">
      <c r="A978" s="75">
        <v>2727</v>
      </c>
      <c r="B978" s="130">
        <v>10676.681</v>
      </c>
      <c r="C978" s="130">
        <v>199.066</v>
      </c>
      <c r="D978" s="130">
        <v>2.125</v>
      </c>
      <c r="E978" s="130">
        <v>14.35</v>
      </c>
      <c r="F978" s="130">
        <v>0.33</v>
      </c>
      <c r="G978" s="92">
        <f t="shared" si="14"/>
        <v>29115309.087000001</v>
      </c>
      <c r="J978" s="43"/>
    </row>
    <row r="979" spans="1:10" x14ac:dyDescent="0.3">
      <c r="A979" s="75">
        <v>2734</v>
      </c>
      <c r="B979" s="130">
        <v>10662.583000000001</v>
      </c>
      <c r="C979" s="130">
        <v>199.29400000000001</v>
      </c>
      <c r="D979" s="130">
        <v>2.125</v>
      </c>
      <c r="E979" s="130">
        <v>14.16</v>
      </c>
      <c r="F979" s="130">
        <v>0.32600000000000001</v>
      </c>
      <c r="G979" s="92">
        <f t="shared" ref="G979:G1042" si="15">B979*A979</f>
        <v>29151501.922000002</v>
      </c>
      <c r="J979" s="43"/>
    </row>
    <row r="980" spans="1:10" x14ac:dyDescent="0.3">
      <c r="A980" s="75">
        <v>2748</v>
      </c>
      <c r="B980" s="130">
        <v>10589.727999999999</v>
      </c>
      <c r="C980" s="130">
        <v>199.92</v>
      </c>
      <c r="D980" s="130">
        <v>2.117</v>
      </c>
      <c r="E980" s="130">
        <v>13.85</v>
      </c>
      <c r="F980" s="130">
        <v>0.32</v>
      </c>
      <c r="G980" s="92">
        <f t="shared" si="15"/>
        <v>29100572.543999996</v>
      </c>
      <c r="J980" s="43"/>
    </row>
    <row r="981" spans="1:10" x14ac:dyDescent="0.3">
      <c r="A981" s="75">
        <v>2755</v>
      </c>
      <c r="B981" s="130">
        <v>10639.043</v>
      </c>
      <c r="C981" s="130">
        <v>199.977</v>
      </c>
      <c r="D981" s="130">
        <v>2.1280000000000001</v>
      </c>
      <c r="E981" s="130">
        <v>13.45</v>
      </c>
      <c r="F981" s="130">
        <v>0.31</v>
      </c>
      <c r="G981" s="92">
        <f t="shared" si="15"/>
        <v>29310563.465</v>
      </c>
      <c r="J981" s="43"/>
    </row>
    <row r="982" spans="1:10" x14ac:dyDescent="0.3">
      <c r="A982" s="75">
        <v>2769</v>
      </c>
      <c r="B982" s="130">
        <v>10669.63</v>
      </c>
      <c r="C982" s="130">
        <v>200.375</v>
      </c>
      <c r="D982" s="130">
        <v>2.1379999999999999</v>
      </c>
      <c r="E982" s="130">
        <v>14</v>
      </c>
      <c r="F982" s="130">
        <v>0.32400000000000001</v>
      </c>
      <c r="G982" s="92">
        <f t="shared" si="15"/>
        <v>29544205.469999999</v>
      </c>
      <c r="J982" s="43"/>
    </row>
    <row r="983" spans="1:10" x14ac:dyDescent="0.3">
      <c r="A983" s="75">
        <v>2776</v>
      </c>
      <c r="B983" s="130">
        <v>10564.705</v>
      </c>
      <c r="C983" s="130">
        <v>200.54599999999999</v>
      </c>
      <c r="D983" s="130">
        <v>2.1190000000000002</v>
      </c>
      <c r="E983" s="130">
        <v>14.14</v>
      </c>
      <c r="F983" s="130">
        <v>0.32900000000000001</v>
      </c>
      <c r="G983" s="92">
        <f t="shared" si="15"/>
        <v>29327621.079999998</v>
      </c>
      <c r="J983" s="43"/>
    </row>
    <row r="984" spans="1:10" x14ac:dyDescent="0.3">
      <c r="A984" s="75">
        <v>2790</v>
      </c>
      <c r="B984" s="130">
        <v>10612.839</v>
      </c>
      <c r="C984" s="130">
        <v>200.09100000000001</v>
      </c>
      <c r="D984" s="130">
        <v>2.1240000000000001</v>
      </c>
      <c r="E984" s="130">
        <v>14.19</v>
      </c>
      <c r="F984" s="130">
        <v>0.32700000000000001</v>
      </c>
      <c r="G984" s="92">
        <f t="shared" si="15"/>
        <v>29609820.809999999</v>
      </c>
      <c r="J984" s="43"/>
    </row>
    <row r="985" spans="1:10" x14ac:dyDescent="0.3">
      <c r="A985" s="75">
        <v>2797</v>
      </c>
      <c r="B985" s="130">
        <v>10559.582</v>
      </c>
      <c r="C985" s="130">
        <v>199.52199999999999</v>
      </c>
      <c r="D985" s="130">
        <v>2.1070000000000002</v>
      </c>
      <c r="E985" s="130">
        <v>14.08</v>
      </c>
      <c r="F985" s="130">
        <v>0.32400000000000001</v>
      </c>
      <c r="G985" s="92">
        <f t="shared" si="15"/>
        <v>29535150.854000002</v>
      </c>
      <c r="J985" s="43"/>
    </row>
    <row r="986" spans="1:10" x14ac:dyDescent="0.3">
      <c r="A986" s="75">
        <v>2812</v>
      </c>
      <c r="B986" s="130">
        <v>10593.781999999999</v>
      </c>
      <c r="C986" s="130">
        <v>199.52199999999999</v>
      </c>
      <c r="D986" s="130">
        <v>2.1139999999999999</v>
      </c>
      <c r="E986" s="130">
        <v>14.2</v>
      </c>
      <c r="F986" s="130">
        <v>0.32400000000000001</v>
      </c>
      <c r="G986" s="92">
        <f t="shared" si="15"/>
        <v>29789714.983999997</v>
      </c>
      <c r="J986" s="43"/>
    </row>
    <row r="987" spans="1:10" x14ac:dyDescent="0.3">
      <c r="A987" s="75">
        <v>2819</v>
      </c>
      <c r="B987" s="130">
        <v>10641.334999999999</v>
      </c>
      <c r="C987" s="130">
        <v>199.12299999999999</v>
      </c>
      <c r="D987" s="130">
        <v>2.1190000000000002</v>
      </c>
      <c r="E987" s="130">
        <v>13.58</v>
      </c>
      <c r="F987" s="130">
        <v>0.311</v>
      </c>
      <c r="G987" s="92">
        <f t="shared" si="15"/>
        <v>29997923.364999998</v>
      </c>
      <c r="J987" s="43"/>
    </row>
    <row r="988" spans="1:10" x14ac:dyDescent="0.3">
      <c r="A988" s="75">
        <v>2833</v>
      </c>
      <c r="B988" s="130">
        <v>10665.99</v>
      </c>
      <c r="C988" s="130">
        <v>199.40799999999999</v>
      </c>
      <c r="D988" s="130">
        <v>2.1269999999999998</v>
      </c>
      <c r="E988" s="130">
        <v>14.29</v>
      </c>
      <c r="F988" s="130">
        <v>0.32800000000000001</v>
      </c>
      <c r="G988" s="92">
        <f t="shared" si="15"/>
        <v>30216749.669999998</v>
      </c>
      <c r="J988" s="43"/>
    </row>
    <row r="989" spans="1:10" x14ac:dyDescent="0.3">
      <c r="A989" s="75">
        <v>2841</v>
      </c>
      <c r="B989" s="130">
        <v>10608.986999999999</v>
      </c>
      <c r="C989" s="130">
        <v>199.63499999999999</v>
      </c>
      <c r="D989" s="130">
        <v>2.1179999999999999</v>
      </c>
      <c r="E989" s="130">
        <v>14.6</v>
      </c>
      <c r="F989" s="130">
        <v>0.33700000000000002</v>
      </c>
      <c r="G989" s="92">
        <f t="shared" si="15"/>
        <v>30140132.066999998</v>
      </c>
      <c r="J989" s="43"/>
    </row>
    <row r="990" spans="1:10" x14ac:dyDescent="0.3">
      <c r="A990" s="75">
        <v>2855</v>
      </c>
      <c r="B990" s="130">
        <v>10629.757</v>
      </c>
      <c r="C990" s="130">
        <v>198.89599999999999</v>
      </c>
      <c r="D990" s="130">
        <v>2.1139999999999999</v>
      </c>
      <c r="E990" s="130">
        <v>13.9</v>
      </c>
      <c r="F990" s="130">
        <v>0.318</v>
      </c>
      <c r="G990" s="92">
        <f t="shared" si="15"/>
        <v>30347956.234999999</v>
      </c>
      <c r="J990" s="43"/>
    </row>
    <row r="991" spans="1:10" x14ac:dyDescent="0.3">
      <c r="A991" s="75">
        <v>2862</v>
      </c>
      <c r="B991" s="130">
        <v>10586.487999999999</v>
      </c>
      <c r="C991" s="130">
        <v>199.18</v>
      </c>
      <c r="D991" s="130">
        <v>2.109</v>
      </c>
      <c r="E991" s="130">
        <v>13.88</v>
      </c>
      <c r="F991" s="130">
        <v>0.318</v>
      </c>
      <c r="G991" s="92">
        <f t="shared" si="15"/>
        <v>30298528.655999999</v>
      </c>
      <c r="J991" s="43"/>
    </row>
    <row r="992" spans="1:10" x14ac:dyDescent="0.3">
      <c r="A992" s="75">
        <v>2877</v>
      </c>
      <c r="B992" s="130">
        <v>10590.905000000001</v>
      </c>
      <c r="C992" s="130">
        <v>199.066</v>
      </c>
      <c r="D992" s="130">
        <v>2.1080000000000001</v>
      </c>
      <c r="E992" s="130">
        <v>14.48</v>
      </c>
      <c r="F992" s="130">
        <v>0.33</v>
      </c>
      <c r="G992" s="92">
        <f t="shared" si="15"/>
        <v>30470033.685000002</v>
      </c>
      <c r="J992" s="43"/>
    </row>
    <row r="993" spans="1:10" x14ac:dyDescent="0.3">
      <c r="A993" s="75">
        <v>2885</v>
      </c>
      <c r="B993" s="130">
        <v>10622.885</v>
      </c>
      <c r="C993" s="130">
        <v>200.09100000000001</v>
      </c>
      <c r="D993" s="130">
        <v>2.1259999999999999</v>
      </c>
      <c r="E993" s="130">
        <v>14.68</v>
      </c>
      <c r="F993" s="130">
        <v>0.33600000000000002</v>
      </c>
      <c r="G993" s="92">
        <f t="shared" si="15"/>
        <v>30647023.225000001</v>
      </c>
      <c r="J993" s="43"/>
    </row>
    <row r="994" spans="1:10" x14ac:dyDescent="0.3">
      <c r="A994" s="75">
        <v>2899</v>
      </c>
      <c r="B994" s="130">
        <v>10605.531000000001</v>
      </c>
      <c r="C994" s="130">
        <v>198.839</v>
      </c>
      <c r="D994" s="130">
        <v>2.109</v>
      </c>
      <c r="E994" s="130">
        <v>14.61</v>
      </c>
      <c r="F994" s="130">
        <v>0.33500000000000002</v>
      </c>
      <c r="G994" s="92">
        <f t="shared" si="15"/>
        <v>30745434.369000003</v>
      </c>
      <c r="J994" s="43"/>
    </row>
    <row r="995" spans="1:10" x14ac:dyDescent="0.3">
      <c r="A995" s="75">
        <v>2907</v>
      </c>
      <c r="B995" s="130">
        <v>10627.89</v>
      </c>
      <c r="C995" s="130">
        <v>199.40799999999999</v>
      </c>
      <c r="D995" s="130">
        <v>2.1190000000000002</v>
      </c>
      <c r="E995" s="130">
        <v>14.21</v>
      </c>
      <c r="F995" s="130">
        <v>0.32500000000000001</v>
      </c>
      <c r="G995" s="92">
        <f t="shared" si="15"/>
        <v>30895276.229999997</v>
      </c>
      <c r="J995" s="43"/>
    </row>
    <row r="996" spans="1:10" x14ac:dyDescent="0.3">
      <c r="A996" s="75">
        <v>2922</v>
      </c>
      <c r="B996" s="130">
        <v>10646.236999999999</v>
      </c>
      <c r="C996" s="130">
        <v>199.23699999999999</v>
      </c>
      <c r="D996" s="130">
        <v>2.121</v>
      </c>
      <c r="E996" s="130">
        <v>12.81</v>
      </c>
      <c r="F996" s="130">
        <v>0.29399999999999998</v>
      </c>
      <c r="G996" s="92">
        <f t="shared" si="15"/>
        <v>31108304.513999999</v>
      </c>
      <c r="J996" s="43"/>
    </row>
    <row r="997" spans="1:10" x14ac:dyDescent="0.3">
      <c r="A997" s="75">
        <v>2929</v>
      </c>
      <c r="B997" s="130">
        <v>10576.548000000001</v>
      </c>
      <c r="C997" s="130">
        <v>199.92</v>
      </c>
      <c r="D997" s="130">
        <v>2.1139999999999999</v>
      </c>
      <c r="E997" s="130">
        <v>13.75</v>
      </c>
      <c r="F997" s="130">
        <v>0.317</v>
      </c>
      <c r="G997" s="92">
        <f t="shared" si="15"/>
        <v>30978709.092</v>
      </c>
      <c r="J997" s="43"/>
    </row>
    <row r="998" spans="1:10" x14ac:dyDescent="0.3">
      <c r="A998" s="75">
        <v>2944</v>
      </c>
      <c r="B998" s="130">
        <v>10596.011</v>
      </c>
      <c r="C998" s="130">
        <v>199.52199999999999</v>
      </c>
      <c r="D998" s="130">
        <v>2.1139999999999999</v>
      </c>
      <c r="E998" s="130">
        <v>13.5</v>
      </c>
      <c r="F998" s="130">
        <v>0.31</v>
      </c>
      <c r="G998" s="92">
        <f t="shared" si="15"/>
        <v>31194656.384</v>
      </c>
      <c r="J998" s="43"/>
    </row>
    <row r="999" spans="1:10" x14ac:dyDescent="0.3">
      <c r="A999" s="75">
        <v>2952</v>
      </c>
      <c r="B999" s="130">
        <v>10578.864</v>
      </c>
      <c r="C999" s="130">
        <v>199.578</v>
      </c>
      <c r="D999" s="130">
        <v>2.1110000000000002</v>
      </c>
      <c r="E999" s="130">
        <v>12.76</v>
      </c>
      <c r="F999" s="130">
        <v>0.29299999999999998</v>
      </c>
      <c r="G999" s="92">
        <f t="shared" si="15"/>
        <v>31228806.527999997</v>
      </c>
      <c r="J999" s="43"/>
    </row>
    <row r="1000" spans="1:10" x14ac:dyDescent="0.3">
      <c r="A1000" s="75">
        <v>2967</v>
      </c>
      <c r="B1000" s="130">
        <v>10600.089</v>
      </c>
      <c r="C1000" s="130">
        <v>198.839</v>
      </c>
      <c r="D1000" s="130">
        <v>2.1080000000000001</v>
      </c>
      <c r="E1000" s="130">
        <v>12.93</v>
      </c>
      <c r="F1000" s="130">
        <v>0.29499999999999998</v>
      </c>
      <c r="G1000" s="92">
        <f t="shared" si="15"/>
        <v>31450464.063000001</v>
      </c>
      <c r="J1000" s="43"/>
    </row>
    <row r="1001" spans="1:10" x14ac:dyDescent="0.3">
      <c r="A1001" s="75">
        <v>2974</v>
      </c>
      <c r="B1001" s="130">
        <v>10604.098</v>
      </c>
      <c r="C1001" s="130">
        <v>199.351</v>
      </c>
      <c r="D1001" s="130">
        <v>2.1139999999999999</v>
      </c>
      <c r="E1001" s="130">
        <v>13.06</v>
      </c>
      <c r="F1001" s="130">
        <v>0.29899999999999999</v>
      </c>
      <c r="G1001" s="92">
        <f t="shared" si="15"/>
        <v>31536587.452</v>
      </c>
      <c r="J1001" s="43"/>
    </row>
    <row r="1002" spans="1:10" x14ac:dyDescent="0.3">
      <c r="A1002" s="75">
        <v>2990</v>
      </c>
      <c r="B1002" s="130">
        <v>10536.691000000001</v>
      </c>
      <c r="C1002" s="130">
        <v>199.18</v>
      </c>
      <c r="D1002" s="130">
        <v>2.0990000000000002</v>
      </c>
      <c r="E1002" s="130">
        <v>12.59</v>
      </c>
      <c r="F1002" s="130">
        <v>0.28899999999999998</v>
      </c>
      <c r="G1002" s="92">
        <f t="shared" si="15"/>
        <v>31504706.090000004</v>
      </c>
      <c r="J1002" s="43"/>
    </row>
    <row r="1003" spans="1:10" x14ac:dyDescent="0.3">
      <c r="A1003" s="75">
        <v>2997</v>
      </c>
      <c r="B1003" s="130">
        <v>10567.597</v>
      </c>
      <c r="C1003" s="130">
        <v>199.63499999999999</v>
      </c>
      <c r="D1003" s="130">
        <v>2.11</v>
      </c>
      <c r="E1003" s="130">
        <v>13.67</v>
      </c>
      <c r="F1003" s="130">
        <v>0.311</v>
      </c>
      <c r="G1003" s="92">
        <f t="shared" si="15"/>
        <v>31671088.208999999</v>
      </c>
      <c r="J1003" s="43"/>
    </row>
    <row r="1004" spans="1:10" x14ac:dyDescent="0.3">
      <c r="A1004" s="75">
        <v>3013</v>
      </c>
      <c r="B1004" s="130">
        <v>10596.766</v>
      </c>
      <c r="C1004" s="130">
        <v>199.63499999999999</v>
      </c>
      <c r="D1004" s="130">
        <v>2.1150000000000002</v>
      </c>
      <c r="E1004" s="130">
        <v>12.85</v>
      </c>
      <c r="F1004" s="130">
        <v>0.29499999999999998</v>
      </c>
      <c r="G1004" s="92">
        <f t="shared" si="15"/>
        <v>31928055.958000001</v>
      </c>
      <c r="J1004" s="43"/>
    </row>
    <row r="1005" spans="1:10" x14ac:dyDescent="0.3">
      <c r="A1005" s="75">
        <v>3020</v>
      </c>
      <c r="B1005" s="130">
        <v>10615.731</v>
      </c>
      <c r="C1005" s="130">
        <v>199.749</v>
      </c>
      <c r="D1005" s="130">
        <v>2.12</v>
      </c>
      <c r="E1005" s="130">
        <v>12.58</v>
      </c>
      <c r="F1005" s="130">
        <v>0.28899999999999998</v>
      </c>
      <c r="G1005" s="92">
        <f t="shared" si="15"/>
        <v>32059507.620000001</v>
      </c>
      <c r="J1005" s="43"/>
    </row>
    <row r="1006" spans="1:10" x14ac:dyDescent="0.3">
      <c r="A1006" s="75">
        <v>3036</v>
      </c>
      <c r="B1006" s="130">
        <v>10547.489</v>
      </c>
      <c r="C1006" s="130">
        <v>198.042</v>
      </c>
      <c r="D1006" s="130">
        <v>2.089</v>
      </c>
      <c r="E1006" s="130">
        <v>12.64</v>
      </c>
      <c r="F1006" s="130">
        <v>0.28899999999999998</v>
      </c>
      <c r="G1006" s="92">
        <f t="shared" si="15"/>
        <v>32022176.603999998</v>
      </c>
      <c r="J1006" s="43"/>
    </row>
    <row r="1007" spans="1:10" x14ac:dyDescent="0.3">
      <c r="A1007" s="75">
        <v>3044</v>
      </c>
      <c r="B1007" s="130">
        <v>10507.432000000001</v>
      </c>
      <c r="C1007" s="130">
        <v>202.53700000000001</v>
      </c>
      <c r="D1007" s="130">
        <v>2.1280000000000001</v>
      </c>
      <c r="E1007" s="130">
        <v>12.88</v>
      </c>
      <c r="F1007" s="130">
        <v>0.29699999999999999</v>
      </c>
      <c r="G1007" s="92">
        <f t="shared" si="15"/>
        <v>31984623.008000001</v>
      </c>
      <c r="J1007" s="43"/>
    </row>
    <row r="1008" spans="1:10" x14ac:dyDescent="0.3">
      <c r="A1008" s="75">
        <v>3059</v>
      </c>
      <c r="B1008" s="130">
        <v>10588.978999999999</v>
      </c>
      <c r="C1008" s="130">
        <v>200.14699999999999</v>
      </c>
      <c r="D1008" s="130">
        <v>2.1190000000000002</v>
      </c>
      <c r="E1008" s="130">
        <v>13.27</v>
      </c>
      <c r="F1008" s="130">
        <v>0.307</v>
      </c>
      <c r="G1008" s="92">
        <f t="shared" si="15"/>
        <v>32391686.760999996</v>
      </c>
      <c r="J1008" s="43"/>
    </row>
    <row r="1009" spans="1:10" x14ac:dyDescent="0.3">
      <c r="A1009" s="75">
        <v>3067</v>
      </c>
      <c r="B1009" s="130">
        <v>10567.047</v>
      </c>
      <c r="C1009" s="130">
        <v>200.31800000000001</v>
      </c>
      <c r="D1009" s="130">
        <v>2.117</v>
      </c>
      <c r="E1009" s="130">
        <v>13.04</v>
      </c>
      <c r="F1009" s="130">
        <v>0.30099999999999999</v>
      </c>
      <c r="G1009" s="92">
        <f t="shared" si="15"/>
        <v>32409133.149</v>
      </c>
      <c r="J1009" s="43"/>
    </row>
    <row r="1010" spans="1:10" x14ac:dyDescent="0.3">
      <c r="A1010" s="75">
        <v>3083</v>
      </c>
      <c r="B1010" s="130">
        <v>10522.328</v>
      </c>
      <c r="C1010" s="130">
        <v>200.20400000000001</v>
      </c>
      <c r="D1010" s="130">
        <v>2.1070000000000002</v>
      </c>
      <c r="E1010" s="130">
        <v>13.35</v>
      </c>
      <c r="F1010" s="130">
        <v>0.308</v>
      </c>
      <c r="G1010" s="92">
        <f t="shared" si="15"/>
        <v>32440337.223999999</v>
      </c>
      <c r="J1010" s="43"/>
    </row>
    <row r="1011" spans="1:10" x14ac:dyDescent="0.3">
      <c r="A1011" s="75">
        <v>3091</v>
      </c>
      <c r="B1011" s="130">
        <v>10517.279</v>
      </c>
      <c r="C1011" s="130">
        <v>199.29400000000001</v>
      </c>
      <c r="D1011" s="130">
        <v>2.0960000000000001</v>
      </c>
      <c r="E1011" s="130">
        <v>11.73</v>
      </c>
      <c r="F1011" s="130">
        <v>0.26800000000000002</v>
      </c>
      <c r="G1011" s="92">
        <f t="shared" si="15"/>
        <v>32508909.389000002</v>
      </c>
      <c r="J1011" s="43"/>
    </row>
    <row r="1012" spans="1:10" x14ac:dyDescent="0.3">
      <c r="A1012" s="75">
        <v>3107</v>
      </c>
      <c r="B1012" s="130">
        <v>10579.018</v>
      </c>
      <c r="C1012" s="130">
        <v>199.18</v>
      </c>
      <c r="D1012" s="130">
        <v>2.1070000000000002</v>
      </c>
      <c r="E1012" s="130">
        <v>12.56</v>
      </c>
      <c r="F1012" s="130">
        <v>0.28599999999999998</v>
      </c>
      <c r="G1012" s="92">
        <f t="shared" si="15"/>
        <v>32869008.925999999</v>
      </c>
      <c r="J1012" s="43"/>
    </row>
    <row r="1013" spans="1:10" x14ac:dyDescent="0.3">
      <c r="A1013" s="75">
        <v>3115</v>
      </c>
      <c r="B1013" s="130">
        <v>10621.630999999999</v>
      </c>
      <c r="C1013" s="130">
        <v>199.40799999999999</v>
      </c>
      <c r="D1013" s="130">
        <v>2.1179999999999999</v>
      </c>
      <c r="E1013" s="130">
        <v>13.19</v>
      </c>
      <c r="F1013" s="130">
        <v>0.30099999999999999</v>
      </c>
      <c r="G1013" s="92">
        <f t="shared" si="15"/>
        <v>33086380.564999998</v>
      </c>
      <c r="J1013" s="43"/>
    </row>
    <row r="1014" spans="1:10" x14ac:dyDescent="0.3">
      <c r="A1014" s="75">
        <v>3131</v>
      </c>
      <c r="B1014" s="130">
        <v>10564.333000000001</v>
      </c>
      <c r="C1014" s="130">
        <v>199.465</v>
      </c>
      <c r="D1014" s="130">
        <v>2.1070000000000002</v>
      </c>
      <c r="E1014" s="130">
        <v>13.43</v>
      </c>
      <c r="F1014" s="130">
        <v>0.308</v>
      </c>
      <c r="G1014" s="92">
        <f t="shared" si="15"/>
        <v>33076926.623000003</v>
      </c>
      <c r="J1014" s="43"/>
    </row>
    <row r="1015" spans="1:10" x14ac:dyDescent="0.3">
      <c r="A1015" s="75">
        <v>3139</v>
      </c>
      <c r="B1015" s="130">
        <v>10565.02</v>
      </c>
      <c r="C1015" s="130">
        <v>199.977</v>
      </c>
      <c r="D1015" s="130">
        <v>2.113</v>
      </c>
      <c r="E1015" s="130">
        <v>12.54</v>
      </c>
      <c r="F1015" s="130">
        <v>0.28799999999999998</v>
      </c>
      <c r="G1015" s="92">
        <f t="shared" si="15"/>
        <v>33163597.780000001</v>
      </c>
      <c r="J1015" s="43"/>
    </row>
    <row r="1016" spans="1:10" x14ac:dyDescent="0.3">
      <c r="A1016" s="75">
        <v>3155</v>
      </c>
      <c r="B1016" s="130">
        <v>10553.351000000001</v>
      </c>
      <c r="C1016" s="130">
        <v>200.14699999999999</v>
      </c>
      <c r="D1016" s="130">
        <v>2.1120000000000001</v>
      </c>
      <c r="E1016" s="130">
        <v>13.83</v>
      </c>
      <c r="F1016" s="130">
        <v>0.318</v>
      </c>
      <c r="G1016" s="92">
        <f t="shared" si="15"/>
        <v>33295822.405000001</v>
      </c>
      <c r="J1016" s="43"/>
    </row>
    <row r="1017" spans="1:10" x14ac:dyDescent="0.3">
      <c r="A1017" s="75">
        <v>3163</v>
      </c>
      <c r="B1017" s="130">
        <v>10484.048000000001</v>
      </c>
      <c r="C1017" s="130">
        <v>200.83</v>
      </c>
      <c r="D1017" s="130">
        <v>2.1059999999999999</v>
      </c>
      <c r="E1017" s="130">
        <v>14.94</v>
      </c>
      <c r="F1017" s="130">
        <v>0.34399999999999997</v>
      </c>
      <c r="G1017" s="92">
        <f t="shared" si="15"/>
        <v>33161043.824000001</v>
      </c>
      <c r="J1017" s="43"/>
    </row>
    <row r="1018" spans="1:10" x14ac:dyDescent="0.3">
      <c r="A1018" s="75">
        <v>3179</v>
      </c>
      <c r="B1018" s="130">
        <v>10514.947</v>
      </c>
      <c r="C1018" s="130">
        <v>201.05799999999999</v>
      </c>
      <c r="D1018" s="130">
        <v>2.1139999999999999</v>
      </c>
      <c r="E1018" s="130">
        <v>12.82</v>
      </c>
      <c r="F1018" s="130">
        <v>0.29499999999999998</v>
      </c>
      <c r="G1018" s="92">
        <f t="shared" si="15"/>
        <v>33427016.513</v>
      </c>
      <c r="J1018" s="43"/>
    </row>
    <row r="1019" spans="1:10" x14ac:dyDescent="0.3">
      <c r="A1019" s="75">
        <v>3187</v>
      </c>
      <c r="B1019" s="130">
        <v>10534.834999999999</v>
      </c>
      <c r="C1019" s="130">
        <v>199.80600000000001</v>
      </c>
      <c r="D1019" s="130">
        <v>2.105</v>
      </c>
      <c r="E1019" s="130">
        <v>13.56</v>
      </c>
      <c r="F1019" s="130">
        <v>0.311</v>
      </c>
      <c r="G1019" s="92">
        <f t="shared" si="15"/>
        <v>33574519.144999996</v>
      </c>
      <c r="J1019" s="43"/>
    </row>
    <row r="1020" spans="1:10" x14ac:dyDescent="0.3">
      <c r="A1020" s="75">
        <v>3203</v>
      </c>
      <c r="B1020" s="130">
        <v>10536.587</v>
      </c>
      <c r="C1020" s="130">
        <v>198.61099999999999</v>
      </c>
      <c r="D1020" s="130">
        <v>2.093</v>
      </c>
      <c r="E1020" s="130">
        <v>13.24</v>
      </c>
      <c r="F1020" s="130">
        <v>0.30099999999999999</v>
      </c>
      <c r="G1020" s="92">
        <f t="shared" si="15"/>
        <v>33748688.160999998</v>
      </c>
      <c r="J1020" s="43"/>
    </row>
    <row r="1021" spans="1:10" x14ac:dyDescent="0.3">
      <c r="A1021" s="75">
        <v>3212</v>
      </c>
      <c r="B1021" s="130">
        <v>10481.918</v>
      </c>
      <c r="C1021" s="130">
        <v>200.31800000000001</v>
      </c>
      <c r="D1021" s="130">
        <v>2.1</v>
      </c>
      <c r="E1021" s="130">
        <v>13.74</v>
      </c>
      <c r="F1021" s="130">
        <v>0.313</v>
      </c>
      <c r="G1021" s="92">
        <f t="shared" si="15"/>
        <v>33667920.615999997</v>
      </c>
      <c r="J1021" s="43"/>
    </row>
    <row r="1022" spans="1:10" x14ac:dyDescent="0.3">
      <c r="A1022" s="75">
        <v>3228</v>
      </c>
      <c r="B1022" s="130">
        <v>10479.763000000001</v>
      </c>
      <c r="C1022" s="130">
        <v>200.261</v>
      </c>
      <c r="D1022" s="130">
        <v>2.0990000000000002</v>
      </c>
      <c r="E1022" s="130">
        <v>13.5</v>
      </c>
      <c r="F1022" s="130">
        <v>0.309</v>
      </c>
      <c r="G1022" s="92">
        <f t="shared" si="15"/>
        <v>33828674.964000002</v>
      </c>
      <c r="J1022" s="43"/>
    </row>
    <row r="1023" spans="1:10" x14ac:dyDescent="0.3">
      <c r="A1023" s="75">
        <v>3236</v>
      </c>
      <c r="B1023" s="130">
        <v>10518.59</v>
      </c>
      <c r="C1023" s="130">
        <v>199.63499999999999</v>
      </c>
      <c r="D1023" s="130">
        <v>2.1</v>
      </c>
      <c r="E1023" s="130">
        <v>13.07</v>
      </c>
      <c r="F1023" s="130">
        <v>0.29799999999999999</v>
      </c>
      <c r="G1023" s="92">
        <f t="shared" si="15"/>
        <v>34038157.240000002</v>
      </c>
      <c r="J1023" s="43"/>
    </row>
    <row r="1024" spans="1:10" x14ac:dyDescent="0.3">
      <c r="A1024" s="75">
        <v>3253</v>
      </c>
      <c r="B1024" s="130">
        <v>10532.125</v>
      </c>
      <c r="C1024" s="130">
        <v>199.351</v>
      </c>
      <c r="D1024" s="130">
        <v>2.1</v>
      </c>
      <c r="E1024" s="130">
        <v>14.65</v>
      </c>
      <c r="F1024" s="130">
        <v>0.33300000000000002</v>
      </c>
      <c r="G1024" s="92">
        <f t="shared" si="15"/>
        <v>34261002.625</v>
      </c>
      <c r="J1024" s="43"/>
    </row>
    <row r="1025" spans="1:10" x14ac:dyDescent="0.3">
      <c r="A1025" s="75">
        <v>3261</v>
      </c>
      <c r="B1025" s="130">
        <v>10532.199000000001</v>
      </c>
      <c r="C1025" s="130">
        <v>199.92</v>
      </c>
      <c r="D1025" s="130">
        <v>2.1059999999999999</v>
      </c>
      <c r="E1025" s="130">
        <v>14.01</v>
      </c>
      <c r="F1025" s="130">
        <v>0.31900000000000001</v>
      </c>
      <c r="G1025" s="92">
        <f t="shared" si="15"/>
        <v>34345500.939000003</v>
      </c>
      <c r="J1025" s="43"/>
    </row>
    <row r="1026" spans="1:10" x14ac:dyDescent="0.3">
      <c r="A1026" s="75">
        <v>3278</v>
      </c>
      <c r="B1026" s="130">
        <v>10477.949000000001</v>
      </c>
      <c r="C1026" s="130">
        <v>199.351</v>
      </c>
      <c r="D1026" s="130">
        <v>2.089</v>
      </c>
      <c r="E1026" s="130">
        <v>12.25</v>
      </c>
      <c r="F1026" s="130">
        <v>0.28000000000000003</v>
      </c>
      <c r="G1026" s="92">
        <f t="shared" si="15"/>
        <v>34346716.822000004</v>
      </c>
      <c r="J1026" s="43"/>
    </row>
    <row r="1027" spans="1:10" x14ac:dyDescent="0.3">
      <c r="A1027" s="75">
        <v>3286</v>
      </c>
      <c r="B1027" s="130">
        <v>10480.516</v>
      </c>
      <c r="C1027" s="130">
        <v>199.80600000000001</v>
      </c>
      <c r="D1027" s="130">
        <v>2.0939999999999999</v>
      </c>
      <c r="E1027" s="130">
        <v>14.58</v>
      </c>
      <c r="F1027" s="130">
        <v>0.33</v>
      </c>
      <c r="G1027" s="92">
        <f t="shared" si="15"/>
        <v>34438975.575999998</v>
      </c>
      <c r="J1027" s="43"/>
    </row>
    <row r="1028" spans="1:10" x14ac:dyDescent="0.3">
      <c r="A1028" s="75">
        <v>3303</v>
      </c>
      <c r="B1028" s="130">
        <v>10446.425999999999</v>
      </c>
      <c r="C1028" s="130">
        <v>199.977</v>
      </c>
      <c r="D1028" s="130">
        <v>2.089</v>
      </c>
      <c r="E1028" s="130">
        <v>15.26</v>
      </c>
      <c r="F1028" s="130">
        <v>0.34699999999999998</v>
      </c>
      <c r="G1028" s="92">
        <f t="shared" si="15"/>
        <v>34504545.078000002</v>
      </c>
      <c r="J1028" s="43"/>
    </row>
    <row r="1029" spans="1:10" x14ac:dyDescent="0.3">
      <c r="A1029" s="75">
        <v>3312</v>
      </c>
      <c r="B1029" s="130">
        <v>10417.507</v>
      </c>
      <c r="C1029" s="130">
        <v>200.09100000000001</v>
      </c>
      <c r="D1029" s="130">
        <v>2.0840000000000001</v>
      </c>
      <c r="E1029" s="130">
        <v>14.45</v>
      </c>
      <c r="F1029" s="130">
        <v>0.32800000000000001</v>
      </c>
      <c r="G1029" s="92">
        <f t="shared" si="15"/>
        <v>34502783.184</v>
      </c>
      <c r="J1029" s="43"/>
    </row>
    <row r="1030" spans="1:10" x14ac:dyDescent="0.3">
      <c r="A1030" s="75">
        <v>3329</v>
      </c>
      <c r="B1030" s="130">
        <v>10477.121999999999</v>
      </c>
      <c r="C1030" s="130">
        <v>200.31800000000001</v>
      </c>
      <c r="D1030" s="130">
        <v>2.0990000000000002</v>
      </c>
      <c r="E1030" s="130">
        <v>13.45</v>
      </c>
      <c r="F1030" s="130">
        <v>0.30499999999999999</v>
      </c>
      <c r="G1030" s="92">
        <f t="shared" si="15"/>
        <v>34878339.137999997</v>
      </c>
      <c r="J1030" s="43"/>
    </row>
    <row r="1031" spans="1:10" x14ac:dyDescent="0.3">
      <c r="A1031" s="75">
        <v>3337</v>
      </c>
      <c r="B1031" s="130">
        <v>10434.416999999999</v>
      </c>
      <c r="C1031" s="130">
        <v>200.71600000000001</v>
      </c>
      <c r="D1031" s="130">
        <v>2.0939999999999999</v>
      </c>
      <c r="E1031" s="130">
        <v>14</v>
      </c>
      <c r="F1031" s="130">
        <v>0.32100000000000001</v>
      </c>
      <c r="G1031" s="92">
        <f t="shared" si="15"/>
        <v>34819649.528999999</v>
      </c>
      <c r="J1031" s="43"/>
    </row>
    <row r="1032" spans="1:10" x14ac:dyDescent="0.3">
      <c r="A1032" s="75">
        <v>3354</v>
      </c>
      <c r="B1032" s="130">
        <v>10437.228999999999</v>
      </c>
      <c r="C1032" s="130">
        <v>199.977</v>
      </c>
      <c r="D1032" s="130">
        <v>2.0870000000000002</v>
      </c>
      <c r="E1032" s="130">
        <v>14.49</v>
      </c>
      <c r="F1032" s="130">
        <v>0.32900000000000001</v>
      </c>
      <c r="G1032" s="92">
        <f t="shared" si="15"/>
        <v>35006466.066</v>
      </c>
      <c r="J1032" s="43"/>
    </row>
    <row r="1033" spans="1:10" x14ac:dyDescent="0.3">
      <c r="A1033" s="75">
        <v>3363</v>
      </c>
      <c r="B1033" s="130">
        <v>10406.285</v>
      </c>
      <c r="C1033" s="130">
        <v>200.773</v>
      </c>
      <c r="D1033" s="130">
        <v>2.089</v>
      </c>
      <c r="E1033" s="130">
        <v>14.08</v>
      </c>
      <c r="F1033" s="130">
        <v>0.32100000000000001</v>
      </c>
      <c r="G1033" s="92">
        <f t="shared" si="15"/>
        <v>34996336.454999998</v>
      </c>
      <c r="J1033" s="43"/>
    </row>
    <row r="1034" spans="1:10" x14ac:dyDescent="0.3">
      <c r="A1034" s="75">
        <v>3380</v>
      </c>
      <c r="B1034" s="130">
        <v>10471.312</v>
      </c>
      <c r="C1034" s="130">
        <v>199.92</v>
      </c>
      <c r="D1034" s="130">
        <v>2.093</v>
      </c>
      <c r="E1034" s="130">
        <v>13.21</v>
      </c>
      <c r="F1034" s="130">
        <v>0.3</v>
      </c>
      <c r="G1034" s="92">
        <f t="shared" si="15"/>
        <v>35393034.560000002</v>
      </c>
      <c r="J1034" s="43"/>
    </row>
    <row r="1035" spans="1:10" x14ac:dyDescent="0.3">
      <c r="A1035" s="75">
        <v>3389</v>
      </c>
      <c r="B1035" s="130">
        <v>10391.411</v>
      </c>
      <c r="C1035" s="130">
        <v>199.69200000000001</v>
      </c>
      <c r="D1035" s="130">
        <v>2.0750000000000002</v>
      </c>
      <c r="E1035" s="130">
        <v>14.6</v>
      </c>
      <c r="F1035" s="130">
        <v>0.33100000000000002</v>
      </c>
      <c r="G1035" s="92">
        <f t="shared" si="15"/>
        <v>35216491.879000001</v>
      </c>
      <c r="J1035" s="43"/>
    </row>
    <row r="1036" spans="1:10" x14ac:dyDescent="0.3">
      <c r="A1036" s="75">
        <v>3406</v>
      </c>
      <c r="B1036" s="130">
        <v>10405.228999999999</v>
      </c>
      <c r="C1036" s="130">
        <v>200.14699999999999</v>
      </c>
      <c r="D1036" s="130">
        <v>2.0830000000000002</v>
      </c>
      <c r="E1036" s="130">
        <v>14.75</v>
      </c>
      <c r="F1036" s="130">
        <v>0.33200000000000002</v>
      </c>
      <c r="G1036" s="92">
        <f t="shared" si="15"/>
        <v>35440209.973999999</v>
      </c>
      <c r="J1036" s="43"/>
    </row>
    <row r="1037" spans="1:10" x14ac:dyDescent="0.3">
      <c r="A1037" s="75">
        <v>3415</v>
      </c>
      <c r="B1037" s="130">
        <v>10426.022999999999</v>
      </c>
      <c r="C1037" s="130">
        <v>200.09100000000001</v>
      </c>
      <c r="D1037" s="130">
        <v>2.0859999999999999</v>
      </c>
      <c r="E1037" s="130">
        <v>13.88</v>
      </c>
      <c r="F1037" s="130">
        <v>0.314</v>
      </c>
      <c r="G1037" s="92">
        <f t="shared" si="15"/>
        <v>35604868.544999994</v>
      </c>
      <c r="J1037" s="43"/>
    </row>
    <row r="1038" spans="1:10" x14ac:dyDescent="0.3">
      <c r="A1038" s="75">
        <v>3433</v>
      </c>
      <c r="B1038" s="130">
        <v>10414.448</v>
      </c>
      <c r="C1038" s="130">
        <v>200.20400000000001</v>
      </c>
      <c r="D1038" s="130">
        <v>2.085</v>
      </c>
      <c r="E1038" s="130">
        <v>13.71</v>
      </c>
      <c r="F1038" s="130">
        <v>0.311</v>
      </c>
      <c r="G1038" s="92">
        <f t="shared" si="15"/>
        <v>35752799.983999997</v>
      </c>
      <c r="J1038" s="43"/>
    </row>
    <row r="1039" spans="1:10" x14ac:dyDescent="0.3">
      <c r="A1039" s="75">
        <v>3441</v>
      </c>
      <c r="B1039" s="130">
        <v>10414.128000000001</v>
      </c>
      <c r="C1039" s="130">
        <v>199.40799999999999</v>
      </c>
      <c r="D1039" s="130">
        <v>2.077</v>
      </c>
      <c r="E1039" s="130">
        <v>13.66</v>
      </c>
      <c r="F1039" s="130">
        <v>0.309</v>
      </c>
      <c r="G1039" s="92">
        <f t="shared" si="15"/>
        <v>35835014.447999999</v>
      </c>
      <c r="J1039" s="43"/>
    </row>
    <row r="1040" spans="1:10" x14ac:dyDescent="0.3">
      <c r="A1040" s="75">
        <v>3459</v>
      </c>
      <c r="B1040" s="130">
        <v>10491.303</v>
      </c>
      <c r="C1040" s="130">
        <v>199.465</v>
      </c>
      <c r="D1040" s="130">
        <v>2.093</v>
      </c>
      <c r="E1040" s="130">
        <v>13.28</v>
      </c>
      <c r="F1040" s="130">
        <v>0.29899999999999999</v>
      </c>
      <c r="G1040" s="92">
        <f t="shared" si="15"/>
        <v>36289417.077</v>
      </c>
      <c r="J1040" s="43"/>
    </row>
    <row r="1041" spans="1:10" x14ac:dyDescent="0.3">
      <c r="A1041" s="75">
        <v>3468</v>
      </c>
      <c r="B1041" s="130">
        <v>10396.781999999999</v>
      </c>
      <c r="C1041" s="130">
        <v>199.92</v>
      </c>
      <c r="D1041" s="130">
        <v>2.0790000000000002</v>
      </c>
      <c r="E1041" s="130">
        <v>13.34</v>
      </c>
      <c r="F1041" s="130">
        <v>0.30399999999999999</v>
      </c>
      <c r="G1041" s="92">
        <f t="shared" si="15"/>
        <v>36056039.975999996</v>
      </c>
      <c r="J1041" s="43"/>
    </row>
    <row r="1042" spans="1:10" x14ac:dyDescent="0.3">
      <c r="A1042" s="75">
        <v>3486</v>
      </c>
      <c r="B1042" s="130">
        <v>10424.929</v>
      </c>
      <c r="C1042" s="130">
        <v>199.80600000000001</v>
      </c>
      <c r="D1042" s="130">
        <v>2.0830000000000002</v>
      </c>
      <c r="E1042" s="130">
        <v>13.68</v>
      </c>
      <c r="F1042" s="130">
        <v>0.309</v>
      </c>
      <c r="G1042" s="92">
        <f t="shared" si="15"/>
        <v>36341302.494000003</v>
      </c>
      <c r="J1042" s="43"/>
    </row>
    <row r="1043" spans="1:10" x14ac:dyDescent="0.3">
      <c r="A1043" s="75">
        <v>3495</v>
      </c>
      <c r="B1043" s="130">
        <v>10394.029</v>
      </c>
      <c r="C1043" s="130">
        <v>199.749</v>
      </c>
      <c r="D1043" s="130">
        <v>2.0760000000000001</v>
      </c>
      <c r="E1043" s="130">
        <v>13.5</v>
      </c>
      <c r="F1043" s="130">
        <v>0.30499999999999999</v>
      </c>
      <c r="G1043" s="92">
        <f t="shared" ref="G1043:G1106" si="16">B1043*A1043</f>
        <v>36327131.355000004</v>
      </c>
      <c r="J1043" s="43"/>
    </row>
    <row r="1044" spans="1:10" x14ac:dyDescent="0.3">
      <c r="A1044" s="75">
        <v>3513</v>
      </c>
      <c r="B1044" s="130">
        <v>10419.037</v>
      </c>
      <c r="C1044" s="130">
        <v>199.465</v>
      </c>
      <c r="D1044" s="130">
        <v>2.0779999999999998</v>
      </c>
      <c r="E1044" s="130">
        <v>12.9</v>
      </c>
      <c r="F1044" s="130">
        <v>0.29099999999999998</v>
      </c>
      <c r="G1044" s="92">
        <f t="shared" si="16"/>
        <v>36602076.980999999</v>
      </c>
      <c r="J1044" s="43"/>
    </row>
    <row r="1045" spans="1:10" x14ac:dyDescent="0.3">
      <c r="A1045" s="75">
        <v>3522</v>
      </c>
      <c r="B1045" s="130">
        <v>10447.514999999999</v>
      </c>
      <c r="C1045" s="130">
        <v>200.03399999999999</v>
      </c>
      <c r="D1045" s="130">
        <v>2.09</v>
      </c>
      <c r="E1045" s="130">
        <v>13.27</v>
      </c>
      <c r="F1045" s="130">
        <v>0.3</v>
      </c>
      <c r="G1045" s="92">
        <f t="shared" si="16"/>
        <v>36796147.829999998</v>
      </c>
      <c r="J1045" s="43"/>
    </row>
    <row r="1046" spans="1:10" x14ac:dyDescent="0.3">
      <c r="A1046" s="75">
        <v>3540</v>
      </c>
      <c r="B1046" s="130">
        <v>10377.111999999999</v>
      </c>
      <c r="C1046" s="130">
        <v>199.863</v>
      </c>
      <c r="D1046" s="130">
        <v>2.0739999999999998</v>
      </c>
      <c r="E1046" s="130">
        <v>12.93</v>
      </c>
      <c r="F1046" s="130">
        <v>0.29399999999999998</v>
      </c>
      <c r="G1046" s="92">
        <f t="shared" si="16"/>
        <v>36734976.479999997</v>
      </c>
      <c r="J1046" s="43"/>
    </row>
    <row r="1047" spans="1:10" x14ac:dyDescent="0.3">
      <c r="A1047" s="75">
        <v>3549</v>
      </c>
      <c r="B1047" s="130">
        <v>10381.412</v>
      </c>
      <c r="C1047" s="130">
        <v>200.60300000000001</v>
      </c>
      <c r="D1047" s="130">
        <v>2.0830000000000002</v>
      </c>
      <c r="E1047" s="130">
        <v>13.49</v>
      </c>
      <c r="F1047" s="130">
        <v>0.30499999999999999</v>
      </c>
      <c r="G1047" s="92">
        <f t="shared" si="16"/>
        <v>36843631.188000001</v>
      </c>
      <c r="J1047" s="43"/>
    </row>
    <row r="1048" spans="1:10" x14ac:dyDescent="0.3">
      <c r="A1048" s="75">
        <v>3567</v>
      </c>
      <c r="B1048" s="130">
        <v>10430.903</v>
      </c>
      <c r="C1048" s="130">
        <v>199.92</v>
      </c>
      <c r="D1048" s="130">
        <v>2.085</v>
      </c>
      <c r="E1048" s="130">
        <v>12.69</v>
      </c>
      <c r="F1048" s="130">
        <v>0.28799999999999998</v>
      </c>
      <c r="G1048" s="92">
        <f t="shared" si="16"/>
        <v>37207031.001000002</v>
      </c>
      <c r="J1048" s="43"/>
    </row>
    <row r="1049" spans="1:10" x14ac:dyDescent="0.3">
      <c r="A1049" s="75">
        <v>3576</v>
      </c>
      <c r="B1049" s="130">
        <v>10451.133</v>
      </c>
      <c r="C1049" s="130">
        <v>198.72499999999999</v>
      </c>
      <c r="D1049" s="130">
        <v>2.077</v>
      </c>
      <c r="E1049" s="130">
        <v>12.7</v>
      </c>
      <c r="F1049" s="130">
        <v>0.28599999999999998</v>
      </c>
      <c r="G1049" s="92">
        <f t="shared" si="16"/>
        <v>37373251.608000003</v>
      </c>
      <c r="J1049" s="43"/>
    </row>
    <row r="1050" spans="1:10" x14ac:dyDescent="0.3">
      <c r="A1050" s="75">
        <v>3594</v>
      </c>
      <c r="B1050" s="130">
        <v>10392.154</v>
      </c>
      <c r="C1050" s="130">
        <v>199.92</v>
      </c>
      <c r="D1050" s="130">
        <v>2.0779999999999998</v>
      </c>
      <c r="E1050" s="130">
        <v>12.36</v>
      </c>
      <c r="F1050" s="130">
        <v>0.27900000000000003</v>
      </c>
      <c r="G1050" s="92">
        <f t="shared" si="16"/>
        <v>37349401.476000004</v>
      </c>
      <c r="J1050" s="43"/>
    </row>
    <row r="1051" spans="1:10" x14ac:dyDescent="0.3">
      <c r="A1051" s="75">
        <v>3604</v>
      </c>
      <c r="B1051" s="130">
        <v>10443.235000000001</v>
      </c>
      <c r="C1051" s="130">
        <v>199.465</v>
      </c>
      <c r="D1051" s="130">
        <v>2.0830000000000002</v>
      </c>
      <c r="E1051" s="130">
        <v>13.62</v>
      </c>
      <c r="F1051" s="130">
        <v>0.307</v>
      </c>
      <c r="G1051" s="92">
        <f t="shared" si="16"/>
        <v>37637418.940000005</v>
      </c>
      <c r="J1051" s="43"/>
    </row>
    <row r="1052" spans="1:10" x14ac:dyDescent="0.3">
      <c r="A1052" s="75">
        <v>3622</v>
      </c>
      <c r="B1052" s="130">
        <v>10395.572</v>
      </c>
      <c r="C1052" s="130">
        <v>199.18</v>
      </c>
      <c r="D1052" s="130">
        <v>2.0710000000000002</v>
      </c>
      <c r="E1052" s="130">
        <v>12.66</v>
      </c>
      <c r="F1052" s="130">
        <v>0.28599999999999998</v>
      </c>
      <c r="G1052" s="92">
        <f t="shared" si="16"/>
        <v>37652761.784000002</v>
      </c>
      <c r="J1052" s="43"/>
    </row>
    <row r="1053" spans="1:10" x14ac:dyDescent="0.3">
      <c r="A1053" s="75">
        <v>3631</v>
      </c>
      <c r="B1053" s="130">
        <v>10396.419</v>
      </c>
      <c r="C1053" s="130">
        <v>199.977</v>
      </c>
      <c r="D1053" s="130">
        <v>2.0790000000000002</v>
      </c>
      <c r="E1053" s="130">
        <v>13.48</v>
      </c>
      <c r="F1053" s="130">
        <v>0.30399999999999999</v>
      </c>
      <c r="G1053" s="92">
        <f t="shared" si="16"/>
        <v>37749397.388999999</v>
      </c>
      <c r="J1053" s="43"/>
    </row>
    <row r="1054" spans="1:10" x14ac:dyDescent="0.3">
      <c r="A1054" s="75">
        <v>3650</v>
      </c>
      <c r="B1054" s="130">
        <v>10417.316000000001</v>
      </c>
      <c r="C1054" s="130">
        <v>199.40799999999999</v>
      </c>
      <c r="D1054" s="130">
        <v>2.077</v>
      </c>
      <c r="E1054" s="130">
        <v>13.18</v>
      </c>
      <c r="F1054" s="130">
        <v>0.29699999999999999</v>
      </c>
      <c r="G1054" s="92">
        <f t="shared" si="16"/>
        <v>38023203.400000006</v>
      </c>
      <c r="J1054" s="43"/>
    </row>
    <row r="1055" spans="1:10" x14ac:dyDescent="0.3">
      <c r="A1055" s="75">
        <v>3659</v>
      </c>
      <c r="B1055" s="130">
        <v>10305.438</v>
      </c>
      <c r="C1055" s="130">
        <v>200.773</v>
      </c>
      <c r="D1055" s="130">
        <v>2.069</v>
      </c>
      <c r="E1055" s="130">
        <v>12.98</v>
      </c>
      <c r="F1055" s="130">
        <v>0.29399999999999998</v>
      </c>
      <c r="G1055" s="92">
        <f t="shared" si="16"/>
        <v>37707597.641999997</v>
      </c>
      <c r="J1055" s="43"/>
    </row>
    <row r="1056" spans="1:10" x14ac:dyDescent="0.3">
      <c r="A1056" s="75">
        <v>3678</v>
      </c>
      <c r="B1056" s="130">
        <v>10390.868</v>
      </c>
      <c r="C1056" s="130">
        <v>200.20400000000001</v>
      </c>
      <c r="D1056" s="130">
        <v>2.08</v>
      </c>
      <c r="E1056" s="130">
        <v>13.58</v>
      </c>
      <c r="F1056" s="130">
        <v>0.30599999999999999</v>
      </c>
      <c r="G1056" s="92">
        <f t="shared" si="16"/>
        <v>38217612.504000001</v>
      </c>
      <c r="J1056" s="43"/>
    </row>
    <row r="1057" spans="1:10" x14ac:dyDescent="0.3">
      <c r="A1057" s="75">
        <v>3687</v>
      </c>
      <c r="B1057" s="130">
        <v>10370.790999999999</v>
      </c>
      <c r="C1057" s="130">
        <v>201.34200000000001</v>
      </c>
      <c r="D1057" s="130">
        <v>2.0880000000000001</v>
      </c>
      <c r="E1057" s="130">
        <v>12.21</v>
      </c>
      <c r="F1057" s="130">
        <v>0.27800000000000002</v>
      </c>
      <c r="G1057" s="92">
        <f t="shared" si="16"/>
        <v>38237106.416999996</v>
      </c>
      <c r="J1057" s="43"/>
    </row>
    <row r="1058" spans="1:10" x14ac:dyDescent="0.3">
      <c r="A1058" s="75">
        <v>3706</v>
      </c>
      <c r="B1058" s="130">
        <v>10380.759</v>
      </c>
      <c r="C1058" s="130">
        <v>200.20400000000001</v>
      </c>
      <c r="D1058" s="130">
        <v>2.0779999999999998</v>
      </c>
      <c r="E1058" s="130">
        <v>12.83</v>
      </c>
      <c r="F1058" s="130">
        <v>0.29199999999999998</v>
      </c>
      <c r="G1058" s="92">
        <f t="shared" si="16"/>
        <v>38471092.854000002</v>
      </c>
      <c r="J1058" s="43"/>
    </row>
    <row r="1059" spans="1:10" x14ac:dyDescent="0.3">
      <c r="A1059" s="75">
        <v>3716</v>
      </c>
      <c r="B1059" s="130">
        <v>10378.514999999999</v>
      </c>
      <c r="C1059" s="130">
        <v>199.18</v>
      </c>
      <c r="D1059" s="130">
        <v>2.0670000000000002</v>
      </c>
      <c r="E1059" s="130">
        <v>13.41</v>
      </c>
      <c r="F1059" s="130">
        <v>0.30199999999999999</v>
      </c>
      <c r="G1059" s="92">
        <f t="shared" si="16"/>
        <v>38566561.739999995</v>
      </c>
      <c r="J1059" s="43"/>
    </row>
    <row r="1060" spans="1:10" x14ac:dyDescent="0.3">
      <c r="A1060" s="75">
        <v>3735</v>
      </c>
      <c r="B1060" s="130">
        <v>10382.562</v>
      </c>
      <c r="C1060" s="130">
        <v>200.489</v>
      </c>
      <c r="D1060" s="130">
        <v>2.0819999999999999</v>
      </c>
      <c r="E1060" s="130">
        <v>14.08</v>
      </c>
      <c r="F1060" s="130">
        <v>0.317</v>
      </c>
      <c r="G1060" s="92">
        <f t="shared" si="16"/>
        <v>38778869.07</v>
      </c>
      <c r="J1060" s="43"/>
    </row>
    <row r="1061" spans="1:10" x14ac:dyDescent="0.3">
      <c r="A1061" s="75">
        <v>3744</v>
      </c>
      <c r="B1061" s="130">
        <v>10378.697</v>
      </c>
      <c r="C1061" s="130">
        <v>199.69200000000001</v>
      </c>
      <c r="D1061" s="130">
        <v>2.073</v>
      </c>
      <c r="E1061" s="130">
        <v>13</v>
      </c>
      <c r="F1061" s="130">
        <v>0.29399999999999998</v>
      </c>
      <c r="G1061" s="92">
        <f t="shared" si="16"/>
        <v>38857841.568000004</v>
      </c>
      <c r="J1061" s="43"/>
    </row>
    <row r="1062" spans="1:10" x14ac:dyDescent="0.3">
      <c r="A1062" s="75">
        <v>3764</v>
      </c>
      <c r="B1062" s="130">
        <v>10362.519</v>
      </c>
      <c r="C1062" s="130">
        <v>199.92</v>
      </c>
      <c r="D1062" s="130">
        <v>2.0720000000000001</v>
      </c>
      <c r="E1062" s="130">
        <v>14.53</v>
      </c>
      <c r="F1062" s="130">
        <v>0.32700000000000001</v>
      </c>
      <c r="G1062" s="92">
        <f t="shared" si="16"/>
        <v>39004521.516000003</v>
      </c>
      <c r="J1062" s="43"/>
    </row>
    <row r="1063" spans="1:10" x14ac:dyDescent="0.3">
      <c r="A1063" s="75">
        <v>3773</v>
      </c>
      <c r="B1063" s="130">
        <v>10355.665000000001</v>
      </c>
      <c r="C1063" s="130">
        <v>199.92</v>
      </c>
      <c r="D1063" s="130">
        <v>2.0699999999999998</v>
      </c>
      <c r="E1063" s="130">
        <v>14.51</v>
      </c>
      <c r="F1063" s="130">
        <v>0.32600000000000001</v>
      </c>
      <c r="G1063" s="92">
        <f t="shared" si="16"/>
        <v>39071924.045000002</v>
      </c>
      <c r="J1063" s="43"/>
    </row>
    <row r="1064" spans="1:10" x14ac:dyDescent="0.3">
      <c r="A1064" s="75">
        <v>3793</v>
      </c>
      <c r="B1064" s="130">
        <v>10367.065000000001</v>
      </c>
      <c r="C1064" s="130">
        <v>200.14699999999999</v>
      </c>
      <c r="D1064" s="130">
        <v>2.0750000000000002</v>
      </c>
      <c r="E1064" s="130">
        <v>15.33</v>
      </c>
      <c r="F1064" s="130">
        <v>0.34399999999999997</v>
      </c>
      <c r="G1064" s="92">
        <f t="shared" si="16"/>
        <v>39322277.545000002</v>
      </c>
      <c r="J1064" s="43"/>
    </row>
    <row r="1065" spans="1:10" x14ac:dyDescent="0.3">
      <c r="A1065" s="75">
        <v>3802</v>
      </c>
      <c r="B1065" s="130">
        <v>10392.44</v>
      </c>
      <c r="C1065" s="130">
        <v>199.578</v>
      </c>
      <c r="D1065" s="130">
        <v>2.0739999999999998</v>
      </c>
      <c r="E1065" s="130">
        <v>12.66</v>
      </c>
      <c r="F1065" s="130">
        <v>0.28499999999999998</v>
      </c>
      <c r="G1065" s="92">
        <f t="shared" si="16"/>
        <v>39512056.880000003</v>
      </c>
      <c r="J1065" s="43"/>
    </row>
    <row r="1066" spans="1:10" x14ac:dyDescent="0.3">
      <c r="A1066" s="75">
        <v>3822</v>
      </c>
      <c r="B1066" s="130">
        <v>10328.455</v>
      </c>
      <c r="C1066" s="130">
        <v>200.03399999999999</v>
      </c>
      <c r="D1066" s="130">
        <v>2.0659999999999998</v>
      </c>
      <c r="E1066" s="130">
        <v>14.54</v>
      </c>
      <c r="F1066" s="130">
        <v>0.32800000000000001</v>
      </c>
      <c r="G1066" s="92">
        <f t="shared" si="16"/>
        <v>39475355.009999998</v>
      </c>
      <c r="J1066" s="43"/>
    </row>
    <row r="1067" spans="1:10" x14ac:dyDescent="0.3">
      <c r="A1067" s="75">
        <v>3832</v>
      </c>
      <c r="B1067" s="130">
        <v>10375.707</v>
      </c>
      <c r="C1067" s="130">
        <v>199.29400000000001</v>
      </c>
      <c r="D1067" s="130">
        <v>2.0680000000000001</v>
      </c>
      <c r="E1067" s="130">
        <v>13.47</v>
      </c>
      <c r="F1067" s="130">
        <v>0.30199999999999999</v>
      </c>
      <c r="G1067" s="92">
        <f t="shared" si="16"/>
        <v>39759709.223999999</v>
      </c>
      <c r="J1067" s="43"/>
    </row>
    <row r="1068" spans="1:10" x14ac:dyDescent="0.3">
      <c r="A1068" s="75">
        <v>3851</v>
      </c>
      <c r="B1068" s="130">
        <v>10353.973</v>
      </c>
      <c r="C1068" s="130">
        <v>200.83</v>
      </c>
      <c r="D1068" s="130">
        <v>2.0790000000000002</v>
      </c>
      <c r="E1068" s="130">
        <v>13.72</v>
      </c>
      <c r="F1068" s="130">
        <v>0.31</v>
      </c>
      <c r="G1068" s="92">
        <f t="shared" si="16"/>
        <v>39873150.023000002</v>
      </c>
      <c r="J1068" s="43"/>
    </row>
    <row r="1069" spans="1:10" x14ac:dyDescent="0.3">
      <c r="A1069" s="75">
        <v>3861</v>
      </c>
      <c r="B1069" s="130">
        <v>10312.879000000001</v>
      </c>
      <c r="C1069" s="130">
        <v>199.465</v>
      </c>
      <c r="D1069" s="130">
        <v>2.0569999999999999</v>
      </c>
      <c r="E1069" s="130">
        <v>14.93</v>
      </c>
      <c r="F1069" s="130">
        <v>0.33600000000000002</v>
      </c>
      <c r="G1069" s="92">
        <f t="shared" si="16"/>
        <v>39818025.819000006</v>
      </c>
      <c r="J1069" s="43"/>
    </row>
    <row r="1070" spans="1:10" x14ac:dyDescent="0.3">
      <c r="A1070" s="75">
        <v>3881</v>
      </c>
      <c r="B1070" s="130">
        <v>10295.313</v>
      </c>
      <c r="C1070" s="130">
        <v>200.03399999999999</v>
      </c>
      <c r="D1070" s="130">
        <v>2.0590000000000002</v>
      </c>
      <c r="E1070" s="130">
        <v>13.45</v>
      </c>
      <c r="F1070" s="130">
        <v>0.30099999999999999</v>
      </c>
      <c r="G1070" s="92">
        <f t="shared" si="16"/>
        <v>39956109.752999999</v>
      </c>
      <c r="J1070" s="43"/>
    </row>
    <row r="1071" spans="1:10" x14ac:dyDescent="0.3">
      <c r="A1071" s="75">
        <v>3891</v>
      </c>
      <c r="B1071" s="130">
        <v>10343.59</v>
      </c>
      <c r="C1071" s="130">
        <v>200.14699999999999</v>
      </c>
      <c r="D1071" s="130">
        <v>2.0699999999999998</v>
      </c>
      <c r="E1071" s="130">
        <v>15.07</v>
      </c>
      <c r="F1071" s="130">
        <v>0.33700000000000002</v>
      </c>
      <c r="G1071" s="92">
        <f t="shared" si="16"/>
        <v>40246908.689999998</v>
      </c>
      <c r="J1071" s="43"/>
    </row>
    <row r="1072" spans="1:10" x14ac:dyDescent="0.3">
      <c r="A1072" s="75">
        <v>3911</v>
      </c>
      <c r="B1072" s="130">
        <v>10333.635</v>
      </c>
      <c r="C1072" s="130">
        <v>200.83</v>
      </c>
      <c r="D1072" s="130">
        <v>2.0750000000000002</v>
      </c>
      <c r="E1072" s="130">
        <v>14.94</v>
      </c>
      <c r="F1072" s="130">
        <v>0.33700000000000002</v>
      </c>
      <c r="G1072" s="92">
        <f t="shared" si="16"/>
        <v>40414846.484999999</v>
      </c>
      <c r="J1072" s="43"/>
    </row>
    <row r="1073" spans="1:10" x14ac:dyDescent="0.3">
      <c r="A1073" s="75">
        <v>3921</v>
      </c>
      <c r="B1073" s="130">
        <v>10303.200999999999</v>
      </c>
      <c r="C1073" s="130">
        <v>199.63499999999999</v>
      </c>
      <c r="D1073" s="130">
        <v>2.0569999999999999</v>
      </c>
      <c r="E1073" s="130">
        <v>13.73</v>
      </c>
      <c r="F1073" s="130">
        <v>0.309</v>
      </c>
      <c r="G1073" s="92">
        <f t="shared" si="16"/>
        <v>40398851.120999999</v>
      </c>
      <c r="J1073" s="43"/>
    </row>
    <row r="1074" spans="1:10" x14ac:dyDescent="0.3">
      <c r="A1074" s="75">
        <v>3941</v>
      </c>
      <c r="B1074" s="130">
        <v>10283.727000000001</v>
      </c>
      <c r="C1074" s="130">
        <v>200.54599999999999</v>
      </c>
      <c r="D1074" s="130">
        <v>2.0619999999999998</v>
      </c>
      <c r="E1074" s="130">
        <v>14.23</v>
      </c>
      <c r="F1074" s="130">
        <v>0.31900000000000001</v>
      </c>
      <c r="G1074" s="92">
        <f t="shared" si="16"/>
        <v>40528168.107000001</v>
      </c>
      <c r="J1074" s="43"/>
    </row>
    <row r="1075" spans="1:10" x14ac:dyDescent="0.3">
      <c r="A1075" s="75">
        <v>3951</v>
      </c>
      <c r="B1075" s="130">
        <v>10332.553</v>
      </c>
      <c r="C1075" s="130">
        <v>200.261</v>
      </c>
      <c r="D1075" s="130">
        <v>2.069</v>
      </c>
      <c r="E1075" s="130">
        <v>13.92</v>
      </c>
      <c r="F1075" s="130">
        <v>0.312</v>
      </c>
      <c r="G1075" s="92">
        <f t="shared" si="16"/>
        <v>40823916.902999997</v>
      </c>
      <c r="J1075" s="43"/>
    </row>
    <row r="1076" spans="1:10" x14ac:dyDescent="0.3">
      <c r="A1076" s="75">
        <v>3971</v>
      </c>
      <c r="B1076" s="130">
        <v>10335.616</v>
      </c>
      <c r="C1076" s="130">
        <v>199.977</v>
      </c>
      <c r="D1076" s="130">
        <v>2.0670000000000002</v>
      </c>
      <c r="E1076" s="130">
        <v>14.05</v>
      </c>
      <c r="F1076" s="130">
        <v>0.316</v>
      </c>
      <c r="G1076" s="92">
        <f t="shared" si="16"/>
        <v>41042731.136</v>
      </c>
      <c r="J1076" s="43"/>
    </row>
    <row r="1077" spans="1:10" x14ac:dyDescent="0.3">
      <c r="A1077" s="75">
        <v>3982</v>
      </c>
      <c r="B1077" s="130">
        <v>10243.398999999999</v>
      </c>
      <c r="C1077" s="130">
        <v>200.375</v>
      </c>
      <c r="D1077" s="130">
        <v>2.0529999999999999</v>
      </c>
      <c r="E1077" s="130">
        <v>13.82</v>
      </c>
      <c r="F1077" s="130">
        <v>0.311</v>
      </c>
      <c r="G1077" s="92">
        <f t="shared" si="16"/>
        <v>40789214.817999996</v>
      </c>
      <c r="J1077" s="43"/>
    </row>
    <row r="1078" spans="1:10" x14ac:dyDescent="0.3">
      <c r="A1078" s="75">
        <v>4002</v>
      </c>
      <c r="B1078" s="130">
        <v>10366.255999999999</v>
      </c>
      <c r="C1078" s="130">
        <v>200.09100000000001</v>
      </c>
      <c r="D1078" s="130">
        <v>2.0739999999999998</v>
      </c>
      <c r="E1078" s="130">
        <v>13.89</v>
      </c>
      <c r="F1078" s="130">
        <v>0.31</v>
      </c>
      <c r="G1078" s="92">
        <f t="shared" si="16"/>
        <v>41485756.511999995</v>
      </c>
      <c r="J1078" s="43"/>
    </row>
    <row r="1079" spans="1:10" x14ac:dyDescent="0.3">
      <c r="A1079" s="75">
        <v>4012</v>
      </c>
      <c r="B1079" s="130">
        <v>10296.442999999999</v>
      </c>
      <c r="C1079" s="130">
        <v>199.23699999999999</v>
      </c>
      <c r="D1079" s="130">
        <v>2.0510000000000002</v>
      </c>
      <c r="E1079" s="130">
        <v>14.45</v>
      </c>
      <c r="F1079" s="130">
        <v>0.32400000000000001</v>
      </c>
      <c r="G1079" s="92">
        <f t="shared" si="16"/>
        <v>41309329.316</v>
      </c>
      <c r="J1079" s="43"/>
    </row>
    <row r="1080" spans="1:10" x14ac:dyDescent="0.3">
      <c r="A1080" s="75">
        <v>4033</v>
      </c>
      <c r="B1080" s="130">
        <v>10252.284</v>
      </c>
      <c r="C1080" s="130">
        <v>199.977</v>
      </c>
      <c r="D1080" s="130">
        <v>2.0499999999999998</v>
      </c>
      <c r="E1080" s="130">
        <v>12.41</v>
      </c>
      <c r="F1080" s="130">
        <v>0.27700000000000002</v>
      </c>
      <c r="G1080" s="92">
        <f t="shared" si="16"/>
        <v>41347461.372000001</v>
      </c>
      <c r="J1080" s="43"/>
    </row>
    <row r="1081" spans="1:10" x14ac:dyDescent="0.3">
      <c r="A1081" s="75">
        <v>4043</v>
      </c>
      <c r="B1081" s="130">
        <v>10300.922</v>
      </c>
      <c r="C1081" s="130">
        <v>200.60300000000001</v>
      </c>
      <c r="D1081" s="130">
        <v>2.0659999999999998</v>
      </c>
      <c r="E1081" s="130">
        <v>12.65</v>
      </c>
      <c r="F1081" s="130">
        <v>0.28299999999999997</v>
      </c>
      <c r="G1081" s="92">
        <f t="shared" si="16"/>
        <v>41646627.646000005</v>
      </c>
      <c r="J1081" s="43"/>
    </row>
    <row r="1082" spans="1:10" x14ac:dyDescent="0.3">
      <c r="A1082" s="75">
        <v>4064</v>
      </c>
      <c r="B1082" s="130">
        <v>10328.826999999999</v>
      </c>
      <c r="C1082" s="130">
        <v>200.03399999999999</v>
      </c>
      <c r="D1082" s="130">
        <v>2.0659999999999998</v>
      </c>
      <c r="E1082" s="130">
        <v>13.13</v>
      </c>
      <c r="F1082" s="130">
        <v>0.29499999999999998</v>
      </c>
      <c r="G1082" s="92">
        <f t="shared" si="16"/>
        <v>41976352.927999996</v>
      </c>
      <c r="J1082" s="43"/>
    </row>
    <row r="1083" spans="1:10" x14ac:dyDescent="0.3">
      <c r="A1083" s="75">
        <v>4074</v>
      </c>
      <c r="B1083" s="130">
        <v>10252.507</v>
      </c>
      <c r="C1083" s="130">
        <v>200.09100000000001</v>
      </c>
      <c r="D1083" s="130">
        <v>2.0510000000000002</v>
      </c>
      <c r="E1083" s="130">
        <v>13.63</v>
      </c>
      <c r="F1083" s="130">
        <v>0.30599999999999999</v>
      </c>
      <c r="G1083" s="92">
        <f t="shared" si="16"/>
        <v>41768713.517999999</v>
      </c>
      <c r="J1083" s="43"/>
    </row>
    <row r="1084" spans="1:10" x14ac:dyDescent="0.3">
      <c r="A1084" s="75">
        <v>4095</v>
      </c>
      <c r="B1084" s="130">
        <v>10336.14</v>
      </c>
      <c r="C1084" s="130">
        <v>199.12299999999999</v>
      </c>
      <c r="D1084" s="130">
        <v>2.0579999999999998</v>
      </c>
      <c r="E1084" s="130">
        <v>13.8</v>
      </c>
      <c r="F1084" s="130">
        <v>0.30599999999999999</v>
      </c>
      <c r="G1084" s="92">
        <f t="shared" si="16"/>
        <v>42326493.299999997</v>
      </c>
      <c r="J1084" s="43"/>
    </row>
    <row r="1085" spans="1:10" x14ac:dyDescent="0.3">
      <c r="A1085" s="75">
        <v>4106</v>
      </c>
      <c r="B1085" s="130">
        <v>10265.849</v>
      </c>
      <c r="C1085" s="130">
        <v>200.71600000000001</v>
      </c>
      <c r="D1085" s="130">
        <v>2.0609999999999999</v>
      </c>
      <c r="E1085" s="130">
        <v>13.1</v>
      </c>
      <c r="F1085" s="130">
        <v>0.29399999999999998</v>
      </c>
      <c r="G1085" s="92">
        <f t="shared" si="16"/>
        <v>42151575.994000003</v>
      </c>
      <c r="J1085" s="43"/>
    </row>
    <row r="1086" spans="1:10" x14ac:dyDescent="0.3">
      <c r="A1086" s="75">
        <v>4127</v>
      </c>
      <c r="B1086" s="130">
        <v>10276.459999999999</v>
      </c>
      <c r="C1086" s="130">
        <v>199.977</v>
      </c>
      <c r="D1086" s="130">
        <v>2.0550000000000002</v>
      </c>
      <c r="E1086" s="130">
        <v>13.55</v>
      </c>
      <c r="F1086" s="130">
        <v>0.30399999999999999</v>
      </c>
      <c r="G1086" s="92">
        <f t="shared" si="16"/>
        <v>42410950.419999994</v>
      </c>
      <c r="J1086" s="43"/>
    </row>
    <row r="1087" spans="1:10" x14ac:dyDescent="0.3">
      <c r="A1087" s="75">
        <v>4137</v>
      </c>
      <c r="B1087" s="130">
        <v>10269.561</v>
      </c>
      <c r="C1087" s="130">
        <v>199.749</v>
      </c>
      <c r="D1087" s="130">
        <v>2.0510000000000002</v>
      </c>
      <c r="E1087" s="130">
        <v>13.15</v>
      </c>
      <c r="F1087" s="130">
        <v>0.29399999999999998</v>
      </c>
      <c r="G1087" s="92">
        <f t="shared" si="16"/>
        <v>42485173.857000001</v>
      </c>
      <c r="J1087" s="43"/>
    </row>
    <row r="1088" spans="1:10" x14ac:dyDescent="0.3">
      <c r="A1088" s="75">
        <v>4159</v>
      </c>
      <c r="B1088" s="130">
        <v>10298.532999999999</v>
      </c>
      <c r="C1088" s="130">
        <v>199.80600000000001</v>
      </c>
      <c r="D1088" s="130">
        <v>2.0579999999999998</v>
      </c>
      <c r="E1088" s="130">
        <v>13.1</v>
      </c>
      <c r="F1088" s="130">
        <v>0.29199999999999998</v>
      </c>
      <c r="G1088" s="92">
        <f t="shared" si="16"/>
        <v>42831598.747000001</v>
      </c>
      <c r="J1088" s="43"/>
    </row>
    <row r="1089" spans="1:10" x14ac:dyDescent="0.3">
      <c r="A1089" s="75">
        <v>4169</v>
      </c>
      <c r="B1089" s="130">
        <v>10311.43</v>
      </c>
      <c r="C1089" s="130">
        <v>199.23699999999999</v>
      </c>
      <c r="D1089" s="130">
        <v>2.0539999999999998</v>
      </c>
      <c r="E1089" s="130">
        <v>12.72</v>
      </c>
      <c r="F1089" s="130">
        <v>0.28399999999999997</v>
      </c>
      <c r="G1089" s="92">
        <f t="shared" si="16"/>
        <v>42988351.670000002</v>
      </c>
      <c r="J1089" s="43"/>
    </row>
    <row r="1090" spans="1:10" x14ac:dyDescent="0.3">
      <c r="A1090" s="75">
        <v>4191</v>
      </c>
      <c r="B1090" s="130">
        <v>10315.829</v>
      </c>
      <c r="C1090" s="130">
        <v>200.20400000000001</v>
      </c>
      <c r="D1090" s="130">
        <v>2.0649999999999999</v>
      </c>
      <c r="E1090" s="130">
        <v>13.26</v>
      </c>
      <c r="F1090" s="130">
        <v>0.29699999999999999</v>
      </c>
      <c r="G1090" s="92">
        <f t="shared" si="16"/>
        <v>43233639.339000002</v>
      </c>
      <c r="J1090" s="43"/>
    </row>
    <row r="1091" spans="1:10" x14ac:dyDescent="0.3">
      <c r="A1091" s="75">
        <v>4201</v>
      </c>
      <c r="B1091" s="130">
        <v>10259.821</v>
      </c>
      <c r="C1091" s="130">
        <v>200.54599999999999</v>
      </c>
      <c r="D1091" s="130">
        <v>2.0579999999999998</v>
      </c>
      <c r="E1091" s="130">
        <v>13.25</v>
      </c>
      <c r="F1091" s="130">
        <v>0.29799999999999999</v>
      </c>
      <c r="G1091" s="92">
        <f t="shared" si="16"/>
        <v>43101508.020999998</v>
      </c>
      <c r="J1091" s="43"/>
    </row>
    <row r="1092" spans="1:10" x14ac:dyDescent="0.3">
      <c r="A1092" s="75">
        <v>4223</v>
      </c>
      <c r="B1092" s="130">
        <v>10308.993</v>
      </c>
      <c r="C1092" s="130">
        <v>199.63499999999999</v>
      </c>
      <c r="D1092" s="130">
        <v>2.0579999999999998</v>
      </c>
      <c r="E1092" s="130">
        <v>13.88</v>
      </c>
      <c r="F1092" s="130">
        <v>0.31</v>
      </c>
      <c r="G1092" s="92">
        <f t="shared" si="16"/>
        <v>43534877.439000003</v>
      </c>
      <c r="J1092" s="43"/>
    </row>
    <row r="1093" spans="1:10" x14ac:dyDescent="0.3">
      <c r="A1093" s="75">
        <v>4234</v>
      </c>
      <c r="B1093" s="130">
        <v>10313.413</v>
      </c>
      <c r="C1093" s="130">
        <v>200.375</v>
      </c>
      <c r="D1093" s="130">
        <v>2.0670000000000002</v>
      </c>
      <c r="E1093" s="130">
        <v>13.37</v>
      </c>
      <c r="F1093" s="130">
        <v>0.3</v>
      </c>
      <c r="G1093" s="92">
        <f t="shared" si="16"/>
        <v>43666990.642000005</v>
      </c>
      <c r="J1093" s="43"/>
    </row>
    <row r="1094" spans="1:10" x14ac:dyDescent="0.3">
      <c r="A1094" s="75">
        <v>4255</v>
      </c>
      <c r="B1094" s="130">
        <v>10302.715</v>
      </c>
      <c r="C1094" s="130">
        <v>199.69200000000001</v>
      </c>
      <c r="D1094" s="130">
        <v>2.0569999999999999</v>
      </c>
      <c r="E1094" s="130">
        <v>13.86</v>
      </c>
      <c r="F1094" s="130">
        <v>0.311</v>
      </c>
      <c r="G1094" s="92">
        <f t="shared" si="16"/>
        <v>43838052.325000003</v>
      </c>
      <c r="J1094" s="43"/>
    </row>
    <row r="1095" spans="1:10" x14ac:dyDescent="0.3">
      <c r="A1095" s="75">
        <v>4266</v>
      </c>
      <c r="B1095" s="130">
        <v>10302.465</v>
      </c>
      <c r="C1095" s="130">
        <v>199.863</v>
      </c>
      <c r="D1095" s="130">
        <v>2.0590000000000002</v>
      </c>
      <c r="E1095" s="130">
        <v>14.5</v>
      </c>
      <c r="F1095" s="130">
        <v>0.32400000000000001</v>
      </c>
      <c r="G1095" s="92">
        <f t="shared" si="16"/>
        <v>43950315.689999998</v>
      </c>
      <c r="J1095" s="43"/>
    </row>
    <row r="1096" spans="1:10" x14ac:dyDescent="0.3">
      <c r="A1096" s="75">
        <v>4288</v>
      </c>
      <c r="B1096" s="130">
        <v>10231.462</v>
      </c>
      <c r="C1096" s="130">
        <v>199.92</v>
      </c>
      <c r="D1096" s="130">
        <v>2.0449999999999999</v>
      </c>
      <c r="E1096" s="130">
        <v>13.37</v>
      </c>
      <c r="F1096" s="130">
        <v>0.29899999999999999</v>
      </c>
      <c r="G1096" s="92">
        <f t="shared" si="16"/>
        <v>43872509.055999994</v>
      </c>
      <c r="J1096" s="43"/>
    </row>
    <row r="1097" spans="1:10" x14ac:dyDescent="0.3">
      <c r="A1097" s="75">
        <v>4299</v>
      </c>
      <c r="B1097" s="130">
        <v>10278.249</v>
      </c>
      <c r="C1097" s="130">
        <v>200.31800000000001</v>
      </c>
      <c r="D1097" s="130">
        <v>2.0590000000000002</v>
      </c>
      <c r="E1097" s="130">
        <v>15.15</v>
      </c>
      <c r="F1097" s="130">
        <v>0.33700000000000002</v>
      </c>
      <c r="G1097" s="92">
        <f t="shared" si="16"/>
        <v>44186192.450999998</v>
      </c>
      <c r="J1097" s="43"/>
    </row>
    <row r="1098" spans="1:10" x14ac:dyDescent="0.3">
      <c r="A1098" s="75">
        <v>4321</v>
      </c>
      <c r="B1098" s="130">
        <v>10180.512000000001</v>
      </c>
      <c r="C1098" s="130">
        <v>200.60300000000001</v>
      </c>
      <c r="D1098" s="130">
        <v>2.0419999999999998</v>
      </c>
      <c r="E1098" s="130">
        <v>14.49</v>
      </c>
      <c r="F1098" s="130">
        <v>0.32500000000000001</v>
      </c>
      <c r="G1098" s="92">
        <f t="shared" si="16"/>
        <v>43989992.352000006</v>
      </c>
      <c r="J1098" s="43"/>
    </row>
    <row r="1099" spans="1:10" x14ac:dyDescent="0.3">
      <c r="A1099" s="75">
        <v>4332</v>
      </c>
      <c r="B1099" s="130">
        <v>10195.157999999999</v>
      </c>
      <c r="C1099" s="130">
        <v>200.60300000000001</v>
      </c>
      <c r="D1099" s="130">
        <v>2.0449999999999999</v>
      </c>
      <c r="E1099" s="130">
        <v>14.01</v>
      </c>
      <c r="F1099" s="130">
        <v>0.312</v>
      </c>
      <c r="G1099" s="92">
        <f t="shared" si="16"/>
        <v>44165424.456</v>
      </c>
      <c r="J1099" s="43"/>
    </row>
    <row r="1100" spans="1:10" x14ac:dyDescent="0.3">
      <c r="A1100" s="75">
        <v>4355</v>
      </c>
      <c r="B1100" s="130">
        <v>10253.341</v>
      </c>
      <c r="C1100" s="130">
        <v>200.375</v>
      </c>
      <c r="D1100" s="130">
        <v>2.0550000000000002</v>
      </c>
      <c r="E1100" s="130">
        <v>14.29</v>
      </c>
      <c r="F1100" s="130">
        <v>0.318</v>
      </c>
      <c r="G1100" s="92">
        <f t="shared" si="16"/>
        <v>44653300.055</v>
      </c>
      <c r="J1100" s="43"/>
    </row>
    <row r="1101" spans="1:10" x14ac:dyDescent="0.3">
      <c r="A1101" s="75">
        <v>4366</v>
      </c>
      <c r="B1101" s="130">
        <v>10215.638000000001</v>
      </c>
      <c r="C1101" s="130">
        <v>199.69200000000001</v>
      </c>
      <c r="D1101" s="130">
        <v>2.04</v>
      </c>
      <c r="E1101" s="130">
        <v>14.58</v>
      </c>
      <c r="F1101" s="130">
        <v>0.32500000000000001</v>
      </c>
      <c r="G1101" s="92">
        <f t="shared" si="16"/>
        <v>44601475.508000001</v>
      </c>
      <c r="J1101" s="43"/>
    </row>
    <row r="1102" spans="1:10" x14ac:dyDescent="0.3">
      <c r="A1102" s="75">
        <v>4388</v>
      </c>
      <c r="B1102" s="130">
        <v>10267.191999999999</v>
      </c>
      <c r="C1102" s="130">
        <v>198.66800000000001</v>
      </c>
      <c r="D1102" s="130">
        <v>2.04</v>
      </c>
      <c r="E1102" s="130">
        <v>14.29</v>
      </c>
      <c r="F1102" s="130">
        <v>0.315</v>
      </c>
      <c r="G1102" s="92">
        <f t="shared" si="16"/>
        <v>45052438.495999999</v>
      </c>
      <c r="J1102" s="43"/>
    </row>
    <row r="1103" spans="1:10" x14ac:dyDescent="0.3">
      <c r="A1103" s="75">
        <v>4399</v>
      </c>
      <c r="B1103" s="130">
        <v>10146.398999999999</v>
      </c>
      <c r="C1103" s="130">
        <v>201.285</v>
      </c>
      <c r="D1103" s="130">
        <v>2.0419999999999998</v>
      </c>
      <c r="E1103" s="130">
        <v>13.61</v>
      </c>
      <c r="F1103" s="130">
        <v>0.30399999999999999</v>
      </c>
      <c r="G1103" s="92">
        <f t="shared" si="16"/>
        <v>44634009.200999998</v>
      </c>
      <c r="J1103" s="43"/>
    </row>
    <row r="1104" spans="1:10" x14ac:dyDescent="0.3">
      <c r="A1104" s="75">
        <v>4422</v>
      </c>
      <c r="B1104" s="130">
        <v>10199.754000000001</v>
      </c>
      <c r="C1104" s="130">
        <v>200.71600000000001</v>
      </c>
      <c r="D1104" s="130">
        <v>2.0470000000000002</v>
      </c>
      <c r="E1104" s="130">
        <v>14.43</v>
      </c>
      <c r="F1104" s="130">
        <v>0.32100000000000001</v>
      </c>
      <c r="G1104" s="92">
        <f t="shared" si="16"/>
        <v>45103312.188000001</v>
      </c>
      <c r="J1104" s="43"/>
    </row>
    <row r="1105" spans="1:10" x14ac:dyDescent="0.3">
      <c r="A1105" s="75">
        <v>4433</v>
      </c>
      <c r="B1105" s="130">
        <v>10176.105</v>
      </c>
      <c r="C1105" s="130">
        <v>200.489</v>
      </c>
      <c r="D1105" s="130">
        <v>2.04</v>
      </c>
      <c r="E1105" s="130">
        <v>14.45</v>
      </c>
      <c r="F1105" s="130">
        <v>0.32200000000000001</v>
      </c>
      <c r="G1105" s="92">
        <f t="shared" si="16"/>
        <v>45110673.464999996</v>
      </c>
      <c r="J1105" s="43"/>
    </row>
    <row r="1106" spans="1:10" x14ac:dyDescent="0.3">
      <c r="A1106" s="75">
        <v>4456</v>
      </c>
      <c r="B1106" s="130">
        <v>10175.540000000001</v>
      </c>
      <c r="C1106" s="130">
        <v>199.465</v>
      </c>
      <c r="D1106" s="130">
        <v>2.0299999999999998</v>
      </c>
      <c r="E1106" s="130">
        <v>13.62</v>
      </c>
      <c r="F1106" s="130">
        <v>0.30099999999999999</v>
      </c>
      <c r="G1106" s="92">
        <f t="shared" si="16"/>
        <v>45342206.240000002</v>
      </c>
      <c r="J1106" s="43"/>
    </row>
    <row r="1107" spans="1:10" x14ac:dyDescent="0.3">
      <c r="A1107" s="75">
        <v>4467</v>
      </c>
      <c r="B1107" s="130">
        <v>10200.963</v>
      </c>
      <c r="C1107" s="130">
        <v>200.14699999999999</v>
      </c>
      <c r="D1107" s="130">
        <v>2.0419999999999998</v>
      </c>
      <c r="E1107" s="130">
        <v>14.85</v>
      </c>
      <c r="F1107" s="130">
        <v>0.32700000000000001</v>
      </c>
      <c r="G1107" s="92">
        <f t="shared" ref="G1107:G1170" si="17">B1107*A1107</f>
        <v>45567701.721000001</v>
      </c>
      <c r="J1107" s="43"/>
    </row>
    <row r="1108" spans="1:10" x14ac:dyDescent="0.3">
      <c r="A1108" s="75">
        <v>4490</v>
      </c>
      <c r="B1108" s="130">
        <v>10246.313</v>
      </c>
      <c r="C1108" s="130">
        <v>200.489</v>
      </c>
      <c r="D1108" s="130">
        <v>2.0539999999999998</v>
      </c>
      <c r="E1108" s="130">
        <v>13.61</v>
      </c>
      <c r="F1108" s="130">
        <v>0.30299999999999999</v>
      </c>
      <c r="G1108" s="92">
        <f t="shared" si="17"/>
        <v>46005945.369999997</v>
      </c>
      <c r="J1108" s="43"/>
    </row>
    <row r="1109" spans="1:10" x14ac:dyDescent="0.3">
      <c r="A1109" s="75">
        <v>4502</v>
      </c>
      <c r="B1109" s="130">
        <v>10220.968999999999</v>
      </c>
      <c r="C1109" s="130">
        <v>199.12299999999999</v>
      </c>
      <c r="D1109" s="130">
        <v>2.0350000000000001</v>
      </c>
      <c r="E1109" s="130">
        <v>13.65</v>
      </c>
      <c r="F1109" s="130">
        <v>0.30399999999999999</v>
      </c>
      <c r="G1109" s="92">
        <f t="shared" si="17"/>
        <v>46014802.437999994</v>
      </c>
      <c r="J1109" s="43"/>
    </row>
    <row r="1110" spans="1:10" x14ac:dyDescent="0.3">
      <c r="A1110" s="75">
        <v>4525</v>
      </c>
      <c r="B1110" s="130">
        <v>10186.581</v>
      </c>
      <c r="C1110" s="130">
        <v>199.863</v>
      </c>
      <c r="D1110" s="130">
        <v>2.036</v>
      </c>
      <c r="E1110" s="130">
        <v>13.66</v>
      </c>
      <c r="F1110" s="130">
        <v>0.30199999999999999</v>
      </c>
      <c r="G1110" s="92">
        <f t="shared" si="17"/>
        <v>46094279.024999999</v>
      </c>
      <c r="J1110" s="43"/>
    </row>
    <row r="1111" spans="1:10" x14ac:dyDescent="0.3">
      <c r="A1111" s="75">
        <v>4536</v>
      </c>
      <c r="B1111" s="130">
        <v>10217.436</v>
      </c>
      <c r="C1111" s="130">
        <v>199.52199999999999</v>
      </c>
      <c r="D1111" s="130">
        <v>2.0390000000000001</v>
      </c>
      <c r="E1111" s="130">
        <v>13.24</v>
      </c>
      <c r="F1111" s="130">
        <v>0.29199999999999998</v>
      </c>
      <c r="G1111" s="92">
        <f t="shared" si="17"/>
        <v>46346289.696000002</v>
      </c>
      <c r="J1111" s="43"/>
    </row>
    <row r="1112" spans="1:10" x14ac:dyDescent="0.3">
      <c r="A1112" s="75">
        <v>4560</v>
      </c>
      <c r="B1112" s="130">
        <v>10222.361000000001</v>
      </c>
      <c r="C1112" s="130">
        <v>200.261</v>
      </c>
      <c r="D1112" s="130">
        <v>2.0470000000000002</v>
      </c>
      <c r="E1112" s="130">
        <v>13.67</v>
      </c>
      <c r="F1112" s="130">
        <v>0.30299999999999999</v>
      </c>
      <c r="G1112" s="92">
        <f t="shared" si="17"/>
        <v>46613966.160000004</v>
      </c>
      <c r="J1112" s="43"/>
    </row>
    <row r="1113" spans="1:10" x14ac:dyDescent="0.3">
      <c r="A1113" s="75">
        <v>4571</v>
      </c>
      <c r="B1113" s="130">
        <v>10188.528</v>
      </c>
      <c r="C1113" s="130">
        <v>199.351</v>
      </c>
      <c r="D1113" s="130">
        <v>2.0310000000000001</v>
      </c>
      <c r="E1113" s="130">
        <v>13</v>
      </c>
      <c r="F1113" s="130">
        <v>0.28899999999999998</v>
      </c>
      <c r="G1113" s="92">
        <f t="shared" si="17"/>
        <v>46571761.487999998</v>
      </c>
      <c r="J1113" s="43"/>
    </row>
    <row r="1114" spans="1:10" x14ac:dyDescent="0.3">
      <c r="A1114" s="75">
        <v>4595</v>
      </c>
      <c r="B1114" s="130">
        <v>10217.446</v>
      </c>
      <c r="C1114" s="130">
        <v>199.40799999999999</v>
      </c>
      <c r="D1114" s="130">
        <v>2.0369999999999999</v>
      </c>
      <c r="E1114" s="130">
        <v>12.14</v>
      </c>
      <c r="F1114" s="130">
        <v>0.26800000000000002</v>
      </c>
      <c r="G1114" s="92">
        <f t="shared" si="17"/>
        <v>46949164.369999997</v>
      </c>
      <c r="J1114" s="43"/>
    </row>
    <row r="1115" spans="1:10" x14ac:dyDescent="0.3">
      <c r="A1115" s="75">
        <v>4607</v>
      </c>
      <c r="B1115" s="130">
        <v>10225.103999999999</v>
      </c>
      <c r="C1115" s="130">
        <v>200.71600000000001</v>
      </c>
      <c r="D1115" s="130">
        <v>2.052</v>
      </c>
      <c r="E1115" s="130">
        <v>13.48</v>
      </c>
      <c r="F1115" s="130">
        <v>0.3</v>
      </c>
      <c r="G1115" s="92">
        <f t="shared" si="17"/>
        <v>47107054.127999999</v>
      </c>
      <c r="J1115" s="43"/>
    </row>
    <row r="1116" spans="1:10" x14ac:dyDescent="0.3">
      <c r="A1116" s="75">
        <v>4630</v>
      </c>
      <c r="B1116" s="130">
        <v>10185.276</v>
      </c>
      <c r="C1116" s="130">
        <v>199.80600000000001</v>
      </c>
      <c r="D1116" s="130">
        <v>2.0350000000000001</v>
      </c>
      <c r="E1116" s="130">
        <v>13.25</v>
      </c>
      <c r="F1116" s="130">
        <v>0.29499999999999998</v>
      </c>
      <c r="G1116" s="92">
        <f t="shared" si="17"/>
        <v>47157827.880000003</v>
      </c>
      <c r="J1116" s="43"/>
    </row>
    <row r="1117" spans="1:10" x14ac:dyDescent="0.3">
      <c r="A1117" s="75">
        <v>4642</v>
      </c>
      <c r="B1117" s="130">
        <v>10204.911</v>
      </c>
      <c r="C1117" s="130">
        <v>200.20400000000001</v>
      </c>
      <c r="D1117" s="130">
        <v>2.0430000000000001</v>
      </c>
      <c r="E1117" s="130">
        <v>12.97</v>
      </c>
      <c r="F1117" s="130">
        <v>0.28699999999999998</v>
      </c>
      <c r="G1117" s="92">
        <f t="shared" si="17"/>
        <v>47371196.862000003</v>
      </c>
      <c r="J1117" s="43"/>
    </row>
    <row r="1118" spans="1:10" x14ac:dyDescent="0.3">
      <c r="A1118" s="75">
        <v>4666</v>
      </c>
      <c r="B1118" s="130">
        <v>10174.511</v>
      </c>
      <c r="C1118" s="130">
        <v>198.78200000000001</v>
      </c>
      <c r="D1118" s="130">
        <v>2.0230000000000001</v>
      </c>
      <c r="E1118" s="130">
        <v>11.94</v>
      </c>
      <c r="F1118" s="130">
        <v>0.26400000000000001</v>
      </c>
      <c r="G1118" s="92">
        <f t="shared" si="17"/>
        <v>47474268.326000005</v>
      </c>
      <c r="J1118" s="43"/>
    </row>
    <row r="1119" spans="1:10" x14ac:dyDescent="0.3">
      <c r="A1119" s="75">
        <v>4678</v>
      </c>
      <c r="B1119" s="130">
        <v>10163.393</v>
      </c>
      <c r="C1119" s="130">
        <v>201.399</v>
      </c>
      <c r="D1119" s="130">
        <v>2.0470000000000002</v>
      </c>
      <c r="E1119" s="130">
        <v>14.23</v>
      </c>
      <c r="F1119" s="130">
        <v>0.315</v>
      </c>
      <c r="G1119" s="92">
        <f t="shared" si="17"/>
        <v>47544352.454000004</v>
      </c>
      <c r="J1119" s="43"/>
    </row>
    <row r="1120" spans="1:10" x14ac:dyDescent="0.3">
      <c r="A1120" s="75">
        <v>4702</v>
      </c>
      <c r="B1120" s="130">
        <v>10170.296</v>
      </c>
      <c r="C1120" s="130">
        <v>199.578</v>
      </c>
      <c r="D1120" s="130">
        <v>2.0299999999999998</v>
      </c>
      <c r="E1120" s="130">
        <v>14.84</v>
      </c>
      <c r="F1120" s="130">
        <v>0.32900000000000001</v>
      </c>
      <c r="G1120" s="92">
        <f t="shared" si="17"/>
        <v>47820731.792000003</v>
      </c>
      <c r="J1120" s="43"/>
    </row>
    <row r="1121" spans="1:10" x14ac:dyDescent="0.3">
      <c r="A1121" s="75">
        <v>4714</v>
      </c>
      <c r="B1121" s="130">
        <v>10175.665000000001</v>
      </c>
      <c r="C1121" s="130">
        <v>200.03399999999999</v>
      </c>
      <c r="D1121" s="130">
        <v>2.0350000000000001</v>
      </c>
      <c r="E1121" s="130">
        <v>12.45</v>
      </c>
      <c r="F1121" s="130">
        <v>0.27500000000000002</v>
      </c>
      <c r="G1121" s="92">
        <f t="shared" si="17"/>
        <v>47968084.810000002</v>
      </c>
      <c r="J1121" s="43"/>
    </row>
    <row r="1122" spans="1:10" x14ac:dyDescent="0.3">
      <c r="A1122" s="75">
        <v>4738</v>
      </c>
      <c r="B1122" s="130">
        <v>10163.206</v>
      </c>
      <c r="C1122" s="130">
        <v>200.489</v>
      </c>
      <c r="D1122" s="130">
        <v>2.0379999999999998</v>
      </c>
      <c r="E1122" s="130">
        <v>13.47</v>
      </c>
      <c r="F1122" s="130">
        <v>0.29899999999999999</v>
      </c>
      <c r="G1122" s="92">
        <f t="shared" si="17"/>
        <v>48153270.027999997</v>
      </c>
      <c r="J1122" s="43"/>
    </row>
    <row r="1123" spans="1:10" x14ac:dyDescent="0.3">
      <c r="A1123" s="75">
        <v>4750</v>
      </c>
      <c r="B1123" s="130">
        <v>10173.432000000001</v>
      </c>
      <c r="C1123" s="130">
        <v>199.29400000000001</v>
      </c>
      <c r="D1123" s="130">
        <v>2.028</v>
      </c>
      <c r="E1123" s="130">
        <v>14.97</v>
      </c>
      <c r="F1123" s="130">
        <v>0.33</v>
      </c>
      <c r="G1123" s="92">
        <f t="shared" si="17"/>
        <v>48323802</v>
      </c>
      <c r="J1123" s="43"/>
    </row>
    <row r="1124" spans="1:10" x14ac:dyDescent="0.3">
      <c r="A1124" s="75">
        <v>4775</v>
      </c>
      <c r="B1124" s="130">
        <v>10181.906999999999</v>
      </c>
      <c r="C1124" s="130">
        <v>200.43199999999999</v>
      </c>
      <c r="D1124" s="130">
        <v>2.0409999999999999</v>
      </c>
      <c r="E1124" s="130">
        <v>13.7</v>
      </c>
      <c r="F1124" s="130">
        <v>0.30299999999999999</v>
      </c>
      <c r="G1124" s="92">
        <f t="shared" si="17"/>
        <v>48618605.924999997</v>
      </c>
      <c r="J1124" s="43"/>
    </row>
    <row r="1125" spans="1:10" x14ac:dyDescent="0.3">
      <c r="A1125" s="75">
        <v>4787</v>
      </c>
      <c r="B1125" s="130">
        <v>10193.394</v>
      </c>
      <c r="C1125" s="130">
        <v>198.49799999999999</v>
      </c>
      <c r="D1125" s="130">
        <v>2.0230000000000001</v>
      </c>
      <c r="E1125" s="130">
        <v>13.6</v>
      </c>
      <c r="F1125" s="130">
        <v>0.29899999999999999</v>
      </c>
      <c r="G1125" s="92">
        <f t="shared" si="17"/>
        <v>48795777.078000002</v>
      </c>
      <c r="J1125" s="43"/>
    </row>
    <row r="1126" spans="1:10" x14ac:dyDescent="0.3">
      <c r="A1126" s="75">
        <v>4811</v>
      </c>
      <c r="B1126" s="130">
        <v>10101.225</v>
      </c>
      <c r="C1126" s="130">
        <v>200.375</v>
      </c>
      <c r="D1126" s="130">
        <v>2.024</v>
      </c>
      <c r="E1126" s="130">
        <v>13.05</v>
      </c>
      <c r="F1126" s="130">
        <v>0.28799999999999998</v>
      </c>
      <c r="G1126" s="92">
        <f t="shared" si="17"/>
        <v>48596993.475000001</v>
      </c>
      <c r="J1126" s="43"/>
    </row>
    <row r="1127" spans="1:10" x14ac:dyDescent="0.3">
      <c r="A1127" s="75">
        <v>4824</v>
      </c>
      <c r="B1127" s="130">
        <v>10082.609</v>
      </c>
      <c r="C1127" s="130">
        <v>200.375</v>
      </c>
      <c r="D1127" s="130">
        <v>2.02</v>
      </c>
      <c r="E1127" s="130">
        <v>14.59</v>
      </c>
      <c r="F1127" s="130">
        <v>0.32100000000000001</v>
      </c>
      <c r="G1127" s="92">
        <f t="shared" si="17"/>
        <v>48638505.816</v>
      </c>
      <c r="J1127" s="43"/>
    </row>
    <row r="1128" spans="1:10" x14ac:dyDescent="0.3">
      <c r="A1128" s="75">
        <v>4848</v>
      </c>
      <c r="B1128" s="130">
        <v>10087.218999999999</v>
      </c>
      <c r="C1128" s="130">
        <v>200.54599999999999</v>
      </c>
      <c r="D1128" s="130">
        <v>2.0230000000000001</v>
      </c>
      <c r="E1128" s="130">
        <v>14.69</v>
      </c>
      <c r="F1128" s="130">
        <v>0.32300000000000001</v>
      </c>
      <c r="G1128" s="92">
        <f t="shared" si="17"/>
        <v>48902837.711999997</v>
      </c>
      <c r="J1128" s="43"/>
    </row>
    <row r="1129" spans="1:10" x14ac:dyDescent="0.3">
      <c r="A1129" s="75">
        <v>4861</v>
      </c>
      <c r="B1129" s="130">
        <v>10121.146000000001</v>
      </c>
      <c r="C1129" s="130">
        <v>199.12299999999999</v>
      </c>
      <c r="D1129" s="130">
        <v>2.0150000000000001</v>
      </c>
      <c r="E1129" s="130">
        <v>14.19</v>
      </c>
      <c r="F1129" s="130">
        <v>0.31</v>
      </c>
      <c r="G1129" s="92">
        <f t="shared" si="17"/>
        <v>49198890.706</v>
      </c>
      <c r="J1129" s="43"/>
    </row>
    <row r="1130" spans="1:10" x14ac:dyDescent="0.3">
      <c r="A1130" s="75">
        <v>4886</v>
      </c>
      <c r="B1130" s="130">
        <v>10107.716</v>
      </c>
      <c r="C1130" s="130">
        <v>199.578</v>
      </c>
      <c r="D1130" s="130">
        <v>2.0169999999999999</v>
      </c>
      <c r="E1130" s="130">
        <v>14.73</v>
      </c>
      <c r="F1130" s="130">
        <v>0.32100000000000001</v>
      </c>
      <c r="G1130" s="92">
        <f t="shared" si="17"/>
        <v>49386300.376000002</v>
      </c>
      <c r="J1130" s="43"/>
    </row>
    <row r="1131" spans="1:10" x14ac:dyDescent="0.3">
      <c r="A1131" s="75">
        <v>4898</v>
      </c>
      <c r="B1131" s="130">
        <v>10068.882</v>
      </c>
      <c r="C1131" s="130">
        <v>200.03399999999999</v>
      </c>
      <c r="D1131" s="130">
        <v>2.0139999999999998</v>
      </c>
      <c r="E1131" s="130">
        <v>14.5</v>
      </c>
      <c r="F1131" s="130">
        <v>0.318</v>
      </c>
      <c r="G1131" s="92">
        <f t="shared" si="17"/>
        <v>49317384.035999998</v>
      </c>
      <c r="J1131" s="43"/>
    </row>
    <row r="1132" spans="1:10" x14ac:dyDescent="0.3">
      <c r="A1132" s="75">
        <v>4923</v>
      </c>
      <c r="B1132" s="130">
        <v>10116.569</v>
      </c>
      <c r="C1132" s="130">
        <v>199.578</v>
      </c>
      <c r="D1132" s="130">
        <v>2.0190000000000001</v>
      </c>
      <c r="E1132" s="130">
        <v>14.08</v>
      </c>
      <c r="F1132" s="130">
        <v>0.308</v>
      </c>
      <c r="G1132" s="92">
        <f t="shared" si="17"/>
        <v>49803869.186999999</v>
      </c>
      <c r="J1132" s="43"/>
    </row>
    <row r="1133" spans="1:10" x14ac:dyDescent="0.3">
      <c r="A1133" s="75">
        <v>4936</v>
      </c>
      <c r="B1133" s="130">
        <v>10130.655000000001</v>
      </c>
      <c r="C1133" s="130">
        <v>199.52199999999999</v>
      </c>
      <c r="D1133" s="130">
        <v>2.0209999999999999</v>
      </c>
      <c r="E1133" s="130">
        <v>14.01</v>
      </c>
      <c r="F1133" s="130">
        <v>0.307</v>
      </c>
      <c r="G1133" s="92">
        <f t="shared" si="17"/>
        <v>50004913.080000006</v>
      </c>
      <c r="J1133" s="43"/>
    </row>
    <row r="1134" spans="1:10" x14ac:dyDescent="0.3">
      <c r="A1134" s="75">
        <v>4961</v>
      </c>
      <c r="B1134" s="130">
        <v>10075.004000000001</v>
      </c>
      <c r="C1134" s="130">
        <v>200.31800000000001</v>
      </c>
      <c r="D1134" s="130">
        <v>2.0179999999999998</v>
      </c>
      <c r="E1134" s="130">
        <v>14.16</v>
      </c>
      <c r="F1134" s="130">
        <v>0.312</v>
      </c>
      <c r="G1134" s="92">
        <f t="shared" si="17"/>
        <v>49982094.844000004</v>
      </c>
      <c r="J1134" s="43"/>
    </row>
    <row r="1135" spans="1:10" x14ac:dyDescent="0.3">
      <c r="A1135" s="75">
        <v>4974</v>
      </c>
      <c r="B1135" s="130">
        <v>10045.253000000001</v>
      </c>
      <c r="C1135" s="130">
        <v>199.80600000000001</v>
      </c>
      <c r="D1135" s="130">
        <v>2.0070000000000001</v>
      </c>
      <c r="E1135" s="130">
        <v>13.67</v>
      </c>
      <c r="F1135" s="130">
        <v>0.3</v>
      </c>
      <c r="G1135" s="92">
        <f t="shared" si="17"/>
        <v>49965088.422000006</v>
      </c>
      <c r="J1135" s="43"/>
    </row>
    <row r="1136" spans="1:10" x14ac:dyDescent="0.3">
      <c r="A1136" s="75">
        <v>5000</v>
      </c>
      <c r="B1136" s="130">
        <v>10090.589</v>
      </c>
      <c r="C1136" s="130">
        <v>200.09100000000001</v>
      </c>
      <c r="D1136" s="130">
        <v>2.0190000000000001</v>
      </c>
      <c r="E1136" s="130">
        <v>13.14</v>
      </c>
      <c r="F1136" s="130">
        <v>0.28699999999999998</v>
      </c>
      <c r="G1136" s="92">
        <f t="shared" si="17"/>
        <v>50452945</v>
      </c>
      <c r="J1136" s="43"/>
    </row>
    <row r="1137" spans="1:10" x14ac:dyDescent="0.3">
      <c r="A1137" s="75">
        <v>5012</v>
      </c>
      <c r="B1137" s="130">
        <v>10130.964</v>
      </c>
      <c r="C1137" s="130">
        <v>200.03399999999999</v>
      </c>
      <c r="D1137" s="130">
        <v>2.0270000000000001</v>
      </c>
      <c r="E1137" s="130">
        <v>13.82</v>
      </c>
      <c r="F1137" s="130">
        <v>0.30299999999999999</v>
      </c>
      <c r="G1137" s="92">
        <f t="shared" si="17"/>
        <v>50776391.567999996</v>
      </c>
      <c r="J1137" s="43"/>
    </row>
    <row r="1138" spans="1:10" x14ac:dyDescent="0.3">
      <c r="A1138" s="75">
        <v>5038</v>
      </c>
      <c r="B1138" s="130">
        <v>10120.960999999999</v>
      </c>
      <c r="C1138" s="130">
        <v>199.69200000000001</v>
      </c>
      <c r="D1138" s="130">
        <v>2.0209999999999999</v>
      </c>
      <c r="E1138" s="130">
        <v>13.72</v>
      </c>
      <c r="F1138" s="130">
        <v>0.30199999999999999</v>
      </c>
      <c r="G1138" s="92">
        <f t="shared" si="17"/>
        <v>50989401.517999999</v>
      </c>
      <c r="J1138" s="43"/>
    </row>
    <row r="1139" spans="1:10" x14ac:dyDescent="0.3">
      <c r="A1139" s="75">
        <v>5051</v>
      </c>
      <c r="B1139" s="130">
        <v>10071.438</v>
      </c>
      <c r="C1139" s="130">
        <v>199.92</v>
      </c>
      <c r="D1139" s="130">
        <v>2.0129999999999999</v>
      </c>
      <c r="E1139" s="130">
        <v>13.07</v>
      </c>
      <c r="F1139" s="130">
        <v>0.28699999999999998</v>
      </c>
      <c r="G1139" s="92">
        <f t="shared" si="17"/>
        <v>50870833.338</v>
      </c>
      <c r="J1139" s="43"/>
    </row>
    <row r="1140" spans="1:10" x14ac:dyDescent="0.3">
      <c r="A1140" s="75">
        <v>5077</v>
      </c>
      <c r="B1140" s="130">
        <v>10064.576999999999</v>
      </c>
      <c r="C1140" s="130">
        <v>200.14699999999999</v>
      </c>
      <c r="D1140" s="130">
        <v>2.0139999999999998</v>
      </c>
      <c r="E1140" s="130">
        <v>13.49</v>
      </c>
      <c r="F1140" s="130">
        <v>0.29599999999999999</v>
      </c>
      <c r="G1140" s="92">
        <f t="shared" si="17"/>
        <v>51097857.428999998</v>
      </c>
      <c r="J1140" s="43"/>
    </row>
    <row r="1141" spans="1:10" x14ac:dyDescent="0.3">
      <c r="A1141" s="75">
        <v>5090</v>
      </c>
      <c r="B1141" s="130">
        <v>10094.284</v>
      </c>
      <c r="C1141" s="130">
        <v>200.14699999999999</v>
      </c>
      <c r="D1141" s="130">
        <v>2.02</v>
      </c>
      <c r="E1141" s="130">
        <v>14.15</v>
      </c>
      <c r="F1141" s="130">
        <v>0.31</v>
      </c>
      <c r="G1141" s="92">
        <f t="shared" si="17"/>
        <v>51379905.559999995</v>
      </c>
      <c r="J1141" s="43"/>
    </row>
    <row r="1142" spans="1:10" x14ac:dyDescent="0.3">
      <c r="A1142" s="75">
        <v>5116</v>
      </c>
      <c r="B1142" s="130">
        <v>10047.656999999999</v>
      </c>
      <c r="C1142" s="130">
        <v>199.63499999999999</v>
      </c>
      <c r="D1142" s="130">
        <v>2.0059999999999998</v>
      </c>
      <c r="E1142" s="130">
        <v>12.2</v>
      </c>
      <c r="F1142" s="130">
        <v>0.26800000000000002</v>
      </c>
      <c r="G1142" s="92">
        <f t="shared" si="17"/>
        <v>51403813.211999997</v>
      </c>
      <c r="J1142" s="43"/>
    </row>
    <row r="1143" spans="1:10" x14ac:dyDescent="0.3">
      <c r="A1143" s="75">
        <v>5129</v>
      </c>
      <c r="B1143" s="130">
        <v>10074.467000000001</v>
      </c>
      <c r="C1143" s="130">
        <v>200.09100000000001</v>
      </c>
      <c r="D1143" s="130">
        <v>2.016</v>
      </c>
      <c r="E1143" s="130">
        <v>13.93</v>
      </c>
      <c r="F1143" s="130">
        <v>0.30399999999999999</v>
      </c>
      <c r="G1143" s="92">
        <f t="shared" si="17"/>
        <v>51671941.243000001</v>
      </c>
      <c r="J1143" s="43"/>
    </row>
    <row r="1144" spans="1:10" x14ac:dyDescent="0.3">
      <c r="A1144" s="75">
        <v>5155</v>
      </c>
      <c r="B1144" s="130">
        <v>10085.348</v>
      </c>
      <c r="C1144" s="130">
        <v>200.773</v>
      </c>
      <c r="D1144" s="130">
        <v>2.0249999999999999</v>
      </c>
      <c r="E1144" s="130">
        <v>13.54</v>
      </c>
      <c r="F1144" s="130">
        <v>0.29799999999999999</v>
      </c>
      <c r="G1144" s="92">
        <f t="shared" si="17"/>
        <v>51989968.939999998</v>
      </c>
      <c r="J1144" s="43"/>
    </row>
    <row r="1145" spans="1:10" x14ac:dyDescent="0.3">
      <c r="A1145" s="75">
        <v>5169</v>
      </c>
      <c r="B1145" s="130">
        <v>10075.593000000001</v>
      </c>
      <c r="C1145" s="130">
        <v>199.351</v>
      </c>
      <c r="D1145" s="130">
        <v>2.0089999999999999</v>
      </c>
      <c r="E1145" s="130">
        <v>13.04</v>
      </c>
      <c r="F1145" s="130">
        <v>0.28599999999999998</v>
      </c>
      <c r="G1145" s="92">
        <f t="shared" si="17"/>
        <v>52080740.217000008</v>
      </c>
      <c r="J1145" s="43"/>
    </row>
    <row r="1146" spans="1:10" x14ac:dyDescent="0.3">
      <c r="A1146" s="75">
        <v>5195</v>
      </c>
      <c r="B1146" s="130">
        <v>10072.734</v>
      </c>
      <c r="C1146" s="130">
        <v>199.80600000000001</v>
      </c>
      <c r="D1146" s="130">
        <v>2.0129999999999999</v>
      </c>
      <c r="E1146" s="130">
        <v>13.25</v>
      </c>
      <c r="F1146" s="130">
        <v>0.28899999999999998</v>
      </c>
      <c r="G1146" s="92">
        <f t="shared" si="17"/>
        <v>52327853.130000003</v>
      </c>
      <c r="J1146" s="43"/>
    </row>
    <row r="1147" spans="1:10" x14ac:dyDescent="0.3">
      <c r="A1147" s="75">
        <v>5208</v>
      </c>
      <c r="B1147" s="130">
        <v>10102.803</v>
      </c>
      <c r="C1147" s="130">
        <v>199.80600000000001</v>
      </c>
      <c r="D1147" s="130">
        <v>2.0190000000000001</v>
      </c>
      <c r="E1147" s="130">
        <v>13.94</v>
      </c>
      <c r="F1147" s="130">
        <v>0.30499999999999999</v>
      </c>
      <c r="G1147" s="92">
        <f t="shared" si="17"/>
        <v>52615398.023999996</v>
      </c>
      <c r="J1147" s="43"/>
    </row>
    <row r="1148" spans="1:10" x14ac:dyDescent="0.3">
      <c r="A1148" s="75">
        <v>5235</v>
      </c>
      <c r="B1148" s="130">
        <v>10110.120999999999</v>
      </c>
      <c r="C1148" s="130">
        <v>199.92</v>
      </c>
      <c r="D1148" s="130">
        <v>2.0209999999999999</v>
      </c>
      <c r="E1148" s="130">
        <v>12.05</v>
      </c>
      <c r="F1148" s="130">
        <v>0.26500000000000001</v>
      </c>
      <c r="G1148" s="92">
        <f t="shared" si="17"/>
        <v>52926483.434999995</v>
      </c>
      <c r="J1148" s="43"/>
    </row>
    <row r="1149" spans="1:10" x14ac:dyDescent="0.3">
      <c r="A1149" s="75">
        <v>5249</v>
      </c>
      <c r="B1149" s="130">
        <v>10026.887000000001</v>
      </c>
      <c r="C1149" s="130">
        <v>199.63499999999999</v>
      </c>
      <c r="D1149" s="130">
        <v>2.0019999999999998</v>
      </c>
      <c r="E1149" s="130">
        <v>12.77</v>
      </c>
      <c r="F1149" s="130">
        <v>0.28000000000000003</v>
      </c>
      <c r="G1149" s="92">
        <f t="shared" si="17"/>
        <v>52631129.863000005</v>
      </c>
      <c r="J1149" s="43"/>
    </row>
    <row r="1150" spans="1:10" x14ac:dyDescent="0.3">
      <c r="A1150" s="75">
        <v>5275</v>
      </c>
      <c r="B1150" s="130">
        <v>10028.969999999999</v>
      </c>
      <c r="C1150" s="130">
        <v>200.03399999999999</v>
      </c>
      <c r="D1150" s="130">
        <v>2.0059999999999998</v>
      </c>
      <c r="E1150" s="130">
        <v>13.84</v>
      </c>
      <c r="F1150" s="130">
        <v>0.30099999999999999</v>
      </c>
      <c r="G1150" s="92">
        <f t="shared" si="17"/>
        <v>52902816.75</v>
      </c>
      <c r="J1150" s="43"/>
    </row>
    <row r="1151" spans="1:10" x14ac:dyDescent="0.3">
      <c r="A1151" s="75">
        <v>5289</v>
      </c>
      <c r="B1151" s="130">
        <v>10056.733</v>
      </c>
      <c r="C1151" s="130">
        <v>199.18</v>
      </c>
      <c r="D1151" s="130">
        <v>2.0030000000000001</v>
      </c>
      <c r="E1151" s="130">
        <v>12.82</v>
      </c>
      <c r="F1151" s="130">
        <v>0.27900000000000003</v>
      </c>
      <c r="G1151" s="92">
        <f t="shared" si="17"/>
        <v>53190060.836999997</v>
      </c>
      <c r="J1151" s="43"/>
    </row>
    <row r="1152" spans="1:10" x14ac:dyDescent="0.3">
      <c r="A1152" s="75">
        <v>5316</v>
      </c>
      <c r="B1152" s="130">
        <v>10050.209000000001</v>
      </c>
      <c r="C1152" s="130">
        <v>198.89599999999999</v>
      </c>
      <c r="D1152" s="130">
        <v>1.9990000000000001</v>
      </c>
      <c r="E1152" s="130">
        <v>12.57</v>
      </c>
      <c r="F1152" s="130">
        <v>0.27300000000000002</v>
      </c>
      <c r="G1152" s="92">
        <f t="shared" si="17"/>
        <v>53426911.044000007</v>
      </c>
      <c r="J1152" s="43"/>
    </row>
    <row r="1153" spans="1:10" x14ac:dyDescent="0.3">
      <c r="A1153" s="75">
        <v>5330</v>
      </c>
      <c r="B1153" s="130">
        <v>10064.49</v>
      </c>
      <c r="C1153" s="130">
        <v>199.066</v>
      </c>
      <c r="D1153" s="130">
        <v>2.004</v>
      </c>
      <c r="E1153" s="130">
        <v>13.72</v>
      </c>
      <c r="F1153" s="130">
        <v>0.29699999999999999</v>
      </c>
      <c r="G1153" s="92">
        <f t="shared" si="17"/>
        <v>53643731.699999996</v>
      </c>
      <c r="J1153" s="43"/>
    </row>
    <row r="1154" spans="1:10" x14ac:dyDescent="0.3">
      <c r="A1154" s="75">
        <v>5357</v>
      </c>
      <c r="B1154" s="130">
        <v>10019.576999999999</v>
      </c>
      <c r="C1154" s="130">
        <v>200.20400000000001</v>
      </c>
      <c r="D1154" s="130">
        <v>2.0059999999999998</v>
      </c>
      <c r="E1154" s="130">
        <v>13.5</v>
      </c>
      <c r="F1154" s="130">
        <v>0.29399999999999998</v>
      </c>
      <c r="G1154" s="92">
        <f t="shared" si="17"/>
        <v>53674873.988999993</v>
      </c>
      <c r="J1154" s="43"/>
    </row>
    <row r="1155" spans="1:10" x14ac:dyDescent="0.3">
      <c r="A1155" s="75">
        <v>5371</v>
      </c>
      <c r="B1155" s="130">
        <v>10007.424000000001</v>
      </c>
      <c r="C1155" s="130">
        <v>199.351</v>
      </c>
      <c r="D1155" s="130">
        <v>1.9950000000000001</v>
      </c>
      <c r="E1155" s="130">
        <v>13.78</v>
      </c>
      <c r="F1155" s="130">
        <v>0.29899999999999999</v>
      </c>
      <c r="G1155" s="92">
        <f t="shared" si="17"/>
        <v>53749874.304000005</v>
      </c>
      <c r="J1155" s="43"/>
    </row>
    <row r="1156" spans="1:10" x14ac:dyDescent="0.3">
      <c r="A1156" s="75">
        <v>5398</v>
      </c>
      <c r="B1156" s="130">
        <v>10096.618</v>
      </c>
      <c r="C1156" s="130">
        <v>199.351</v>
      </c>
      <c r="D1156" s="130">
        <v>2.0129999999999999</v>
      </c>
      <c r="E1156" s="130">
        <v>14.47</v>
      </c>
      <c r="F1156" s="130">
        <v>0.312</v>
      </c>
      <c r="G1156" s="92">
        <f t="shared" si="17"/>
        <v>54501543.964000002</v>
      </c>
      <c r="J1156" s="43"/>
    </row>
    <row r="1157" spans="1:10" x14ac:dyDescent="0.3">
      <c r="A1157" s="75">
        <v>5412</v>
      </c>
      <c r="B1157" s="130">
        <v>9996.4560000000001</v>
      </c>
      <c r="C1157" s="130">
        <v>199.351</v>
      </c>
      <c r="D1157" s="130">
        <v>1.9930000000000001</v>
      </c>
      <c r="E1157" s="130">
        <v>13.35</v>
      </c>
      <c r="F1157" s="130">
        <v>0.29099999999999998</v>
      </c>
      <c r="G1157" s="92">
        <f t="shared" si="17"/>
        <v>54100819.872000001</v>
      </c>
      <c r="J1157" s="43"/>
    </row>
    <row r="1158" spans="1:10" x14ac:dyDescent="0.3">
      <c r="A1158" s="75">
        <v>5440</v>
      </c>
      <c r="B1158" s="130">
        <v>10027.58</v>
      </c>
      <c r="C1158" s="130">
        <v>199.01</v>
      </c>
      <c r="D1158" s="130">
        <v>1.996</v>
      </c>
      <c r="E1158" s="130">
        <v>14.67</v>
      </c>
      <c r="F1158" s="130">
        <v>0.316</v>
      </c>
      <c r="G1158" s="92">
        <f t="shared" si="17"/>
        <v>54550035.200000003</v>
      </c>
      <c r="J1158" s="43"/>
    </row>
    <row r="1159" spans="1:10" x14ac:dyDescent="0.3">
      <c r="A1159" s="75">
        <v>5454</v>
      </c>
      <c r="B1159" s="130">
        <v>9980.7999999999993</v>
      </c>
      <c r="C1159" s="130">
        <v>199.92</v>
      </c>
      <c r="D1159" s="130">
        <v>1.9950000000000001</v>
      </c>
      <c r="E1159" s="130">
        <v>14.38</v>
      </c>
      <c r="F1159" s="130">
        <v>0.311</v>
      </c>
      <c r="G1159" s="92">
        <f t="shared" si="17"/>
        <v>54435283.199999996</v>
      </c>
      <c r="J1159" s="43"/>
    </row>
    <row r="1160" spans="1:10" x14ac:dyDescent="0.3">
      <c r="A1160" s="75">
        <v>5482</v>
      </c>
      <c r="B1160" s="130">
        <v>10045.732</v>
      </c>
      <c r="C1160" s="130">
        <v>199.69200000000001</v>
      </c>
      <c r="D1160" s="130">
        <v>2.0059999999999998</v>
      </c>
      <c r="E1160" s="130">
        <v>14.72</v>
      </c>
      <c r="F1160" s="130">
        <v>0.318</v>
      </c>
      <c r="G1160" s="92">
        <f t="shared" si="17"/>
        <v>55070702.824000001</v>
      </c>
      <c r="J1160" s="43"/>
    </row>
    <row r="1161" spans="1:10" x14ac:dyDescent="0.3">
      <c r="A1161" s="75">
        <v>5496</v>
      </c>
      <c r="B1161" s="130">
        <v>9974.1640000000007</v>
      </c>
      <c r="C1161" s="130">
        <v>200.20400000000001</v>
      </c>
      <c r="D1161" s="130">
        <v>1.9970000000000001</v>
      </c>
      <c r="E1161" s="130">
        <v>14.75</v>
      </c>
      <c r="F1161" s="130">
        <v>0.32200000000000001</v>
      </c>
      <c r="G1161" s="92">
        <f t="shared" si="17"/>
        <v>54818005.344000004</v>
      </c>
      <c r="J1161" s="43"/>
    </row>
    <row r="1162" spans="1:10" x14ac:dyDescent="0.3">
      <c r="A1162" s="75">
        <v>5524</v>
      </c>
      <c r="B1162" s="130">
        <v>10019.605</v>
      </c>
      <c r="C1162" s="130">
        <v>200.375</v>
      </c>
      <c r="D1162" s="130">
        <v>2.008</v>
      </c>
      <c r="E1162" s="130">
        <v>13.25</v>
      </c>
      <c r="F1162" s="130">
        <v>0.28799999999999998</v>
      </c>
      <c r="G1162" s="92">
        <f t="shared" si="17"/>
        <v>55348298.019999996</v>
      </c>
      <c r="J1162" s="43"/>
    </row>
    <row r="1163" spans="1:10" x14ac:dyDescent="0.3">
      <c r="A1163" s="75">
        <v>5538</v>
      </c>
      <c r="B1163" s="130">
        <v>9947.9330000000009</v>
      </c>
      <c r="C1163" s="130">
        <v>199.29400000000001</v>
      </c>
      <c r="D1163" s="130">
        <v>1.9830000000000001</v>
      </c>
      <c r="E1163" s="130">
        <v>13.64</v>
      </c>
      <c r="F1163" s="130">
        <v>0.29699999999999999</v>
      </c>
      <c r="G1163" s="92">
        <f t="shared" si="17"/>
        <v>55091652.954000004</v>
      </c>
      <c r="J1163" s="43"/>
    </row>
    <row r="1164" spans="1:10" x14ac:dyDescent="0.3">
      <c r="A1164" s="75">
        <v>5567</v>
      </c>
      <c r="B1164" s="130">
        <v>10003.859</v>
      </c>
      <c r="C1164" s="130">
        <v>200.94399999999999</v>
      </c>
      <c r="D1164" s="130">
        <v>2.0099999999999998</v>
      </c>
      <c r="E1164" s="130">
        <v>13.47</v>
      </c>
      <c r="F1164" s="130">
        <v>0.29199999999999998</v>
      </c>
      <c r="G1164" s="92">
        <f t="shared" si="17"/>
        <v>55691483.053000003</v>
      </c>
      <c r="J1164" s="43"/>
    </row>
    <row r="1165" spans="1:10" x14ac:dyDescent="0.3">
      <c r="A1165" s="75">
        <v>5581</v>
      </c>
      <c r="B1165" s="130">
        <v>9998.7810000000009</v>
      </c>
      <c r="C1165" s="130">
        <v>198.953</v>
      </c>
      <c r="D1165" s="130">
        <v>1.9890000000000001</v>
      </c>
      <c r="E1165" s="130">
        <v>13.83</v>
      </c>
      <c r="F1165" s="130">
        <v>0.30099999999999999</v>
      </c>
      <c r="G1165" s="92">
        <f t="shared" si="17"/>
        <v>55803196.761000007</v>
      </c>
      <c r="J1165" s="43"/>
    </row>
    <row r="1166" spans="1:10" x14ac:dyDescent="0.3">
      <c r="A1166" s="75">
        <v>5610</v>
      </c>
      <c r="B1166" s="130">
        <v>10010.775</v>
      </c>
      <c r="C1166" s="130">
        <v>199.351</v>
      </c>
      <c r="D1166" s="130">
        <v>1.996</v>
      </c>
      <c r="E1166" s="130">
        <v>14.2</v>
      </c>
      <c r="F1166" s="130">
        <v>0.30599999999999999</v>
      </c>
      <c r="G1166" s="92">
        <f t="shared" si="17"/>
        <v>56160447.75</v>
      </c>
      <c r="J1166" s="43"/>
    </row>
    <row r="1167" spans="1:10" x14ac:dyDescent="0.3">
      <c r="A1167" s="75">
        <v>5624</v>
      </c>
      <c r="B1167" s="130">
        <v>10036.245999999999</v>
      </c>
      <c r="C1167" s="130">
        <v>199.18</v>
      </c>
      <c r="D1167" s="130">
        <v>1.9990000000000001</v>
      </c>
      <c r="E1167" s="130">
        <v>13.43</v>
      </c>
      <c r="F1167" s="130">
        <v>0.28999999999999998</v>
      </c>
      <c r="G1167" s="92">
        <f t="shared" si="17"/>
        <v>56443847.503999993</v>
      </c>
      <c r="J1167" s="43"/>
    </row>
    <row r="1168" spans="1:10" x14ac:dyDescent="0.3">
      <c r="A1168" s="75">
        <v>5653</v>
      </c>
      <c r="B1168" s="130">
        <v>9980.8870000000006</v>
      </c>
      <c r="C1168" s="130">
        <v>199.977</v>
      </c>
      <c r="D1168" s="130">
        <v>1.996</v>
      </c>
      <c r="E1168" s="130">
        <v>13.04</v>
      </c>
      <c r="F1168" s="130">
        <v>0.28399999999999997</v>
      </c>
      <c r="G1168" s="92">
        <f t="shared" si="17"/>
        <v>56421954.211000003</v>
      </c>
      <c r="J1168" s="43"/>
    </row>
    <row r="1169" spans="1:10" x14ac:dyDescent="0.3">
      <c r="A1169" s="75">
        <v>5667</v>
      </c>
      <c r="B1169" s="130">
        <v>9967.8780000000006</v>
      </c>
      <c r="C1169" s="130">
        <v>199.80600000000001</v>
      </c>
      <c r="D1169" s="130">
        <v>1.992</v>
      </c>
      <c r="E1169" s="130">
        <v>13.13</v>
      </c>
      <c r="F1169" s="130">
        <v>0.28499999999999998</v>
      </c>
      <c r="G1169" s="92">
        <f t="shared" si="17"/>
        <v>56487964.626000002</v>
      </c>
      <c r="J1169" s="43"/>
    </row>
    <row r="1170" spans="1:10" x14ac:dyDescent="0.3">
      <c r="A1170" s="75">
        <v>5696</v>
      </c>
      <c r="B1170" s="130">
        <v>10001.419</v>
      </c>
      <c r="C1170" s="130">
        <v>199.80600000000001</v>
      </c>
      <c r="D1170" s="130">
        <v>1.998</v>
      </c>
      <c r="E1170" s="130">
        <v>13.87</v>
      </c>
      <c r="F1170" s="130">
        <v>0.3</v>
      </c>
      <c r="G1170" s="92">
        <f t="shared" si="17"/>
        <v>56968082.623999998</v>
      </c>
      <c r="J1170" s="43"/>
    </row>
    <row r="1171" spans="1:10" x14ac:dyDescent="0.3">
      <c r="A1171" s="75">
        <v>5711</v>
      </c>
      <c r="B1171" s="130">
        <v>9998.3829999999998</v>
      </c>
      <c r="C1171" s="130">
        <v>200.375</v>
      </c>
      <c r="D1171" s="130">
        <v>2.0030000000000001</v>
      </c>
      <c r="E1171" s="130">
        <v>13.77</v>
      </c>
      <c r="F1171" s="130">
        <v>0.3</v>
      </c>
      <c r="G1171" s="92">
        <f t="shared" ref="G1171:G1234" si="18">B1171*A1171</f>
        <v>57100765.313000001</v>
      </c>
      <c r="J1171" s="43"/>
    </row>
    <row r="1172" spans="1:10" x14ac:dyDescent="0.3">
      <c r="A1172" s="75">
        <v>5740</v>
      </c>
      <c r="B1172" s="130">
        <v>9954.3799999999992</v>
      </c>
      <c r="C1172" s="130">
        <v>200.03399999999999</v>
      </c>
      <c r="D1172" s="130">
        <v>1.9910000000000001</v>
      </c>
      <c r="E1172" s="130">
        <v>12.69</v>
      </c>
      <c r="F1172" s="130">
        <v>0.27700000000000002</v>
      </c>
      <c r="G1172" s="92">
        <f t="shared" si="18"/>
        <v>57138141.199999996</v>
      </c>
      <c r="J1172" s="43"/>
    </row>
    <row r="1173" spans="1:10" x14ac:dyDescent="0.3">
      <c r="A1173" s="75">
        <v>5755</v>
      </c>
      <c r="B1173" s="130">
        <v>9935.0470000000005</v>
      </c>
      <c r="C1173" s="130">
        <v>200.20400000000001</v>
      </c>
      <c r="D1173" s="130">
        <v>1.9890000000000001</v>
      </c>
      <c r="E1173" s="130">
        <v>13.54</v>
      </c>
      <c r="F1173" s="130">
        <v>0.29299999999999998</v>
      </c>
      <c r="G1173" s="92">
        <f t="shared" si="18"/>
        <v>57176195.484999999</v>
      </c>
      <c r="J1173" s="43"/>
    </row>
    <row r="1174" spans="1:10" x14ac:dyDescent="0.3">
      <c r="A1174" s="75">
        <v>5784</v>
      </c>
      <c r="B1174" s="130">
        <v>9997.5280000000002</v>
      </c>
      <c r="C1174" s="130">
        <v>200.261</v>
      </c>
      <c r="D1174" s="130">
        <v>2.0019999999999998</v>
      </c>
      <c r="E1174" s="130">
        <v>14.13</v>
      </c>
      <c r="F1174" s="130">
        <v>0.30599999999999999</v>
      </c>
      <c r="G1174" s="92">
        <f t="shared" si="18"/>
        <v>57825701.952</v>
      </c>
      <c r="J1174" s="43"/>
    </row>
    <row r="1175" spans="1:10" x14ac:dyDescent="0.3">
      <c r="A1175" s="75">
        <v>5799</v>
      </c>
      <c r="B1175" s="130">
        <v>9990.1080000000002</v>
      </c>
      <c r="C1175" s="130">
        <v>199.29400000000001</v>
      </c>
      <c r="D1175" s="130">
        <v>1.9910000000000001</v>
      </c>
      <c r="E1175" s="130">
        <v>14.48</v>
      </c>
      <c r="F1175" s="130">
        <v>0.314</v>
      </c>
      <c r="G1175" s="92">
        <f t="shared" si="18"/>
        <v>57932636.292000003</v>
      </c>
      <c r="J1175" s="43"/>
    </row>
    <row r="1176" spans="1:10" x14ac:dyDescent="0.3">
      <c r="A1176" s="75">
        <v>5829</v>
      </c>
      <c r="B1176" s="130">
        <v>9947.1540000000005</v>
      </c>
      <c r="C1176" s="130">
        <v>200.261</v>
      </c>
      <c r="D1176" s="130">
        <v>1.992</v>
      </c>
      <c r="E1176" s="130">
        <v>14.27</v>
      </c>
      <c r="F1176" s="130">
        <v>0.309</v>
      </c>
      <c r="G1176" s="92">
        <f t="shared" si="18"/>
        <v>57981960.666000001</v>
      </c>
      <c r="J1176" s="43"/>
    </row>
    <row r="1177" spans="1:10" x14ac:dyDescent="0.3">
      <c r="A1177" s="75">
        <v>5844</v>
      </c>
      <c r="B1177" s="130">
        <v>9920.98</v>
      </c>
      <c r="C1177" s="130">
        <v>199.80600000000001</v>
      </c>
      <c r="D1177" s="130">
        <v>1.982</v>
      </c>
      <c r="E1177" s="130">
        <v>14.65</v>
      </c>
      <c r="F1177" s="130">
        <v>0.316</v>
      </c>
      <c r="G1177" s="92">
        <f t="shared" si="18"/>
        <v>57978207.119999997</v>
      </c>
      <c r="J1177" s="43"/>
    </row>
    <row r="1178" spans="1:10" x14ac:dyDescent="0.3">
      <c r="A1178" s="75">
        <v>5874</v>
      </c>
      <c r="B1178" s="130">
        <v>9888.4369999999999</v>
      </c>
      <c r="C1178" s="130">
        <v>200.65899999999999</v>
      </c>
      <c r="D1178" s="130">
        <v>1.984</v>
      </c>
      <c r="E1178" s="130">
        <v>14.76</v>
      </c>
      <c r="F1178" s="130">
        <v>0.31900000000000001</v>
      </c>
      <c r="G1178" s="92">
        <f t="shared" si="18"/>
        <v>58084678.938000001</v>
      </c>
      <c r="J1178" s="43"/>
    </row>
    <row r="1179" spans="1:10" x14ac:dyDescent="0.3">
      <c r="A1179" s="75">
        <v>5889</v>
      </c>
      <c r="B1179" s="130">
        <v>9962.0810000000001</v>
      </c>
      <c r="C1179" s="130">
        <v>199.80600000000001</v>
      </c>
      <c r="D1179" s="130">
        <v>1.99</v>
      </c>
      <c r="E1179" s="130">
        <v>14.35</v>
      </c>
      <c r="F1179" s="130">
        <v>0.309</v>
      </c>
      <c r="G1179" s="92">
        <f t="shared" si="18"/>
        <v>58666695.009000003</v>
      </c>
      <c r="J1179" s="43"/>
    </row>
    <row r="1180" spans="1:10" x14ac:dyDescent="0.3">
      <c r="A1180" s="75">
        <v>5919</v>
      </c>
      <c r="B1180" s="130">
        <v>9901.9030000000002</v>
      </c>
      <c r="C1180" s="130">
        <v>200.31800000000001</v>
      </c>
      <c r="D1180" s="130">
        <v>1.984</v>
      </c>
      <c r="E1180" s="130">
        <v>13.91</v>
      </c>
      <c r="F1180" s="130">
        <v>0.30099999999999999</v>
      </c>
      <c r="G1180" s="92">
        <f t="shared" si="18"/>
        <v>58609363.857000001</v>
      </c>
      <c r="J1180" s="43"/>
    </row>
    <row r="1181" spans="1:10" x14ac:dyDescent="0.3">
      <c r="A1181" s="75">
        <v>5934</v>
      </c>
      <c r="B1181" s="130">
        <v>9860.7790000000005</v>
      </c>
      <c r="C1181" s="130">
        <v>199.465</v>
      </c>
      <c r="D1181" s="130">
        <v>1.9670000000000001</v>
      </c>
      <c r="E1181" s="130">
        <v>14.61</v>
      </c>
      <c r="F1181" s="130">
        <v>0.314</v>
      </c>
      <c r="G1181" s="92">
        <f t="shared" si="18"/>
        <v>58513862.586000003</v>
      </c>
      <c r="J1181" s="43"/>
    </row>
    <row r="1182" spans="1:10" x14ac:dyDescent="0.3">
      <c r="A1182" s="75">
        <v>5965</v>
      </c>
      <c r="B1182" s="130">
        <v>9937.7279999999992</v>
      </c>
      <c r="C1182" s="130">
        <v>198.72499999999999</v>
      </c>
      <c r="D1182" s="130">
        <v>1.9750000000000001</v>
      </c>
      <c r="E1182" s="130">
        <v>14.04</v>
      </c>
      <c r="F1182" s="130">
        <v>0.29799999999999999</v>
      </c>
      <c r="G1182" s="92">
        <f t="shared" si="18"/>
        <v>59278547.519999996</v>
      </c>
      <c r="J1182" s="43"/>
    </row>
    <row r="1183" spans="1:10" x14ac:dyDescent="0.3">
      <c r="A1183" s="75">
        <v>5980</v>
      </c>
      <c r="B1183" s="130">
        <v>9883.8349999999991</v>
      </c>
      <c r="C1183" s="130">
        <v>199.578</v>
      </c>
      <c r="D1183" s="130">
        <v>1.9730000000000001</v>
      </c>
      <c r="E1183" s="130">
        <v>14.13</v>
      </c>
      <c r="F1183" s="130">
        <v>0.30299999999999999</v>
      </c>
      <c r="G1183" s="92">
        <f t="shared" si="18"/>
        <v>59105333.299999997</v>
      </c>
      <c r="J1183" s="43"/>
    </row>
    <row r="1184" spans="1:10" x14ac:dyDescent="0.3">
      <c r="A1184" s="75">
        <v>6011</v>
      </c>
      <c r="B1184" s="130">
        <v>9914.0820000000003</v>
      </c>
      <c r="C1184" s="130">
        <v>199.92</v>
      </c>
      <c r="D1184" s="130">
        <v>1.982</v>
      </c>
      <c r="E1184" s="130">
        <v>13.53</v>
      </c>
      <c r="F1184" s="130">
        <v>0.28999999999999998</v>
      </c>
      <c r="G1184" s="92">
        <f t="shared" si="18"/>
        <v>59593546.902000003</v>
      </c>
      <c r="J1184" s="43"/>
    </row>
    <row r="1185" spans="1:10" x14ac:dyDescent="0.3">
      <c r="A1185" s="75">
        <v>6026</v>
      </c>
      <c r="B1185" s="130">
        <v>9934.27</v>
      </c>
      <c r="C1185" s="130">
        <v>199.578</v>
      </c>
      <c r="D1185" s="130">
        <v>1.9830000000000001</v>
      </c>
      <c r="E1185" s="130">
        <v>13.57</v>
      </c>
      <c r="F1185" s="130">
        <v>0.29199999999999998</v>
      </c>
      <c r="G1185" s="92">
        <f t="shared" si="18"/>
        <v>59863911.020000003</v>
      </c>
      <c r="J1185" s="43"/>
    </row>
    <row r="1186" spans="1:10" x14ac:dyDescent="0.3">
      <c r="A1186" s="75">
        <v>6057</v>
      </c>
      <c r="B1186" s="130">
        <v>9889.4539999999997</v>
      </c>
      <c r="C1186" s="130">
        <v>199.18</v>
      </c>
      <c r="D1186" s="130">
        <v>1.97</v>
      </c>
      <c r="E1186" s="130">
        <v>13.72</v>
      </c>
      <c r="F1186" s="130">
        <v>0.29499999999999998</v>
      </c>
      <c r="G1186" s="92">
        <f t="shared" si="18"/>
        <v>59900422.877999999</v>
      </c>
      <c r="J1186" s="43"/>
    </row>
    <row r="1187" spans="1:10" x14ac:dyDescent="0.3">
      <c r="A1187" s="75">
        <v>6073</v>
      </c>
      <c r="B1187" s="130">
        <v>9932.598</v>
      </c>
      <c r="C1187" s="130">
        <v>199.80600000000001</v>
      </c>
      <c r="D1187" s="130">
        <v>1.9850000000000001</v>
      </c>
      <c r="E1187" s="130">
        <v>13.69</v>
      </c>
      <c r="F1187" s="130">
        <v>0.29299999999999998</v>
      </c>
      <c r="G1187" s="92">
        <f t="shared" si="18"/>
        <v>60320667.653999999</v>
      </c>
      <c r="J1187" s="43"/>
    </row>
    <row r="1188" spans="1:10" x14ac:dyDescent="0.3">
      <c r="A1188" s="75">
        <v>6104</v>
      </c>
      <c r="B1188" s="130">
        <v>9905.7340000000004</v>
      </c>
      <c r="C1188" s="130">
        <v>199.12299999999999</v>
      </c>
      <c r="D1188" s="130">
        <v>1.972</v>
      </c>
      <c r="E1188" s="130">
        <v>13.32</v>
      </c>
      <c r="F1188" s="130">
        <v>0.28599999999999998</v>
      </c>
      <c r="G1188" s="92">
        <f t="shared" si="18"/>
        <v>60464600.336000003</v>
      </c>
      <c r="J1188" s="43"/>
    </row>
    <row r="1189" spans="1:10" x14ac:dyDescent="0.3">
      <c r="A1189" s="75">
        <v>6119</v>
      </c>
      <c r="B1189" s="130">
        <v>9880.7250000000004</v>
      </c>
      <c r="C1189" s="130">
        <v>199.80600000000001</v>
      </c>
      <c r="D1189" s="130">
        <v>1.974</v>
      </c>
      <c r="E1189" s="130">
        <v>14.41</v>
      </c>
      <c r="F1189" s="130">
        <v>0.308</v>
      </c>
      <c r="G1189" s="92">
        <f t="shared" si="18"/>
        <v>60460156.274999999</v>
      </c>
      <c r="J1189" s="43"/>
    </row>
    <row r="1190" spans="1:10" x14ac:dyDescent="0.3">
      <c r="A1190" s="75">
        <v>6151</v>
      </c>
      <c r="B1190" s="130">
        <v>9928.5969999999998</v>
      </c>
      <c r="C1190" s="130">
        <v>197.417</v>
      </c>
      <c r="D1190" s="130">
        <v>1.96</v>
      </c>
      <c r="E1190" s="130">
        <v>13.07</v>
      </c>
      <c r="F1190" s="130">
        <v>0.27700000000000002</v>
      </c>
      <c r="G1190" s="92">
        <f t="shared" si="18"/>
        <v>61070800.147</v>
      </c>
      <c r="J1190" s="43"/>
    </row>
    <row r="1191" spans="1:10" x14ac:dyDescent="0.3">
      <c r="A1191" s="75">
        <v>6166</v>
      </c>
      <c r="B1191" s="130">
        <v>9904.1110000000008</v>
      </c>
      <c r="C1191" s="130">
        <v>199.863</v>
      </c>
      <c r="D1191" s="130">
        <v>1.9790000000000001</v>
      </c>
      <c r="E1191" s="130">
        <v>13.82</v>
      </c>
      <c r="F1191" s="130">
        <v>0.29399999999999998</v>
      </c>
      <c r="G1191" s="92">
        <f t="shared" si="18"/>
        <v>61068748.426000006</v>
      </c>
      <c r="J1191" s="43"/>
    </row>
    <row r="1192" spans="1:10" x14ac:dyDescent="0.3">
      <c r="A1192" s="75">
        <v>6198</v>
      </c>
      <c r="B1192" s="130">
        <v>9973.8359999999993</v>
      </c>
      <c r="C1192" s="130">
        <v>198.839</v>
      </c>
      <c r="D1192" s="130">
        <v>1.9830000000000001</v>
      </c>
      <c r="E1192" s="130">
        <v>13.15</v>
      </c>
      <c r="F1192" s="130">
        <v>0.28199999999999997</v>
      </c>
      <c r="G1192" s="92">
        <f t="shared" si="18"/>
        <v>61817835.527999997</v>
      </c>
      <c r="J1192" s="43"/>
    </row>
    <row r="1193" spans="1:10" x14ac:dyDescent="0.3">
      <c r="A1193" s="75">
        <v>6214</v>
      </c>
      <c r="B1193" s="130">
        <v>9911.3310000000001</v>
      </c>
      <c r="C1193" s="130">
        <v>200.60300000000001</v>
      </c>
      <c r="D1193" s="130">
        <v>1.988</v>
      </c>
      <c r="E1193" s="130">
        <v>13.61</v>
      </c>
      <c r="F1193" s="130">
        <v>0.29399999999999998</v>
      </c>
      <c r="G1193" s="92">
        <f t="shared" si="18"/>
        <v>61589010.833999999</v>
      </c>
      <c r="J1193" s="43"/>
    </row>
    <row r="1194" spans="1:10" x14ac:dyDescent="0.3">
      <c r="A1194" s="75">
        <v>6246</v>
      </c>
      <c r="B1194" s="130">
        <v>9914.5990000000002</v>
      </c>
      <c r="C1194" s="130">
        <v>200.261</v>
      </c>
      <c r="D1194" s="130">
        <v>1.986</v>
      </c>
      <c r="E1194" s="130">
        <v>12.89</v>
      </c>
      <c r="F1194" s="130">
        <v>0.27900000000000003</v>
      </c>
      <c r="G1194" s="92">
        <f t="shared" si="18"/>
        <v>61926585.354000002</v>
      </c>
      <c r="J1194" s="43"/>
    </row>
    <row r="1195" spans="1:10" x14ac:dyDescent="0.3">
      <c r="A1195" s="75">
        <v>6262</v>
      </c>
      <c r="B1195" s="130">
        <v>9847.7469999999994</v>
      </c>
      <c r="C1195" s="130">
        <v>199.465</v>
      </c>
      <c r="D1195" s="130">
        <v>1.964</v>
      </c>
      <c r="E1195" s="130">
        <v>13.1</v>
      </c>
      <c r="F1195" s="130">
        <v>0.28199999999999997</v>
      </c>
      <c r="G1195" s="92">
        <f t="shared" si="18"/>
        <v>61666591.713999994</v>
      </c>
      <c r="J1195" s="43"/>
    </row>
    <row r="1196" spans="1:10" x14ac:dyDescent="0.3">
      <c r="A1196" s="75">
        <v>6294</v>
      </c>
      <c r="B1196" s="130">
        <v>9893.1839999999993</v>
      </c>
      <c r="C1196" s="130">
        <v>199.578</v>
      </c>
      <c r="D1196" s="130">
        <v>1.974</v>
      </c>
      <c r="E1196" s="130">
        <v>13.41</v>
      </c>
      <c r="F1196" s="130">
        <v>0.28599999999999998</v>
      </c>
      <c r="G1196" s="92">
        <f t="shared" si="18"/>
        <v>62267700.095999993</v>
      </c>
      <c r="J1196" s="43"/>
    </row>
    <row r="1197" spans="1:10" x14ac:dyDescent="0.3">
      <c r="A1197" s="75">
        <v>6310</v>
      </c>
      <c r="B1197" s="130">
        <v>9869.6779999999999</v>
      </c>
      <c r="C1197" s="130">
        <v>201.22800000000001</v>
      </c>
      <c r="D1197" s="130">
        <v>1.986</v>
      </c>
      <c r="E1197" s="130">
        <v>14.07</v>
      </c>
      <c r="F1197" s="130">
        <v>0.30399999999999999</v>
      </c>
      <c r="G1197" s="92">
        <f t="shared" si="18"/>
        <v>62277668.18</v>
      </c>
      <c r="J1197" s="43"/>
    </row>
    <row r="1198" spans="1:10" x14ac:dyDescent="0.3">
      <c r="A1198" s="75">
        <v>6342</v>
      </c>
      <c r="B1198" s="130">
        <v>9849.527</v>
      </c>
      <c r="C1198" s="130">
        <v>199.12299999999999</v>
      </c>
      <c r="D1198" s="130">
        <v>1.9610000000000001</v>
      </c>
      <c r="E1198" s="130">
        <v>14.18</v>
      </c>
      <c r="F1198" s="130">
        <v>0.30499999999999999</v>
      </c>
      <c r="G1198" s="92">
        <f t="shared" si="18"/>
        <v>62465700.233999997</v>
      </c>
      <c r="J1198" s="43"/>
    </row>
    <row r="1199" spans="1:10" x14ac:dyDescent="0.3">
      <c r="A1199" s="75">
        <v>6359</v>
      </c>
      <c r="B1199" s="130">
        <v>9801.1450000000004</v>
      </c>
      <c r="C1199" s="130">
        <v>199.749</v>
      </c>
      <c r="D1199" s="130">
        <v>1.958</v>
      </c>
      <c r="E1199" s="130">
        <v>14.18</v>
      </c>
      <c r="F1199" s="130">
        <v>0.30199999999999999</v>
      </c>
      <c r="G1199" s="92">
        <f t="shared" si="18"/>
        <v>62325481.055</v>
      </c>
      <c r="J1199" s="43"/>
    </row>
    <row r="1200" spans="1:10" x14ac:dyDescent="0.3">
      <c r="A1200" s="75">
        <v>6391</v>
      </c>
      <c r="B1200" s="130">
        <v>9824.5910000000003</v>
      </c>
      <c r="C1200" s="130">
        <v>200.65899999999999</v>
      </c>
      <c r="D1200" s="130">
        <v>1.9710000000000001</v>
      </c>
      <c r="E1200" s="130">
        <v>14.02</v>
      </c>
      <c r="F1200" s="130">
        <v>0.29899999999999999</v>
      </c>
      <c r="G1200" s="92">
        <f t="shared" si="18"/>
        <v>62788961.081</v>
      </c>
      <c r="J1200" s="43"/>
    </row>
    <row r="1201" spans="1:10" x14ac:dyDescent="0.3">
      <c r="A1201" s="75">
        <v>6408</v>
      </c>
      <c r="B1201" s="130">
        <v>9777.1669999999995</v>
      </c>
      <c r="C1201" s="130">
        <v>201.22800000000001</v>
      </c>
      <c r="D1201" s="130">
        <v>1.9670000000000001</v>
      </c>
      <c r="E1201" s="130">
        <v>14.7</v>
      </c>
      <c r="F1201" s="130">
        <v>0.316</v>
      </c>
      <c r="G1201" s="92">
        <f t="shared" si="18"/>
        <v>62652086.136</v>
      </c>
      <c r="J1201" s="43"/>
    </row>
    <row r="1202" spans="1:10" x14ac:dyDescent="0.3">
      <c r="A1202" s="75">
        <v>6441</v>
      </c>
      <c r="B1202" s="130">
        <v>9807.0859999999993</v>
      </c>
      <c r="C1202" s="130">
        <v>199.18</v>
      </c>
      <c r="D1202" s="130">
        <v>1.9530000000000001</v>
      </c>
      <c r="E1202" s="130">
        <v>14.71</v>
      </c>
      <c r="F1202" s="130">
        <v>0.313</v>
      </c>
      <c r="G1202" s="92">
        <f t="shared" si="18"/>
        <v>63167440.925999999</v>
      </c>
      <c r="J1202" s="43"/>
    </row>
    <row r="1203" spans="1:10" x14ac:dyDescent="0.3">
      <c r="A1203" s="75">
        <v>6457</v>
      </c>
      <c r="B1203" s="130">
        <v>9833.1869999999999</v>
      </c>
      <c r="C1203" s="130">
        <v>200.31800000000001</v>
      </c>
      <c r="D1203" s="130">
        <v>1.97</v>
      </c>
      <c r="E1203" s="130">
        <v>13.23</v>
      </c>
      <c r="F1203" s="130">
        <v>0.28199999999999997</v>
      </c>
      <c r="G1203" s="92">
        <f t="shared" si="18"/>
        <v>63492888.458999999</v>
      </c>
      <c r="J1203" s="43"/>
    </row>
    <row r="1204" spans="1:10" x14ac:dyDescent="0.3">
      <c r="A1204" s="75">
        <v>6490</v>
      </c>
      <c r="B1204" s="130">
        <v>9859.1270000000004</v>
      </c>
      <c r="C1204" s="130">
        <v>199.01</v>
      </c>
      <c r="D1204" s="130">
        <v>1.962</v>
      </c>
      <c r="E1204" s="130">
        <v>14.55</v>
      </c>
      <c r="F1204" s="130">
        <v>0.31</v>
      </c>
      <c r="G1204" s="92">
        <f t="shared" si="18"/>
        <v>63985734.230000004</v>
      </c>
      <c r="J1204" s="43"/>
    </row>
    <row r="1205" spans="1:10" x14ac:dyDescent="0.3">
      <c r="A1205" s="75">
        <v>6507</v>
      </c>
      <c r="B1205" s="130">
        <v>9800.5460000000003</v>
      </c>
      <c r="C1205" s="130">
        <v>199.01</v>
      </c>
      <c r="D1205" s="130">
        <v>1.95</v>
      </c>
      <c r="E1205" s="130">
        <v>13.97</v>
      </c>
      <c r="F1205" s="130">
        <v>0.29599999999999999</v>
      </c>
      <c r="G1205" s="92">
        <f t="shared" si="18"/>
        <v>63772152.822000004</v>
      </c>
      <c r="J1205" s="43"/>
    </row>
    <row r="1206" spans="1:10" x14ac:dyDescent="0.3">
      <c r="A1206" s="75">
        <v>6540</v>
      </c>
      <c r="B1206" s="130">
        <v>9818.5439999999999</v>
      </c>
      <c r="C1206" s="130">
        <v>199.40799999999999</v>
      </c>
      <c r="D1206" s="130">
        <v>1.958</v>
      </c>
      <c r="E1206" s="130">
        <v>14.52</v>
      </c>
      <c r="F1206" s="130">
        <v>0.307</v>
      </c>
      <c r="G1206" s="92">
        <f t="shared" si="18"/>
        <v>64213277.759999998</v>
      </c>
      <c r="J1206" s="43"/>
    </row>
    <row r="1207" spans="1:10" x14ac:dyDescent="0.3">
      <c r="A1207" s="75">
        <v>6557</v>
      </c>
      <c r="B1207" s="130">
        <v>9791.6959999999999</v>
      </c>
      <c r="C1207" s="130">
        <v>199.29400000000001</v>
      </c>
      <c r="D1207" s="130">
        <v>1.9510000000000001</v>
      </c>
      <c r="E1207" s="130">
        <v>13.78</v>
      </c>
      <c r="F1207" s="130">
        <v>0.29199999999999998</v>
      </c>
      <c r="G1207" s="92">
        <f t="shared" si="18"/>
        <v>64204150.671999998</v>
      </c>
      <c r="J1207" s="43"/>
    </row>
    <row r="1208" spans="1:10" x14ac:dyDescent="0.3">
      <c r="A1208" s="75">
        <v>6591</v>
      </c>
      <c r="B1208" s="130">
        <v>9837.6270000000004</v>
      </c>
      <c r="C1208" s="130">
        <v>198.38399999999999</v>
      </c>
      <c r="D1208" s="130">
        <v>1.952</v>
      </c>
      <c r="E1208" s="130">
        <v>14.49</v>
      </c>
      <c r="F1208" s="130">
        <v>0.30399999999999999</v>
      </c>
      <c r="G1208" s="92">
        <f t="shared" si="18"/>
        <v>64839799.557000004</v>
      </c>
      <c r="J1208" s="43"/>
    </row>
    <row r="1209" spans="1:10" x14ac:dyDescent="0.3">
      <c r="A1209" s="75">
        <v>6607</v>
      </c>
      <c r="B1209" s="130">
        <v>9851.7129999999997</v>
      </c>
      <c r="C1209" s="130">
        <v>198.09899999999999</v>
      </c>
      <c r="D1209" s="130">
        <v>1.952</v>
      </c>
      <c r="E1209" s="130">
        <v>13.66</v>
      </c>
      <c r="F1209" s="130">
        <v>0.28699999999999998</v>
      </c>
      <c r="G1209" s="92">
        <f t="shared" si="18"/>
        <v>65090267.791000001</v>
      </c>
      <c r="J1209" s="43"/>
    </row>
    <row r="1210" spans="1:10" x14ac:dyDescent="0.3">
      <c r="A1210" s="75">
        <v>6641</v>
      </c>
      <c r="B1210" s="130">
        <v>9818.7849999999999</v>
      </c>
      <c r="C1210" s="130">
        <v>199.63499999999999</v>
      </c>
      <c r="D1210" s="130">
        <v>1.96</v>
      </c>
      <c r="E1210" s="130">
        <v>14.88</v>
      </c>
      <c r="F1210" s="130">
        <v>0.314</v>
      </c>
      <c r="G1210" s="92">
        <f t="shared" si="18"/>
        <v>65206551.185000002</v>
      </c>
      <c r="J1210" s="43"/>
    </row>
    <row r="1211" spans="1:10" x14ac:dyDescent="0.3">
      <c r="A1211" s="75">
        <v>6658</v>
      </c>
      <c r="B1211" s="130">
        <v>9817.7929999999997</v>
      </c>
      <c r="C1211" s="130">
        <v>198.61099999999999</v>
      </c>
      <c r="D1211" s="130">
        <v>1.95</v>
      </c>
      <c r="E1211" s="130">
        <v>13.37</v>
      </c>
      <c r="F1211" s="130">
        <v>0.28299999999999997</v>
      </c>
      <c r="G1211" s="92">
        <f t="shared" si="18"/>
        <v>65366865.794</v>
      </c>
      <c r="J1211" s="43"/>
    </row>
    <row r="1212" spans="1:10" x14ac:dyDescent="0.3">
      <c r="A1212" s="75">
        <v>6692</v>
      </c>
      <c r="B1212" s="130">
        <v>9802.9940000000006</v>
      </c>
      <c r="C1212" s="130">
        <v>199.29400000000001</v>
      </c>
      <c r="D1212" s="130">
        <v>1.954</v>
      </c>
      <c r="E1212" s="130">
        <v>14.11</v>
      </c>
      <c r="F1212" s="130">
        <v>0.29799999999999999</v>
      </c>
      <c r="G1212" s="92">
        <f t="shared" si="18"/>
        <v>65601635.848000005</v>
      </c>
      <c r="J1212" s="43"/>
    </row>
    <row r="1213" spans="1:10" x14ac:dyDescent="0.3">
      <c r="A1213" s="75">
        <v>6710</v>
      </c>
      <c r="B1213" s="130">
        <v>9785.2639999999992</v>
      </c>
      <c r="C1213" s="130">
        <v>200.489</v>
      </c>
      <c r="D1213" s="130">
        <v>1.962</v>
      </c>
      <c r="E1213" s="130">
        <v>13.86</v>
      </c>
      <c r="F1213" s="130">
        <v>0.29499999999999998</v>
      </c>
      <c r="G1213" s="92">
        <f t="shared" si="18"/>
        <v>65659121.439999998</v>
      </c>
      <c r="J1213" s="43"/>
    </row>
    <row r="1214" spans="1:10" x14ac:dyDescent="0.3">
      <c r="A1214" s="75">
        <v>6744</v>
      </c>
      <c r="B1214" s="130">
        <v>9780.4619999999995</v>
      </c>
      <c r="C1214" s="130">
        <v>200.43199999999999</v>
      </c>
      <c r="D1214" s="130">
        <v>1.96</v>
      </c>
      <c r="E1214" s="130">
        <v>12.49</v>
      </c>
      <c r="F1214" s="130">
        <v>0.26700000000000002</v>
      </c>
      <c r="G1214" s="92">
        <f t="shared" si="18"/>
        <v>65959435.728</v>
      </c>
      <c r="J1214" s="43"/>
    </row>
    <row r="1215" spans="1:10" x14ac:dyDescent="0.3">
      <c r="A1215" s="75">
        <v>6761</v>
      </c>
      <c r="B1215" s="130">
        <v>9790.5229999999992</v>
      </c>
      <c r="C1215" s="130">
        <v>199.749</v>
      </c>
      <c r="D1215" s="130">
        <v>1.956</v>
      </c>
      <c r="E1215" s="130">
        <v>13.29</v>
      </c>
      <c r="F1215" s="130">
        <v>0.28299999999999997</v>
      </c>
      <c r="G1215" s="92">
        <f t="shared" si="18"/>
        <v>66193726.002999991</v>
      </c>
      <c r="J1215" s="43"/>
    </row>
    <row r="1216" spans="1:10" x14ac:dyDescent="0.3">
      <c r="A1216" s="75">
        <v>6796</v>
      </c>
      <c r="B1216" s="130">
        <v>9798.5889999999999</v>
      </c>
      <c r="C1216" s="130">
        <v>199.52199999999999</v>
      </c>
      <c r="D1216" s="130">
        <v>1.9550000000000001</v>
      </c>
      <c r="E1216" s="130">
        <v>13.21</v>
      </c>
      <c r="F1216" s="130">
        <v>0.28000000000000003</v>
      </c>
      <c r="G1216" s="92">
        <f t="shared" si="18"/>
        <v>66591210.843999997</v>
      </c>
      <c r="J1216" s="43"/>
    </row>
    <row r="1217" spans="1:10" x14ac:dyDescent="0.3">
      <c r="A1217" s="75">
        <v>6813</v>
      </c>
      <c r="B1217" s="130">
        <v>9822.3320000000003</v>
      </c>
      <c r="C1217" s="130">
        <v>199.749</v>
      </c>
      <c r="D1217" s="130">
        <v>1.962</v>
      </c>
      <c r="E1217" s="130">
        <v>13.26</v>
      </c>
      <c r="F1217" s="130">
        <v>0.28199999999999997</v>
      </c>
      <c r="G1217" s="92">
        <f t="shared" si="18"/>
        <v>66919547.916000001</v>
      </c>
      <c r="J1217" s="43"/>
    </row>
    <row r="1218" spans="1:10" x14ac:dyDescent="0.3">
      <c r="A1218" s="75">
        <v>6848</v>
      </c>
      <c r="B1218" s="130">
        <v>9746.5329999999994</v>
      </c>
      <c r="C1218" s="130">
        <v>199.977</v>
      </c>
      <c r="D1218" s="130">
        <v>1.9490000000000001</v>
      </c>
      <c r="E1218" s="130">
        <v>13.48</v>
      </c>
      <c r="F1218" s="130">
        <v>0.28799999999999998</v>
      </c>
      <c r="G1218" s="92">
        <f t="shared" si="18"/>
        <v>66744257.983999997</v>
      </c>
      <c r="J1218" s="43"/>
    </row>
    <row r="1219" spans="1:10" x14ac:dyDescent="0.3">
      <c r="A1219" s="75">
        <v>6866</v>
      </c>
      <c r="B1219" s="130">
        <v>9739.0310000000009</v>
      </c>
      <c r="C1219" s="130">
        <v>199.63499999999999</v>
      </c>
      <c r="D1219" s="130">
        <v>1.944</v>
      </c>
      <c r="E1219" s="130">
        <v>13.41</v>
      </c>
      <c r="F1219" s="130">
        <v>0.28399999999999997</v>
      </c>
      <c r="G1219" s="92">
        <f t="shared" si="18"/>
        <v>66868186.846000008</v>
      </c>
      <c r="J1219" s="43"/>
    </row>
    <row r="1220" spans="1:10" x14ac:dyDescent="0.3">
      <c r="A1220" s="75">
        <v>6901</v>
      </c>
      <c r="B1220" s="130">
        <v>9772.9410000000007</v>
      </c>
      <c r="C1220" s="130">
        <v>200.71600000000001</v>
      </c>
      <c r="D1220" s="130">
        <v>1.962</v>
      </c>
      <c r="E1220" s="130">
        <v>14.86</v>
      </c>
      <c r="F1220" s="130">
        <v>0.315</v>
      </c>
      <c r="G1220" s="92">
        <f t="shared" si="18"/>
        <v>67443065.841000006</v>
      </c>
      <c r="J1220" s="43"/>
    </row>
    <row r="1221" spans="1:10" x14ac:dyDescent="0.3">
      <c r="A1221" s="75">
        <v>6919</v>
      </c>
      <c r="B1221" s="130">
        <v>9763.232</v>
      </c>
      <c r="C1221" s="130">
        <v>199.92</v>
      </c>
      <c r="D1221" s="130">
        <v>1.952</v>
      </c>
      <c r="E1221" s="130">
        <v>13.94</v>
      </c>
      <c r="F1221" s="130">
        <v>0.29699999999999999</v>
      </c>
      <c r="G1221" s="92">
        <f t="shared" si="18"/>
        <v>67551802.208000004</v>
      </c>
      <c r="J1221" s="43"/>
    </row>
    <row r="1222" spans="1:10" x14ac:dyDescent="0.3">
      <c r="A1222" s="75">
        <v>6954</v>
      </c>
      <c r="B1222" s="130">
        <v>9718.2199999999993</v>
      </c>
      <c r="C1222" s="130">
        <v>200.489</v>
      </c>
      <c r="D1222" s="130">
        <v>1.948</v>
      </c>
      <c r="E1222" s="130">
        <v>14.32</v>
      </c>
      <c r="F1222" s="130">
        <v>0.30399999999999999</v>
      </c>
      <c r="G1222" s="92">
        <f t="shared" si="18"/>
        <v>67580501.879999995</v>
      </c>
      <c r="J1222" s="43"/>
    </row>
    <row r="1223" spans="1:10" x14ac:dyDescent="0.3">
      <c r="A1223" s="75">
        <v>6972</v>
      </c>
      <c r="B1223" s="130">
        <v>9745.5329999999994</v>
      </c>
      <c r="C1223" s="130">
        <v>199.80600000000001</v>
      </c>
      <c r="D1223" s="130">
        <v>1.9470000000000001</v>
      </c>
      <c r="E1223" s="130">
        <v>14.6</v>
      </c>
      <c r="F1223" s="130">
        <v>0.309</v>
      </c>
      <c r="G1223" s="92">
        <f t="shared" si="18"/>
        <v>67945856.07599999</v>
      </c>
      <c r="J1223" s="43"/>
    </row>
    <row r="1224" spans="1:10" x14ac:dyDescent="0.3">
      <c r="A1224" s="75">
        <v>7008</v>
      </c>
      <c r="B1224" s="130">
        <v>9749.1530000000002</v>
      </c>
      <c r="C1224" s="130">
        <v>199.92</v>
      </c>
      <c r="D1224" s="130">
        <v>1.9490000000000001</v>
      </c>
      <c r="E1224" s="130">
        <v>13.94</v>
      </c>
      <c r="F1224" s="130">
        <v>0.29499999999999998</v>
      </c>
      <c r="G1224" s="92">
        <f t="shared" si="18"/>
        <v>68322064.224000007</v>
      </c>
      <c r="J1224" s="43"/>
    </row>
    <row r="1225" spans="1:10" x14ac:dyDescent="0.3">
      <c r="A1225" s="75">
        <v>7026</v>
      </c>
      <c r="B1225" s="130">
        <v>9709.42</v>
      </c>
      <c r="C1225" s="130">
        <v>200.54599999999999</v>
      </c>
      <c r="D1225" s="130">
        <v>1.9470000000000001</v>
      </c>
      <c r="E1225" s="130">
        <v>14.62</v>
      </c>
      <c r="F1225" s="130">
        <v>0.31</v>
      </c>
      <c r="G1225" s="92">
        <f t="shared" si="18"/>
        <v>68218384.920000002</v>
      </c>
      <c r="J1225" s="43"/>
    </row>
    <row r="1226" spans="1:10" x14ac:dyDescent="0.3">
      <c r="A1226" s="75">
        <v>7062</v>
      </c>
      <c r="B1226" s="130">
        <v>9663.473</v>
      </c>
      <c r="C1226" s="130">
        <v>200.54599999999999</v>
      </c>
      <c r="D1226" s="130">
        <v>1.9379999999999999</v>
      </c>
      <c r="E1226" s="130">
        <v>14.25</v>
      </c>
      <c r="F1226" s="130">
        <v>0.30199999999999999</v>
      </c>
      <c r="G1226" s="92">
        <f t="shared" si="18"/>
        <v>68243446.326000005</v>
      </c>
      <c r="J1226" s="43"/>
    </row>
    <row r="1227" spans="1:10" x14ac:dyDescent="0.3">
      <c r="A1227" s="75">
        <v>7080</v>
      </c>
      <c r="B1227" s="130">
        <v>9697.0560000000005</v>
      </c>
      <c r="C1227" s="130">
        <v>200.83</v>
      </c>
      <c r="D1227" s="130">
        <v>1.9470000000000001</v>
      </c>
      <c r="E1227" s="130">
        <v>13.06</v>
      </c>
      <c r="F1227" s="130">
        <v>0.27600000000000002</v>
      </c>
      <c r="G1227" s="92">
        <f t="shared" si="18"/>
        <v>68655156.480000004</v>
      </c>
      <c r="J1227" s="43"/>
    </row>
    <row r="1228" spans="1:10" x14ac:dyDescent="0.3">
      <c r="A1228" s="75">
        <v>7116</v>
      </c>
      <c r="B1228" s="130">
        <v>9756.3829999999998</v>
      </c>
      <c r="C1228" s="130">
        <v>198.49799999999999</v>
      </c>
      <c r="D1228" s="130">
        <v>1.9370000000000001</v>
      </c>
      <c r="E1228" s="130">
        <v>14.65</v>
      </c>
      <c r="F1228" s="130">
        <v>0.307</v>
      </c>
      <c r="G1228" s="92">
        <f t="shared" si="18"/>
        <v>69426421.428000003</v>
      </c>
      <c r="J1228" s="43"/>
    </row>
    <row r="1229" spans="1:10" x14ac:dyDescent="0.3">
      <c r="A1229" s="75">
        <v>7135</v>
      </c>
      <c r="B1229" s="130">
        <v>9726.2710000000006</v>
      </c>
      <c r="C1229" s="130">
        <v>199.63499999999999</v>
      </c>
      <c r="D1229" s="130">
        <v>1.9419999999999999</v>
      </c>
      <c r="E1229" s="130">
        <v>14.53</v>
      </c>
      <c r="F1229" s="130">
        <v>0.30499999999999999</v>
      </c>
      <c r="G1229" s="92">
        <f t="shared" si="18"/>
        <v>69396943.585000008</v>
      </c>
      <c r="J1229" s="43"/>
    </row>
    <row r="1230" spans="1:10" x14ac:dyDescent="0.3">
      <c r="A1230" s="75">
        <v>7171</v>
      </c>
      <c r="B1230" s="130">
        <v>9736.67</v>
      </c>
      <c r="C1230" s="130">
        <v>199.578</v>
      </c>
      <c r="D1230" s="130">
        <v>1.9430000000000001</v>
      </c>
      <c r="E1230" s="130">
        <v>13.63</v>
      </c>
      <c r="F1230" s="130">
        <v>0.28699999999999998</v>
      </c>
      <c r="G1230" s="92">
        <f t="shared" si="18"/>
        <v>69821660.570000008</v>
      </c>
      <c r="J1230" s="43"/>
    </row>
    <row r="1231" spans="1:10" x14ac:dyDescent="0.3">
      <c r="A1231" s="75">
        <v>7189</v>
      </c>
      <c r="B1231" s="130">
        <v>9727.8009999999995</v>
      </c>
      <c r="C1231" s="130">
        <v>200.54599999999999</v>
      </c>
      <c r="D1231" s="130">
        <v>1.9510000000000001</v>
      </c>
      <c r="E1231" s="130">
        <v>13.17</v>
      </c>
      <c r="F1231" s="130">
        <v>0.27900000000000003</v>
      </c>
      <c r="G1231" s="92">
        <f t="shared" si="18"/>
        <v>69933161.388999999</v>
      </c>
      <c r="J1231" s="43"/>
    </row>
    <row r="1232" spans="1:10" x14ac:dyDescent="0.3">
      <c r="A1232" s="75">
        <v>7226</v>
      </c>
      <c r="B1232" s="130">
        <v>9762.7090000000007</v>
      </c>
      <c r="C1232" s="130">
        <v>199.18</v>
      </c>
      <c r="D1232" s="130">
        <v>1.9450000000000001</v>
      </c>
      <c r="E1232" s="130">
        <v>13.7</v>
      </c>
      <c r="F1232" s="130">
        <v>0.28899999999999998</v>
      </c>
      <c r="G1232" s="92">
        <f t="shared" si="18"/>
        <v>70545335.234000012</v>
      </c>
      <c r="J1232" s="43"/>
    </row>
    <row r="1233" spans="1:10" x14ac:dyDescent="0.3">
      <c r="A1233" s="75">
        <v>7245</v>
      </c>
      <c r="B1233" s="130">
        <v>9787.3690000000006</v>
      </c>
      <c r="C1233" s="130">
        <v>198.78200000000001</v>
      </c>
      <c r="D1233" s="130">
        <v>1.946</v>
      </c>
      <c r="E1233" s="130">
        <v>12.59</v>
      </c>
      <c r="F1233" s="130">
        <v>0.26500000000000001</v>
      </c>
      <c r="G1233" s="92">
        <f t="shared" si="18"/>
        <v>70909488.405000001</v>
      </c>
      <c r="J1233" s="43"/>
    </row>
    <row r="1234" spans="1:10" x14ac:dyDescent="0.3">
      <c r="A1234" s="75">
        <v>7282</v>
      </c>
      <c r="B1234" s="130">
        <v>9734.7330000000002</v>
      </c>
      <c r="C1234" s="130">
        <v>200.03399999999999</v>
      </c>
      <c r="D1234" s="130">
        <v>1.9470000000000001</v>
      </c>
      <c r="E1234" s="130">
        <v>15.1</v>
      </c>
      <c r="F1234" s="130">
        <v>0.31900000000000001</v>
      </c>
      <c r="G1234" s="92">
        <f t="shared" si="18"/>
        <v>70888325.706</v>
      </c>
      <c r="J1234" s="43"/>
    </row>
    <row r="1235" spans="1:10" x14ac:dyDescent="0.3">
      <c r="A1235" s="75">
        <v>7301</v>
      </c>
      <c r="B1235" s="130">
        <v>9698.5939999999991</v>
      </c>
      <c r="C1235" s="130">
        <v>199.12299999999999</v>
      </c>
      <c r="D1235" s="130">
        <v>1.931</v>
      </c>
      <c r="E1235" s="130">
        <v>13.14</v>
      </c>
      <c r="F1235" s="130">
        <v>0.27700000000000002</v>
      </c>
      <c r="G1235" s="92">
        <f t="shared" ref="G1235:G1298" si="19">B1235*A1235</f>
        <v>70809434.794</v>
      </c>
      <c r="J1235" s="43"/>
    </row>
    <row r="1236" spans="1:10" x14ac:dyDescent="0.3">
      <c r="A1236" s="75">
        <v>7338</v>
      </c>
      <c r="B1236" s="130">
        <v>9729.7039999999997</v>
      </c>
      <c r="C1236" s="130">
        <v>199.69200000000001</v>
      </c>
      <c r="D1236" s="130">
        <v>1.9430000000000001</v>
      </c>
      <c r="E1236" s="130">
        <v>15.23</v>
      </c>
      <c r="F1236" s="130">
        <v>0.31900000000000001</v>
      </c>
      <c r="G1236" s="92">
        <f t="shared" si="19"/>
        <v>71396567.951999992</v>
      </c>
      <c r="J1236" s="43"/>
    </row>
    <row r="1237" spans="1:10" x14ac:dyDescent="0.3">
      <c r="A1237" s="75">
        <v>7357</v>
      </c>
      <c r="B1237" s="130">
        <v>9766.1200000000008</v>
      </c>
      <c r="C1237" s="130">
        <v>200.14699999999999</v>
      </c>
      <c r="D1237" s="130">
        <v>1.9550000000000001</v>
      </c>
      <c r="E1237" s="130">
        <v>13.94</v>
      </c>
      <c r="F1237" s="130">
        <v>0.29499999999999998</v>
      </c>
      <c r="G1237" s="92">
        <f t="shared" si="19"/>
        <v>71849344.840000004</v>
      </c>
      <c r="J1237" s="43"/>
    </row>
    <row r="1238" spans="1:10" x14ac:dyDescent="0.3">
      <c r="A1238" s="75">
        <v>7395</v>
      </c>
      <c r="B1238" s="130">
        <v>9666.5149999999994</v>
      </c>
      <c r="C1238" s="130">
        <v>200.773</v>
      </c>
      <c r="D1238" s="130">
        <v>1.9410000000000001</v>
      </c>
      <c r="E1238" s="130">
        <v>14.68</v>
      </c>
      <c r="F1238" s="130">
        <v>0.313</v>
      </c>
      <c r="G1238" s="92">
        <f t="shared" si="19"/>
        <v>71483878.424999997</v>
      </c>
      <c r="J1238" s="43"/>
    </row>
    <row r="1239" spans="1:10" x14ac:dyDescent="0.3">
      <c r="A1239" s="75">
        <v>7414</v>
      </c>
      <c r="B1239" s="130">
        <v>9722.1139999999996</v>
      </c>
      <c r="C1239" s="130">
        <v>200.03399999999999</v>
      </c>
      <c r="D1239" s="130">
        <v>1.9450000000000001</v>
      </c>
      <c r="E1239" s="130">
        <v>14.39</v>
      </c>
      <c r="F1239" s="130">
        <v>0.30299999999999999</v>
      </c>
      <c r="G1239" s="92">
        <f t="shared" si="19"/>
        <v>72079753.195999995</v>
      </c>
      <c r="J1239" s="43"/>
    </row>
    <row r="1240" spans="1:10" x14ac:dyDescent="0.3">
      <c r="A1240" s="75">
        <v>7452</v>
      </c>
      <c r="B1240" s="130">
        <v>9745.143</v>
      </c>
      <c r="C1240" s="130">
        <v>199.863</v>
      </c>
      <c r="D1240" s="130">
        <v>1.948</v>
      </c>
      <c r="E1240" s="130">
        <v>15.83</v>
      </c>
      <c r="F1240" s="130">
        <v>0.33300000000000002</v>
      </c>
      <c r="G1240" s="92">
        <f t="shared" si="19"/>
        <v>72620805.636000007</v>
      </c>
      <c r="J1240" s="43"/>
    </row>
    <row r="1241" spans="1:10" x14ac:dyDescent="0.3">
      <c r="A1241" s="75">
        <v>7471</v>
      </c>
      <c r="B1241" s="130">
        <v>9634.3230000000003</v>
      </c>
      <c r="C1241" s="130">
        <v>199.749</v>
      </c>
      <c r="D1241" s="130">
        <v>1.9239999999999999</v>
      </c>
      <c r="E1241" s="130">
        <v>14.35</v>
      </c>
      <c r="F1241" s="130">
        <v>0.30299999999999999</v>
      </c>
      <c r="G1241" s="92">
        <f t="shared" si="19"/>
        <v>71978027.133000001</v>
      </c>
      <c r="J1241" s="43"/>
    </row>
    <row r="1242" spans="1:10" x14ac:dyDescent="0.3">
      <c r="A1242" s="75">
        <v>7509</v>
      </c>
      <c r="B1242" s="130">
        <v>9761.4210000000003</v>
      </c>
      <c r="C1242" s="130">
        <v>199.066</v>
      </c>
      <c r="D1242" s="130">
        <v>1.9430000000000001</v>
      </c>
      <c r="E1242" s="130">
        <v>14.09</v>
      </c>
      <c r="F1242" s="130">
        <v>0.29299999999999998</v>
      </c>
      <c r="G1242" s="92">
        <f t="shared" si="19"/>
        <v>73298510.289000005</v>
      </c>
      <c r="J1242" s="43"/>
    </row>
    <row r="1243" spans="1:10" x14ac:dyDescent="0.3">
      <c r="A1243" s="75">
        <v>7528</v>
      </c>
      <c r="B1243" s="130">
        <v>9658.5049999999992</v>
      </c>
      <c r="C1243" s="130">
        <v>200.65899999999999</v>
      </c>
      <c r="D1243" s="130">
        <v>1.9379999999999999</v>
      </c>
      <c r="E1243" s="130">
        <v>14.19</v>
      </c>
      <c r="F1243" s="130">
        <v>0.30099999999999999</v>
      </c>
      <c r="G1243" s="92">
        <f t="shared" si="19"/>
        <v>72709225.640000001</v>
      </c>
      <c r="J1243" s="43"/>
    </row>
    <row r="1244" spans="1:10" x14ac:dyDescent="0.3">
      <c r="A1244" s="75">
        <v>7567</v>
      </c>
      <c r="B1244" s="130">
        <v>9693.9249999999993</v>
      </c>
      <c r="C1244" s="130">
        <v>199.23699999999999</v>
      </c>
      <c r="D1244" s="130">
        <v>1.931</v>
      </c>
      <c r="E1244" s="130">
        <v>14.4</v>
      </c>
      <c r="F1244" s="130">
        <v>0.30199999999999999</v>
      </c>
      <c r="G1244" s="92">
        <f t="shared" si="19"/>
        <v>73353930.474999994</v>
      </c>
      <c r="J1244" s="43"/>
    </row>
    <row r="1245" spans="1:10" x14ac:dyDescent="0.3">
      <c r="A1245" s="75">
        <v>7586</v>
      </c>
      <c r="B1245" s="130">
        <v>9667.5859999999993</v>
      </c>
      <c r="C1245" s="130">
        <v>198.441</v>
      </c>
      <c r="D1245" s="130">
        <v>1.9179999999999999</v>
      </c>
      <c r="E1245" s="130">
        <v>13.76</v>
      </c>
      <c r="F1245" s="130">
        <v>0.28699999999999998</v>
      </c>
      <c r="G1245" s="92">
        <f t="shared" si="19"/>
        <v>73338307.395999998</v>
      </c>
      <c r="J1245" s="43"/>
    </row>
    <row r="1246" spans="1:10" x14ac:dyDescent="0.3">
      <c r="A1246" s="75">
        <v>7625</v>
      </c>
      <c r="B1246" s="130">
        <v>9722.991</v>
      </c>
      <c r="C1246" s="130">
        <v>199.40799999999999</v>
      </c>
      <c r="D1246" s="130">
        <v>1.9390000000000001</v>
      </c>
      <c r="E1246" s="130">
        <v>13.24</v>
      </c>
      <c r="F1246" s="130">
        <v>0.27600000000000002</v>
      </c>
      <c r="G1246" s="92">
        <f t="shared" si="19"/>
        <v>74137806.375</v>
      </c>
      <c r="J1246" s="43"/>
    </row>
    <row r="1247" spans="1:10" x14ac:dyDescent="0.3">
      <c r="A1247" s="75">
        <v>7645</v>
      </c>
      <c r="B1247" s="130">
        <v>9712.2829999999994</v>
      </c>
      <c r="C1247" s="130">
        <v>199.977</v>
      </c>
      <c r="D1247" s="130">
        <v>1.9419999999999999</v>
      </c>
      <c r="E1247" s="130">
        <v>14.65</v>
      </c>
      <c r="F1247" s="130">
        <v>0.308</v>
      </c>
      <c r="G1247" s="92">
        <f t="shared" si="19"/>
        <v>74250403.534999996</v>
      </c>
      <c r="J1247" s="43"/>
    </row>
    <row r="1248" spans="1:10" x14ac:dyDescent="0.3">
      <c r="A1248" s="75">
        <v>7684</v>
      </c>
      <c r="B1248" s="130">
        <v>9644.8220000000001</v>
      </c>
      <c r="C1248" s="130">
        <v>198.38399999999999</v>
      </c>
      <c r="D1248" s="130">
        <v>1.913</v>
      </c>
      <c r="E1248" s="130">
        <v>13.38</v>
      </c>
      <c r="F1248" s="130">
        <v>0.28000000000000003</v>
      </c>
      <c r="G1248" s="92">
        <f t="shared" si="19"/>
        <v>74110812.247999996</v>
      </c>
      <c r="J1248" s="43"/>
    </row>
    <row r="1249" spans="1:10" x14ac:dyDescent="0.3">
      <c r="A1249" s="75">
        <v>7704</v>
      </c>
      <c r="B1249" s="130">
        <v>9668.6919999999991</v>
      </c>
      <c r="C1249" s="130">
        <v>198.953</v>
      </c>
      <c r="D1249" s="130">
        <v>1.9239999999999999</v>
      </c>
      <c r="E1249" s="130">
        <v>13.6</v>
      </c>
      <c r="F1249" s="130">
        <v>0.28100000000000003</v>
      </c>
      <c r="G1249" s="92">
        <f t="shared" si="19"/>
        <v>74487603.167999998</v>
      </c>
      <c r="J1249" s="43"/>
    </row>
    <row r="1250" spans="1:10" x14ac:dyDescent="0.3">
      <c r="A1250" s="75">
        <v>7743</v>
      </c>
      <c r="B1250" s="130">
        <v>9669.4959999999992</v>
      </c>
      <c r="C1250" s="130">
        <v>199.80600000000001</v>
      </c>
      <c r="D1250" s="130">
        <v>1.9319999999999999</v>
      </c>
      <c r="E1250" s="130">
        <v>13.03</v>
      </c>
      <c r="F1250" s="130">
        <v>0.27200000000000002</v>
      </c>
      <c r="G1250" s="92">
        <f t="shared" si="19"/>
        <v>74870907.527999997</v>
      </c>
      <c r="J1250" s="43"/>
    </row>
    <row r="1251" spans="1:10" x14ac:dyDescent="0.3">
      <c r="A1251" s="75">
        <v>7763</v>
      </c>
      <c r="B1251" s="130">
        <v>9632.2430000000004</v>
      </c>
      <c r="C1251" s="130">
        <v>199.465</v>
      </c>
      <c r="D1251" s="130">
        <v>1.921</v>
      </c>
      <c r="E1251" s="130">
        <v>14.15</v>
      </c>
      <c r="F1251" s="130">
        <v>0.29599999999999999</v>
      </c>
      <c r="G1251" s="92">
        <f t="shared" si="19"/>
        <v>74775102.409000009</v>
      </c>
      <c r="J1251" s="43"/>
    </row>
    <row r="1252" spans="1:10" x14ac:dyDescent="0.3">
      <c r="A1252" s="75">
        <v>7803</v>
      </c>
      <c r="B1252" s="130">
        <v>9615.9150000000009</v>
      </c>
      <c r="C1252" s="130">
        <v>199.63499999999999</v>
      </c>
      <c r="D1252" s="130">
        <v>1.92</v>
      </c>
      <c r="E1252" s="130">
        <v>15.36</v>
      </c>
      <c r="F1252" s="130">
        <v>0.31900000000000001</v>
      </c>
      <c r="G1252" s="92">
        <f t="shared" si="19"/>
        <v>75032984.745000005</v>
      </c>
      <c r="J1252" s="43"/>
    </row>
    <row r="1253" spans="1:10" x14ac:dyDescent="0.3">
      <c r="A1253" s="75">
        <v>7823</v>
      </c>
      <c r="B1253" s="130">
        <v>9629.4830000000002</v>
      </c>
      <c r="C1253" s="130">
        <v>198.61099999999999</v>
      </c>
      <c r="D1253" s="130">
        <v>1.913</v>
      </c>
      <c r="E1253" s="130">
        <v>14.34</v>
      </c>
      <c r="F1253" s="130">
        <v>0.29699999999999999</v>
      </c>
      <c r="G1253" s="92">
        <f t="shared" si="19"/>
        <v>75331445.509000003</v>
      </c>
      <c r="J1253" s="43"/>
    </row>
    <row r="1254" spans="1:10" x14ac:dyDescent="0.3">
      <c r="A1254" s="75">
        <v>7863</v>
      </c>
      <c r="B1254" s="130">
        <v>9631.4609999999993</v>
      </c>
      <c r="C1254" s="130">
        <v>200.54599999999999</v>
      </c>
      <c r="D1254" s="130">
        <v>1.9319999999999999</v>
      </c>
      <c r="E1254" s="130">
        <v>14.31</v>
      </c>
      <c r="F1254" s="130">
        <v>0.29799999999999999</v>
      </c>
      <c r="G1254" s="92">
        <f t="shared" si="19"/>
        <v>75732177.842999995</v>
      </c>
      <c r="J1254" s="43"/>
    </row>
    <row r="1255" spans="1:10" x14ac:dyDescent="0.3">
      <c r="A1255" s="75">
        <v>7883</v>
      </c>
      <c r="B1255" s="130">
        <v>9586.2060000000001</v>
      </c>
      <c r="C1255" s="130">
        <v>200.31800000000001</v>
      </c>
      <c r="D1255" s="130">
        <v>1.92</v>
      </c>
      <c r="E1255" s="130">
        <v>15.83</v>
      </c>
      <c r="F1255" s="130">
        <v>0.33200000000000002</v>
      </c>
      <c r="G1255" s="92">
        <f t="shared" si="19"/>
        <v>75568061.898000002</v>
      </c>
      <c r="J1255" s="43"/>
    </row>
    <row r="1256" spans="1:10" x14ac:dyDescent="0.3">
      <c r="A1256" s="75">
        <v>7923</v>
      </c>
      <c r="B1256" s="130">
        <v>9675.5110000000004</v>
      </c>
      <c r="C1256" s="130">
        <v>198.21299999999999</v>
      </c>
      <c r="D1256" s="130">
        <v>1.9179999999999999</v>
      </c>
      <c r="E1256" s="130">
        <v>15.07</v>
      </c>
      <c r="F1256" s="130">
        <v>0.311</v>
      </c>
      <c r="G1256" s="92">
        <f t="shared" si="19"/>
        <v>76659073.652999997</v>
      </c>
      <c r="J1256" s="43"/>
    </row>
    <row r="1257" spans="1:10" x14ac:dyDescent="0.3">
      <c r="A1257" s="75">
        <v>7944</v>
      </c>
      <c r="B1257" s="130">
        <v>9594.8629999999994</v>
      </c>
      <c r="C1257" s="130">
        <v>198.72499999999999</v>
      </c>
      <c r="D1257" s="130">
        <v>1.907</v>
      </c>
      <c r="E1257" s="130">
        <v>13.61</v>
      </c>
      <c r="F1257" s="130">
        <v>0.28199999999999997</v>
      </c>
      <c r="G1257" s="92">
        <f t="shared" si="19"/>
        <v>76221591.671999991</v>
      </c>
      <c r="J1257" s="43"/>
    </row>
    <row r="1258" spans="1:10" x14ac:dyDescent="0.3">
      <c r="A1258" s="75">
        <v>7985</v>
      </c>
      <c r="B1258" s="130">
        <v>9572.8140000000003</v>
      </c>
      <c r="C1258" s="130">
        <v>200.489</v>
      </c>
      <c r="D1258" s="130">
        <v>1.919</v>
      </c>
      <c r="E1258" s="130">
        <v>14.52</v>
      </c>
      <c r="F1258" s="130">
        <v>0.30099999999999999</v>
      </c>
      <c r="G1258" s="92">
        <f t="shared" si="19"/>
        <v>76438919.790000007</v>
      </c>
      <c r="J1258" s="43"/>
    </row>
    <row r="1259" spans="1:10" x14ac:dyDescent="0.3">
      <c r="A1259" s="75">
        <v>8005</v>
      </c>
      <c r="B1259" s="130">
        <v>9640.7630000000008</v>
      </c>
      <c r="C1259" s="130">
        <v>199.92</v>
      </c>
      <c r="D1259" s="130">
        <v>1.927</v>
      </c>
      <c r="E1259" s="130">
        <v>14.71</v>
      </c>
      <c r="F1259" s="130">
        <v>0.30599999999999999</v>
      </c>
      <c r="G1259" s="92">
        <f t="shared" si="19"/>
        <v>77174307.815000013</v>
      </c>
      <c r="J1259" s="43"/>
    </row>
    <row r="1260" spans="1:10" x14ac:dyDescent="0.3">
      <c r="A1260" s="75">
        <v>8046</v>
      </c>
      <c r="B1260" s="130">
        <v>9645.3970000000008</v>
      </c>
      <c r="C1260" s="130">
        <v>199.63499999999999</v>
      </c>
      <c r="D1260" s="130">
        <v>1.9259999999999999</v>
      </c>
      <c r="E1260" s="130">
        <v>14.11</v>
      </c>
      <c r="F1260" s="130">
        <v>0.29499999999999998</v>
      </c>
      <c r="G1260" s="92">
        <f t="shared" si="19"/>
        <v>77606864.262000009</v>
      </c>
      <c r="J1260" s="43"/>
    </row>
    <row r="1261" spans="1:10" x14ac:dyDescent="0.3">
      <c r="A1261" s="75">
        <v>8067</v>
      </c>
      <c r="B1261" s="130">
        <v>9560.49</v>
      </c>
      <c r="C1261" s="130">
        <v>199.23699999999999</v>
      </c>
      <c r="D1261" s="130">
        <v>1.905</v>
      </c>
      <c r="E1261" s="130">
        <v>13.93</v>
      </c>
      <c r="F1261" s="130">
        <v>0.28999999999999998</v>
      </c>
      <c r="G1261" s="92">
        <f t="shared" si="19"/>
        <v>77124472.829999998</v>
      </c>
      <c r="J1261" s="43"/>
    </row>
    <row r="1262" spans="1:10" x14ac:dyDescent="0.3">
      <c r="A1262" s="75">
        <v>8108</v>
      </c>
      <c r="B1262" s="130">
        <v>9644.1869999999999</v>
      </c>
      <c r="C1262" s="130">
        <v>199.52199999999999</v>
      </c>
      <c r="D1262" s="130">
        <v>1.9239999999999999</v>
      </c>
      <c r="E1262" s="130">
        <v>14.08</v>
      </c>
      <c r="F1262" s="130">
        <v>0.29099999999999998</v>
      </c>
      <c r="G1262" s="92">
        <f t="shared" si="19"/>
        <v>78195068.195999995</v>
      </c>
      <c r="J1262" s="43"/>
    </row>
    <row r="1263" spans="1:10" x14ac:dyDescent="0.3">
      <c r="A1263" s="75">
        <v>8129</v>
      </c>
      <c r="B1263" s="130">
        <v>9582.8860000000004</v>
      </c>
      <c r="C1263" s="130">
        <v>199.351</v>
      </c>
      <c r="D1263" s="130">
        <v>1.91</v>
      </c>
      <c r="E1263" s="130">
        <v>12.26</v>
      </c>
      <c r="F1263" s="130">
        <v>0.25600000000000001</v>
      </c>
      <c r="G1263" s="92">
        <f t="shared" si="19"/>
        <v>77899280.294</v>
      </c>
      <c r="J1263" s="43"/>
    </row>
    <row r="1264" spans="1:10" x14ac:dyDescent="0.3">
      <c r="A1264" s="75">
        <v>8171</v>
      </c>
      <c r="B1264" s="130">
        <v>9573.6010000000006</v>
      </c>
      <c r="C1264" s="130">
        <v>199.18</v>
      </c>
      <c r="D1264" s="130">
        <v>1.907</v>
      </c>
      <c r="E1264" s="130">
        <v>12.79</v>
      </c>
      <c r="F1264" s="130">
        <v>0.26500000000000001</v>
      </c>
      <c r="G1264" s="92">
        <f t="shared" si="19"/>
        <v>78225893.770999998</v>
      </c>
      <c r="J1264" s="43"/>
    </row>
    <row r="1265" spans="1:10" x14ac:dyDescent="0.3">
      <c r="A1265" s="75">
        <v>8191</v>
      </c>
      <c r="B1265" s="130">
        <v>9594.5889999999999</v>
      </c>
      <c r="C1265" s="130">
        <v>199.29400000000001</v>
      </c>
      <c r="D1265" s="130">
        <v>1.9119999999999999</v>
      </c>
      <c r="E1265" s="130">
        <v>13.74</v>
      </c>
      <c r="F1265" s="130">
        <v>0.28399999999999997</v>
      </c>
      <c r="G1265" s="92">
        <f t="shared" si="19"/>
        <v>78589278.498999998</v>
      </c>
      <c r="J1265" s="43"/>
    </row>
    <row r="1266" spans="1:10" x14ac:dyDescent="0.3">
      <c r="A1266" s="75">
        <v>8233</v>
      </c>
      <c r="B1266" s="130">
        <v>9610.4779999999992</v>
      </c>
      <c r="C1266" s="130">
        <v>199.351</v>
      </c>
      <c r="D1266" s="130">
        <v>1.9159999999999999</v>
      </c>
      <c r="E1266" s="130">
        <v>13.03</v>
      </c>
      <c r="F1266" s="130">
        <v>0.27</v>
      </c>
      <c r="G1266" s="92">
        <f t="shared" si="19"/>
        <v>79123065.373999998</v>
      </c>
      <c r="J1266" s="43"/>
    </row>
    <row r="1267" spans="1:10" x14ac:dyDescent="0.3">
      <c r="A1267" s="75">
        <v>8255</v>
      </c>
      <c r="B1267" s="130">
        <v>9612.4529999999995</v>
      </c>
      <c r="C1267" s="130">
        <v>199.066</v>
      </c>
      <c r="D1267" s="130">
        <v>1.9139999999999999</v>
      </c>
      <c r="E1267" s="130">
        <v>11.84</v>
      </c>
      <c r="F1267" s="130">
        <v>0.246</v>
      </c>
      <c r="G1267" s="92">
        <f t="shared" si="19"/>
        <v>79350799.515000001</v>
      </c>
      <c r="J1267" s="43"/>
    </row>
    <row r="1268" spans="1:10" x14ac:dyDescent="0.3">
      <c r="A1268" s="75">
        <v>8297</v>
      </c>
      <c r="B1268" s="130">
        <v>9534.4290000000001</v>
      </c>
      <c r="C1268" s="130">
        <v>200.71600000000001</v>
      </c>
      <c r="D1268" s="130">
        <v>1.9139999999999999</v>
      </c>
      <c r="E1268" s="130">
        <v>14.06</v>
      </c>
      <c r="F1268" s="130">
        <v>0.29299999999999998</v>
      </c>
      <c r="G1268" s="92">
        <f t="shared" si="19"/>
        <v>79107157.413000003</v>
      </c>
      <c r="J1268" s="43"/>
    </row>
    <row r="1269" spans="1:10" x14ac:dyDescent="0.3">
      <c r="A1269" s="75">
        <v>8318</v>
      </c>
      <c r="B1269" s="130">
        <v>9545.1630000000005</v>
      </c>
      <c r="C1269" s="130">
        <v>199.23699999999999</v>
      </c>
      <c r="D1269" s="130">
        <v>1.9019999999999999</v>
      </c>
      <c r="E1269" s="130">
        <v>14.48</v>
      </c>
      <c r="F1269" s="130">
        <v>0.3</v>
      </c>
      <c r="G1269" s="92">
        <f t="shared" si="19"/>
        <v>79396665.834000006</v>
      </c>
      <c r="J1269" s="43"/>
    </row>
    <row r="1270" spans="1:10" x14ac:dyDescent="0.3">
      <c r="A1270" s="75">
        <v>8361</v>
      </c>
      <c r="B1270" s="130">
        <v>9543.2610000000004</v>
      </c>
      <c r="C1270" s="130">
        <v>199.351</v>
      </c>
      <c r="D1270" s="130">
        <v>1.9019999999999999</v>
      </c>
      <c r="E1270" s="130">
        <v>14.97</v>
      </c>
      <c r="F1270" s="130">
        <v>0.308</v>
      </c>
      <c r="G1270" s="92">
        <f t="shared" si="19"/>
        <v>79791205.221000001</v>
      </c>
      <c r="J1270" s="43"/>
    </row>
    <row r="1271" spans="1:10" x14ac:dyDescent="0.3">
      <c r="A1271" s="75">
        <v>8382</v>
      </c>
      <c r="B1271" s="130">
        <v>9561.0460000000003</v>
      </c>
      <c r="C1271" s="130">
        <v>199.69200000000001</v>
      </c>
      <c r="D1271" s="130">
        <v>1.909</v>
      </c>
      <c r="E1271" s="130">
        <v>15.18</v>
      </c>
      <c r="F1271" s="130">
        <v>0.313</v>
      </c>
      <c r="G1271" s="92">
        <f t="shared" si="19"/>
        <v>80140687.571999997</v>
      </c>
      <c r="J1271" s="43"/>
    </row>
    <row r="1272" spans="1:10" x14ac:dyDescent="0.3">
      <c r="A1272" s="75">
        <v>8425</v>
      </c>
      <c r="B1272" s="130">
        <v>9630.8259999999991</v>
      </c>
      <c r="C1272" s="130">
        <v>199.465</v>
      </c>
      <c r="D1272" s="130">
        <v>1.921</v>
      </c>
      <c r="E1272" s="130">
        <v>14.31</v>
      </c>
      <c r="F1272" s="130">
        <v>0.29599999999999999</v>
      </c>
      <c r="G1272" s="92">
        <f t="shared" si="19"/>
        <v>81139709.049999997</v>
      </c>
      <c r="J1272" s="43"/>
    </row>
    <row r="1273" spans="1:10" x14ac:dyDescent="0.3">
      <c r="A1273" s="75">
        <v>8447</v>
      </c>
      <c r="B1273" s="130">
        <v>9535.6880000000001</v>
      </c>
      <c r="C1273" s="130">
        <v>199.63499999999999</v>
      </c>
      <c r="D1273" s="130">
        <v>1.9039999999999999</v>
      </c>
      <c r="E1273" s="130">
        <v>14.19</v>
      </c>
      <c r="F1273" s="130">
        <v>0.29599999999999999</v>
      </c>
      <c r="G1273" s="92">
        <f t="shared" si="19"/>
        <v>80547956.535999998</v>
      </c>
      <c r="J1273" s="43"/>
    </row>
    <row r="1274" spans="1:10" x14ac:dyDescent="0.3">
      <c r="A1274" s="75">
        <v>8490</v>
      </c>
      <c r="B1274" s="130">
        <v>9528.0079999999998</v>
      </c>
      <c r="C1274" s="130">
        <v>199.29400000000001</v>
      </c>
      <c r="D1274" s="130">
        <v>1.899</v>
      </c>
      <c r="E1274" s="130">
        <v>13.17</v>
      </c>
      <c r="F1274" s="130">
        <v>0.27200000000000002</v>
      </c>
      <c r="G1274" s="92">
        <f t="shared" si="19"/>
        <v>80892787.920000002</v>
      </c>
      <c r="J1274" s="43"/>
    </row>
    <row r="1275" spans="1:10" x14ac:dyDescent="0.3">
      <c r="A1275" s="75">
        <v>8512</v>
      </c>
      <c r="B1275" s="130">
        <v>9543.2459999999992</v>
      </c>
      <c r="C1275" s="130">
        <v>199.863</v>
      </c>
      <c r="D1275" s="130">
        <v>1.907</v>
      </c>
      <c r="E1275" s="130">
        <v>14.5</v>
      </c>
      <c r="F1275" s="130">
        <v>0.29899999999999999</v>
      </c>
      <c r="G1275" s="92">
        <f t="shared" si="19"/>
        <v>81232109.951999992</v>
      </c>
      <c r="J1275" s="43"/>
    </row>
    <row r="1276" spans="1:10" x14ac:dyDescent="0.3">
      <c r="A1276" s="75">
        <v>8556</v>
      </c>
      <c r="B1276" s="130">
        <v>9561.5059999999994</v>
      </c>
      <c r="C1276" s="130">
        <v>199.63499999999999</v>
      </c>
      <c r="D1276" s="130">
        <v>1.909</v>
      </c>
      <c r="E1276" s="130">
        <v>13.06</v>
      </c>
      <c r="F1276" s="130">
        <v>0.27</v>
      </c>
      <c r="G1276" s="92">
        <f t="shared" si="19"/>
        <v>81808245.335999995</v>
      </c>
      <c r="J1276" s="43"/>
    </row>
    <row r="1277" spans="1:10" x14ac:dyDescent="0.3">
      <c r="A1277" s="75">
        <v>8577</v>
      </c>
      <c r="B1277" s="130">
        <v>9536.4580000000005</v>
      </c>
      <c r="C1277" s="130">
        <v>200.09100000000001</v>
      </c>
      <c r="D1277" s="130">
        <v>1.9079999999999999</v>
      </c>
      <c r="E1277" s="130">
        <v>14.03</v>
      </c>
      <c r="F1277" s="130">
        <v>0.29099999999999998</v>
      </c>
      <c r="G1277" s="92">
        <f t="shared" si="19"/>
        <v>81794200.266000003</v>
      </c>
      <c r="J1277" s="43"/>
    </row>
    <row r="1278" spans="1:10" x14ac:dyDescent="0.3">
      <c r="A1278" s="75">
        <v>8621</v>
      </c>
      <c r="B1278" s="130">
        <v>9540.6569999999992</v>
      </c>
      <c r="C1278" s="130">
        <v>199.52199999999999</v>
      </c>
      <c r="D1278" s="130">
        <v>1.9039999999999999</v>
      </c>
      <c r="E1278" s="130">
        <v>13.83</v>
      </c>
      <c r="F1278" s="130">
        <v>0.28599999999999998</v>
      </c>
      <c r="G1278" s="92">
        <f t="shared" si="19"/>
        <v>82250003.996999994</v>
      </c>
      <c r="J1278" s="43"/>
    </row>
    <row r="1279" spans="1:10" x14ac:dyDescent="0.3">
      <c r="A1279" s="75">
        <v>8644</v>
      </c>
      <c r="B1279" s="130">
        <v>9576.0910000000003</v>
      </c>
      <c r="C1279" s="130">
        <v>199.40799999999999</v>
      </c>
      <c r="D1279" s="130">
        <v>1.91</v>
      </c>
      <c r="E1279" s="130">
        <v>14.92</v>
      </c>
      <c r="F1279" s="130">
        <v>0.307</v>
      </c>
      <c r="G1279" s="92">
        <f t="shared" si="19"/>
        <v>82775730.604000002</v>
      </c>
      <c r="J1279" s="43"/>
    </row>
    <row r="1280" spans="1:10" x14ac:dyDescent="0.3">
      <c r="A1280" s="75">
        <v>8688</v>
      </c>
      <c r="B1280" s="130">
        <v>9582.24</v>
      </c>
      <c r="C1280" s="130">
        <v>199.18</v>
      </c>
      <c r="D1280" s="130">
        <v>1.909</v>
      </c>
      <c r="E1280" s="130">
        <v>14.6</v>
      </c>
      <c r="F1280" s="130">
        <v>0.30099999999999999</v>
      </c>
      <c r="G1280" s="92">
        <f t="shared" si="19"/>
        <v>83250501.120000005</v>
      </c>
      <c r="J1280" s="43"/>
    </row>
    <row r="1281" spans="1:10" x14ac:dyDescent="0.3">
      <c r="A1281" s="75">
        <v>8710</v>
      </c>
      <c r="B1281" s="130">
        <v>9564.1270000000004</v>
      </c>
      <c r="C1281" s="130">
        <v>200.03399999999999</v>
      </c>
      <c r="D1281" s="130">
        <v>1.913</v>
      </c>
      <c r="E1281" s="130">
        <v>14.39</v>
      </c>
      <c r="F1281" s="130">
        <v>0.29799999999999999</v>
      </c>
      <c r="G1281" s="92">
        <f t="shared" si="19"/>
        <v>83303546.170000002</v>
      </c>
      <c r="J1281" s="43"/>
    </row>
    <row r="1282" spans="1:10" x14ac:dyDescent="0.3">
      <c r="A1282" s="75">
        <v>8755</v>
      </c>
      <c r="B1282" s="130">
        <v>9542.66</v>
      </c>
      <c r="C1282" s="130">
        <v>200.09100000000001</v>
      </c>
      <c r="D1282" s="130">
        <v>1.909</v>
      </c>
      <c r="E1282" s="130">
        <v>14.53</v>
      </c>
      <c r="F1282" s="130">
        <v>0.30199999999999999</v>
      </c>
      <c r="G1282" s="92">
        <f t="shared" si="19"/>
        <v>83545988.299999997</v>
      </c>
      <c r="J1282" s="43"/>
    </row>
    <row r="1283" spans="1:10" x14ac:dyDescent="0.3">
      <c r="A1283" s="75">
        <v>8777</v>
      </c>
      <c r="B1283" s="130">
        <v>9494.0040000000008</v>
      </c>
      <c r="C1283" s="130">
        <v>199.749</v>
      </c>
      <c r="D1283" s="130">
        <v>1.8959999999999999</v>
      </c>
      <c r="E1283" s="130">
        <v>14.75</v>
      </c>
      <c r="F1283" s="130">
        <v>0.30499999999999999</v>
      </c>
      <c r="G1283" s="92">
        <f t="shared" si="19"/>
        <v>83328873.10800001</v>
      </c>
      <c r="J1283" s="43"/>
    </row>
    <row r="1284" spans="1:10" x14ac:dyDescent="0.3">
      <c r="A1284" s="75">
        <v>8822</v>
      </c>
      <c r="B1284" s="130">
        <v>9478.3220000000001</v>
      </c>
      <c r="C1284" s="130">
        <v>200.375</v>
      </c>
      <c r="D1284" s="130">
        <v>1.899</v>
      </c>
      <c r="E1284" s="130">
        <v>13.91</v>
      </c>
      <c r="F1284" s="130">
        <v>0.28699999999999998</v>
      </c>
      <c r="G1284" s="92">
        <f t="shared" si="19"/>
        <v>83617756.684</v>
      </c>
      <c r="J1284" s="43"/>
    </row>
    <row r="1285" spans="1:10" x14ac:dyDescent="0.3">
      <c r="A1285" s="75">
        <v>8845</v>
      </c>
      <c r="B1285" s="130">
        <v>9533.8310000000001</v>
      </c>
      <c r="C1285" s="130">
        <v>200.375</v>
      </c>
      <c r="D1285" s="130">
        <v>1.91</v>
      </c>
      <c r="E1285" s="130">
        <v>14.84</v>
      </c>
      <c r="F1285" s="130">
        <v>0.30599999999999999</v>
      </c>
      <c r="G1285" s="92">
        <f t="shared" si="19"/>
        <v>84326735.195000008</v>
      </c>
      <c r="J1285" s="43"/>
    </row>
    <row r="1286" spans="1:10" x14ac:dyDescent="0.3">
      <c r="A1286" s="75">
        <v>8890</v>
      </c>
      <c r="B1286" s="130">
        <v>9554.884</v>
      </c>
      <c r="C1286" s="130">
        <v>200.14699999999999</v>
      </c>
      <c r="D1286" s="130">
        <v>1.9119999999999999</v>
      </c>
      <c r="E1286" s="130">
        <v>14.89</v>
      </c>
      <c r="F1286" s="130">
        <v>0.309</v>
      </c>
      <c r="G1286" s="92">
        <f t="shared" si="19"/>
        <v>84942918.760000005</v>
      </c>
      <c r="J1286" s="43"/>
    </row>
    <row r="1287" spans="1:10" x14ac:dyDescent="0.3">
      <c r="A1287" s="75">
        <v>8913</v>
      </c>
      <c r="B1287" s="130">
        <v>9494.732</v>
      </c>
      <c r="C1287" s="130">
        <v>199.69200000000001</v>
      </c>
      <c r="D1287" s="130">
        <v>1.8959999999999999</v>
      </c>
      <c r="E1287" s="130">
        <v>15.07</v>
      </c>
      <c r="F1287" s="130">
        <v>0.312</v>
      </c>
      <c r="G1287" s="92">
        <f t="shared" si="19"/>
        <v>84626546.316</v>
      </c>
      <c r="J1287" s="43"/>
    </row>
    <row r="1288" spans="1:10" x14ac:dyDescent="0.3">
      <c r="A1288" s="75">
        <v>8959</v>
      </c>
      <c r="B1288" s="130">
        <v>9513.3719999999994</v>
      </c>
      <c r="C1288" s="130">
        <v>199.066</v>
      </c>
      <c r="D1288" s="130">
        <v>1.8939999999999999</v>
      </c>
      <c r="E1288" s="130">
        <v>14.2</v>
      </c>
      <c r="F1288" s="130">
        <v>0.29099999999999998</v>
      </c>
      <c r="G1288" s="92">
        <f t="shared" si="19"/>
        <v>85230299.747999996</v>
      </c>
      <c r="J1288" s="43"/>
    </row>
    <row r="1289" spans="1:10" x14ac:dyDescent="0.3">
      <c r="A1289" s="75">
        <v>8982</v>
      </c>
      <c r="B1289" s="130">
        <v>9498.4639999999999</v>
      </c>
      <c r="C1289" s="130">
        <v>200.261</v>
      </c>
      <c r="D1289" s="130">
        <v>1.9019999999999999</v>
      </c>
      <c r="E1289" s="130">
        <v>14.23</v>
      </c>
      <c r="F1289" s="130">
        <v>0.29299999999999998</v>
      </c>
      <c r="G1289" s="92">
        <f t="shared" si="19"/>
        <v>85315203.648000002</v>
      </c>
      <c r="J1289" s="43"/>
    </row>
    <row r="1290" spans="1:10" x14ac:dyDescent="0.3">
      <c r="A1290" s="75">
        <v>9028</v>
      </c>
      <c r="B1290" s="130">
        <v>9425.0490000000009</v>
      </c>
      <c r="C1290" s="130">
        <v>200.43199999999999</v>
      </c>
      <c r="D1290" s="130">
        <v>1.889</v>
      </c>
      <c r="E1290" s="130">
        <v>14.09</v>
      </c>
      <c r="F1290" s="130">
        <v>0.29199999999999998</v>
      </c>
      <c r="G1290" s="92">
        <f t="shared" si="19"/>
        <v>85089342.372000009</v>
      </c>
      <c r="J1290" s="43"/>
    </row>
    <row r="1291" spans="1:10" x14ac:dyDescent="0.3">
      <c r="A1291" s="75">
        <v>9051</v>
      </c>
      <c r="B1291" s="130">
        <v>9490.2739999999994</v>
      </c>
      <c r="C1291" s="130">
        <v>199.23699999999999</v>
      </c>
      <c r="D1291" s="130">
        <v>1.891</v>
      </c>
      <c r="E1291" s="130">
        <v>14.3</v>
      </c>
      <c r="F1291" s="130">
        <v>0.29199999999999998</v>
      </c>
      <c r="G1291" s="92">
        <f t="shared" si="19"/>
        <v>85896469.973999992</v>
      </c>
      <c r="J1291" s="43"/>
    </row>
    <row r="1292" spans="1:10" x14ac:dyDescent="0.3">
      <c r="A1292" s="75">
        <v>9097</v>
      </c>
      <c r="B1292" s="130">
        <v>9501.982</v>
      </c>
      <c r="C1292" s="130">
        <v>198.21299999999999</v>
      </c>
      <c r="D1292" s="130">
        <v>1.883</v>
      </c>
      <c r="E1292" s="130">
        <v>14.11</v>
      </c>
      <c r="F1292" s="130">
        <v>0.28699999999999998</v>
      </c>
      <c r="G1292" s="92">
        <f t="shared" si="19"/>
        <v>86439530.253999993</v>
      </c>
      <c r="J1292" s="43"/>
    </row>
    <row r="1293" spans="1:10" x14ac:dyDescent="0.3">
      <c r="A1293" s="75">
        <v>9121</v>
      </c>
      <c r="B1293" s="130">
        <v>9489.92</v>
      </c>
      <c r="C1293" s="130">
        <v>199.749</v>
      </c>
      <c r="D1293" s="130">
        <v>1.8959999999999999</v>
      </c>
      <c r="E1293" s="130">
        <v>13.54</v>
      </c>
      <c r="F1293" s="130">
        <v>0.27700000000000002</v>
      </c>
      <c r="G1293" s="92">
        <f t="shared" si="19"/>
        <v>86557560.320000008</v>
      </c>
      <c r="J1293" s="43"/>
    </row>
    <row r="1294" spans="1:10" x14ac:dyDescent="0.3">
      <c r="A1294" s="75">
        <v>9167</v>
      </c>
      <c r="B1294" s="130">
        <v>9533.0689999999995</v>
      </c>
      <c r="C1294" s="130">
        <v>199.351</v>
      </c>
      <c r="D1294" s="130">
        <v>1.9</v>
      </c>
      <c r="E1294" s="130">
        <v>13</v>
      </c>
      <c r="F1294" s="130">
        <v>0.26700000000000002</v>
      </c>
      <c r="G1294" s="92">
        <f t="shared" si="19"/>
        <v>87389643.523000002</v>
      </c>
      <c r="J1294" s="43"/>
    </row>
    <row r="1295" spans="1:10" x14ac:dyDescent="0.3">
      <c r="A1295" s="75">
        <v>9191</v>
      </c>
      <c r="B1295" s="130">
        <v>9466.0210000000006</v>
      </c>
      <c r="C1295" s="130">
        <v>198.78200000000001</v>
      </c>
      <c r="D1295" s="130">
        <v>1.8819999999999999</v>
      </c>
      <c r="E1295" s="130">
        <v>13.45</v>
      </c>
      <c r="F1295" s="130">
        <v>0.27600000000000002</v>
      </c>
      <c r="G1295" s="92">
        <f t="shared" si="19"/>
        <v>87002199.011000007</v>
      </c>
      <c r="J1295" s="43"/>
    </row>
    <row r="1296" spans="1:10" x14ac:dyDescent="0.3">
      <c r="A1296" s="75">
        <v>9238</v>
      </c>
      <c r="B1296" s="130">
        <v>9459.2810000000009</v>
      </c>
      <c r="C1296" s="130">
        <v>199.52199999999999</v>
      </c>
      <c r="D1296" s="130">
        <v>1.887</v>
      </c>
      <c r="E1296" s="130">
        <v>14.28</v>
      </c>
      <c r="F1296" s="130">
        <v>0.29099999999999998</v>
      </c>
      <c r="G1296" s="92">
        <f t="shared" si="19"/>
        <v>87384837.878000006</v>
      </c>
      <c r="J1296" s="43"/>
    </row>
    <row r="1297" spans="1:10" x14ac:dyDescent="0.3">
      <c r="A1297" s="75">
        <v>9262</v>
      </c>
      <c r="B1297" s="130">
        <v>9439.0660000000007</v>
      </c>
      <c r="C1297" s="130">
        <v>199.18</v>
      </c>
      <c r="D1297" s="130">
        <v>1.88</v>
      </c>
      <c r="E1297" s="130">
        <v>12.97</v>
      </c>
      <c r="F1297" s="130">
        <v>0.26500000000000001</v>
      </c>
      <c r="G1297" s="92">
        <f t="shared" si="19"/>
        <v>87424629.292000011</v>
      </c>
      <c r="J1297" s="43"/>
    </row>
    <row r="1298" spans="1:10" x14ac:dyDescent="0.3">
      <c r="A1298" s="75">
        <v>9309</v>
      </c>
      <c r="B1298" s="130">
        <v>9499.44</v>
      </c>
      <c r="C1298" s="130">
        <v>199.63499999999999</v>
      </c>
      <c r="D1298" s="130">
        <v>1.8959999999999999</v>
      </c>
      <c r="E1298" s="130">
        <v>14.75</v>
      </c>
      <c r="F1298" s="130">
        <v>0.3</v>
      </c>
      <c r="G1298" s="92">
        <f t="shared" si="19"/>
        <v>88430286.960000008</v>
      </c>
      <c r="J1298" s="43"/>
    </row>
    <row r="1299" spans="1:10" x14ac:dyDescent="0.3">
      <c r="A1299" s="75">
        <v>9333</v>
      </c>
      <c r="B1299" s="130">
        <v>9478.4179999999997</v>
      </c>
      <c r="C1299" s="130">
        <v>199.977</v>
      </c>
      <c r="D1299" s="130">
        <v>1.895</v>
      </c>
      <c r="E1299" s="130">
        <v>13.63</v>
      </c>
      <c r="F1299" s="130">
        <v>0.28100000000000003</v>
      </c>
      <c r="G1299" s="92">
        <f t="shared" ref="G1299:G1362" si="20">B1299*A1299</f>
        <v>88462075.193999991</v>
      </c>
      <c r="J1299" s="43"/>
    </row>
    <row r="1300" spans="1:10" x14ac:dyDescent="0.3">
      <c r="A1300" s="75">
        <v>9381</v>
      </c>
      <c r="B1300" s="130">
        <v>9435.4840000000004</v>
      </c>
      <c r="C1300" s="130">
        <v>200.03399999999999</v>
      </c>
      <c r="D1300" s="130">
        <v>1.887</v>
      </c>
      <c r="E1300" s="130">
        <v>13.37</v>
      </c>
      <c r="F1300" s="130">
        <v>0.27600000000000002</v>
      </c>
      <c r="G1300" s="92">
        <f t="shared" si="20"/>
        <v>88514275.403999999</v>
      </c>
      <c r="J1300" s="43"/>
    </row>
    <row r="1301" spans="1:10" x14ac:dyDescent="0.3">
      <c r="A1301" s="75">
        <v>9405</v>
      </c>
      <c r="B1301" s="130">
        <v>9432.152</v>
      </c>
      <c r="C1301" s="130">
        <v>199.29400000000001</v>
      </c>
      <c r="D1301" s="130">
        <v>1.88</v>
      </c>
      <c r="E1301" s="130">
        <v>14.61</v>
      </c>
      <c r="F1301" s="130">
        <v>0.29799999999999999</v>
      </c>
      <c r="G1301" s="92">
        <f t="shared" si="20"/>
        <v>88709389.560000002</v>
      </c>
      <c r="J1301" s="43"/>
    </row>
    <row r="1302" spans="1:10" x14ac:dyDescent="0.3">
      <c r="A1302" s="75">
        <v>9453</v>
      </c>
      <c r="B1302" s="130">
        <v>9390.6740000000009</v>
      </c>
      <c r="C1302" s="130">
        <v>200.261</v>
      </c>
      <c r="D1302" s="130">
        <v>1.881</v>
      </c>
      <c r="E1302" s="130">
        <v>14.12</v>
      </c>
      <c r="F1302" s="130">
        <v>0.28899999999999998</v>
      </c>
      <c r="G1302" s="92">
        <f t="shared" si="20"/>
        <v>88770041.322000012</v>
      </c>
      <c r="J1302" s="43"/>
    </row>
    <row r="1303" spans="1:10" x14ac:dyDescent="0.3">
      <c r="A1303" s="75">
        <v>9477</v>
      </c>
      <c r="B1303" s="130">
        <v>9415.8009999999995</v>
      </c>
      <c r="C1303" s="130">
        <v>199.23699999999999</v>
      </c>
      <c r="D1303" s="130">
        <v>1.8759999999999999</v>
      </c>
      <c r="E1303" s="130">
        <v>14.8</v>
      </c>
      <c r="F1303" s="130">
        <v>0.30099999999999999</v>
      </c>
      <c r="G1303" s="92">
        <f t="shared" si="20"/>
        <v>89233546.076999992</v>
      </c>
      <c r="J1303" s="43"/>
    </row>
    <row r="1304" spans="1:10" x14ac:dyDescent="0.3">
      <c r="A1304" s="75">
        <v>9526</v>
      </c>
      <c r="B1304" s="130">
        <v>9405.0990000000002</v>
      </c>
      <c r="C1304" s="130">
        <v>199.465</v>
      </c>
      <c r="D1304" s="130">
        <v>1.8759999999999999</v>
      </c>
      <c r="E1304" s="130">
        <v>14.35</v>
      </c>
      <c r="F1304" s="130">
        <v>0.29199999999999998</v>
      </c>
      <c r="G1304" s="92">
        <f t="shared" si="20"/>
        <v>89592973.074000001</v>
      </c>
      <c r="J1304" s="43"/>
    </row>
    <row r="1305" spans="1:10" x14ac:dyDescent="0.3">
      <c r="A1305" s="75">
        <v>9550</v>
      </c>
      <c r="B1305" s="130">
        <v>9409.2839999999997</v>
      </c>
      <c r="C1305" s="130">
        <v>199.066</v>
      </c>
      <c r="D1305" s="130">
        <v>1.873</v>
      </c>
      <c r="E1305" s="130">
        <v>14</v>
      </c>
      <c r="F1305" s="130">
        <v>0.28399999999999997</v>
      </c>
      <c r="G1305" s="92">
        <f t="shared" si="20"/>
        <v>89858662.200000003</v>
      </c>
      <c r="J1305" s="43"/>
    </row>
    <row r="1306" spans="1:10" x14ac:dyDescent="0.3">
      <c r="A1306" s="75">
        <v>9599</v>
      </c>
      <c r="B1306" s="130">
        <v>9374.9290000000001</v>
      </c>
      <c r="C1306" s="130">
        <v>200.261</v>
      </c>
      <c r="D1306" s="130">
        <v>1.877</v>
      </c>
      <c r="E1306" s="130">
        <v>13.92</v>
      </c>
      <c r="F1306" s="130">
        <v>0.28399999999999997</v>
      </c>
      <c r="G1306" s="92">
        <f t="shared" si="20"/>
        <v>89989943.471000001</v>
      </c>
      <c r="J1306" s="43"/>
    </row>
    <row r="1307" spans="1:10" x14ac:dyDescent="0.3">
      <c r="A1307" s="75">
        <v>9624</v>
      </c>
      <c r="B1307" s="130">
        <v>9428.6949999999997</v>
      </c>
      <c r="C1307" s="130">
        <v>198.953</v>
      </c>
      <c r="D1307" s="130">
        <v>1.8759999999999999</v>
      </c>
      <c r="E1307" s="130">
        <v>14.42</v>
      </c>
      <c r="F1307" s="130">
        <v>0.29199999999999998</v>
      </c>
      <c r="G1307" s="92">
        <f t="shared" si="20"/>
        <v>90741760.679999992</v>
      </c>
      <c r="J1307" s="43"/>
    </row>
    <row r="1308" spans="1:10" x14ac:dyDescent="0.3">
      <c r="A1308" s="75">
        <v>9673</v>
      </c>
      <c r="B1308" s="130">
        <v>9362.42</v>
      </c>
      <c r="C1308" s="130">
        <v>200.20400000000001</v>
      </c>
      <c r="D1308" s="130">
        <v>1.8740000000000001</v>
      </c>
      <c r="E1308" s="130">
        <v>14.45</v>
      </c>
      <c r="F1308" s="130">
        <v>0.29499999999999998</v>
      </c>
      <c r="G1308" s="92">
        <f t="shared" si="20"/>
        <v>90562688.659999996</v>
      </c>
      <c r="J1308" s="43"/>
    </row>
    <row r="1309" spans="1:10" x14ac:dyDescent="0.3">
      <c r="A1309" s="75">
        <v>9698</v>
      </c>
      <c r="B1309" s="130">
        <v>9357.6740000000009</v>
      </c>
      <c r="C1309" s="130">
        <v>199.12299999999999</v>
      </c>
      <c r="D1309" s="130">
        <v>1.863</v>
      </c>
      <c r="E1309" s="130">
        <v>13.51</v>
      </c>
      <c r="F1309" s="130">
        <v>0.27400000000000002</v>
      </c>
      <c r="G1309" s="92">
        <f t="shared" si="20"/>
        <v>90750722.452000007</v>
      </c>
      <c r="J1309" s="43"/>
    </row>
    <row r="1310" spans="1:10" x14ac:dyDescent="0.3">
      <c r="A1310" s="75">
        <v>9748</v>
      </c>
      <c r="B1310" s="130">
        <v>9416.8080000000009</v>
      </c>
      <c r="C1310" s="130">
        <v>199.23699999999999</v>
      </c>
      <c r="D1310" s="130">
        <v>1.8759999999999999</v>
      </c>
      <c r="E1310" s="130">
        <v>13.83</v>
      </c>
      <c r="F1310" s="130">
        <v>0.27900000000000003</v>
      </c>
      <c r="G1310" s="92">
        <f t="shared" si="20"/>
        <v>91795044.384000003</v>
      </c>
      <c r="J1310" s="43"/>
    </row>
    <row r="1311" spans="1:10" x14ac:dyDescent="0.3">
      <c r="A1311" s="75">
        <v>9773</v>
      </c>
      <c r="B1311" s="130">
        <v>9394.9860000000008</v>
      </c>
      <c r="C1311" s="130">
        <v>199.40799999999999</v>
      </c>
      <c r="D1311" s="130">
        <v>1.873</v>
      </c>
      <c r="E1311" s="130">
        <v>13.79</v>
      </c>
      <c r="F1311" s="130">
        <v>0.28000000000000003</v>
      </c>
      <c r="G1311" s="92">
        <f t="shared" si="20"/>
        <v>91817198.178000003</v>
      </c>
      <c r="J1311" s="43"/>
    </row>
    <row r="1312" spans="1:10" x14ac:dyDescent="0.3">
      <c r="A1312" s="75">
        <v>9823</v>
      </c>
      <c r="B1312" s="130">
        <v>9362.6749999999993</v>
      </c>
      <c r="C1312" s="130">
        <v>199.01</v>
      </c>
      <c r="D1312" s="130">
        <v>1.863</v>
      </c>
      <c r="E1312" s="130">
        <v>14.39</v>
      </c>
      <c r="F1312" s="130">
        <v>0.29099999999999998</v>
      </c>
      <c r="G1312" s="92">
        <f t="shared" si="20"/>
        <v>91969556.524999991</v>
      </c>
      <c r="J1312" s="43"/>
    </row>
    <row r="1313" spans="1:10" x14ac:dyDescent="0.3">
      <c r="A1313" s="75">
        <v>9848</v>
      </c>
      <c r="B1313" s="130">
        <v>9390.7860000000001</v>
      </c>
      <c r="C1313" s="130">
        <v>199.578</v>
      </c>
      <c r="D1313" s="130">
        <v>1.8740000000000001</v>
      </c>
      <c r="E1313" s="130">
        <v>14.58</v>
      </c>
      <c r="F1313" s="130">
        <v>0.29399999999999998</v>
      </c>
      <c r="G1313" s="92">
        <f t="shared" si="20"/>
        <v>92480460.527999997</v>
      </c>
      <c r="J1313" s="43"/>
    </row>
    <row r="1314" spans="1:10" x14ac:dyDescent="0.3">
      <c r="A1314" s="75">
        <v>9899</v>
      </c>
      <c r="B1314" s="130">
        <v>9357.1939999999995</v>
      </c>
      <c r="C1314" s="130">
        <v>199.749</v>
      </c>
      <c r="D1314" s="130">
        <v>1.869</v>
      </c>
      <c r="E1314" s="130">
        <v>13.41</v>
      </c>
      <c r="F1314" s="130">
        <v>0.27300000000000002</v>
      </c>
      <c r="G1314" s="92">
        <f t="shared" si="20"/>
        <v>92626863.405999988</v>
      </c>
      <c r="J1314" s="43"/>
    </row>
    <row r="1315" spans="1:10" x14ac:dyDescent="0.3">
      <c r="A1315" s="75">
        <v>9924</v>
      </c>
      <c r="B1315" s="130">
        <v>9367.42</v>
      </c>
      <c r="C1315" s="130">
        <v>199.066</v>
      </c>
      <c r="D1315" s="130">
        <v>1.865</v>
      </c>
      <c r="E1315" s="130">
        <v>13.95</v>
      </c>
      <c r="F1315" s="130">
        <v>0.28199999999999997</v>
      </c>
      <c r="G1315" s="92">
        <f t="shared" si="20"/>
        <v>92962276.079999998</v>
      </c>
      <c r="J1315" s="43"/>
    </row>
    <row r="1316" spans="1:10" x14ac:dyDescent="0.3">
      <c r="A1316" s="75">
        <v>9975</v>
      </c>
      <c r="B1316" s="130">
        <v>9349.6579999999994</v>
      </c>
      <c r="C1316" s="130">
        <v>199.863</v>
      </c>
      <c r="D1316" s="130">
        <v>1.869</v>
      </c>
      <c r="E1316" s="130">
        <v>13.19</v>
      </c>
      <c r="F1316" s="130">
        <v>0.26700000000000002</v>
      </c>
      <c r="G1316" s="92">
        <f t="shared" si="20"/>
        <v>93262838.549999997</v>
      </c>
      <c r="J1316" s="43"/>
    </row>
    <row r="1317" spans="1:10" x14ac:dyDescent="0.3">
      <c r="A1317" s="75">
        <v>10000</v>
      </c>
      <c r="B1317" s="130">
        <v>9254.0560000000005</v>
      </c>
      <c r="C1317" s="130">
        <v>200.773</v>
      </c>
      <c r="D1317" s="130">
        <v>1.8580000000000001</v>
      </c>
      <c r="E1317" s="130">
        <v>14.2</v>
      </c>
      <c r="F1317" s="130">
        <v>0.28899999999999998</v>
      </c>
      <c r="G1317" s="92">
        <f t="shared" si="20"/>
        <v>92540560</v>
      </c>
      <c r="J1317" s="43"/>
    </row>
    <row r="1318" spans="1:10" x14ac:dyDescent="0.3">
      <c r="A1318" s="75">
        <v>10001</v>
      </c>
      <c r="B1318" s="130">
        <v>9300.8459999999995</v>
      </c>
      <c r="C1318" s="130">
        <v>199.29400000000001</v>
      </c>
      <c r="D1318" s="130">
        <v>1.8540000000000001</v>
      </c>
      <c r="E1318" s="130">
        <v>13.88</v>
      </c>
      <c r="F1318" s="130">
        <v>0.27900000000000003</v>
      </c>
      <c r="G1318" s="92">
        <f t="shared" si="20"/>
        <v>93017760.846000001</v>
      </c>
      <c r="J1318" s="43"/>
    </row>
    <row r="1319" spans="1:10" x14ac:dyDescent="0.3">
      <c r="A1319" s="75">
        <v>10039</v>
      </c>
      <c r="B1319" s="130">
        <v>9260.9549999999999</v>
      </c>
      <c r="C1319" s="130">
        <v>201.001</v>
      </c>
      <c r="D1319" s="130">
        <v>1.861</v>
      </c>
      <c r="E1319" s="130">
        <v>14.63</v>
      </c>
      <c r="F1319" s="130">
        <v>0.29599999999999999</v>
      </c>
      <c r="G1319" s="92">
        <f t="shared" si="20"/>
        <v>92970727.245000005</v>
      </c>
      <c r="J1319" s="43"/>
    </row>
    <row r="1320" spans="1:10" x14ac:dyDescent="0.3">
      <c r="A1320" s="75">
        <v>10078</v>
      </c>
      <c r="B1320" s="130">
        <v>9281.9809999999998</v>
      </c>
      <c r="C1320" s="130">
        <v>199.23699999999999</v>
      </c>
      <c r="D1320" s="130">
        <v>1.849</v>
      </c>
      <c r="E1320" s="130">
        <v>13.93</v>
      </c>
      <c r="F1320" s="130">
        <v>0.28100000000000003</v>
      </c>
      <c r="G1320" s="92">
        <f t="shared" si="20"/>
        <v>93543804.517999992</v>
      </c>
      <c r="J1320" s="43"/>
    </row>
    <row r="1321" spans="1:10" x14ac:dyDescent="0.3">
      <c r="A1321" s="75">
        <v>10116</v>
      </c>
      <c r="B1321" s="130">
        <v>9328.7369999999992</v>
      </c>
      <c r="C1321" s="130">
        <v>200.375</v>
      </c>
      <c r="D1321" s="130">
        <v>1.869</v>
      </c>
      <c r="E1321" s="130">
        <v>14.18</v>
      </c>
      <c r="F1321" s="130">
        <v>0.28499999999999998</v>
      </c>
      <c r="G1321" s="92">
        <f t="shared" si="20"/>
        <v>94369503.491999999</v>
      </c>
      <c r="J1321" s="43"/>
    </row>
    <row r="1322" spans="1:10" x14ac:dyDescent="0.3">
      <c r="A1322" s="75">
        <v>10155</v>
      </c>
      <c r="B1322" s="130">
        <v>9363.2980000000007</v>
      </c>
      <c r="C1322" s="130">
        <v>198.327</v>
      </c>
      <c r="D1322" s="130">
        <v>1.857</v>
      </c>
      <c r="E1322" s="130">
        <v>14.82</v>
      </c>
      <c r="F1322" s="130">
        <v>0.29799999999999999</v>
      </c>
      <c r="G1322" s="92">
        <f t="shared" si="20"/>
        <v>95084291.190000013</v>
      </c>
      <c r="J1322" s="43"/>
    </row>
    <row r="1323" spans="1:10" x14ac:dyDescent="0.3">
      <c r="A1323" s="75">
        <v>10194</v>
      </c>
      <c r="B1323" s="130">
        <v>9296.616</v>
      </c>
      <c r="C1323" s="130">
        <v>199.01</v>
      </c>
      <c r="D1323" s="130">
        <v>1.85</v>
      </c>
      <c r="E1323" s="130">
        <v>13.87</v>
      </c>
      <c r="F1323" s="130">
        <v>0.27900000000000003</v>
      </c>
      <c r="G1323" s="92">
        <f t="shared" si="20"/>
        <v>94769703.503999993</v>
      </c>
      <c r="J1323" s="43"/>
    </row>
    <row r="1324" spans="1:10" x14ac:dyDescent="0.3">
      <c r="A1324" s="75">
        <v>10233</v>
      </c>
      <c r="B1324" s="130">
        <v>9347.91</v>
      </c>
      <c r="C1324" s="130">
        <v>199.066</v>
      </c>
      <c r="D1324" s="130">
        <v>1.861</v>
      </c>
      <c r="E1324" s="130">
        <v>14.58</v>
      </c>
      <c r="F1324" s="130">
        <v>0.29099999999999998</v>
      </c>
      <c r="G1324" s="92">
        <f t="shared" si="20"/>
        <v>95657163.030000001</v>
      </c>
      <c r="J1324" s="43"/>
    </row>
    <row r="1325" spans="1:10" x14ac:dyDescent="0.3">
      <c r="A1325" s="75">
        <v>10273</v>
      </c>
      <c r="B1325" s="130">
        <v>9291.44</v>
      </c>
      <c r="C1325" s="130">
        <v>199.63499999999999</v>
      </c>
      <c r="D1325" s="130">
        <v>1.855</v>
      </c>
      <c r="E1325" s="130">
        <v>14.35</v>
      </c>
      <c r="F1325" s="130">
        <v>0.28999999999999998</v>
      </c>
      <c r="G1325" s="92">
        <f t="shared" si="20"/>
        <v>95450963.120000005</v>
      </c>
      <c r="J1325" s="43"/>
    </row>
    <row r="1326" spans="1:10" x14ac:dyDescent="0.3">
      <c r="A1326" s="75">
        <v>10312</v>
      </c>
      <c r="B1326" s="130">
        <v>9324.6280000000006</v>
      </c>
      <c r="C1326" s="130">
        <v>198.89599999999999</v>
      </c>
      <c r="D1326" s="130">
        <v>1.855</v>
      </c>
      <c r="E1326" s="130">
        <v>13.15</v>
      </c>
      <c r="F1326" s="130">
        <v>0.26400000000000001</v>
      </c>
      <c r="G1326" s="92">
        <f t="shared" si="20"/>
        <v>96155563.936000004</v>
      </c>
      <c r="J1326" s="43"/>
    </row>
    <row r="1327" spans="1:10" x14ac:dyDescent="0.3">
      <c r="A1327" s="75">
        <v>10352</v>
      </c>
      <c r="B1327" s="130">
        <v>9323.7350000000006</v>
      </c>
      <c r="C1327" s="130">
        <v>199.29400000000001</v>
      </c>
      <c r="D1327" s="130">
        <v>1.8580000000000001</v>
      </c>
      <c r="E1327" s="130">
        <v>13.67</v>
      </c>
      <c r="F1327" s="130">
        <v>0.27500000000000002</v>
      </c>
      <c r="G1327" s="92">
        <f t="shared" si="20"/>
        <v>96519304.719999999</v>
      </c>
      <c r="J1327" s="43"/>
    </row>
    <row r="1328" spans="1:10" x14ac:dyDescent="0.3">
      <c r="A1328" s="75">
        <v>10392</v>
      </c>
      <c r="B1328" s="130">
        <v>9303.1630000000005</v>
      </c>
      <c r="C1328" s="130">
        <v>200.14699999999999</v>
      </c>
      <c r="D1328" s="130">
        <v>1.8620000000000001</v>
      </c>
      <c r="E1328" s="130">
        <v>13.46</v>
      </c>
      <c r="F1328" s="130">
        <v>0.27200000000000002</v>
      </c>
      <c r="G1328" s="92">
        <f t="shared" si="20"/>
        <v>96678469.895999998</v>
      </c>
      <c r="J1328" s="43"/>
    </row>
    <row r="1329" spans="1:10" x14ac:dyDescent="0.3">
      <c r="A1329" s="75">
        <v>10432</v>
      </c>
      <c r="B1329" s="130">
        <v>9316.8349999999991</v>
      </c>
      <c r="C1329" s="130">
        <v>199.01</v>
      </c>
      <c r="D1329" s="130">
        <v>1.8540000000000001</v>
      </c>
      <c r="E1329" s="130">
        <v>12.88</v>
      </c>
      <c r="F1329" s="130">
        <v>0.26</v>
      </c>
      <c r="G1329" s="92">
        <f t="shared" si="20"/>
        <v>97193222.719999984</v>
      </c>
      <c r="J1329" s="43"/>
    </row>
    <row r="1330" spans="1:10" x14ac:dyDescent="0.3">
      <c r="A1330" s="75">
        <v>10472</v>
      </c>
      <c r="B1330" s="130">
        <v>9281.2379999999994</v>
      </c>
      <c r="C1330" s="130">
        <v>199.80600000000001</v>
      </c>
      <c r="D1330" s="130">
        <v>1.8540000000000001</v>
      </c>
      <c r="E1330" s="130">
        <v>14.21</v>
      </c>
      <c r="F1330" s="130">
        <v>0.28599999999999998</v>
      </c>
      <c r="G1330" s="92">
        <f t="shared" si="20"/>
        <v>97193124.335999995</v>
      </c>
      <c r="J1330" s="43"/>
    </row>
    <row r="1331" spans="1:10" x14ac:dyDescent="0.3">
      <c r="A1331" s="75">
        <v>10512</v>
      </c>
      <c r="B1331" s="130">
        <v>9270.0840000000007</v>
      </c>
      <c r="C1331" s="130">
        <v>200.20400000000001</v>
      </c>
      <c r="D1331" s="130">
        <v>1.8560000000000001</v>
      </c>
      <c r="E1331" s="130">
        <v>14.17</v>
      </c>
      <c r="F1331" s="130">
        <v>0.28599999999999998</v>
      </c>
      <c r="G1331" s="92">
        <f t="shared" si="20"/>
        <v>97447123.008000001</v>
      </c>
      <c r="J1331" s="43"/>
    </row>
    <row r="1332" spans="1:10" x14ac:dyDescent="0.3">
      <c r="A1332" s="75">
        <v>10552</v>
      </c>
      <c r="B1332" s="130">
        <v>9220.6759999999995</v>
      </c>
      <c r="C1332" s="130">
        <v>199.69200000000001</v>
      </c>
      <c r="D1332" s="130">
        <v>1.841</v>
      </c>
      <c r="E1332" s="130">
        <v>14.09</v>
      </c>
      <c r="F1332" s="130">
        <v>0.28399999999999997</v>
      </c>
      <c r="G1332" s="92">
        <f t="shared" si="20"/>
        <v>97296573.151999995</v>
      </c>
      <c r="J1332" s="43"/>
    </row>
    <row r="1333" spans="1:10" x14ac:dyDescent="0.3">
      <c r="A1333" s="75">
        <v>10593</v>
      </c>
      <c r="B1333" s="130">
        <v>9250.1039999999994</v>
      </c>
      <c r="C1333" s="130">
        <v>199.863</v>
      </c>
      <c r="D1333" s="130">
        <v>1.849</v>
      </c>
      <c r="E1333" s="130">
        <v>14.25</v>
      </c>
      <c r="F1333" s="130">
        <v>0.28499999999999998</v>
      </c>
      <c r="G1333" s="92">
        <f t="shared" si="20"/>
        <v>97986351.671999991</v>
      </c>
      <c r="J1333" s="43"/>
    </row>
    <row r="1334" spans="1:10" x14ac:dyDescent="0.3">
      <c r="A1334" s="75">
        <v>10634</v>
      </c>
      <c r="B1334" s="130">
        <v>9257.1830000000009</v>
      </c>
      <c r="C1334" s="130">
        <v>199.01</v>
      </c>
      <c r="D1334" s="130">
        <v>1.8420000000000001</v>
      </c>
      <c r="E1334" s="130">
        <v>14.34</v>
      </c>
      <c r="F1334" s="130">
        <v>0.28699999999999998</v>
      </c>
      <c r="G1334" s="92">
        <f t="shared" si="20"/>
        <v>98440884.022000015</v>
      </c>
      <c r="J1334" s="43"/>
    </row>
    <row r="1335" spans="1:10" x14ac:dyDescent="0.3">
      <c r="A1335" s="75">
        <v>10675</v>
      </c>
      <c r="B1335" s="130">
        <v>9261.7289999999994</v>
      </c>
      <c r="C1335" s="130">
        <v>198.38399999999999</v>
      </c>
      <c r="D1335" s="130">
        <v>1.837</v>
      </c>
      <c r="E1335" s="130">
        <v>14.33</v>
      </c>
      <c r="F1335" s="130">
        <v>0.28399999999999997</v>
      </c>
      <c r="G1335" s="92">
        <f t="shared" si="20"/>
        <v>98868957.074999988</v>
      </c>
      <c r="J1335" s="43"/>
    </row>
    <row r="1336" spans="1:10" x14ac:dyDescent="0.3">
      <c r="A1336" s="75">
        <v>10716</v>
      </c>
      <c r="B1336" s="130">
        <v>9260.8940000000002</v>
      </c>
      <c r="C1336" s="130">
        <v>199.066</v>
      </c>
      <c r="D1336" s="130">
        <v>1.8440000000000001</v>
      </c>
      <c r="E1336" s="130">
        <v>13.59</v>
      </c>
      <c r="F1336" s="130">
        <v>0.27</v>
      </c>
      <c r="G1336" s="92">
        <f t="shared" si="20"/>
        <v>99239740.104000002</v>
      </c>
      <c r="J1336" s="43"/>
    </row>
    <row r="1337" spans="1:10" x14ac:dyDescent="0.3">
      <c r="A1337" s="75">
        <v>10757</v>
      </c>
      <c r="B1337" s="130">
        <v>9261.6550000000007</v>
      </c>
      <c r="C1337" s="130">
        <v>198.27</v>
      </c>
      <c r="D1337" s="130">
        <v>1.8360000000000001</v>
      </c>
      <c r="E1337" s="130">
        <v>13.72</v>
      </c>
      <c r="F1337" s="130">
        <v>0.27300000000000002</v>
      </c>
      <c r="G1337" s="92">
        <f t="shared" si="20"/>
        <v>99627622.835000008</v>
      </c>
      <c r="J1337" s="43"/>
    </row>
    <row r="1338" spans="1:10" x14ac:dyDescent="0.3">
      <c r="A1338" s="75">
        <v>10798</v>
      </c>
      <c r="B1338" s="130">
        <v>9227.5849999999991</v>
      </c>
      <c r="C1338" s="130">
        <v>199.351</v>
      </c>
      <c r="D1338" s="130">
        <v>1.84</v>
      </c>
      <c r="E1338" s="130">
        <v>13.45</v>
      </c>
      <c r="F1338" s="130">
        <v>0.26800000000000002</v>
      </c>
      <c r="G1338" s="92">
        <f t="shared" si="20"/>
        <v>99639462.829999983</v>
      </c>
      <c r="J1338" s="43"/>
    </row>
    <row r="1339" spans="1:10" x14ac:dyDescent="0.3">
      <c r="A1339" s="75">
        <v>10840</v>
      </c>
      <c r="B1339" s="130">
        <v>9252.4110000000001</v>
      </c>
      <c r="C1339" s="130">
        <v>198.89599999999999</v>
      </c>
      <c r="D1339" s="130">
        <v>1.84</v>
      </c>
      <c r="E1339" s="130">
        <v>13.88</v>
      </c>
      <c r="F1339" s="130">
        <v>0.27600000000000002</v>
      </c>
      <c r="G1339" s="92">
        <f t="shared" si="20"/>
        <v>100296135.23999999</v>
      </c>
      <c r="J1339" s="43"/>
    </row>
    <row r="1340" spans="1:10" x14ac:dyDescent="0.3">
      <c r="A1340" s="75">
        <v>10881</v>
      </c>
      <c r="B1340" s="130">
        <v>9240.1949999999997</v>
      </c>
      <c r="C1340" s="130">
        <v>198.89599999999999</v>
      </c>
      <c r="D1340" s="130">
        <v>1.8380000000000001</v>
      </c>
      <c r="E1340" s="130">
        <v>13.08</v>
      </c>
      <c r="F1340" s="130">
        <v>0.26</v>
      </c>
      <c r="G1340" s="92">
        <f t="shared" si="20"/>
        <v>100542561.795</v>
      </c>
      <c r="J1340" s="43"/>
    </row>
    <row r="1341" spans="1:10" x14ac:dyDescent="0.3">
      <c r="A1341" s="75">
        <v>10923</v>
      </c>
      <c r="B1341" s="130">
        <v>9217.26</v>
      </c>
      <c r="C1341" s="130">
        <v>199.066</v>
      </c>
      <c r="D1341" s="130">
        <v>1.835</v>
      </c>
      <c r="E1341" s="130">
        <v>14.17</v>
      </c>
      <c r="F1341" s="130">
        <v>0.28199999999999997</v>
      </c>
      <c r="G1341" s="92">
        <f t="shared" si="20"/>
        <v>100680130.98</v>
      </c>
      <c r="J1341" s="43"/>
    </row>
    <row r="1342" spans="1:10" x14ac:dyDescent="0.3">
      <c r="A1342" s="75">
        <v>10965</v>
      </c>
      <c r="B1342" s="130">
        <v>9201.3330000000005</v>
      </c>
      <c r="C1342" s="130">
        <v>200.375</v>
      </c>
      <c r="D1342" s="130">
        <v>1.8440000000000001</v>
      </c>
      <c r="E1342" s="130">
        <v>15.56</v>
      </c>
      <c r="F1342" s="130">
        <v>0.31</v>
      </c>
      <c r="G1342" s="92">
        <f t="shared" si="20"/>
        <v>100892616.345</v>
      </c>
      <c r="J1342" s="43"/>
    </row>
    <row r="1343" spans="1:10" x14ac:dyDescent="0.3">
      <c r="A1343" s="75">
        <v>11007</v>
      </c>
      <c r="B1343" s="130">
        <v>9214.2279999999992</v>
      </c>
      <c r="C1343" s="130">
        <v>199.863</v>
      </c>
      <c r="D1343" s="130">
        <v>1.8420000000000001</v>
      </c>
      <c r="E1343" s="130">
        <v>12.44</v>
      </c>
      <c r="F1343" s="130">
        <v>0.25</v>
      </c>
      <c r="G1343" s="92">
        <f t="shared" si="20"/>
        <v>101421007.59599999</v>
      </c>
      <c r="J1343" s="43"/>
    </row>
    <row r="1344" spans="1:10" x14ac:dyDescent="0.3">
      <c r="A1344" s="75">
        <v>11050</v>
      </c>
      <c r="B1344" s="130">
        <v>9207.3989999999994</v>
      </c>
      <c r="C1344" s="130">
        <v>200.71600000000001</v>
      </c>
      <c r="D1344" s="130">
        <v>1.8480000000000001</v>
      </c>
      <c r="E1344" s="130">
        <v>13.83</v>
      </c>
      <c r="F1344" s="130">
        <v>0.27800000000000002</v>
      </c>
      <c r="G1344" s="92">
        <f t="shared" si="20"/>
        <v>101741758.94999999</v>
      </c>
      <c r="J1344" s="43"/>
    </row>
    <row r="1345" spans="1:10" x14ac:dyDescent="0.3">
      <c r="A1345" s="75">
        <v>11092</v>
      </c>
      <c r="B1345" s="130">
        <v>9189.1380000000008</v>
      </c>
      <c r="C1345" s="130">
        <v>200.03399999999999</v>
      </c>
      <c r="D1345" s="130">
        <v>1.8380000000000001</v>
      </c>
      <c r="E1345" s="130">
        <v>14.3</v>
      </c>
      <c r="F1345" s="130">
        <v>0.28699999999999998</v>
      </c>
      <c r="G1345" s="92">
        <f t="shared" si="20"/>
        <v>101925918.69600001</v>
      </c>
      <c r="J1345" s="43"/>
    </row>
    <row r="1346" spans="1:10" x14ac:dyDescent="0.3">
      <c r="A1346" s="75">
        <v>11135</v>
      </c>
      <c r="B1346" s="130">
        <v>9204.4140000000007</v>
      </c>
      <c r="C1346" s="130">
        <v>199.749</v>
      </c>
      <c r="D1346" s="130">
        <v>1.839</v>
      </c>
      <c r="E1346" s="130">
        <v>14.45</v>
      </c>
      <c r="F1346" s="130">
        <v>0.28799999999999998</v>
      </c>
      <c r="G1346" s="92">
        <f t="shared" si="20"/>
        <v>102491149.89</v>
      </c>
      <c r="J1346" s="43"/>
    </row>
    <row r="1347" spans="1:10" x14ac:dyDescent="0.3">
      <c r="A1347" s="75">
        <v>11178</v>
      </c>
      <c r="B1347" s="130">
        <v>9253.8320000000003</v>
      </c>
      <c r="C1347" s="130">
        <v>199.40799999999999</v>
      </c>
      <c r="D1347" s="130">
        <v>1.845</v>
      </c>
      <c r="E1347" s="130">
        <v>13.34</v>
      </c>
      <c r="F1347" s="130">
        <v>0.26600000000000001</v>
      </c>
      <c r="G1347" s="92">
        <f t="shared" si="20"/>
        <v>103439334.096</v>
      </c>
      <c r="J1347" s="43"/>
    </row>
    <row r="1348" spans="1:10" x14ac:dyDescent="0.3">
      <c r="A1348" s="75">
        <v>11221</v>
      </c>
      <c r="B1348" s="130">
        <v>9264.44</v>
      </c>
      <c r="C1348" s="130">
        <v>199.18</v>
      </c>
      <c r="D1348" s="130">
        <v>1.845</v>
      </c>
      <c r="E1348" s="130">
        <v>13.34</v>
      </c>
      <c r="F1348" s="130">
        <v>0.26700000000000002</v>
      </c>
      <c r="G1348" s="92">
        <f t="shared" si="20"/>
        <v>103956281.24000001</v>
      </c>
      <c r="J1348" s="43"/>
    </row>
    <row r="1349" spans="1:10" x14ac:dyDescent="0.3">
      <c r="A1349" s="75">
        <v>11264</v>
      </c>
      <c r="B1349" s="130">
        <v>9265.84</v>
      </c>
      <c r="C1349" s="130">
        <v>198.89599999999999</v>
      </c>
      <c r="D1349" s="130">
        <v>1.843</v>
      </c>
      <c r="E1349" s="130">
        <v>13.52</v>
      </c>
      <c r="F1349" s="130">
        <v>0.27</v>
      </c>
      <c r="G1349" s="92">
        <f t="shared" si="20"/>
        <v>104370421.76000001</v>
      </c>
      <c r="J1349" s="43"/>
    </row>
    <row r="1350" spans="1:10" x14ac:dyDescent="0.3">
      <c r="A1350" s="75">
        <v>11307</v>
      </c>
      <c r="B1350" s="130">
        <v>9217.4660000000003</v>
      </c>
      <c r="C1350" s="130">
        <v>199.749</v>
      </c>
      <c r="D1350" s="130">
        <v>1.841</v>
      </c>
      <c r="E1350" s="130">
        <v>13.25</v>
      </c>
      <c r="F1350" s="130">
        <v>0.26500000000000001</v>
      </c>
      <c r="G1350" s="92">
        <f t="shared" si="20"/>
        <v>104221888.06200001</v>
      </c>
      <c r="J1350" s="43"/>
    </row>
    <row r="1351" spans="1:10" x14ac:dyDescent="0.3">
      <c r="A1351" s="75">
        <v>11351</v>
      </c>
      <c r="B1351" s="130">
        <v>9207.7279999999992</v>
      </c>
      <c r="C1351" s="130">
        <v>199.40799999999999</v>
      </c>
      <c r="D1351" s="130">
        <v>1.8360000000000001</v>
      </c>
      <c r="E1351" s="130">
        <v>13.85</v>
      </c>
      <c r="F1351" s="130">
        <v>0.27600000000000002</v>
      </c>
      <c r="G1351" s="92">
        <f t="shared" si="20"/>
        <v>104516920.528</v>
      </c>
      <c r="J1351" s="43"/>
    </row>
    <row r="1352" spans="1:10" x14ac:dyDescent="0.3">
      <c r="A1352" s="75">
        <v>11394</v>
      </c>
      <c r="B1352" s="130">
        <v>9109.5720000000001</v>
      </c>
      <c r="C1352" s="130">
        <v>199.92</v>
      </c>
      <c r="D1352" s="130">
        <v>1.821</v>
      </c>
      <c r="E1352" s="130">
        <v>14.35</v>
      </c>
      <c r="F1352" s="130">
        <v>0.28599999999999998</v>
      </c>
      <c r="G1352" s="92">
        <f t="shared" si="20"/>
        <v>103794463.368</v>
      </c>
      <c r="J1352" s="43"/>
    </row>
    <row r="1353" spans="1:10" x14ac:dyDescent="0.3">
      <c r="A1353" s="75">
        <v>11438</v>
      </c>
      <c r="B1353" s="130">
        <v>9187.5499999999993</v>
      </c>
      <c r="C1353" s="130">
        <v>200.20400000000001</v>
      </c>
      <c r="D1353" s="130">
        <v>1.839</v>
      </c>
      <c r="E1353" s="130">
        <v>12.9</v>
      </c>
      <c r="F1353" s="130">
        <v>0.25600000000000001</v>
      </c>
      <c r="G1353" s="92">
        <f t="shared" si="20"/>
        <v>105087196.89999999</v>
      </c>
      <c r="J1353" s="43"/>
    </row>
    <row r="1354" spans="1:10" x14ac:dyDescent="0.3">
      <c r="A1354" s="75">
        <v>11482</v>
      </c>
      <c r="B1354" s="130">
        <v>9168.8209999999999</v>
      </c>
      <c r="C1354" s="130">
        <v>200.71600000000001</v>
      </c>
      <c r="D1354" s="130">
        <v>1.84</v>
      </c>
      <c r="E1354" s="130">
        <v>13.84</v>
      </c>
      <c r="F1354" s="130">
        <v>0.27800000000000002</v>
      </c>
      <c r="G1354" s="92">
        <f t="shared" si="20"/>
        <v>105276402.722</v>
      </c>
      <c r="J1354" s="43"/>
    </row>
    <row r="1355" spans="1:10" x14ac:dyDescent="0.3">
      <c r="A1355" s="75">
        <v>11526</v>
      </c>
      <c r="B1355" s="130">
        <v>9128.5859999999993</v>
      </c>
      <c r="C1355" s="130">
        <v>200.60300000000001</v>
      </c>
      <c r="D1355" s="130">
        <v>1.831</v>
      </c>
      <c r="E1355" s="130">
        <v>14.66</v>
      </c>
      <c r="F1355" s="130">
        <v>0.29399999999999998</v>
      </c>
      <c r="G1355" s="92">
        <f t="shared" si="20"/>
        <v>105216082.23599999</v>
      </c>
      <c r="J1355" s="43"/>
    </row>
    <row r="1356" spans="1:10" x14ac:dyDescent="0.3">
      <c r="A1356" s="75">
        <v>11570</v>
      </c>
      <c r="B1356" s="130">
        <v>9160.8850000000002</v>
      </c>
      <c r="C1356" s="130">
        <v>200.14699999999999</v>
      </c>
      <c r="D1356" s="130">
        <v>1.8340000000000001</v>
      </c>
      <c r="E1356" s="130">
        <v>15.04</v>
      </c>
      <c r="F1356" s="130">
        <v>0.29899999999999999</v>
      </c>
      <c r="G1356" s="92">
        <f t="shared" si="20"/>
        <v>105991439.45</v>
      </c>
      <c r="J1356" s="43"/>
    </row>
    <row r="1357" spans="1:10" x14ac:dyDescent="0.3">
      <c r="A1357" s="75">
        <v>11615</v>
      </c>
      <c r="B1357" s="130">
        <v>9194.7389999999996</v>
      </c>
      <c r="C1357" s="130">
        <v>199.52199999999999</v>
      </c>
      <c r="D1357" s="130">
        <v>1.835</v>
      </c>
      <c r="E1357" s="130">
        <v>14.79</v>
      </c>
      <c r="F1357" s="130">
        <v>0.29399999999999998</v>
      </c>
      <c r="G1357" s="92">
        <f t="shared" si="20"/>
        <v>106796893.485</v>
      </c>
      <c r="J1357" s="43"/>
    </row>
    <row r="1358" spans="1:10" x14ac:dyDescent="0.3">
      <c r="A1358" s="75">
        <v>11660</v>
      </c>
      <c r="B1358" s="130">
        <v>9159.1329999999998</v>
      </c>
      <c r="C1358" s="130">
        <v>199.863</v>
      </c>
      <c r="D1358" s="130">
        <v>1.831</v>
      </c>
      <c r="E1358" s="130">
        <v>13.8</v>
      </c>
      <c r="F1358" s="130">
        <v>0.27500000000000002</v>
      </c>
      <c r="G1358" s="92">
        <f t="shared" si="20"/>
        <v>106795490.78</v>
      </c>
      <c r="J1358" s="43"/>
    </row>
    <row r="1359" spans="1:10" x14ac:dyDescent="0.3">
      <c r="A1359" s="75">
        <v>11704</v>
      </c>
      <c r="B1359" s="130">
        <v>9167.8590000000004</v>
      </c>
      <c r="C1359" s="130">
        <v>197.929</v>
      </c>
      <c r="D1359" s="130">
        <v>1.8149999999999999</v>
      </c>
      <c r="E1359" s="130">
        <v>13.15</v>
      </c>
      <c r="F1359" s="130">
        <v>0.25900000000000001</v>
      </c>
      <c r="G1359" s="92">
        <f t="shared" si="20"/>
        <v>107300621.736</v>
      </c>
      <c r="J1359" s="43"/>
    </row>
    <row r="1360" spans="1:10" x14ac:dyDescent="0.3">
      <c r="A1360" s="75">
        <v>11749</v>
      </c>
      <c r="B1360" s="130">
        <v>9145.5730000000003</v>
      </c>
      <c r="C1360" s="130">
        <v>199.01</v>
      </c>
      <c r="D1360" s="130">
        <v>1.82</v>
      </c>
      <c r="E1360" s="130">
        <v>14.19</v>
      </c>
      <c r="F1360" s="130">
        <v>0.27800000000000002</v>
      </c>
      <c r="G1360" s="92">
        <f t="shared" si="20"/>
        <v>107451337.177</v>
      </c>
      <c r="J1360" s="43"/>
    </row>
    <row r="1361" spans="1:10" x14ac:dyDescent="0.3">
      <c r="A1361" s="75">
        <v>11795</v>
      </c>
      <c r="B1361" s="130">
        <v>9162.1370000000006</v>
      </c>
      <c r="C1361" s="130">
        <v>198.27</v>
      </c>
      <c r="D1361" s="130">
        <v>1.8169999999999999</v>
      </c>
      <c r="E1361" s="130">
        <v>13.26</v>
      </c>
      <c r="F1361" s="130">
        <v>0.26</v>
      </c>
      <c r="G1361" s="92">
        <f t="shared" si="20"/>
        <v>108067405.91500001</v>
      </c>
      <c r="J1361" s="43"/>
    </row>
    <row r="1362" spans="1:10" x14ac:dyDescent="0.3">
      <c r="A1362" s="75">
        <v>11840</v>
      </c>
      <c r="B1362" s="130">
        <v>9150.8610000000008</v>
      </c>
      <c r="C1362" s="130">
        <v>198.441</v>
      </c>
      <c r="D1362" s="130">
        <v>1.8160000000000001</v>
      </c>
      <c r="E1362" s="130">
        <v>13.24</v>
      </c>
      <c r="F1362" s="130">
        <v>0.26</v>
      </c>
      <c r="G1362" s="92">
        <f t="shared" si="20"/>
        <v>108346194.24000001</v>
      </c>
      <c r="J1362" s="43"/>
    </row>
    <row r="1363" spans="1:10" x14ac:dyDescent="0.3">
      <c r="A1363" s="75">
        <v>11886</v>
      </c>
      <c r="B1363" s="130">
        <v>9162.3279999999995</v>
      </c>
      <c r="C1363" s="130">
        <v>198.66800000000001</v>
      </c>
      <c r="D1363" s="130">
        <v>1.82</v>
      </c>
      <c r="E1363" s="130">
        <v>13.65</v>
      </c>
      <c r="F1363" s="130">
        <v>0.26800000000000002</v>
      </c>
      <c r="G1363" s="92">
        <f t="shared" ref="G1363:G1426" si="21">B1363*A1363</f>
        <v>108903430.608</v>
      </c>
      <c r="J1363" s="43"/>
    </row>
    <row r="1364" spans="1:10" x14ac:dyDescent="0.3">
      <c r="A1364" s="75">
        <v>11931</v>
      </c>
      <c r="B1364" s="130">
        <v>9121.9429999999993</v>
      </c>
      <c r="C1364" s="130">
        <v>199.749</v>
      </c>
      <c r="D1364" s="130">
        <v>1.8220000000000001</v>
      </c>
      <c r="E1364" s="130">
        <v>13.82</v>
      </c>
      <c r="F1364" s="130">
        <v>0.27300000000000002</v>
      </c>
      <c r="G1364" s="92">
        <f t="shared" si="21"/>
        <v>108833901.933</v>
      </c>
      <c r="J1364" s="43"/>
    </row>
    <row r="1365" spans="1:10" x14ac:dyDescent="0.3">
      <c r="A1365" s="75">
        <v>11977</v>
      </c>
      <c r="B1365" s="130">
        <v>9101.16</v>
      </c>
      <c r="C1365" s="130">
        <v>199.92</v>
      </c>
      <c r="D1365" s="130">
        <v>1.82</v>
      </c>
      <c r="E1365" s="130">
        <v>13.16</v>
      </c>
      <c r="F1365" s="130">
        <v>0.26100000000000001</v>
      </c>
      <c r="G1365" s="92">
        <f t="shared" si="21"/>
        <v>109004593.31999999</v>
      </c>
      <c r="J1365" s="43"/>
    </row>
    <row r="1366" spans="1:10" x14ac:dyDescent="0.3">
      <c r="A1366" s="75">
        <v>12023</v>
      </c>
      <c r="B1366" s="130">
        <v>9101.8330000000005</v>
      </c>
      <c r="C1366" s="130">
        <v>200.03399999999999</v>
      </c>
      <c r="D1366" s="130">
        <v>1.821</v>
      </c>
      <c r="E1366" s="130">
        <v>15.28</v>
      </c>
      <c r="F1366" s="130">
        <v>0.30199999999999999</v>
      </c>
      <c r="G1366" s="92">
        <f t="shared" si="21"/>
        <v>109431338.15900001</v>
      </c>
      <c r="J1366" s="43"/>
    </row>
    <row r="1367" spans="1:10" x14ac:dyDescent="0.3">
      <c r="A1367" s="75">
        <v>12069</v>
      </c>
      <c r="B1367" s="130">
        <v>9101.3940000000002</v>
      </c>
      <c r="C1367" s="130">
        <v>199.63499999999999</v>
      </c>
      <c r="D1367" s="130">
        <v>1.8169999999999999</v>
      </c>
      <c r="E1367" s="130">
        <v>14.8</v>
      </c>
      <c r="F1367" s="130">
        <v>0.29199999999999998</v>
      </c>
      <c r="G1367" s="92">
        <f t="shared" si="21"/>
        <v>109844724.186</v>
      </c>
      <c r="J1367" s="43"/>
    </row>
    <row r="1368" spans="1:10" x14ac:dyDescent="0.3">
      <c r="A1368" s="75">
        <v>12116</v>
      </c>
      <c r="B1368" s="130">
        <v>9069.268</v>
      </c>
      <c r="C1368" s="130">
        <v>200.31800000000001</v>
      </c>
      <c r="D1368" s="130">
        <v>1.8169999999999999</v>
      </c>
      <c r="E1368" s="130">
        <v>14.49</v>
      </c>
      <c r="F1368" s="130">
        <v>0.28599999999999998</v>
      </c>
      <c r="G1368" s="92">
        <f t="shared" si="21"/>
        <v>109883251.088</v>
      </c>
      <c r="J1368" s="43"/>
    </row>
    <row r="1369" spans="1:10" x14ac:dyDescent="0.3">
      <c r="A1369" s="75">
        <v>12162</v>
      </c>
      <c r="B1369" s="130">
        <v>9087.7309999999998</v>
      </c>
      <c r="C1369" s="130">
        <v>199.80600000000001</v>
      </c>
      <c r="D1369" s="130">
        <v>1.8160000000000001</v>
      </c>
      <c r="E1369" s="130">
        <v>15.24</v>
      </c>
      <c r="F1369" s="130">
        <v>0.3</v>
      </c>
      <c r="G1369" s="92">
        <f t="shared" si="21"/>
        <v>110524984.42199999</v>
      </c>
      <c r="J1369" s="43"/>
    </row>
    <row r="1370" spans="1:10" x14ac:dyDescent="0.3">
      <c r="A1370" s="75">
        <v>12209</v>
      </c>
      <c r="B1370" s="130">
        <v>9081.8780000000006</v>
      </c>
      <c r="C1370" s="130">
        <v>199.18</v>
      </c>
      <c r="D1370" s="130">
        <v>1.8089999999999999</v>
      </c>
      <c r="E1370" s="130">
        <v>13.19</v>
      </c>
      <c r="F1370" s="130">
        <v>0.26</v>
      </c>
      <c r="G1370" s="92">
        <f t="shared" si="21"/>
        <v>110880648.502</v>
      </c>
      <c r="J1370" s="43"/>
    </row>
    <row r="1371" spans="1:10" x14ac:dyDescent="0.3">
      <c r="A1371" s="75">
        <v>12256</v>
      </c>
      <c r="B1371" s="130">
        <v>9093.3389999999999</v>
      </c>
      <c r="C1371" s="130">
        <v>198.327</v>
      </c>
      <c r="D1371" s="130">
        <v>1.8029999999999999</v>
      </c>
      <c r="E1371" s="130">
        <v>13.62</v>
      </c>
      <c r="F1371" s="130">
        <v>0.26600000000000001</v>
      </c>
      <c r="G1371" s="92">
        <f t="shared" si="21"/>
        <v>111447962.78399999</v>
      </c>
      <c r="J1371" s="43"/>
    </row>
    <row r="1372" spans="1:10" x14ac:dyDescent="0.3">
      <c r="A1372" s="75">
        <v>12303</v>
      </c>
      <c r="B1372" s="130">
        <v>9122.5280000000002</v>
      </c>
      <c r="C1372" s="130">
        <v>198.61099999999999</v>
      </c>
      <c r="D1372" s="130">
        <v>1.8120000000000001</v>
      </c>
      <c r="E1372" s="130">
        <v>13.09</v>
      </c>
      <c r="F1372" s="130">
        <v>0.255</v>
      </c>
      <c r="G1372" s="92">
        <f t="shared" si="21"/>
        <v>112234461.984</v>
      </c>
      <c r="J1372" s="43"/>
    </row>
    <row r="1373" spans="1:10" x14ac:dyDescent="0.3">
      <c r="A1373" s="75">
        <v>12350</v>
      </c>
      <c r="B1373" s="130">
        <v>9068.4179999999997</v>
      </c>
      <c r="C1373" s="130">
        <v>199.23699999999999</v>
      </c>
      <c r="D1373" s="130">
        <v>1.8069999999999999</v>
      </c>
      <c r="E1373" s="130">
        <v>13.24</v>
      </c>
      <c r="F1373" s="130">
        <v>0.26</v>
      </c>
      <c r="G1373" s="92">
        <f t="shared" si="21"/>
        <v>111994962.3</v>
      </c>
      <c r="J1373" s="43"/>
    </row>
    <row r="1374" spans="1:10" x14ac:dyDescent="0.3">
      <c r="A1374" s="75">
        <v>12398</v>
      </c>
      <c r="B1374" s="130">
        <v>9027.4410000000007</v>
      </c>
      <c r="C1374" s="130">
        <v>199.40799999999999</v>
      </c>
      <c r="D1374" s="130">
        <v>1.8</v>
      </c>
      <c r="E1374" s="130">
        <v>12.56</v>
      </c>
      <c r="F1374" s="130">
        <v>0.246</v>
      </c>
      <c r="G1374" s="92">
        <f t="shared" si="21"/>
        <v>111922213.51800001</v>
      </c>
      <c r="J1374" s="43"/>
    </row>
    <row r="1375" spans="1:10" x14ac:dyDescent="0.3">
      <c r="A1375" s="75">
        <v>12446</v>
      </c>
      <c r="B1375" s="130">
        <v>9055.0480000000007</v>
      </c>
      <c r="C1375" s="130">
        <v>199.578</v>
      </c>
      <c r="D1375" s="130">
        <v>1.8069999999999999</v>
      </c>
      <c r="E1375" s="130">
        <v>13.47</v>
      </c>
      <c r="F1375" s="130">
        <v>0.26300000000000001</v>
      </c>
      <c r="G1375" s="92">
        <f t="shared" si="21"/>
        <v>112699127.40800001</v>
      </c>
      <c r="J1375" s="43"/>
    </row>
    <row r="1376" spans="1:10" x14ac:dyDescent="0.3">
      <c r="A1376" s="75">
        <v>12493</v>
      </c>
      <c r="B1376" s="130">
        <v>9051.8469999999998</v>
      </c>
      <c r="C1376" s="130">
        <v>199.29400000000001</v>
      </c>
      <c r="D1376" s="130">
        <v>1.804</v>
      </c>
      <c r="E1376" s="130">
        <v>14.56</v>
      </c>
      <c r="F1376" s="130">
        <v>0.28499999999999998</v>
      </c>
      <c r="G1376" s="92">
        <f t="shared" si="21"/>
        <v>113084724.57099999</v>
      </c>
      <c r="J1376" s="43"/>
    </row>
    <row r="1377" spans="1:10" x14ac:dyDescent="0.3">
      <c r="A1377" s="75">
        <v>12542</v>
      </c>
      <c r="B1377" s="130">
        <v>9001.1170000000002</v>
      </c>
      <c r="C1377" s="130">
        <v>198.78200000000001</v>
      </c>
      <c r="D1377" s="130">
        <v>1.7889999999999999</v>
      </c>
      <c r="E1377" s="130">
        <v>15.06</v>
      </c>
      <c r="F1377" s="130">
        <v>0.29299999999999998</v>
      </c>
      <c r="G1377" s="92">
        <f t="shared" si="21"/>
        <v>112892009.414</v>
      </c>
      <c r="J1377" s="43"/>
    </row>
    <row r="1378" spans="1:10" x14ac:dyDescent="0.3">
      <c r="A1378" s="75">
        <v>12590</v>
      </c>
      <c r="B1378" s="130">
        <v>9063.9689999999991</v>
      </c>
      <c r="C1378" s="130">
        <v>200.261</v>
      </c>
      <c r="D1378" s="130">
        <v>1.8149999999999999</v>
      </c>
      <c r="E1378" s="130">
        <v>13.28</v>
      </c>
      <c r="F1378" s="130">
        <v>0.25900000000000001</v>
      </c>
      <c r="G1378" s="92">
        <f t="shared" si="21"/>
        <v>114115369.70999999</v>
      </c>
      <c r="J1378" s="43"/>
    </row>
    <row r="1379" spans="1:10" x14ac:dyDescent="0.3">
      <c r="A1379" s="75">
        <v>12638</v>
      </c>
      <c r="B1379" s="130">
        <v>8967.9850000000006</v>
      </c>
      <c r="C1379" s="130">
        <v>200.887</v>
      </c>
      <c r="D1379" s="130">
        <v>1.802</v>
      </c>
      <c r="E1379" s="130">
        <v>13.92</v>
      </c>
      <c r="F1379" s="130">
        <v>0.27600000000000002</v>
      </c>
      <c r="G1379" s="92">
        <f t="shared" si="21"/>
        <v>113337394.43000001</v>
      </c>
      <c r="J1379" s="43"/>
    </row>
    <row r="1380" spans="1:10" x14ac:dyDescent="0.3">
      <c r="A1380" s="75">
        <v>12687</v>
      </c>
      <c r="B1380" s="130">
        <v>9018.19</v>
      </c>
      <c r="C1380" s="130">
        <v>198.72499999999999</v>
      </c>
      <c r="D1380" s="130">
        <v>1.792</v>
      </c>
      <c r="E1380" s="130">
        <v>13.12</v>
      </c>
      <c r="F1380" s="130">
        <v>0.255</v>
      </c>
      <c r="G1380" s="92">
        <f t="shared" si="21"/>
        <v>114413776.53</v>
      </c>
      <c r="J1380" s="43"/>
    </row>
    <row r="1381" spans="1:10" x14ac:dyDescent="0.3">
      <c r="A1381" s="75">
        <v>12736</v>
      </c>
      <c r="B1381" s="130">
        <v>9021.77</v>
      </c>
      <c r="C1381" s="130">
        <v>198.72499999999999</v>
      </c>
      <c r="D1381" s="130">
        <v>1.7929999999999999</v>
      </c>
      <c r="E1381" s="130">
        <v>13.11</v>
      </c>
      <c r="F1381" s="130">
        <v>0.254</v>
      </c>
      <c r="G1381" s="92">
        <f t="shared" si="21"/>
        <v>114901262.72</v>
      </c>
      <c r="J1381" s="43"/>
    </row>
    <row r="1382" spans="1:10" x14ac:dyDescent="0.3">
      <c r="A1382" s="75">
        <v>12784</v>
      </c>
      <c r="B1382" s="130">
        <v>9016.0130000000008</v>
      </c>
      <c r="C1382" s="130">
        <v>199.40799999999999</v>
      </c>
      <c r="D1382" s="130">
        <v>1.798</v>
      </c>
      <c r="E1382" s="130">
        <v>14.43</v>
      </c>
      <c r="F1382" s="130">
        <v>0.28000000000000003</v>
      </c>
      <c r="G1382" s="92">
        <f t="shared" si="21"/>
        <v>115260710.19200002</v>
      </c>
      <c r="J1382" s="43"/>
    </row>
    <row r="1383" spans="1:10" x14ac:dyDescent="0.3">
      <c r="A1383" s="75">
        <v>12834</v>
      </c>
      <c r="B1383" s="130">
        <v>9043.2690000000002</v>
      </c>
      <c r="C1383" s="130">
        <v>198.61099999999999</v>
      </c>
      <c r="D1383" s="130">
        <v>1.796</v>
      </c>
      <c r="E1383" s="130">
        <v>14.66</v>
      </c>
      <c r="F1383" s="130">
        <v>0.28399999999999997</v>
      </c>
      <c r="G1383" s="92">
        <f t="shared" si="21"/>
        <v>116061314.346</v>
      </c>
      <c r="J1383" s="43"/>
    </row>
    <row r="1384" spans="1:10" x14ac:dyDescent="0.3">
      <c r="A1384" s="75">
        <v>12883</v>
      </c>
      <c r="B1384" s="130">
        <v>9069.4040000000005</v>
      </c>
      <c r="C1384" s="130">
        <v>199.01</v>
      </c>
      <c r="D1384" s="130">
        <v>1.8049999999999999</v>
      </c>
      <c r="E1384" s="130">
        <v>14.02</v>
      </c>
      <c r="F1384" s="130">
        <v>0.27200000000000002</v>
      </c>
      <c r="G1384" s="92">
        <f t="shared" si="21"/>
        <v>116841131.73200001</v>
      </c>
      <c r="J1384" s="43"/>
    </row>
    <row r="1385" spans="1:10" x14ac:dyDescent="0.3">
      <c r="A1385" s="75">
        <v>12933</v>
      </c>
      <c r="B1385" s="130">
        <v>8974.4590000000007</v>
      </c>
      <c r="C1385" s="130">
        <v>199.578</v>
      </c>
      <c r="D1385" s="130">
        <v>1.7909999999999999</v>
      </c>
      <c r="E1385" s="130">
        <v>14.27</v>
      </c>
      <c r="F1385" s="130">
        <v>0.27900000000000003</v>
      </c>
      <c r="G1385" s="92">
        <f t="shared" si="21"/>
        <v>116066678.24700001</v>
      </c>
      <c r="J1385" s="43"/>
    </row>
    <row r="1386" spans="1:10" x14ac:dyDescent="0.3">
      <c r="A1386" s="75">
        <v>12982</v>
      </c>
      <c r="B1386" s="130">
        <v>9033.268</v>
      </c>
      <c r="C1386" s="130">
        <v>198.554</v>
      </c>
      <c r="D1386" s="130">
        <v>1.794</v>
      </c>
      <c r="E1386" s="130">
        <v>13.06</v>
      </c>
      <c r="F1386" s="130">
        <v>0.253</v>
      </c>
      <c r="G1386" s="92">
        <f t="shared" si="21"/>
        <v>117269885.176</v>
      </c>
      <c r="J1386" s="43"/>
    </row>
    <row r="1387" spans="1:10" x14ac:dyDescent="0.3">
      <c r="A1387" s="75">
        <v>13032</v>
      </c>
      <c r="B1387" s="130">
        <v>8985.3619999999992</v>
      </c>
      <c r="C1387" s="130">
        <v>200.65899999999999</v>
      </c>
      <c r="D1387" s="130">
        <v>1.8029999999999999</v>
      </c>
      <c r="E1387" s="130">
        <v>13.9</v>
      </c>
      <c r="F1387" s="130">
        <v>0.27200000000000002</v>
      </c>
      <c r="G1387" s="92">
        <f t="shared" si="21"/>
        <v>117097237.58399999</v>
      </c>
      <c r="J1387" s="43"/>
    </row>
    <row r="1388" spans="1:10" x14ac:dyDescent="0.3">
      <c r="A1388" s="75">
        <v>13082</v>
      </c>
      <c r="B1388" s="130">
        <v>9013.8220000000001</v>
      </c>
      <c r="C1388" s="130">
        <v>199.69200000000001</v>
      </c>
      <c r="D1388" s="130">
        <v>1.8</v>
      </c>
      <c r="E1388" s="130">
        <v>14.01</v>
      </c>
      <c r="F1388" s="130">
        <v>0.27400000000000002</v>
      </c>
      <c r="G1388" s="92">
        <f t="shared" si="21"/>
        <v>117918819.404</v>
      </c>
      <c r="J1388" s="43"/>
    </row>
    <row r="1389" spans="1:10" x14ac:dyDescent="0.3">
      <c r="A1389" s="75">
        <v>13133</v>
      </c>
      <c r="B1389" s="130">
        <v>8967.4259999999995</v>
      </c>
      <c r="C1389" s="130">
        <v>200.94399999999999</v>
      </c>
      <c r="D1389" s="130">
        <v>1.802</v>
      </c>
      <c r="E1389" s="130">
        <v>13.16</v>
      </c>
      <c r="F1389" s="130">
        <v>0.25900000000000001</v>
      </c>
      <c r="G1389" s="92">
        <f t="shared" si="21"/>
        <v>117769205.65799999</v>
      </c>
      <c r="J1389" s="43"/>
    </row>
    <row r="1390" spans="1:10" x14ac:dyDescent="0.3">
      <c r="A1390" s="75">
        <v>13183</v>
      </c>
      <c r="B1390" s="130">
        <v>8994.8559999999998</v>
      </c>
      <c r="C1390" s="130">
        <v>199.92</v>
      </c>
      <c r="D1390" s="130">
        <v>1.798</v>
      </c>
      <c r="E1390" s="130">
        <v>13.8</v>
      </c>
      <c r="F1390" s="130">
        <v>0.27</v>
      </c>
      <c r="G1390" s="92">
        <f t="shared" si="21"/>
        <v>118579186.648</v>
      </c>
      <c r="J1390" s="43"/>
    </row>
    <row r="1391" spans="1:10" x14ac:dyDescent="0.3">
      <c r="A1391" s="75">
        <v>13234</v>
      </c>
      <c r="B1391" s="130">
        <v>8977.6880000000001</v>
      </c>
      <c r="C1391" s="130">
        <v>198.61099999999999</v>
      </c>
      <c r="D1391" s="130">
        <v>1.7829999999999999</v>
      </c>
      <c r="E1391" s="130">
        <v>14.46</v>
      </c>
      <c r="F1391" s="130">
        <v>0.28000000000000003</v>
      </c>
      <c r="G1391" s="92">
        <f t="shared" si="21"/>
        <v>118810722.992</v>
      </c>
      <c r="J1391" s="43"/>
    </row>
    <row r="1392" spans="1:10" x14ac:dyDescent="0.3">
      <c r="A1392" s="75">
        <v>13285</v>
      </c>
      <c r="B1392" s="130">
        <v>8998.93</v>
      </c>
      <c r="C1392" s="130">
        <v>197.98599999999999</v>
      </c>
      <c r="D1392" s="130">
        <v>1.782</v>
      </c>
      <c r="E1392" s="130">
        <v>14.46</v>
      </c>
      <c r="F1392" s="130">
        <v>0.27700000000000002</v>
      </c>
      <c r="G1392" s="92">
        <f t="shared" si="21"/>
        <v>119550785.05</v>
      </c>
      <c r="J1392" s="43"/>
    </row>
    <row r="1393" spans="1:10" x14ac:dyDescent="0.3">
      <c r="A1393" s="75">
        <v>13336</v>
      </c>
      <c r="B1393" s="130">
        <v>8959.3080000000009</v>
      </c>
      <c r="C1393" s="130">
        <v>199.01</v>
      </c>
      <c r="D1393" s="130">
        <v>1.7829999999999999</v>
      </c>
      <c r="E1393" s="130">
        <v>14.51</v>
      </c>
      <c r="F1393" s="130">
        <v>0.27900000000000003</v>
      </c>
      <c r="G1393" s="92">
        <f t="shared" si="21"/>
        <v>119481331.48800001</v>
      </c>
      <c r="J1393" s="43"/>
    </row>
    <row r="1394" spans="1:10" x14ac:dyDescent="0.3">
      <c r="A1394" s="75">
        <v>13387</v>
      </c>
      <c r="B1394" s="130">
        <v>8983.3590000000004</v>
      </c>
      <c r="C1394" s="130">
        <v>199.18</v>
      </c>
      <c r="D1394" s="130">
        <v>1.7889999999999999</v>
      </c>
      <c r="E1394" s="130">
        <v>13.68</v>
      </c>
      <c r="F1394" s="130">
        <v>0.26400000000000001</v>
      </c>
      <c r="G1394" s="92">
        <f t="shared" si="21"/>
        <v>120260226.933</v>
      </c>
      <c r="J1394" s="43"/>
    </row>
    <row r="1395" spans="1:10" x14ac:dyDescent="0.3">
      <c r="A1395" s="75">
        <v>13438</v>
      </c>
      <c r="B1395" s="130">
        <v>8978.5450000000001</v>
      </c>
      <c r="C1395" s="130">
        <v>199.92</v>
      </c>
      <c r="D1395" s="130">
        <v>1.7949999999999999</v>
      </c>
      <c r="E1395" s="130">
        <v>14.06</v>
      </c>
      <c r="F1395" s="130">
        <v>0.27300000000000002</v>
      </c>
      <c r="G1395" s="92">
        <f t="shared" si="21"/>
        <v>120653687.71000001</v>
      </c>
      <c r="J1395" s="43"/>
    </row>
    <row r="1396" spans="1:10" x14ac:dyDescent="0.3">
      <c r="A1396" s="75">
        <v>13490</v>
      </c>
      <c r="B1396" s="130">
        <v>9007.58</v>
      </c>
      <c r="C1396" s="130">
        <v>199.12299999999999</v>
      </c>
      <c r="D1396" s="130">
        <v>1.794</v>
      </c>
      <c r="E1396" s="130">
        <v>13.03</v>
      </c>
      <c r="F1396" s="130">
        <v>0.253</v>
      </c>
      <c r="G1396" s="92">
        <f t="shared" si="21"/>
        <v>121512254.2</v>
      </c>
      <c r="J1396" s="43"/>
    </row>
    <row r="1397" spans="1:10" x14ac:dyDescent="0.3">
      <c r="A1397" s="75">
        <v>13542</v>
      </c>
      <c r="B1397" s="130">
        <v>8949.5640000000003</v>
      </c>
      <c r="C1397" s="130">
        <v>199.066</v>
      </c>
      <c r="D1397" s="130">
        <v>1.782</v>
      </c>
      <c r="E1397" s="130">
        <v>13.69</v>
      </c>
      <c r="F1397" s="130">
        <v>0.26600000000000001</v>
      </c>
      <c r="G1397" s="92">
        <f t="shared" si="21"/>
        <v>121194995.68800001</v>
      </c>
      <c r="J1397" s="43"/>
    </row>
    <row r="1398" spans="1:10" x14ac:dyDescent="0.3">
      <c r="A1398" s="75">
        <v>13594</v>
      </c>
      <c r="B1398" s="130">
        <v>8921.8690000000006</v>
      </c>
      <c r="C1398" s="130">
        <v>201.001</v>
      </c>
      <c r="D1398" s="130">
        <v>1.7929999999999999</v>
      </c>
      <c r="E1398" s="130">
        <v>15.23</v>
      </c>
      <c r="F1398" s="130">
        <v>0.29599999999999999</v>
      </c>
      <c r="G1398" s="92">
        <f t="shared" si="21"/>
        <v>121283887.186</v>
      </c>
      <c r="J1398" s="43"/>
    </row>
    <row r="1399" spans="1:10" x14ac:dyDescent="0.3">
      <c r="A1399" s="75">
        <v>13646</v>
      </c>
      <c r="B1399" s="130">
        <v>8921.7009999999991</v>
      </c>
      <c r="C1399" s="130">
        <v>199.351</v>
      </c>
      <c r="D1399" s="130">
        <v>1.7789999999999999</v>
      </c>
      <c r="E1399" s="130">
        <v>14.65</v>
      </c>
      <c r="F1399" s="130">
        <v>0.28399999999999997</v>
      </c>
      <c r="G1399" s="92">
        <f t="shared" si="21"/>
        <v>121745531.84599999</v>
      </c>
      <c r="J1399" s="43"/>
    </row>
    <row r="1400" spans="1:10" x14ac:dyDescent="0.3">
      <c r="A1400" s="75">
        <v>13699</v>
      </c>
      <c r="B1400" s="130">
        <v>8929.4110000000001</v>
      </c>
      <c r="C1400" s="130">
        <v>199.465</v>
      </c>
      <c r="D1400" s="130">
        <v>1.7809999999999999</v>
      </c>
      <c r="E1400" s="130">
        <v>14.37</v>
      </c>
      <c r="F1400" s="130">
        <v>0.27700000000000002</v>
      </c>
      <c r="G1400" s="92">
        <f t="shared" si="21"/>
        <v>122324001.289</v>
      </c>
      <c r="J1400" s="43"/>
    </row>
    <row r="1401" spans="1:10" x14ac:dyDescent="0.3">
      <c r="A1401" s="75">
        <v>13751</v>
      </c>
      <c r="B1401" s="130">
        <v>8948.5030000000006</v>
      </c>
      <c r="C1401" s="130">
        <v>200.09100000000001</v>
      </c>
      <c r="D1401" s="130">
        <v>1.7909999999999999</v>
      </c>
      <c r="E1401" s="130">
        <v>13.33</v>
      </c>
      <c r="F1401" s="130">
        <v>0.25800000000000001</v>
      </c>
      <c r="G1401" s="92">
        <f t="shared" si="21"/>
        <v>123050864.75300001</v>
      </c>
      <c r="J1401" s="43"/>
    </row>
    <row r="1402" spans="1:10" x14ac:dyDescent="0.3">
      <c r="A1402" s="75">
        <v>13804</v>
      </c>
      <c r="B1402" s="130">
        <v>8937.3700000000008</v>
      </c>
      <c r="C1402" s="130">
        <v>198.554</v>
      </c>
      <c r="D1402" s="130">
        <v>1.7749999999999999</v>
      </c>
      <c r="E1402" s="130">
        <v>13.14</v>
      </c>
      <c r="F1402" s="130">
        <v>0.254</v>
      </c>
      <c r="G1402" s="92">
        <f t="shared" si="21"/>
        <v>123371455.48</v>
      </c>
      <c r="J1402" s="43"/>
    </row>
    <row r="1403" spans="1:10" x14ac:dyDescent="0.3">
      <c r="A1403" s="75">
        <v>13857</v>
      </c>
      <c r="B1403" s="130">
        <v>8917.6790000000001</v>
      </c>
      <c r="C1403" s="130">
        <v>197.58699999999999</v>
      </c>
      <c r="D1403" s="130">
        <v>1.762</v>
      </c>
      <c r="E1403" s="130">
        <v>14.03</v>
      </c>
      <c r="F1403" s="130">
        <v>0.26700000000000002</v>
      </c>
      <c r="G1403" s="92">
        <f t="shared" si="21"/>
        <v>123572277.903</v>
      </c>
      <c r="J1403" s="43"/>
    </row>
    <row r="1404" spans="1:10" x14ac:dyDescent="0.3">
      <c r="A1404" s="75">
        <v>13911</v>
      </c>
      <c r="B1404" s="130">
        <v>8898.0740000000005</v>
      </c>
      <c r="C1404" s="130">
        <v>199.12299999999999</v>
      </c>
      <c r="D1404" s="130">
        <v>1.772</v>
      </c>
      <c r="E1404" s="130">
        <v>14.06</v>
      </c>
      <c r="F1404" s="130">
        <v>0.26800000000000002</v>
      </c>
      <c r="G1404" s="92">
        <f t="shared" si="21"/>
        <v>123781107.414</v>
      </c>
      <c r="J1404" s="43"/>
    </row>
    <row r="1405" spans="1:10" x14ac:dyDescent="0.3">
      <c r="A1405" s="75">
        <v>13964</v>
      </c>
      <c r="B1405" s="130">
        <v>8919.1209999999992</v>
      </c>
      <c r="C1405" s="130">
        <v>199.40799999999999</v>
      </c>
      <c r="D1405" s="130">
        <v>1.7789999999999999</v>
      </c>
      <c r="E1405" s="130">
        <v>14.23</v>
      </c>
      <c r="F1405" s="130">
        <v>0.27300000000000002</v>
      </c>
      <c r="G1405" s="92">
        <f t="shared" si="21"/>
        <v>124546605.64399999</v>
      </c>
      <c r="J1405" s="43"/>
    </row>
    <row r="1406" spans="1:10" x14ac:dyDescent="0.3">
      <c r="A1406" s="75">
        <v>14018</v>
      </c>
      <c r="B1406" s="130">
        <v>8905.7630000000008</v>
      </c>
      <c r="C1406" s="130">
        <v>199.12299999999999</v>
      </c>
      <c r="D1406" s="130">
        <v>1.7729999999999999</v>
      </c>
      <c r="E1406" s="130">
        <v>12.89</v>
      </c>
      <c r="F1406" s="130">
        <v>0.248</v>
      </c>
      <c r="G1406" s="92">
        <f t="shared" si="21"/>
        <v>124840985.73400001</v>
      </c>
      <c r="J1406" s="43"/>
    </row>
    <row r="1407" spans="1:10" x14ac:dyDescent="0.3">
      <c r="A1407" s="75">
        <v>14072</v>
      </c>
      <c r="B1407" s="130">
        <v>8910.384</v>
      </c>
      <c r="C1407" s="130">
        <v>199.18</v>
      </c>
      <c r="D1407" s="130">
        <v>1.7749999999999999</v>
      </c>
      <c r="E1407" s="130">
        <v>12.85</v>
      </c>
      <c r="F1407" s="130">
        <v>0.247</v>
      </c>
      <c r="G1407" s="92">
        <f t="shared" si="21"/>
        <v>125386923.648</v>
      </c>
      <c r="J1407" s="43"/>
    </row>
    <row r="1408" spans="1:10" x14ac:dyDescent="0.3">
      <c r="A1408" s="75">
        <v>14126</v>
      </c>
      <c r="B1408" s="130">
        <v>8832.2000000000007</v>
      </c>
      <c r="C1408" s="130">
        <v>200.375</v>
      </c>
      <c r="D1408" s="130">
        <v>1.77</v>
      </c>
      <c r="E1408" s="130">
        <v>14.03</v>
      </c>
      <c r="F1408" s="130">
        <v>0.27100000000000002</v>
      </c>
      <c r="G1408" s="92">
        <f t="shared" si="21"/>
        <v>124763657.2</v>
      </c>
      <c r="J1408" s="43"/>
    </row>
    <row r="1409" spans="1:10" x14ac:dyDescent="0.3">
      <c r="A1409" s="75">
        <v>14180</v>
      </c>
      <c r="B1409" s="130">
        <v>8799.8430000000008</v>
      </c>
      <c r="C1409" s="130">
        <v>200.65899999999999</v>
      </c>
      <c r="D1409" s="130">
        <v>1.766</v>
      </c>
      <c r="E1409" s="130">
        <v>14.3</v>
      </c>
      <c r="F1409" s="130">
        <v>0.27600000000000002</v>
      </c>
      <c r="G1409" s="92">
        <f t="shared" si="21"/>
        <v>124781773.74000001</v>
      </c>
      <c r="J1409" s="43"/>
    </row>
    <row r="1410" spans="1:10" x14ac:dyDescent="0.3">
      <c r="A1410" s="75">
        <v>14235</v>
      </c>
      <c r="B1410" s="130">
        <v>8873.6010000000006</v>
      </c>
      <c r="C1410" s="130">
        <v>198.554</v>
      </c>
      <c r="D1410" s="130">
        <v>1.762</v>
      </c>
      <c r="E1410" s="130">
        <v>13.16</v>
      </c>
      <c r="F1410" s="130">
        <v>0.251</v>
      </c>
      <c r="G1410" s="92">
        <f t="shared" si="21"/>
        <v>126315710.23500001</v>
      </c>
      <c r="J1410" s="43"/>
    </row>
    <row r="1411" spans="1:10" x14ac:dyDescent="0.3">
      <c r="A1411" s="75">
        <v>14289</v>
      </c>
      <c r="B1411" s="130">
        <v>8888.1939999999995</v>
      </c>
      <c r="C1411" s="130">
        <v>198.554</v>
      </c>
      <c r="D1411" s="130">
        <v>1.7649999999999999</v>
      </c>
      <c r="E1411" s="130">
        <v>13.06</v>
      </c>
      <c r="F1411" s="130">
        <v>0.249</v>
      </c>
      <c r="G1411" s="92">
        <f t="shared" si="21"/>
        <v>127003404.066</v>
      </c>
      <c r="J1411" s="43"/>
    </row>
    <row r="1412" spans="1:10" x14ac:dyDescent="0.3">
      <c r="A1412" s="75">
        <v>14344</v>
      </c>
      <c r="B1412" s="130">
        <v>8881.2880000000005</v>
      </c>
      <c r="C1412" s="130">
        <v>199.40799999999999</v>
      </c>
      <c r="D1412" s="130">
        <v>1.7709999999999999</v>
      </c>
      <c r="E1412" s="130">
        <v>13.19</v>
      </c>
      <c r="F1412" s="130">
        <v>0.252</v>
      </c>
      <c r="G1412" s="92">
        <f t="shared" si="21"/>
        <v>127393195.07200001</v>
      </c>
      <c r="J1412" s="43"/>
    </row>
    <row r="1413" spans="1:10" x14ac:dyDescent="0.3">
      <c r="A1413" s="75">
        <v>14400</v>
      </c>
      <c r="B1413" s="130">
        <v>8832.6419999999998</v>
      </c>
      <c r="C1413" s="130">
        <v>198.839</v>
      </c>
      <c r="D1413" s="130">
        <v>1.756</v>
      </c>
      <c r="E1413" s="130">
        <v>13.16</v>
      </c>
      <c r="F1413" s="130">
        <v>0.252</v>
      </c>
      <c r="G1413" s="92">
        <f t="shared" si="21"/>
        <v>127190044.8</v>
      </c>
      <c r="J1413" s="43"/>
    </row>
    <row r="1414" spans="1:10" x14ac:dyDescent="0.3">
      <c r="A1414" s="75">
        <v>14455</v>
      </c>
      <c r="B1414" s="130">
        <v>8821.2219999999998</v>
      </c>
      <c r="C1414" s="130">
        <v>199.066</v>
      </c>
      <c r="D1414" s="130">
        <v>1.756</v>
      </c>
      <c r="E1414" s="130">
        <v>14.26</v>
      </c>
      <c r="F1414" s="130">
        <v>0.27100000000000002</v>
      </c>
      <c r="G1414" s="92">
        <f t="shared" si="21"/>
        <v>127510764.00999999</v>
      </c>
      <c r="J1414" s="43"/>
    </row>
    <row r="1415" spans="1:10" x14ac:dyDescent="0.3">
      <c r="A1415" s="75">
        <v>14510</v>
      </c>
      <c r="B1415" s="130">
        <v>8807.3279999999995</v>
      </c>
      <c r="C1415" s="130">
        <v>199.465</v>
      </c>
      <c r="D1415" s="130">
        <v>1.7569999999999999</v>
      </c>
      <c r="E1415" s="130">
        <v>13.36</v>
      </c>
      <c r="F1415" s="130">
        <v>0.255</v>
      </c>
      <c r="G1415" s="92">
        <f t="shared" si="21"/>
        <v>127794329.27999999</v>
      </c>
      <c r="J1415" s="43"/>
    </row>
    <row r="1416" spans="1:10" x14ac:dyDescent="0.3">
      <c r="A1416" s="75">
        <v>14566</v>
      </c>
      <c r="B1416" s="130">
        <v>8824.2749999999996</v>
      </c>
      <c r="C1416" s="130">
        <v>199.52199999999999</v>
      </c>
      <c r="D1416" s="130">
        <v>1.7609999999999999</v>
      </c>
      <c r="E1416" s="130">
        <v>13.6</v>
      </c>
      <c r="F1416" s="130">
        <v>0.25900000000000001</v>
      </c>
      <c r="G1416" s="92">
        <f t="shared" si="21"/>
        <v>128534389.64999999</v>
      </c>
      <c r="J1416" s="43"/>
    </row>
    <row r="1417" spans="1:10" x14ac:dyDescent="0.3">
      <c r="A1417" s="75">
        <v>14622</v>
      </c>
      <c r="B1417" s="130">
        <v>8815.6610000000001</v>
      </c>
      <c r="C1417" s="130">
        <v>199.52199999999999</v>
      </c>
      <c r="D1417" s="130">
        <v>1.7589999999999999</v>
      </c>
      <c r="E1417" s="130">
        <v>14.62</v>
      </c>
      <c r="F1417" s="130">
        <v>0.27900000000000003</v>
      </c>
      <c r="G1417" s="92">
        <f t="shared" si="21"/>
        <v>128902595.142</v>
      </c>
      <c r="J1417" s="43"/>
    </row>
    <row r="1418" spans="1:10" x14ac:dyDescent="0.3">
      <c r="A1418" s="75">
        <v>14678</v>
      </c>
      <c r="B1418" s="130">
        <v>8818.2340000000004</v>
      </c>
      <c r="C1418" s="130">
        <v>200.43199999999999</v>
      </c>
      <c r="D1418" s="130">
        <v>1.7669999999999999</v>
      </c>
      <c r="E1418" s="130">
        <v>13.73</v>
      </c>
      <c r="F1418" s="130">
        <v>0.26300000000000001</v>
      </c>
      <c r="G1418" s="92">
        <f t="shared" si="21"/>
        <v>129434038.65200001</v>
      </c>
      <c r="J1418" s="43"/>
    </row>
    <row r="1419" spans="1:10" x14ac:dyDescent="0.3">
      <c r="A1419" s="75">
        <v>14735</v>
      </c>
      <c r="B1419" s="130">
        <v>8839.0139999999992</v>
      </c>
      <c r="C1419" s="130">
        <v>199.465</v>
      </c>
      <c r="D1419" s="130">
        <v>1.7629999999999999</v>
      </c>
      <c r="E1419" s="130">
        <v>13.36</v>
      </c>
      <c r="F1419" s="130">
        <v>0.25600000000000001</v>
      </c>
      <c r="G1419" s="92">
        <f t="shared" si="21"/>
        <v>130242871.28999999</v>
      </c>
      <c r="J1419" s="43"/>
    </row>
    <row r="1420" spans="1:10" x14ac:dyDescent="0.3">
      <c r="A1420" s="75">
        <v>14792</v>
      </c>
      <c r="B1420" s="130">
        <v>8810.2559999999994</v>
      </c>
      <c r="C1420" s="130">
        <v>198.839</v>
      </c>
      <c r="D1420" s="130">
        <v>1.752</v>
      </c>
      <c r="E1420" s="130">
        <v>13.37</v>
      </c>
      <c r="F1420" s="130">
        <v>0.255</v>
      </c>
      <c r="G1420" s="92">
        <f t="shared" si="21"/>
        <v>130321306.75199999</v>
      </c>
      <c r="J1420" s="43"/>
    </row>
    <row r="1421" spans="1:10" x14ac:dyDescent="0.3">
      <c r="A1421" s="75">
        <v>14848</v>
      </c>
      <c r="B1421" s="130">
        <v>8843.5939999999991</v>
      </c>
      <c r="C1421" s="130">
        <v>199.63499999999999</v>
      </c>
      <c r="D1421" s="130">
        <v>1.7649999999999999</v>
      </c>
      <c r="E1421" s="130">
        <v>14.06</v>
      </c>
      <c r="F1421" s="130">
        <v>0.26700000000000002</v>
      </c>
      <c r="G1421" s="92">
        <f t="shared" si="21"/>
        <v>131309683.71199998</v>
      </c>
      <c r="J1421" s="43"/>
    </row>
    <row r="1422" spans="1:10" x14ac:dyDescent="0.3">
      <c r="A1422" s="75">
        <v>14906</v>
      </c>
      <c r="B1422" s="130">
        <v>8826.1759999999995</v>
      </c>
      <c r="C1422" s="130">
        <v>198.66800000000001</v>
      </c>
      <c r="D1422" s="130">
        <v>1.7529999999999999</v>
      </c>
      <c r="E1422" s="130">
        <v>14.51</v>
      </c>
      <c r="F1422" s="130">
        <v>0.27600000000000002</v>
      </c>
      <c r="G1422" s="92">
        <f t="shared" si="21"/>
        <v>131562979.45599999</v>
      </c>
      <c r="J1422" s="43"/>
    </row>
    <row r="1423" spans="1:10" x14ac:dyDescent="0.3">
      <c r="A1423" s="75">
        <v>14963</v>
      </c>
      <c r="B1423" s="130">
        <v>8839.5859999999993</v>
      </c>
      <c r="C1423" s="130">
        <v>198.09899999999999</v>
      </c>
      <c r="D1423" s="130">
        <v>1.7509999999999999</v>
      </c>
      <c r="E1423" s="130">
        <v>14.68</v>
      </c>
      <c r="F1423" s="130">
        <v>0.27700000000000002</v>
      </c>
      <c r="G1423" s="92">
        <f t="shared" si="21"/>
        <v>132266725.31799999</v>
      </c>
      <c r="J1423" s="43"/>
    </row>
    <row r="1424" spans="1:10" x14ac:dyDescent="0.3">
      <c r="A1424" s="75">
        <v>15020</v>
      </c>
      <c r="B1424" s="130">
        <v>8840.0470000000005</v>
      </c>
      <c r="C1424" s="130">
        <v>199.52199999999999</v>
      </c>
      <c r="D1424" s="130">
        <v>1.764</v>
      </c>
      <c r="E1424" s="130">
        <v>13.36</v>
      </c>
      <c r="F1424" s="130">
        <v>0.254</v>
      </c>
      <c r="G1424" s="92">
        <f t="shared" si="21"/>
        <v>132777505.94000001</v>
      </c>
      <c r="J1424" s="43"/>
    </row>
    <row r="1425" spans="1:10" x14ac:dyDescent="0.3">
      <c r="A1425" s="75">
        <v>15078</v>
      </c>
      <c r="B1425" s="130">
        <v>8805.4959999999992</v>
      </c>
      <c r="C1425" s="130">
        <v>199.977</v>
      </c>
      <c r="D1425" s="130">
        <v>1.7609999999999999</v>
      </c>
      <c r="E1425" s="130">
        <v>13.42</v>
      </c>
      <c r="F1425" s="130">
        <v>0.25700000000000001</v>
      </c>
      <c r="G1425" s="92">
        <f t="shared" si="21"/>
        <v>132769268.68799999</v>
      </c>
      <c r="J1425" s="43"/>
    </row>
    <row r="1426" spans="1:10" x14ac:dyDescent="0.3">
      <c r="A1426" s="75">
        <v>15136</v>
      </c>
      <c r="B1426" s="130">
        <v>8779.2330000000002</v>
      </c>
      <c r="C1426" s="130">
        <v>201.399</v>
      </c>
      <c r="D1426" s="130">
        <v>1.768</v>
      </c>
      <c r="E1426" s="130">
        <v>14.16</v>
      </c>
      <c r="F1426" s="130">
        <v>0.27300000000000002</v>
      </c>
      <c r="G1426" s="92">
        <f t="shared" si="21"/>
        <v>132882470.68800001</v>
      </c>
      <c r="J1426" s="43"/>
    </row>
    <row r="1427" spans="1:10" x14ac:dyDescent="0.3">
      <c r="A1427" s="75">
        <v>15194</v>
      </c>
      <c r="B1427" s="130">
        <v>8800.9500000000007</v>
      </c>
      <c r="C1427" s="130">
        <v>199.23699999999999</v>
      </c>
      <c r="D1427" s="130">
        <v>1.7529999999999999</v>
      </c>
      <c r="E1427" s="130">
        <v>14.51</v>
      </c>
      <c r="F1427" s="130">
        <v>0.27800000000000002</v>
      </c>
      <c r="G1427" s="92">
        <f t="shared" ref="G1427:G1490" si="22">B1427*A1427</f>
        <v>133721634.30000001</v>
      </c>
      <c r="J1427" s="43"/>
    </row>
    <row r="1428" spans="1:10" x14ac:dyDescent="0.3">
      <c r="A1428" s="75">
        <v>15253</v>
      </c>
      <c r="B1428" s="130">
        <v>8824.1530000000002</v>
      </c>
      <c r="C1428" s="130">
        <v>200.20400000000001</v>
      </c>
      <c r="D1428" s="130">
        <v>1.7669999999999999</v>
      </c>
      <c r="E1428" s="130">
        <v>13.33</v>
      </c>
      <c r="F1428" s="130">
        <v>0.254</v>
      </c>
      <c r="G1428" s="92">
        <f t="shared" si="22"/>
        <v>134594805.70899999</v>
      </c>
      <c r="J1428" s="43"/>
    </row>
    <row r="1429" spans="1:10" x14ac:dyDescent="0.3">
      <c r="A1429" s="75">
        <v>15311</v>
      </c>
      <c r="B1429" s="130">
        <v>8764.5759999999991</v>
      </c>
      <c r="C1429" s="130">
        <v>198.49799999999999</v>
      </c>
      <c r="D1429" s="130">
        <v>1.74</v>
      </c>
      <c r="E1429" s="130">
        <v>13.91</v>
      </c>
      <c r="F1429" s="130">
        <v>0.26500000000000001</v>
      </c>
      <c r="G1429" s="92">
        <f t="shared" si="22"/>
        <v>134194423.13599999</v>
      </c>
      <c r="J1429" s="43"/>
    </row>
    <row r="1430" spans="1:10" x14ac:dyDescent="0.3">
      <c r="A1430" s="75">
        <v>15370</v>
      </c>
      <c r="B1430" s="130">
        <v>8767.4580000000005</v>
      </c>
      <c r="C1430" s="130">
        <v>198.441</v>
      </c>
      <c r="D1430" s="130">
        <v>1.74</v>
      </c>
      <c r="E1430" s="130">
        <v>13.87</v>
      </c>
      <c r="F1430" s="130">
        <v>0.26</v>
      </c>
      <c r="G1430" s="92">
        <f t="shared" si="22"/>
        <v>134755829.46000001</v>
      </c>
      <c r="J1430" s="43"/>
    </row>
    <row r="1431" spans="1:10" x14ac:dyDescent="0.3">
      <c r="A1431" s="75">
        <v>15429</v>
      </c>
      <c r="B1431" s="130">
        <v>8716.5229999999992</v>
      </c>
      <c r="C1431" s="130">
        <v>198.09899999999999</v>
      </c>
      <c r="D1431" s="130">
        <v>1.7270000000000001</v>
      </c>
      <c r="E1431" s="130">
        <v>14.12</v>
      </c>
      <c r="F1431" s="130">
        <v>0.26400000000000001</v>
      </c>
      <c r="G1431" s="92">
        <f t="shared" si="22"/>
        <v>134487233.36699998</v>
      </c>
      <c r="J1431" s="43"/>
    </row>
    <row r="1432" spans="1:10" x14ac:dyDescent="0.3">
      <c r="A1432" s="75">
        <v>15489</v>
      </c>
      <c r="B1432" s="130">
        <v>8772.5429999999997</v>
      </c>
      <c r="C1432" s="130">
        <v>199.63499999999999</v>
      </c>
      <c r="D1432" s="130">
        <v>1.7509999999999999</v>
      </c>
      <c r="E1432" s="130">
        <v>13.72</v>
      </c>
      <c r="F1432" s="130">
        <v>0.25700000000000001</v>
      </c>
      <c r="G1432" s="92">
        <f t="shared" si="22"/>
        <v>135877918.52699998</v>
      </c>
      <c r="J1432" s="43"/>
    </row>
    <row r="1433" spans="1:10" x14ac:dyDescent="0.3">
      <c r="A1433" s="75">
        <v>15548</v>
      </c>
      <c r="B1433" s="130">
        <v>8783.0329999999994</v>
      </c>
      <c r="C1433" s="130">
        <v>198.953</v>
      </c>
      <c r="D1433" s="130">
        <v>1.7470000000000001</v>
      </c>
      <c r="E1433" s="130">
        <v>13.51</v>
      </c>
      <c r="F1433" s="130">
        <v>0.25600000000000001</v>
      </c>
      <c r="G1433" s="92">
        <f t="shared" si="22"/>
        <v>136558597.08399999</v>
      </c>
      <c r="J1433" s="43"/>
    </row>
    <row r="1434" spans="1:10" x14ac:dyDescent="0.3">
      <c r="A1434" s="75">
        <v>15608</v>
      </c>
      <c r="B1434" s="130">
        <v>8693.5939999999991</v>
      </c>
      <c r="C1434" s="130">
        <v>200.489</v>
      </c>
      <c r="D1434" s="130">
        <v>1.7430000000000001</v>
      </c>
      <c r="E1434" s="130">
        <v>14.08</v>
      </c>
      <c r="F1434" s="130">
        <v>0.26800000000000002</v>
      </c>
      <c r="G1434" s="92">
        <f t="shared" si="22"/>
        <v>135689615.15199998</v>
      </c>
      <c r="J1434" s="43"/>
    </row>
    <row r="1435" spans="1:10" x14ac:dyDescent="0.3">
      <c r="A1435" s="75">
        <v>15668</v>
      </c>
      <c r="B1435" s="130">
        <v>8695.1270000000004</v>
      </c>
      <c r="C1435" s="130">
        <v>199.12299999999999</v>
      </c>
      <c r="D1435" s="130">
        <v>1.7310000000000001</v>
      </c>
      <c r="E1435" s="130">
        <v>14.7</v>
      </c>
      <c r="F1435" s="130">
        <v>0.27700000000000002</v>
      </c>
      <c r="G1435" s="92">
        <f t="shared" si="22"/>
        <v>136235249.836</v>
      </c>
      <c r="J1435" s="43"/>
    </row>
    <row r="1436" spans="1:10" x14ac:dyDescent="0.3">
      <c r="A1436" s="75">
        <v>15728</v>
      </c>
      <c r="B1436" s="130">
        <v>8744.4130000000005</v>
      </c>
      <c r="C1436" s="130">
        <v>199.18</v>
      </c>
      <c r="D1436" s="130">
        <v>1.742</v>
      </c>
      <c r="E1436" s="130">
        <v>13.57</v>
      </c>
      <c r="F1436" s="130">
        <v>0.254</v>
      </c>
      <c r="G1436" s="92">
        <f t="shared" si="22"/>
        <v>137532127.664</v>
      </c>
      <c r="J1436" s="43"/>
    </row>
    <row r="1437" spans="1:10" x14ac:dyDescent="0.3">
      <c r="A1437" s="75">
        <v>15789</v>
      </c>
      <c r="B1437" s="130">
        <v>8716.0879999999997</v>
      </c>
      <c r="C1437" s="130">
        <v>198.441</v>
      </c>
      <c r="D1437" s="130">
        <v>1.73</v>
      </c>
      <c r="E1437" s="130">
        <v>13.1</v>
      </c>
      <c r="F1437" s="130">
        <v>0.246</v>
      </c>
      <c r="G1437" s="92">
        <f t="shared" si="22"/>
        <v>137618313.43199998</v>
      </c>
      <c r="J1437" s="43"/>
    </row>
    <row r="1438" spans="1:10" x14ac:dyDescent="0.3">
      <c r="A1438" s="75">
        <v>15849</v>
      </c>
      <c r="B1438" s="130">
        <v>8720.3520000000008</v>
      </c>
      <c r="C1438" s="130">
        <v>199.23699999999999</v>
      </c>
      <c r="D1438" s="130">
        <v>1.7370000000000001</v>
      </c>
      <c r="E1438" s="130">
        <v>14.04</v>
      </c>
      <c r="F1438" s="130">
        <v>0.26300000000000001</v>
      </c>
      <c r="G1438" s="92">
        <f t="shared" si="22"/>
        <v>138208858.84800002</v>
      </c>
      <c r="J1438" s="43"/>
    </row>
    <row r="1439" spans="1:10" x14ac:dyDescent="0.3">
      <c r="A1439" s="75">
        <v>15910</v>
      </c>
      <c r="B1439" s="130">
        <v>8726.7999999999993</v>
      </c>
      <c r="C1439" s="130">
        <v>199.18</v>
      </c>
      <c r="D1439" s="130">
        <v>1.738</v>
      </c>
      <c r="E1439" s="130">
        <v>13.99</v>
      </c>
      <c r="F1439" s="130">
        <v>0.26300000000000001</v>
      </c>
      <c r="G1439" s="92">
        <f t="shared" si="22"/>
        <v>138843388</v>
      </c>
      <c r="J1439" s="43"/>
    </row>
    <row r="1440" spans="1:10" x14ac:dyDescent="0.3">
      <c r="A1440" s="75">
        <v>15972</v>
      </c>
      <c r="B1440" s="130">
        <v>8685.9629999999997</v>
      </c>
      <c r="C1440" s="130">
        <v>198.839</v>
      </c>
      <c r="D1440" s="130">
        <v>1.7270000000000001</v>
      </c>
      <c r="E1440" s="130">
        <v>14.76</v>
      </c>
      <c r="F1440" s="130">
        <v>0.27700000000000002</v>
      </c>
      <c r="G1440" s="92">
        <f t="shared" si="22"/>
        <v>138732201.03599998</v>
      </c>
      <c r="J1440" s="43"/>
    </row>
    <row r="1441" spans="1:10" x14ac:dyDescent="0.3">
      <c r="A1441" s="75">
        <v>16033</v>
      </c>
      <c r="B1441" s="130">
        <v>8682.3829999999998</v>
      </c>
      <c r="C1441" s="130">
        <v>199.977</v>
      </c>
      <c r="D1441" s="130">
        <v>1.736</v>
      </c>
      <c r="E1441" s="130">
        <v>14.73</v>
      </c>
      <c r="F1441" s="130">
        <v>0.27600000000000002</v>
      </c>
      <c r="G1441" s="92">
        <f t="shared" si="22"/>
        <v>139204646.639</v>
      </c>
      <c r="J1441" s="43"/>
    </row>
    <row r="1442" spans="1:10" x14ac:dyDescent="0.3">
      <c r="A1442" s="75">
        <v>16095</v>
      </c>
      <c r="B1442" s="130">
        <v>8727.4150000000009</v>
      </c>
      <c r="C1442" s="130">
        <v>199.578</v>
      </c>
      <c r="D1442" s="130">
        <v>1.742</v>
      </c>
      <c r="E1442" s="130">
        <v>14.35</v>
      </c>
      <c r="F1442" s="130">
        <v>0.27</v>
      </c>
      <c r="G1442" s="92">
        <f t="shared" si="22"/>
        <v>140467744.42500001</v>
      </c>
      <c r="J1442" s="43"/>
    </row>
    <row r="1443" spans="1:10" x14ac:dyDescent="0.3">
      <c r="A1443" s="75">
        <v>16156</v>
      </c>
      <c r="B1443" s="130">
        <v>8649.2430000000004</v>
      </c>
      <c r="C1443" s="130">
        <v>199.465</v>
      </c>
      <c r="D1443" s="130">
        <v>1.7250000000000001</v>
      </c>
      <c r="E1443" s="130">
        <v>16.21</v>
      </c>
      <c r="F1443" s="130">
        <v>0.30499999999999999</v>
      </c>
      <c r="G1443" s="92">
        <f t="shared" si="22"/>
        <v>139737169.90799999</v>
      </c>
      <c r="J1443" s="43"/>
    </row>
    <row r="1444" spans="1:10" x14ac:dyDescent="0.3">
      <c r="A1444" s="75">
        <v>16219</v>
      </c>
      <c r="B1444" s="130">
        <v>8709.1849999999995</v>
      </c>
      <c r="C1444" s="130">
        <v>199.69200000000001</v>
      </c>
      <c r="D1444" s="130">
        <v>1.7390000000000001</v>
      </c>
      <c r="E1444" s="130">
        <v>14.68</v>
      </c>
      <c r="F1444" s="130">
        <v>0.27500000000000002</v>
      </c>
      <c r="G1444" s="92">
        <f t="shared" si="22"/>
        <v>141254271.51499999</v>
      </c>
      <c r="J1444" s="43"/>
    </row>
    <row r="1445" spans="1:10" x14ac:dyDescent="0.3">
      <c r="A1445" s="75">
        <v>16281</v>
      </c>
      <c r="B1445" s="130">
        <v>8715.8860000000004</v>
      </c>
      <c r="C1445" s="130">
        <v>199.18</v>
      </c>
      <c r="D1445" s="130">
        <v>1.736</v>
      </c>
      <c r="E1445" s="130">
        <v>13.01</v>
      </c>
      <c r="F1445" s="130">
        <v>0.245</v>
      </c>
      <c r="G1445" s="92">
        <f t="shared" si="22"/>
        <v>141903339.96600002</v>
      </c>
      <c r="J1445" s="43"/>
    </row>
    <row r="1446" spans="1:10" x14ac:dyDescent="0.3">
      <c r="A1446" s="75">
        <v>16344</v>
      </c>
      <c r="B1446" s="130">
        <v>8656.1450000000004</v>
      </c>
      <c r="C1446" s="130">
        <v>198.953</v>
      </c>
      <c r="D1446" s="130">
        <v>1.722</v>
      </c>
      <c r="E1446" s="130">
        <v>14.78</v>
      </c>
      <c r="F1446" s="130">
        <v>0.27700000000000002</v>
      </c>
      <c r="G1446" s="92">
        <f t="shared" si="22"/>
        <v>141476033.88</v>
      </c>
      <c r="J1446" s="43"/>
    </row>
    <row r="1447" spans="1:10" x14ac:dyDescent="0.3">
      <c r="A1447" s="75">
        <v>16406</v>
      </c>
      <c r="B1447" s="130">
        <v>8711.732</v>
      </c>
      <c r="C1447" s="130">
        <v>199.465</v>
      </c>
      <c r="D1447" s="130">
        <v>1.738</v>
      </c>
      <c r="E1447" s="130">
        <v>14.73</v>
      </c>
      <c r="F1447" s="130">
        <v>0.27500000000000002</v>
      </c>
      <c r="G1447" s="92">
        <f t="shared" si="22"/>
        <v>142924675.192</v>
      </c>
      <c r="J1447" s="43"/>
    </row>
    <row r="1448" spans="1:10" x14ac:dyDescent="0.3">
      <c r="A1448" s="75">
        <v>16469</v>
      </c>
      <c r="B1448" s="130">
        <v>8700.9429999999993</v>
      </c>
      <c r="C1448" s="130">
        <v>200.773</v>
      </c>
      <c r="D1448" s="130">
        <v>1.7470000000000001</v>
      </c>
      <c r="E1448" s="130">
        <v>16.12</v>
      </c>
      <c r="F1448" s="130">
        <v>0.30499999999999999</v>
      </c>
      <c r="G1448" s="92">
        <f t="shared" si="22"/>
        <v>143295830.26699999</v>
      </c>
      <c r="J1448" s="43"/>
    </row>
    <row r="1449" spans="1:10" x14ac:dyDescent="0.3">
      <c r="A1449" s="75">
        <v>16533</v>
      </c>
      <c r="B1449" s="130">
        <v>8673.1360000000004</v>
      </c>
      <c r="C1449" s="130">
        <v>199.80600000000001</v>
      </c>
      <c r="D1449" s="130">
        <v>1.7330000000000001</v>
      </c>
      <c r="E1449" s="130">
        <v>15.17</v>
      </c>
      <c r="F1449" s="130">
        <v>0.28699999999999998</v>
      </c>
      <c r="G1449" s="92">
        <f t="shared" si="22"/>
        <v>143392957.48800001</v>
      </c>
      <c r="J1449" s="43"/>
    </row>
    <row r="1450" spans="1:10" x14ac:dyDescent="0.3">
      <c r="A1450" s="75">
        <v>16596</v>
      </c>
      <c r="B1450" s="130">
        <v>8686.4840000000004</v>
      </c>
      <c r="C1450" s="130">
        <v>200.09100000000001</v>
      </c>
      <c r="D1450" s="130">
        <v>1.738</v>
      </c>
      <c r="E1450" s="130">
        <v>14.47</v>
      </c>
      <c r="F1450" s="130">
        <v>0.27200000000000002</v>
      </c>
      <c r="G1450" s="92">
        <f t="shared" si="22"/>
        <v>144160888.46400002</v>
      </c>
      <c r="J1450" s="43"/>
    </row>
    <row r="1451" spans="1:10" x14ac:dyDescent="0.3">
      <c r="A1451" s="75">
        <v>16660</v>
      </c>
      <c r="B1451" s="130">
        <v>8660.768</v>
      </c>
      <c r="C1451" s="130">
        <v>199.578</v>
      </c>
      <c r="D1451" s="130">
        <v>1.7290000000000001</v>
      </c>
      <c r="E1451" s="130">
        <v>15.76</v>
      </c>
      <c r="F1451" s="130">
        <v>0.29599999999999999</v>
      </c>
      <c r="G1451" s="92">
        <f t="shared" si="22"/>
        <v>144288394.88</v>
      </c>
      <c r="J1451" s="43"/>
    </row>
    <row r="1452" spans="1:10" x14ac:dyDescent="0.3">
      <c r="A1452" s="75">
        <v>16724</v>
      </c>
      <c r="B1452" s="130">
        <v>8650.57</v>
      </c>
      <c r="C1452" s="130">
        <v>198.953</v>
      </c>
      <c r="D1452" s="130">
        <v>1.7210000000000001</v>
      </c>
      <c r="E1452" s="130">
        <v>14.58</v>
      </c>
      <c r="F1452" s="130">
        <v>0.27200000000000002</v>
      </c>
      <c r="G1452" s="92">
        <f t="shared" si="22"/>
        <v>144672132.68000001</v>
      </c>
      <c r="J1452" s="43"/>
    </row>
    <row r="1453" spans="1:10" x14ac:dyDescent="0.3">
      <c r="A1453" s="75">
        <v>16789</v>
      </c>
      <c r="B1453" s="130">
        <v>8635.9830000000002</v>
      </c>
      <c r="C1453" s="130">
        <v>199.40799999999999</v>
      </c>
      <c r="D1453" s="130">
        <v>1.722</v>
      </c>
      <c r="E1453" s="130">
        <v>13.97</v>
      </c>
      <c r="F1453" s="130">
        <v>0.26100000000000001</v>
      </c>
      <c r="G1453" s="92">
        <f t="shared" si="22"/>
        <v>144989518.58700001</v>
      </c>
      <c r="J1453" s="43"/>
    </row>
    <row r="1454" spans="1:10" x14ac:dyDescent="0.3">
      <c r="A1454" s="75">
        <v>16853</v>
      </c>
      <c r="B1454" s="130">
        <v>8733.527</v>
      </c>
      <c r="C1454" s="130">
        <v>199.12299999999999</v>
      </c>
      <c r="D1454" s="130">
        <v>1.7390000000000001</v>
      </c>
      <c r="E1454" s="130">
        <v>13.91</v>
      </c>
      <c r="F1454" s="130">
        <v>0.25900000000000001</v>
      </c>
      <c r="G1454" s="92">
        <f t="shared" si="22"/>
        <v>147186130.53099999</v>
      </c>
      <c r="J1454" s="43"/>
    </row>
    <row r="1455" spans="1:10" x14ac:dyDescent="0.3">
      <c r="A1455" s="75">
        <v>16918</v>
      </c>
      <c r="B1455" s="130">
        <v>8625.3799999999992</v>
      </c>
      <c r="C1455" s="130">
        <v>199.18</v>
      </c>
      <c r="D1455" s="130">
        <v>1.718</v>
      </c>
      <c r="E1455" s="130">
        <v>13.89</v>
      </c>
      <c r="F1455" s="130">
        <v>0.26200000000000001</v>
      </c>
      <c r="G1455" s="92">
        <f t="shared" si="22"/>
        <v>145924178.83999997</v>
      </c>
      <c r="J1455" s="43"/>
    </row>
    <row r="1456" spans="1:10" x14ac:dyDescent="0.3">
      <c r="A1456" s="75">
        <v>16983</v>
      </c>
      <c r="B1456" s="130">
        <v>8631.8889999999992</v>
      </c>
      <c r="C1456" s="130">
        <v>197.75800000000001</v>
      </c>
      <c r="D1456" s="130">
        <v>1.7070000000000001</v>
      </c>
      <c r="E1456" s="130">
        <v>14.15</v>
      </c>
      <c r="F1456" s="130">
        <v>0.26100000000000001</v>
      </c>
      <c r="G1456" s="92">
        <f t="shared" si="22"/>
        <v>146595370.88699999</v>
      </c>
      <c r="J1456" s="43"/>
    </row>
    <row r="1457" spans="1:10" x14ac:dyDescent="0.3">
      <c r="A1457" s="75">
        <v>17048</v>
      </c>
      <c r="B1457" s="130">
        <v>8640.2659999999996</v>
      </c>
      <c r="C1457" s="130">
        <v>199.749</v>
      </c>
      <c r="D1457" s="130">
        <v>1.726</v>
      </c>
      <c r="E1457" s="130">
        <v>14.21</v>
      </c>
      <c r="F1457" s="130">
        <v>0.26300000000000001</v>
      </c>
      <c r="G1457" s="92">
        <f t="shared" si="22"/>
        <v>147299254.76800001</v>
      </c>
      <c r="J1457" s="43"/>
    </row>
    <row r="1458" spans="1:10" x14ac:dyDescent="0.3">
      <c r="A1458" s="75">
        <v>17114</v>
      </c>
      <c r="B1458" s="130">
        <v>8592.6380000000008</v>
      </c>
      <c r="C1458" s="130">
        <v>199.863</v>
      </c>
      <c r="D1458" s="130">
        <v>1.7170000000000001</v>
      </c>
      <c r="E1458" s="130">
        <v>15.37</v>
      </c>
      <c r="F1458" s="130">
        <v>0.28699999999999998</v>
      </c>
      <c r="G1458" s="92">
        <f t="shared" si="22"/>
        <v>147054406.73200002</v>
      </c>
      <c r="J1458" s="43"/>
    </row>
    <row r="1459" spans="1:10" x14ac:dyDescent="0.3">
      <c r="A1459" s="75">
        <v>17180</v>
      </c>
      <c r="B1459" s="130">
        <v>8559.2800000000007</v>
      </c>
      <c r="C1459" s="130">
        <v>200.375</v>
      </c>
      <c r="D1459" s="130">
        <v>1.7150000000000001</v>
      </c>
      <c r="E1459" s="130">
        <v>14.82</v>
      </c>
      <c r="F1459" s="130">
        <v>0.27700000000000002</v>
      </c>
      <c r="G1459" s="92">
        <f t="shared" si="22"/>
        <v>147048430.40000001</v>
      </c>
      <c r="J1459" s="43"/>
    </row>
    <row r="1460" spans="1:10" x14ac:dyDescent="0.3">
      <c r="A1460" s="75">
        <v>17246</v>
      </c>
      <c r="B1460" s="130">
        <v>8638.9040000000005</v>
      </c>
      <c r="C1460" s="130">
        <v>198.78200000000001</v>
      </c>
      <c r="D1460" s="130">
        <v>1.7170000000000001</v>
      </c>
      <c r="E1460" s="130">
        <v>13.47</v>
      </c>
      <c r="F1460" s="130">
        <v>0.25</v>
      </c>
      <c r="G1460" s="92">
        <f t="shared" si="22"/>
        <v>148986538.384</v>
      </c>
      <c r="J1460" s="43"/>
    </row>
    <row r="1461" spans="1:10" x14ac:dyDescent="0.3">
      <c r="A1461" s="75">
        <v>17312</v>
      </c>
      <c r="B1461" s="130">
        <v>8607.8050000000003</v>
      </c>
      <c r="C1461" s="130">
        <v>199.69200000000001</v>
      </c>
      <c r="D1461" s="130">
        <v>1.7190000000000001</v>
      </c>
      <c r="E1461" s="130">
        <v>13.28</v>
      </c>
      <c r="F1461" s="130">
        <v>0.248</v>
      </c>
      <c r="G1461" s="92">
        <f t="shared" si="22"/>
        <v>149018320.16</v>
      </c>
      <c r="J1461" s="43"/>
    </row>
    <row r="1462" spans="1:10" x14ac:dyDescent="0.3">
      <c r="A1462" s="75">
        <v>17379</v>
      </c>
      <c r="B1462" s="130">
        <v>8596.24</v>
      </c>
      <c r="C1462" s="130">
        <v>198.839</v>
      </c>
      <c r="D1462" s="130">
        <v>1.7090000000000001</v>
      </c>
      <c r="E1462" s="130">
        <v>14.48</v>
      </c>
      <c r="F1462" s="130">
        <v>0.26900000000000002</v>
      </c>
      <c r="G1462" s="92">
        <f t="shared" si="22"/>
        <v>149394054.96000001</v>
      </c>
      <c r="J1462" s="43"/>
    </row>
    <row r="1463" spans="1:10" x14ac:dyDescent="0.3">
      <c r="A1463" s="75">
        <v>17445</v>
      </c>
      <c r="B1463" s="130">
        <v>8585.7430000000004</v>
      </c>
      <c r="C1463" s="130">
        <v>198.441</v>
      </c>
      <c r="D1463" s="130">
        <v>1.704</v>
      </c>
      <c r="E1463" s="130">
        <v>14.41</v>
      </c>
      <c r="F1463" s="130">
        <v>0.26500000000000001</v>
      </c>
      <c r="G1463" s="92">
        <f t="shared" si="22"/>
        <v>149778286.63500002</v>
      </c>
      <c r="J1463" s="43"/>
    </row>
    <row r="1464" spans="1:10" x14ac:dyDescent="0.3">
      <c r="A1464" s="75">
        <v>17512</v>
      </c>
      <c r="B1464" s="130">
        <v>8623.9390000000003</v>
      </c>
      <c r="C1464" s="130">
        <v>199.23699999999999</v>
      </c>
      <c r="D1464" s="130">
        <v>1.718</v>
      </c>
      <c r="E1464" s="130">
        <v>13.28</v>
      </c>
      <c r="F1464" s="130">
        <v>0.245</v>
      </c>
      <c r="G1464" s="92">
        <f t="shared" si="22"/>
        <v>151022419.76800001</v>
      </c>
      <c r="J1464" s="43"/>
    </row>
    <row r="1465" spans="1:10" x14ac:dyDescent="0.3">
      <c r="A1465" s="75">
        <v>17580</v>
      </c>
      <c r="B1465" s="130">
        <v>8592.902</v>
      </c>
      <c r="C1465" s="130">
        <v>199.578</v>
      </c>
      <c r="D1465" s="130">
        <v>1.7150000000000001</v>
      </c>
      <c r="E1465" s="130">
        <v>13.01</v>
      </c>
      <c r="F1465" s="130">
        <v>0.24299999999999999</v>
      </c>
      <c r="G1465" s="92">
        <f t="shared" si="22"/>
        <v>151063217.16</v>
      </c>
      <c r="J1465" s="43"/>
    </row>
    <row r="1466" spans="1:10" x14ac:dyDescent="0.3">
      <c r="A1466" s="75">
        <v>17647</v>
      </c>
      <c r="B1466" s="130">
        <v>8571.9850000000006</v>
      </c>
      <c r="C1466" s="130">
        <v>200.14699999999999</v>
      </c>
      <c r="D1466" s="130">
        <v>1.716</v>
      </c>
      <c r="E1466" s="130">
        <v>13.02</v>
      </c>
      <c r="F1466" s="130">
        <v>0.24299999999999999</v>
      </c>
      <c r="G1466" s="92">
        <f t="shared" si="22"/>
        <v>151269819.29500002</v>
      </c>
      <c r="J1466" s="43"/>
    </row>
    <row r="1467" spans="1:10" x14ac:dyDescent="0.3">
      <c r="A1467" s="75">
        <v>17715</v>
      </c>
      <c r="B1467" s="130">
        <v>8506.9429999999993</v>
      </c>
      <c r="C1467" s="130">
        <v>200.20400000000001</v>
      </c>
      <c r="D1467" s="130">
        <v>1.7030000000000001</v>
      </c>
      <c r="E1467" s="130">
        <v>14.82</v>
      </c>
      <c r="F1467" s="130">
        <v>0.27600000000000002</v>
      </c>
      <c r="G1467" s="92">
        <f t="shared" si="22"/>
        <v>150700495.24499997</v>
      </c>
      <c r="J1467" s="43"/>
    </row>
    <row r="1468" spans="1:10" x14ac:dyDescent="0.3">
      <c r="A1468" s="75">
        <v>17783</v>
      </c>
      <c r="B1468" s="130">
        <v>8576.4660000000003</v>
      </c>
      <c r="C1468" s="130">
        <v>199.977</v>
      </c>
      <c r="D1468" s="130">
        <v>1.7150000000000001</v>
      </c>
      <c r="E1468" s="130">
        <v>13.52</v>
      </c>
      <c r="F1468" s="130">
        <v>0.25</v>
      </c>
      <c r="G1468" s="92">
        <f t="shared" si="22"/>
        <v>152515294.87800002</v>
      </c>
      <c r="J1468" s="43"/>
    </row>
    <row r="1469" spans="1:10" x14ac:dyDescent="0.3">
      <c r="A1469" s="75">
        <v>17852</v>
      </c>
      <c r="B1469" s="130">
        <v>8565.0859999999993</v>
      </c>
      <c r="C1469" s="130">
        <v>199.977</v>
      </c>
      <c r="D1469" s="130">
        <v>1.7130000000000001</v>
      </c>
      <c r="E1469" s="130">
        <v>13.63</v>
      </c>
      <c r="F1469" s="130">
        <v>0.254</v>
      </c>
      <c r="G1469" s="92">
        <f t="shared" si="22"/>
        <v>152903915.27199998</v>
      </c>
      <c r="J1469" s="43"/>
    </row>
    <row r="1470" spans="1:10" x14ac:dyDescent="0.3">
      <c r="A1470" s="75">
        <v>17920</v>
      </c>
      <c r="B1470" s="130">
        <v>8545.9390000000003</v>
      </c>
      <c r="C1470" s="130">
        <v>200.03399999999999</v>
      </c>
      <c r="D1470" s="130">
        <v>1.7090000000000001</v>
      </c>
      <c r="E1470" s="130">
        <v>13.52</v>
      </c>
      <c r="F1470" s="130">
        <v>0.252</v>
      </c>
      <c r="G1470" s="92">
        <f t="shared" si="22"/>
        <v>153143226.88</v>
      </c>
      <c r="J1470" s="43"/>
    </row>
    <row r="1471" spans="1:10" x14ac:dyDescent="0.3">
      <c r="A1471" s="75">
        <v>17989</v>
      </c>
      <c r="B1471" s="130">
        <v>8523.9599999999991</v>
      </c>
      <c r="C1471" s="130">
        <v>199.23699999999999</v>
      </c>
      <c r="D1471" s="130">
        <v>1.698</v>
      </c>
      <c r="E1471" s="130">
        <v>13.92</v>
      </c>
      <c r="F1471" s="130">
        <v>0.25800000000000001</v>
      </c>
      <c r="G1471" s="92">
        <f t="shared" si="22"/>
        <v>153337516.44</v>
      </c>
      <c r="J1471" s="43"/>
    </row>
    <row r="1472" spans="1:10" x14ac:dyDescent="0.3">
      <c r="A1472" s="75">
        <v>18058</v>
      </c>
      <c r="B1472" s="130">
        <v>8598.1890000000003</v>
      </c>
      <c r="C1472" s="130">
        <v>198.78200000000001</v>
      </c>
      <c r="D1472" s="130">
        <v>1.7090000000000001</v>
      </c>
      <c r="E1472" s="130">
        <v>13.72</v>
      </c>
      <c r="F1472" s="130">
        <v>0.252</v>
      </c>
      <c r="G1472" s="92">
        <f t="shared" si="22"/>
        <v>155266096.96200001</v>
      </c>
      <c r="J1472" s="43"/>
    </row>
    <row r="1473" spans="1:10" x14ac:dyDescent="0.3">
      <c r="A1473" s="75">
        <v>18128</v>
      </c>
      <c r="B1473" s="130">
        <v>8495.375</v>
      </c>
      <c r="C1473" s="130">
        <v>199.52199999999999</v>
      </c>
      <c r="D1473" s="130">
        <v>1.6950000000000001</v>
      </c>
      <c r="E1473" s="130">
        <v>14.19</v>
      </c>
      <c r="F1473" s="130">
        <v>0.26300000000000001</v>
      </c>
      <c r="G1473" s="92">
        <f t="shared" si="22"/>
        <v>154004158</v>
      </c>
      <c r="J1473" s="43"/>
    </row>
    <row r="1474" spans="1:10" x14ac:dyDescent="0.3">
      <c r="A1474" s="75">
        <v>18198</v>
      </c>
      <c r="B1474" s="130">
        <v>8545.607</v>
      </c>
      <c r="C1474" s="130">
        <v>199.863</v>
      </c>
      <c r="D1474" s="130">
        <v>1.708</v>
      </c>
      <c r="E1474" s="130">
        <v>14.43</v>
      </c>
      <c r="F1474" s="130">
        <v>0.26500000000000001</v>
      </c>
      <c r="G1474" s="92">
        <f t="shared" si="22"/>
        <v>155512956.18599999</v>
      </c>
      <c r="J1474" s="43"/>
    </row>
    <row r="1475" spans="1:10" x14ac:dyDescent="0.3">
      <c r="A1475" s="75">
        <v>18267</v>
      </c>
      <c r="B1475" s="130">
        <v>8563.2029999999995</v>
      </c>
      <c r="C1475" s="130">
        <v>199.465</v>
      </c>
      <c r="D1475" s="130">
        <v>1.708</v>
      </c>
      <c r="E1475" s="130">
        <v>13.96</v>
      </c>
      <c r="F1475" s="130">
        <v>0.25800000000000001</v>
      </c>
      <c r="G1475" s="92">
        <f t="shared" si="22"/>
        <v>156424029.20100001</v>
      </c>
      <c r="J1475" s="43"/>
    </row>
    <row r="1476" spans="1:10" x14ac:dyDescent="0.3">
      <c r="A1476" s="75">
        <v>18338</v>
      </c>
      <c r="B1476" s="130">
        <v>8504.6450000000004</v>
      </c>
      <c r="C1476" s="130">
        <v>198.89599999999999</v>
      </c>
      <c r="D1476" s="130">
        <v>1.6919999999999999</v>
      </c>
      <c r="E1476" s="130">
        <v>15.13</v>
      </c>
      <c r="F1476" s="130">
        <v>0.27900000000000003</v>
      </c>
      <c r="G1476" s="92">
        <f t="shared" si="22"/>
        <v>155958180.01000002</v>
      </c>
      <c r="J1476" s="43"/>
    </row>
    <row r="1477" spans="1:10" x14ac:dyDescent="0.3">
      <c r="A1477" s="75">
        <v>18408</v>
      </c>
      <c r="B1477" s="130">
        <v>8527.9519999999993</v>
      </c>
      <c r="C1477" s="130">
        <v>199.351</v>
      </c>
      <c r="D1477" s="130">
        <v>1.7</v>
      </c>
      <c r="E1477" s="130">
        <v>13.7</v>
      </c>
      <c r="F1477" s="130">
        <v>0.251</v>
      </c>
      <c r="G1477" s="92">
        <f t="shared" si="22"/>
        <v>156982540.41599998</v>
      </c>
      <c r="J1477" s="43"/>
    </row>
    <row r="1478" spans="1:10" x14ac:dyDescent="0.3">
      <c r="A1478" s="75">
        <v>18479</v>
      </c>
      <c r="B1478" s="130">
        <v>8526.3670000000002</v>
      </c>
      <c r="C1478" s="130">
        <v>199.578</v>
      </c>
      <c r="D1478" s="130">
        <v>1.702</v>
      </c>
      <c r="E1478" s="130">
        <v>14.86</v>
      </c>
      <c r="F1478" s="130">
        <v>0.27400000000000002</v>
      </c>
      <c r="G1478" s="92">
        <f t="shared" si="22"/>
        <v>157558735.79300001</v>
      </c>
      <c r="J1478" s="43"/>
    </row>
    <row r="1479" spans="1:10" x14ac:dyDescent="0.3">
      <c r="A1479" s="75">
        <v>18550</v>
      </c>
      <c r="B1479" s="130">
        <v>8529.8880000000008</v>
      </c>
      <c r="C1479" s="130">
        <v>198.78200000000001</v>
      </c>
      <c r="D1479" s="130">
        <v>1.696</v>
      </c>
      <c r="E1479" s="130">
        <v>15.35</v>
      </c>
      <c r="F1479" s="130">
        <v>0.28199999999999997</v>
      </c>
      <c r="G1479" s="92">
        <f t="shared" si="22"/>
        <v>158229422.40000001</v>
      </c>
      <c r="J1479" s="43"/>
    </row>
    <row r="1480" spans="1:10" x14ac:dyDescent="0.3">
      <c r="A1480" s="75">
        <v>18621</v>
      </c>
      <c r="B1480" s="130">
        <v>8428.1299999999992</v>
      </c>
      <c r="C1480" s="130">
        <v>199.29400000000001</v>
      </c>
      <c r="D1480" s="130">
        <v>1.68</v>
      </c>
      <c r="E1480" s="130">
        <v>15.05</v>
      </c>
      <c r="F1480" s="130">
        <v>0.27600000000000002</v>
      </c>
      <c r="G1480" s="92">
        <f t="shared" si="22"/>
        <v>156940208.72999999</v>
      </c>
      <c r="J1480" s="43"/>
    </row>
    <row r="1481" spans="1:10" x14ac:dyDescent="0.3">
      <c r="A1481" s="75">
        <v>18693</v>
      </c>
      <c r="B1481" s="130">
        <v>8485.5450000000001</v>
      </c>
      <c r="C1481" s="130">
        <v>199.863</v>
      </c>
      <c r="D1481" s="130">
        <v>1.696</v>
      </c>
      <c r="E1481" s="130">
        <v>14.06</v>
      </c>
      <c r="F1481" s="130">
        <v>0.25600000000000001</v>
      </c>
      <c r="G1481" s="92">
        <f t="shared" si="22"/>
        <v>158620292.685</v>
      </c>
      <c r="J1481" s="43"/>
    </row>
    <row r="1482" spans="1:10" x14ac:dyDescent="0.3">
      <c r="A1482" s="75">
        <v>18765</v>
      </c>
      <c r="B1482" s="130">
        <v>8463.2160000000003</v>
      </c>
      <c r="C1482" s="130">
        <v>200.65899999999999</v>
      </c>
      <c r="D1482" s="130">
        <v>1.698</v>
      </c>
      <c r="E1482" s="130">
        <v>14.81</v>
      </c>
      <c r="F1482" s="130">
        <v>0.27400000000000002</v>
      </c>
      <c r="G1482" s="92">
        <f t="shared" si="22"/>
        <v>158812248.24000001</v>
      </c>
      <c r="J1482" s="43"/>
    </row>
    <row r="1483" spans="1:10" x14ac:dyDescent="0.3">
      <c r="A1483" s="75">
        <v>18837</v>
      </c>
      <c r="B1483" s="130">
        <v>8490.0840000000007</v>
      </c>
      <c r="C1483" s="130">
        <v>198.38399999999999</v>
      </c>
      <c r="D1483" s="130">
        <v>1.6839999999999999</v>
      </c>
      <c r="E1483" s="130">
        <v>15.47</v>
      </c>
      <c r="F1483" s="130">
        <v>0.28299999999999997</v>
      </c>
      <c r="G1483" s="92">
        <f t="shared" si="22"/>
        <v>159927712.30800003</v>
      </c>
      <c r="J1483" s="43"/>
    </row>
    <row r="1484" spans="1:10" x14ac:dyDescent="0.3">
      <c r="A1484" s="75">
        <v>18909</v>
      </c>
      <c r="B1484" s="130">
        <v>8482.6239999999998</v>
      </c>
      <c r="C1484" s="130">
        <v>198.89599999999999</v>
      </c>
      <c r="D1484" s="130">
        <v>1.6870000000000001</v>
      </c>
      <c r="E1484" s="130">
        <v>13.86</v>
      </c>
      <c r="F1484" s="130">
        <v>0.252</v>
      </c>
      <c r="G1484" s="92">
        <f t="shared" si="22"/>
        <v>160397937.21599999</v>
      </c>
      <c r="J1484" s="43"/>
    </row>
    <row r="1485" spans="1:10" x14ac:dyDescent="0.3">
      <c r="A1485" s="75">
        <v>18982</v>
      </c>
      <c r="B1485" s="130">
        <v>8486.143</v>
      </c>
      <c r="C1485" s="130">
        <v>199.01</v>
      </c>
      <c r="D1485" s="130">
        <v>1.6890000000000001</v>
      </c>
      <c r="E1485" s="130">
        <v>13.17</v>
      </c>
      <c r="F1485" s="130">
        <v>0.24099999999999999</v>
      </c>
      <c r="G1485" s="92">
        <f t="shared" si="22"/>
        <v>161083966.426</v>
      </c>
      <c r="J1485" s="43"/>
    </row>
    <row r="1486" spans="1:10" x14ac:dyDescent="0.3">
      <c r="A1486" s="75">
        <v>19055</v>
      </c>
      <c r="B1486" s="130">
        <v>8436.5059999999994</v>
      </c>
      <c r="C1486" s="130">
        <v>199.351</v>
      </c>
      <c r="D1486" s="130">
        <v>1.6819999999999999</v>
      </c>
      <c r="E1486" s="130">
        <v>14.51</v>
      </c>
      <c r="F1486" s="130">
        <v>0.26500000000000001</v>
      </c>
      <c r="G1486" s="92">
        <f t="shared" si="22"/>
        <v>160757621.82999998</v>
      </c>
      <c r="J1486" s="43"/>
    </row>
    <row r="1487" spans="1:10" x14ac:dyDescent="0.3">
      <c r="A1487" s="75">
        <v>19128</v>
      </c>
      <c r="B1487" s="130">
        <v>8512.14</v>
      </c>
      <c r="C1487" s="130">
        <v>199.63499999999999</v>
      </c>
      <c r="D1487" s="130">
        <v>1.6990000000000001</v>
      </c>
      <c r="E1487" s="130">
        <v>13.21</v>
      </c>
      <c r="F1487" s="130">
        <v>0.24099999999999999</v>
      </c>
      <c r="G1487" s="92">
        <f t="shared" si="22"/>
        <v>162820213.91999999</v>
      </c>
      <c r="J1487" s="43"/>
    </row>
    <row r="1488" spans="1:10" x14ac:dyDescent="0.3">
      <c r="A1488" s="75">
        <v>19202</v>
      </c>
      <c r="B1488" s="130">
        <v>8420.5110000000004</v>
      </c>
      <c r="C1488" s="130">
        <v>200.71600000000001</v>
      </c>
      <c r="D1488" s="130">
        <v>1.69</v>
      </c>
      <c r="E1488" s="130">
        <v>13.27</v>
      </c>
      <c r="F1488" s="130">
        <v>0.246</v>
      </c>
      <c r="G1488" s="92">
        <f t="shared" si="22"/>
        <v>161690652.222</v>
      </c>
      <c r="J1488" s="43"/>
    </row>
    <row r="1489" spans="1:10" x14ac:dyDescent="0.3">
      <c r="A1489" s="75">
        <v>19276</v>
      </c>
      <c r="B1489" s="130">
        <v>8490.4879999999994</v>
      </c>
      <c r="C1489" s="130">
        <v>199.01</v>
      </c>
      <c r="D1489" s="130">
        <v>1.69</v>
      </c>
      <c r="E1489" s="130">
        <v>14.02</v>
      </c>
      <c r="F1489" s="130">
        <v>0.25600000000000001</v>
      </c>
      <c r="G1489" s="92">
        <f t="shared" si="22"/>
        <v>163662646.68799999</v>
      </c>
      <c r="J1489" s="43"/>
    </row>
    <row r="1490" spans="1:10" x14ac:dyDescent="0.3">
      <c r="A1490" s="75">
        <v>19350</v>
      </c>
      <c r="B1490" s="130">
        <v>8442.5439999999999</v>
      </c>
      <c r="C1490" s="130">
        <v>198.66800000000001</v>
      </c>
      <c r="D1490" s="130">
        <v>1.677</v>
      </c>
      <c r="E1490" s="130">
        <v>13.89</v>
      </c>
      <c r="F1490" s="130">
        <v>0.253</v>
      </c>
      <c r="G1490" s="92">
        <f t="shared" si="22"/>
        <v>163363226.40000001</v>
      </c>
      <c r="J1490" s="43"/>
    </row>
    <row r="1491" spans="1:10" x14ac:dyDescent="0.3">
      <c r="A1491" s="75">
        <v>19424</v>
      </c>
      <c r="B1491" s="130">
        <v>8440.2090000000007</v>
      </c>
      <c r="C1491" s="130">
        <v>200.83</v>
      </c>
      <c r="D1491" s="130">
        <v>1.6950000000000001</v>
      </c>
      <c r="E1491" s="130">
        <v>13.76</v>
      </c>
      <c r="F1491" s="130">
        <v>0.252</v>
      </c>
      <c r="G1491" s="92">
        <f t="shared" ref="G1491:G1531" si="23">B1491*A1491</f>
        <v>163942619.61600003</v>
      </c>
      <c r="J1491" s="43"/>
    </row>
    <row r="1492" spans="1:10" x14ac:dyDescent="0.3">
      <c r="A1492" s="75">
        <v>19499</v>
      </c>
      <c r="B1492" s="130">
        <v>8416.4750000000004</v>
      </c>
      <c r="C1492" s="130">
        <v>198.49799999999999</v>
      </c>
      <c r="D1492" s="130">
        <v>1.671</v>
      </c>
      <c r="E1492" s="130">
        <v>13.07</v>
      </c>
      <c r="F1492" s="130">
        <v>0.23899999999999999</v>
      </c>
      <c r="G1492" s="92">
        <f t="shared" si="23"/>
        <v>164112846.02500001</v>
      </c>
      <c r="J1492" s="43"/>
    </row>
    <row r="1493" spans="1:10" x14ac:dyDescent="0.3">
      <c r="A1493" s="75">
        <v>19574</v>
      </c>
      <c r="B1493" s="130">
        <v>8428.1260000000002</v>
      </c>
      <c r="C1493" s="130">
        <v>199.23699999999999</v>
      </c>
      <c r="D1493" s="130">
        <v>1.679</v>
      </c>
      <c r="E1493" s="130">
        <v>14.4</v>
      </c>
      <c r="F1493" s="130">
        <v>0.26</v>
      </c>
      <c r="G1493" s="92">
        <f t="shared" si="23"/>
        <v>164972138.324</v>
      </c>
      <c r="J1493" s="43"/>
    </row>
    <row r="1494" spans="1:10" x14ac:dyDescent="0.3">
      <c r="A1494" s="75">
        <v>19649</v>
      </c>
      <c r="B1494" s="130">
        <v>8433.5339999999997</v>
      </c>
      <c r="C1494" s="130">
        <v>198.72499999999999</v>
      </c>
      <c r="D1494" s="130">
        <v>1.6759999999999999</v>
      </c>
      <c r="E1494" s="130">
        <v>13.36</v>
      </c>
      <c r="F1494" s="130">
        <v>0.24299999999999999</v>
      </c>
      <c r="G1494" s="92">
        <f t="shared" si="23"/>
        <v>165710509.56599998</v>
      </c>
      <c r="J1494" s="43"/>
    </row>
    <row r="1495" spans="1:10" x14ac:dyDescent="0.3">
      <c r="A1495" s="75">
        <v>19725</v>
      </c>
      <c r="B1495" s="130">
        <v>8404.5509999999995</v>
      </c>
      <c r="C1495" s="130">
        <v>199.066</v>
      </c>
      <c r="D1495" s="130">
        <v>1.673</v>
      </c>
      <c r="E1495" s="130">
        <v>13.88</v>
      </c>
      <c r="F1495" s="130">
        <v>0.252</v>
      </c>
      <c r="G1495" s="92">
        <f t="shared" si="23"/>
        <v>165779768.47499999</v>
      </c>
      <c r="J1495" s="43"/>
    </row>
    <row r="1496" spans="1:10" x14ac:dyDescent="0.3">
      <c r="A1496" s="75">
        <v>19801</v>
      </c>
      <c r="B1496" s="130">
        <v>8382.9599999999991</v>
      </c>
      <c r="C1496" s="130">
        <v>199.01</v>
      </c>
      <c r="D1496" s="130">
        <v>1.6679999999999999</v>
      </c>
      <c r="E1496" s="130">
        <v>14.2</v>
      </c>
      <c r="F1496" s="130">
        <v>0.25700000000000001</v>
      </c>
      <c r="G1496" s="92">
        <f t="shared" si="23"/>
        <v>165990990.95999998</v>
      </c>
      <c r="J1496" s="43"/>
    </row>
    <row r="1497" spans="1:10" x14ac:dyDescent="0.3">
      <c r="A1497" s="75">
        <v>19877</v>
      </c>
      <c r="B1497" s="130">
        <v>8390.4809999999998</v>
      </c>
      <c r="C1497" s="130">
        <v>199.351</v>
      </c>
      <c r="D1497" s="130">
        <v>1.673</v>
      </c>
      <c r="E1497" s="130">
        <v>13.71</v>
      </c>
      <c r="F1497" s="130">
        <v>0.248</v>
      </c>
      <c r="G1497" s="92">
        <f t="shared" si="23"/>
        <v>166777590.83699998</v>
      </c>
      <c r="J1497" s="43"/>
    </row>
    <row r="1498" spans="1:10" x14ac:dyDescent="0.3">
      <c r="A1498" s="75">
        <v>19953</v>
      </c>
      <c r="B1498" s="130">
        <v>8357.0329999999994</v>
      </c>
      <c r="C1498" s="130">
        <v>199.40799999999999</v>
      </c>
      <c r="D1498" s="130">
        <v>1.6659999999999999</v>
      </c>
      <c r="E1498" s="130">
        <v>13.62</v>
      </c>
      <c r="F1498" s="130">
        <v>0.247</v>
      </c>
      <c r="G1498" s="92">
        <f t="shared" si="23"/>
        <v>166747879.449</v>
      </c>
      <c r="J1498" s="43"/>
    </row>
    <row r="1499" spans="1:10" x14ac:dyDescent="0.3">
      <c r="A1499" s="75">
        <v>20030</v>
      </c>
      <c r="B1499" s="130">
        <v>8399.9629999999997</v>
      </c>
      <c r="C1499" s="130">
        <v>200.31800000000001</v>
      </c>
      <c r="D1499" s="130">
        <v>1.6830000000000001</v>
      </c>
      <c r="E1499" s="130">
        <v>12.99</v>
      </c>
      <c r="F1499" s="130">
        <v>0.23599999999999999</v>
      </c>
      <c r="G1499" s="92">
        <f t="shared" si="23"/>
        <v>168251258.88999999</v>
      </c>
      <c r="J1499" s="43"/>
    </row>
    <row r="1500" spans="1:10" x14ac:dyDescent="0.3">
      <c r="A1500" s="75">
        <v>20107</v>
      </c>
      <c r="B1500" s="130">
        <v>8382.8259999999991</v>
      </c>
      <c r="C1500" s="130">
        <v>199.40799999999999</v>
      </c>
      <c r="D1500" s="130">
        <v>1.6719999999999999</v>
      </c>
      <c r="E1500" s="130">
        <v>15.64</v>
      </c>
      <c r="F1500" s="130">
        <v>0.28399999999999997</v>
      </c>
      <c r="G1500" s="92">
        <f t="shared" si="23"/>
        <v>168553482.38199997</v>
      </c>
      <c r="J1500" s="43"/>
    </row>
    <row r="1501" spans="1:10" x14ac:dyDescent="0.3">
      <c r="A1501" s="75">
        <v>20184</v>
      </c>
      <c r="B1501" s="130">
        <v>8371.3860000000004</v>
      </c>
      <c r="C1501" s="130">
        <v>199.40799999999999</v>
      </c>
      <c r="D1501" s="130">
        <v>1.669</v>
      </c>
      <c r="E1501" s="130">
        <v>13.59</v>
      </c>
      <c r="F1501" s="130">
        <v>0.246</v>
      </c>
      <c r="G1501" s="92">
        <f t="shared" si="23"/>
        <v>168968055.02400002</v>
      </c>
      <c r="J1501" s="43"/>
    </row>
    <row r="1502" spans="1:10" x14ac:dyDescent="0.3">
      <c r="A1502" s="75">
        <v>20262</v>
      </c>
      <c r="B1502" s="130">
        <v>8385.402</v>
      </c>
      <c r="C1502" s="130">
        <v>200.20400000000001</v>
      </c>
      <c r="D1502" s="130">
        <v>1.679</v>
      </c>
      <c r="E1502" s="130">
        <v>13.35</v>
      </c>
      <c r="F1502" s="130">
        <v>0.24299999999999999</v>
      </c>
      <c r="G1502" s="92">
        <f t="shared" si="23"/>
        <v>169905015.324</v>
      </c>
      <c r="J1502" s="43"/>
    </row>
    <row r="1503" spans="1:10" x14ac:dyDescent="0.3">
      <c r="A1503" s="75">
        <v>20340</v>
      </c>
      <c r="B1503" s="130">
        <v>8398.6419999999998</v>
      </c>
      <c r="C1503" s="130">
        <v>198.89599999999999</v>
      </c>
      <c r="D1503" s="130">
        <v>1.67</v>
      </c>
      <c r="E1503" s="130">
        <v>13.76</v>
      </c>
      <c r="F1503" s="130">
        <v>0.25</v>
      </c>
      <c r="G1503" s="92">
        <f t="shared" si="23"/>
        <v>170828378.28</v>
      </c>
      <c r="J1503" s="43"/>
    </row>
    <row r="1504" spans="1:10" x14ac:dyDescent="0.3">
      <c r="A1504" s="75">
        <v>20418</v>
      </c>
      <c r="B1504" s="130">
        <v>8369.5470000000005</v>
      </c>
      <c r="C1504" s="130">
        <v>199.63499999999999</v>
      </c>
      <c r="D1504" s="130">
        <v>1.671</v>
      </c>
      <c r="E1504" s="130">
        <v>13.94</v>
      </c>
      <c r="F1504" s="130">
        <v>0.253</v>
      </c>
      <c r="G1504" s="92">
        <f t="shared" si="23"/>
        <v>170889410.646</v>
      </c>
      <c r="J1504" s="43"/>
    </row>
    <row r="1505" spans="1:10" x14ac:dyDescent="0.3">
      <c r="A1505" s="75">
        <v>20496</v>
      </c>
      <c r="B1505" s="130">
        <v>8382.5930000000008</v>
      </c>
      <c r="C1505" s="130">
        <v>199.23699999999999</v>
      </c>
      <c r="D1505" s="130">
        <v>1.67</v>
      </c>
      <c r="E1505" s="130">
        <v>13.52</v>
      </c>
      <c r="F1505" s="130">
        <v>0.245</v>
      </c>
      <c r="G1505" s="92">
        <f t="shared" si="23"/>
        <v>171809626.12800002</v>
      </c>
      <c r="J1505" s="43"/>
    </row>
    <row r="1506" spans="1:10" x14ac:dyDescent="0.3">
      <c r="A1506" s="75">
        <v>20575</v>
      </c>
      <c r="B1506" s="130">
        <v>8348.0429999999997</v>
      </c>
      <c r="C1506" s="130">
        <v>198.78200000000001</v>
      </c>
      <c r="D1506" s="130">
        <v>1.659</v>
      </c>
      <c r="E1506" s="130">
        <v>13.62</v>
      </c>
      <c r="F1506" s="130">
        <v>0.246</v>
      </c>
      <c r="G1506" s="92">
        <f t="shared" si="23"/>
        <v>171760984.72499999</v>
      </c>
      <c r="J1506" s="43"/>
    </row>
    <row r="1507" spans="1:10" x14ac:dyDescent="0.3">
      <c r="A1507" s="75">
        <v>20654</v>
      </c>
      <c r="B1507" s="130">
        <v>8381.0540000000001</v>
      </c>
      <c r="C1507" s="130">
        <v>198.61099999999999</v>
      </c>
      <c r="D1507" s="130">
        <v>1.665</v>
      </c>
      <c r="E1507" s="130">
        <v>13.47</v>
      </c>
      <c r="F1507" s="130">
        <v>0.24099999999999999</v>
      </c>
      <c r="G1507" s="92">
        <f t="shared" si="23"/>
        <v>173102289.31600001</v>
      </c>
      <c r="J1507" s="43"/>
    </row>
    <row r="1508" spans="1:10" x14ac:dyDescent="0.3">
      <c r="A1508" s="75">
        <v>20734</v>
      </c>
      <c r="B1508" s="130">
        <v>8349.4459999999999</v>
      </c>
      <c r="C1508" s="130">
        <v>200.03399999999999</v>
      </c>
      <c r="D1508" s="130">
        <v>1.67</v>
      </c>
      <c r="E1508" s="130">
        <v>13.49</v>
      </c>
      <c r="F1508" s="130">
        <v>0.24399999999999999</v>
      </c>
      <c r="G1508" s="92">
        <f t="shared" si="23"/>
        <v>173117413.36399999</v>
      </c>
      <c r="J1508" s="43"/>
    </row>
    <row r="1509" spans="1:10" x14ac:dyDescent="0.3">
      <c r="A1509" s="75">
        <v>20813</v>
      </c>
      <c r="B1509" s="130">
        <v>8346.4130000000005</v>
      </c>
      <c r="C1509" s="130">
        <v>197.36</v>
      </c>
      <c r="D1509" s="130">
        <v>1.647</v>
      </c>
      <c r="E1509" s="130">
        <v>13.77</v>
      </c>
      <c r="F1509" s="130">
        <v>0.247</v>
      </c>
      <c r="G1509" s="92">
        <f t="shared" si="23"/>
        <v>173713893.76900002</v>
      </c>
      <c r="J1509" s="43"/>
    </row>
    <row r="1510" spans="1:10" x14ac:dyDescent="0.3">
      <c r="A1510" s="75">
        <v>20893</v>
      </c>
      <c r="B1510" s="130">
        <v>8324.2060000000001</v>
      </c>
      <c r="C1510" s="130">
        <v>198.66800000000001</v>
      </c>
      <c r="D1510" s="130">
        <v>1.6539999999999999</v>
      </c>
      <c r="E1510" s="130">
        <v>14.08</v>
      </c>
      <c r="F1510" s="130">
        <v>0.25</v>
      </c>
      <c r="G1510" s="92">
        <f t="shared" si="23"/>
        <v>173917635.958</v>
      </c>
      <c r="J1510" s="43"/>
    </row>
    <row r="1511" spans="1:10" x14ac:dyDescent="0.3">
      <c r="A1511" s="75">
        <v>20974</v>
      </c>
      <c r="B1511" s="130">
        <v>8312.3009999999995</v>
      </c>
      <c r="C1511" s="130">
        <v>199.578</v>
      </c>
      <c r="D1511" s="130">
        <v>1.659</v>
      </c>
      <c r="E1511" s="130">
        <v>13.47</v>
      </c>
      <c r="F1511" s="130">
        <v>0.24199999999999999</v>
      </c>
      <c r="G1511" s="92">
        <f t="shared" si="23"/>
        <v>174342201.17399999</v>
      </c>
      <c r="J1511" s="43"/>
    </row>
    <row r="1512" spans="1:10" x14ac:dyDescent="0.3">
      <c r="A1512" s="75">
        <v>21054</v>
      </c>
      <c r="B1512" s="130">
        <v>8256.5920000000006</v>
      </c>
      <c r="C1512" s="130">
        <v>199.066</v>
      </c>
      <c r="D1512" s="130">
        <v>1.6439999999999999</v>
      </c>
      <c r="E1512" s="130">
        <v>13.85</v>
      </c>
      <c r="F1512" s="130">
        <v>0.249</v>
      </c>
      <c r="G1512" s="92">
        <f t="shared" si="23"/>
        <v>173834287.96800002</v>
      </c>
      <c r="J1512" s="43"/>
    </row>
    <row r="1513" spans="1:10" x14ac:dyDescent="0.3">
      <c r="A1513" s="75">
        <v>21135</v>
      </c>
      <c r="B1513" s="130">
        <v>8308.3700000000008</v>
      </c>
      <c r="C1513" s="130">
        <v>198.27</v>
      </c>
      <c r="D1513" s="130">
        <v>1.647</v>
      </c>
      <c r="E1513" s="130">
        <v>13.24</v>
      </c>
      <c r="F1513" s="130">
        <v>0.23499999999999999</v>
      </c>
      <c r="G1513" s="92">
        <f t="shared" si="23"/>
        <v>175597399.95000002</v>
      </c>
      <c r="J1513" s="43"/>
    </row>
    <row r="1514" spans="1:10" x14ac:dyDescent="0.3">
      <c r="A1514" s="75">
        <v>21217</v>
      </c>
      <c r="B1514" s="130">
        <v>8240.9369999999999</v>
      </c>
      <c r="C1514" s="130">
        <v>198.72499999999999</v>
      </c>
      <c r="D1514" s="130">
        <v>1.6379999999999999</v>
      </c>
      <c r="E1514" s="130">
        <v>14.03</v>
      </c>
      <c r="F1514" s="130">
        <v>0.25</v>
      </c>
      <c r="G1514" s="92">
        <f t="shared" si="23"/>
        <v>174847960.329</v>
      </c>
      <c r="J1514" s="43"/>
    </row>
    <row r="1515" spans="1:10" x14ac:dyDescent="0.3">
      <c r="A1515" s="75">
        <v>21298</v>
      </c>
      <c r="B1515" s="130">
        <v>8305.52</v>
      </c>
      <c r="C1515" s="130">
        <v>199.40799999999999</v>
      </c>
      <c r="D1515" s="130">
        <v>1.6559999999999999</v>
      </c>
      <c r="E1515" s="130">
        <v>14.3</v>
      </c>
      <c r="F1515" s="130">
        <v>0.254</v>
      </c>
      <c r="G1515" s="92">
        <f t="shared" si="23"/>
        <v>176890964.96000001</v>
      </c>
      <c r="J1515" s="43"/>
    </row>
    <row r="1516" spans="1:10" x14ac:dyDescent="0.3">
      <c r="A1516" s="75">
        <v>21380</v>
      </c>
      <c r="B1516" s="130">
        <v>8293.1180000000004</v>
      </c>
      <c r="C1516" s="130">
        <v>198.66800000000001</v>
      </c>
      <c r="D1516" s="130">
        <v>1.6479999999999999</v>
      </c>
      <c r="E1516" s="130">
        <v>13.99</v>
      </c>
      <c r="F1516" s="130">
        <v>0.25</v>
      </c>
      <c r="G1516" s="92">
        <f t="shared" si="23"/>
        <v>177306862.84</v>
      </c>
      <c r="J1516" s="43"/>
    </row>
    <row r="1517" spans="1:10" x14ac:dyDescent="0.3">
      <c r="A1517" s="75">
        <v>21462</v>
      </c>
      <c r="B1517" s="130">
        <v>8252.1710000000003</v>
      </c>
      <c r="C1517" s="130">
        <v>200.65899999999999</v>
      </c>
      <c r="D1517" s="130">
        <v>1.6559999999999999</v>
      </c>
      <c r="E1517" s="130">
        <v>13.66</v>
      </c>
      <c r="F1517" s="130">
        <v>0.245</v>
      </c>
      <c r="G1517" s="92">
        <f t="shared" si="23"/>
        <v>177108094.002</v>
      </c>
      <c r="J1517" s="43"/>
    </row>
    <row r="1518" spans="1:10" x14ac:dyDescent="0.3">
      <c r="A1518" s="75">
        <v>21545</v>
      </c>
      <c r="B1518" s="130">
        <v>8285.732</v>
      </c>
      <c r="C1518" s="130">
        <v>198.66800000000001</v>
      </c>
      <c r="D1518" s="130">
        <v>1.6459999999999999</v>
      </c>
      <c r="E1518" s="130">
        <v>13.01</v>
      </c>
      <c r="F1518" s="130">
        <v>0.23300000000000001</v>
      </c>
      <c r="G1518" s="92">
        <f t="shared" si="23"/>
        <v>178516095.94</v>
      </c>
      <c r="J1518" s="43"/>
    </row>
    <row r="1519" spans="1:10" x14ac:dyDescent="0.3">
      <c r="A1519" s="75">
        <v>21628</v>
      </c>
      <c r="B1519" s="130">
        <v>8211.6460000000006</v>
      </c>
      <c r="C1519" s="130">
        <v>198.72499999999999</v>
      </c>
      <c r="D1519" s="130">
        <v>1.6319999999999999</v>
      </c>
      <c r="E1519" s="130">
        <v>14.56</v>
      </c>
      <c r="F1519" s="130">
        <v>0.25900000000000001</v>
      </c>
      <c r="G1519" s="92">
        <f t="shared" si="23"/>
        <v>177601479.68800002</v>
      </c>
      <c r="J1519" s="43"/>
    </row>
    <row r="1520" spans="1:10" x14ac:dyDescent="0.3">
      <c r="A1520" s="75">
        <v>21711</v>
      </c>
      <c r="B1520" s="130">
        <v>8245.81</v>
      </c>
      <c r="C1520" s="130">
        <v>199.23699999999999</v>
      </c>
      <c r="D1520" s="130">
        <v>1.643</v>
      </c>
      <c r="E1520" s="130">
        <v>13.87</v>
      </c>
      <c r="F1520" s="130">
        <v>0.245</v>
      </c>
      <c r="G1520" s="92">
        <f t="shared" si="23"/>
        <v>179024780.91</v>
      </c>
      <c r="J1520" s="43"/>
    </row>
    <row r="1521" spans="1:10" x14ac:dyDescent="0.3">
      <c r="A1521" s="75">
        <v>21794</v>
      </c>
      <c r="B1521" s="130">
        <v>8223.4369999999999</v>
      </c>
      <c r="C1521" s="130">
        <v>198.839</v>
      </c>
      <c r="D1521" s="130">
        <v>1.635</v>
      </c>
      <c r="E1521" s="130">
        <v>13.88</v>
      </c>
      <c r="F1521" s="130">
        <v>0.246</v>
      </c>
      <c r="G1521" s="92">
        <f t="shared" si="23"/>
        <v>179221585.97799999</v>
      </c>
      <c r="J1521" s="43"/>
    </row>
    <row r="1522" spans="1:10" x14ac:dyDescent="0.3">
      <c r="A1522" s="75">
        <v>21878</v>
      </c>
      <c r="B1522" s="130">
        <v>8238.1959999999999</v>
      </c>
      <c r="C1522" s="130">
        <v>198.72499999999999</v>
      </c>
      <c r="D1522" s="130">
        <v>1.637</v>
      </c>
      <c r="E1522" s="130">
        <v>13.94</v>
      </c>
      <c r="F1522" s="130">
        <v>0.246</v>
      </c>
      <c r="G1522" s="92">
        <f t="shared" si="23"/>
        <v>180235252.088</v>
      </c>
      <c r="J1522" s="43"/>
    </row>
    <row r="1523" spans="1:10" x14ac:dyDescent="0.3">
      <c r="A1523" s="75">
        <v>21962</v>
      </c>
      <c r="B1523" s="130">
        <v>8202.6409999999996</v>
      </c>
      <c r="C1523" s="130">
        <v>199.12299999999999</v>
      </c>
      <c r="D1523" s="130">
        <v>1.633</v>
      </c>
      <c r="E1523" s="130">
        <v>13.69</v>
      </c>
      <c r="F1523" s="130">
        <v>0.24299999999999999</v>
      </c>
      <c r="G1523" s="92">
        <f t="shared" si="23"/>
        <v>180146401.64199999</v>
      </c>
      <c r="J1523" s="43"/>
    </row>
    <row r="1524" spans="1:10" x14ac:dyDescent="0.3">
      <c r="A1524" s="75">
        <v>22047</v>
      </c>
      <c r="B1524" s="130">
        <v>8244.3529999999992</v>
      </c>
      <c r="C1524" s="130">
        <v>198.839</v>
      </c>
      <c r="D1524" s="130">
        <v>1.639</v>
      </c>
      <c r="E1524" s="130">
        <v>15.59</v>
      </c>
      <c r="F1524" s="130">
        <v>0.27400000000000002</v>
      </c>
      <c r="G1524" s="92">
        <f t="shared" si="23"/>
        <v>181763250.59099999</v>
      </c>
      <c r="J1524" s="43"/>
    </row>
    <row r="1525" spans="1:10" x14ac:dyDescent="0.3">
      <c r="A1525" s="75">
        <v>22131</v>
      </c>
      <c r="B1525" s="130">
        <v>8218.3670000000002</v>
      </c>
      <c r="C1525" s="130">
        <v>198.21299999999999</v>
      </c>
      <c r="D1525" s="130">
        <v>1.629</v>
      </c>
      <c r="E1525" s="130">
        <v>13.28</v>
      </c>
      <c r="F1525" s="130">
        <v>0.23499999999999999</v>
      </c>
      <c r="G1525" s="92">
        <f t="shared" si="23"/>
        <v>181880680.07699999</v>
      </c>
      <c r="J1525" s="43"/>
    </row>
    <row r="1526" spans="1:10" x14ac:dyDescent="0.3">
      <c r="A1526" s="75">
        <v>22217</v>
      </c>
      <c r="B1526" s="130">
        <v>8224.5010000000002</v>
      </c>
      <c r="C1526" s="130">
        <v>197.929</v>
      </c>
      <c r="D1526" s="130">
        <v>1.6279999999999999</v>
      </c>
      <c r="E1526" s="130">
        <v>14.91</v>
      </c>
      <c r="F1526" s="130">
        <v>0.26100000000000001</v>
      </c>
      <c r="G1526" s="92">
        <f t="shared" si="23"/>
        <v>182723738.71700001</v>
      </c>
      <c r="J1526" s="43"/>
    </row>
    <row r="1527" spans="1:10" x14ac:dyDescent="0.3">
      <c r="A1527" s="75">
        <v>22302</v>
      </c>
      <c r="B1527" s="130">
        <v>8212.0450000000001</v>
      </c>
      <c r="C1527" s="130">
        <v>199.066</v>
      </c>
      <c r="D1527" s="130">
        <v>1.635</v>
      </c>
      <c r="E1527" s="130">
        <v>14.52</v>
      </c>
      <c r="F1527" s="130">
        <v>0.255</v>
      </c>
      <c r="G1527" s="92">
        <f t="shared" si="23"/>
        <v>183145027.59</v>
      </c>
      <c r="J1527" s="43"/>
    </row>
    <row r="1528" spans="1:10" x14ac:dyDescent="0.3">
      <c r="A1528" s="75">
        <v>22388</v>
      </c>
      <c r="B1528" s="130">
        <v>8235.4660000000003</v>
      </c>
      <c r="C1528" s="130">
        <v>199.92</v>
      </c>
      <c r="D1528" s="130">
        <v>1.6459999999999999</v>
      </c>
      <c r="E1528" s="130">
        <v>13.84</v>
      </c>
      <c r="F1528" s="130">
        <v>0.246</v>
      </c>
      <c r="G1528" s="92">
        <f t="shared" si="23"/>
        <v>184375612.808</v>
      </c>
      <c r="J1528" s="43"/>
    </row>
    <row r="1529" spans="1:10" x14ac:dyDescent="0.3">
      <c r="A1529" s="75">
        <v>22474</v>
      </c>
      <c r="B1529" s="130">
        <v>8257.7489999999998</v>
      </c>
      <c r="C1529" s="130">
        <v>198.61099999999999</v>
      </c>
      <c r="D1529" s="130">
        <v>1.64</v>
      </c>
      <c r="E1529" s="130">
        <v>13.86</v>
      </c>
      <c r="F1529" s="130">
        <v>0.246</v>
      </c>
      <c r="G1529" s="92">
        <f t="shared" si="23"/>
        <v>185584651.02599999</v>
      </c>
      <c r="J1529" s="43"/>
    </row>
    <row r="1530" spans="1:10" x14ac:dyDescent="0.3">
      <c r="A1530" s="75">
        <v>22560</v>
      </c>
      <c r="B1530" s="130">
        <v>8213.4509999999991</v>
      </c>
      <c r="C1530" s="130">
        <v>200.03399999999999</v>
      </c>
      <c r="D1530" s="130">
        <v>1.643</v>
      </c>
      <c r="E1530" s="130">
        <v>13.35</v>
      </c>
      <c r="F1530" s="130">
        <v>0.23799999999999999</v>
      </c>
      <c r="G1530" s="92">
        <f t="shared" si="23"/>
        <v>185295454.55999997</v>
      </c>
      <c r="J1530" s="43"/>
    </row>
    <row r="1531" spans="1:10" x14ac:dyDescent="0.3">
      <c r="A1531" s="75">
        <v>22647</v>
      </c>
      <c r="B1531" s="130">
        <v>8237.66</v>
      </c>
      <c r="C1531" s="130">
        <v>198.27</v>
      </c>
      <c r="D1531" s="130">
        <v>1.633</v>
      </c>
      <c r="E1531" s="130">
        <v>13.21</v>
      </c>
      <c r="F1531" s="130">
        <v>0.23400000000000001</v>
      </c>
      <c r="G1531" s="92">
        <f t="shared" si="23"/>
        <v>186558286.02000001</v>
      </c>
      <c r="J1531" s="43"/>
    </row>
    <row r="1532" spans="1:10" x14ac:dyDescent="0.3">
      <c r="A1532" s="75">
        <v>22734</v>
      </c>
      <c r="B1532" s="130">
        <v>8172.451</v>
      </c>
      <c r="C1532" s="130">
        <v>198.78200000000001</v>
      </c>
      <c r="D1532" s="130">
        <v>1.625</v>
      </c>
      <c r="E1532" s="130">
        <v>14.76</v>
      </c>
      <c r="F1532" s="130">
        <v>0.26</v>
      </c>
      <c r="G1532" s="92">
        <f>B1532*A1532</f>
        <v>185792501.03400001</v>
      </c>
      <c r="J1532" s="43"/>
    </row>
    <row r="1533" spans="1:10" x14ac:dyDescent="0.3">
      <c r="A1533" s="75">
        <v>22821</v>
      </c>
      <c r="B1533" s="130">
        <v>8163.2539999999999</v>
      </c>
      <c r="C1533" s="130">
        <v>199.40799999999999</v>
      </c>
      <c r="D1533" s="130">
        <v>1.6279999999999999</v>
      </c>
      <c r="E1533" s="130">
        <v>14.46</v>
      </c>
      <c r="F1533" s="130">
        <v>0.254</v>
      </c>
      <c r="G1533" s="92">
        <f t="shared" ref="G1533:G1596" si="24">B1533*A1533</f>
        <v>186293619.53400001</v>
      </c>
      <c r="J1533" s="43"/>
    </row>
    <row r="1534" spans="1:10" x14ac:dyDescent="0.3">
      <c r="A1534" s="75">
        <v>22909</v>
      </c>
      <c r="B1534" s="130">
        <v>8193.9439999999995</v>
      </c>
      <c r="C1534" s="130">
        <v>198.61099999999999</v>
      </c>
      <c r="D1534" s="130">
        <v>1.627</v>
      </c>
      <c r="E1534" s="130">
        <v>13.88</v>
      </c>
      <c r="F1534" s="130">
        <v>0.24399999999999999</v>
      </c>
      <c r="G1534" s="92">
        <f t="shared" si="24"/>
        <v>187715063.09599999</v>
      </c>
      <c r="J1534" s="43"/>
    </row>
    <row r="1535" spans="1:10" x14ac:dyDescent="0.3">
      <c r="A1535" s="75">
        <v>22997</v>
      </c>
      <c r="B1535" s="130">
        <v>8165.1629999999996</v>
      </c>
      <c r="C1535" s="130">
        <v>198.953</v>
      </c>
      <c r="D1535" s="130">
        <v>1.6240000000000001</v>
      </c>
      <c r="E1535" s="130">
        <v>13.51</v>
      </c>
      <c r="F1535" s="130">
        <v>0.23799999999999999</v>
      </c>
      <c r="G1535" s="92">
        <f t="shared" si="24"/>
        <v>187774253.51099998</v>
      </c>
      <c r="J1535" s="43"/>
    </row>
    <row r="1536" spans="1:10" x14ac:dyDescent="0.3">
      <c r="A1536" s="75">
        <v>23086</v>
      </c>
      <c r="B1536" s="130">
        <v>8141.1909999999998</v>
      </c>
      <c r="C1536" s="130">
        <v>198.09899999999999</v>
      </c>
      <c r="D1536" s="130">
        <v>1.613</v>
      </c>
      <c r="E1536" s="130">
        <v>15.25</v>
      </c>
      <c r="F1536" s="130">
        <v>0.26600000000000001</v>
      </c>
      <c r="G1536" s="92">
        <f t="shared" si="24"/>
        <v>187947535.426</v>
      </c>
      <c r="J1536" s="43"/>
    </row>
    <row r="1537" spans="1:10" x14ac:dyDescent="0.3">
      <c r="A1537" s="75">
        <v>23174</v>
      </c>
      <c r="B1537" s="130">
        <v>8126.0240000000003</v>
      </c>
      <c r="C1537" s="130">
        <v>199.92</v>
      </c>
      <c r="D1537" s="130">
        <v>1.625</v>
      </c>
      <c r="E1537" s="130">
        <v>14.31</v>
      </c>
      <c r="F1537" s="130">
        <v>0.251</v>
      </c>
      <c r="G1537" s="92">
        <f t="shared" si="24"/>
        <v>188312480.176</v>
      </c>
      <c r="J1537" s="43"/>
    </row>
    <row r="1538" spans="1:10" x14ac:dyDescent="0.3">
      <c r="A1538" s="75">
        <v>23264</v>
      </c>
      <c r="B1538" s="130">
        <v>8039.4340000000002</v>
      </c>
      <c r="C1538" s="130">
        <v>200.261</v>
      </c>
      <c r="D1538" s="130">
        <v>1.61</v>
      </c>
      <c r="E1538" s="130">
        <v>13.32</v>
      </c>
      <c r="F1538" s="130">
        <v>0.23599999999999999</v>
      </c>
      <c r="G1538" s="92">
        <f t="shared" si="24"/>
        <v>187029392.57600001</v>
      </c>
      <c r="J1538" s="43"/>
    </row>
    <row r="1539" spans="1:10" x14ac:dyDescent="0.3">
      <c r="A1539" s="75">
        <v>23353</v>
      </c>
      <c r="B1539" s="130">
        <v>8137.7820000000002</v>
      </c>
      <c r="C1539" s="130">
        <v>198.839</v>
      </c>
      <c r="D1539" s="130">
        <v>1.6180000000000001</v>
      </c>
      <c r="E1539" s="130">
        <v>13.98</v>
      </c>
      <c r="F1539" s="130">
        <v>0.24299999999999999</v>
      </c>
      <c r="G1539" s="92">
        <f t="shared" si="24"/>
        <v>190041623.046</v>
      </c>
      <c r="J1539" s="43"/>
    </row>
    <row r="1540" spans="1:10" x14ac:dyDescent="0.3">
      <c r="A1540" s="75">
        <v>23443</v>
      </c>
      <c r="B1540" s="130">
        <v>8135.143</v>
      </c>
      <c r="C1540" s="130">
        <v>199.29400000000001</v>
      </c>
      <c r="D1540" s="130">
        <v>1.621</v>
      </c>
      <c r="E1540" s="130">
        <v>13.76</v>
      </c>
      <c r="F1540" s="130">
        <v>0.24099999999999999</v>
      </c>
      <c r="G1540" s="92">
        <f t="shared" si="24"/>
        <v>190712157.34900001</v>
      </c>
      <c r="J1540" s="43"/>
    </row>
    <row r="1541" spans="1:10" x14ac:dyDescent="0.3">
      <c r="A1541" s="75">
        <v>23533</v>
      </c>
      <c r="B1541" s="130">
        <v>8135.8389999999999</v>
      </c>
      <c r="C1541" s="130">
        <v>198.21299999999999</v>
      </c>
      <c r="D1541" s="130">
        <v>1.613</v>
      </c>
      <c r="E1541" s="130">
        <v>13.44</v>
      </c>
      <c r="F1541" s="130">
        <v>0.23499999999999999</v>
      </c>
      <c r="G1541" s="92">
        <f t="shared" si="24"/>
        <v>191460699.18700001</v>
      </c>
      <c r="J1541" s="43"/>
    </row>
    <row r="1542" spans="1:10" x14ac:dyDescent="0.3">
      <c r="A1542" s="75">
        <v>23623</v>
      </c>
      <c r="B1542" s="130">
        <v>8127.01</v>
      </c>
      <c r="C1542" s="130">
        <v>199.12299999999999</v>
      </c>
      <c r="D1542" s="130">
        <v>1.6180000000000001</v>
      </c>
      <c r="E1542" s="130">
        <v>13.42</v>
      </c>
      <c r="F1542" s="130">
        <v>0.23400000000000001</v>
      </c>
      <c r="G1542" s="92">
        <f t="shared" si="24"/>
        <v>191984357.23000002</v>
      </c>
      <c r="J1542" s="43"/>
    </row>
    <row r="1543" spans="1:10" x14ac:dyDescent="0.3">
      <c r="A1543" s="75">
        <v>23714</v>
      </c>
      <c r="B1543" s="130">
        <v>8117.1419999999998</v>
      </c>
      <c r="C1543" s="130">
        <v>198.839</v>
      </c>
      <c r="D1543" s="130">
        <v>1.6140000000000001</v>
      </c>
      <c r="E1543" s="130">
        <v>15.62</v>
      </c>
      <c r="F1543" s="130">
        <v>0.27200000000000002</v>
      </c>
      <c r="G1543" s="92">
        <f t="shared" si="24"/>
        <v>192489905.38799998</v>
      </c>
      <c r="J1543" s="43"/>
    </row>
    <row r="1544" spans="1:10" x14ac:dyDescent="0.3">
      <c r="A1544" s="75">
        <v>23805</v>
      </c>
      <c r="B1544" s="130">
        <v>8093.518</v>
      </c>
      <c r="C1544" s="130">
        <v>200.375</v>
      </c>
      <c r="D1544" s="130">
        <v>1.6220000000000001</v>
      </c>
      <c r="E1544" s="130">
        <v>14.31</v>
      </c>
      <c r="F1544" s="130">
        <v>0.251</v>
      </c>
      <c r="G1544" s="92">
        <f t="shared" si="24"/>
        <v>192666195.99000001</v>
      </c>
      <c r="J1544" s="43"/>
    </row>
    <row r="1545" spans="1:10" x14ac:dyDescent="0.3">
      <c r="A1545" s="75">
        <v>23897</v>
      </c>
      <c r="B1545" s="130">
        <v>8129.0240000000003</v>
      </c>
      <c r="C1545" s="130">
        <v>198.839</v>
      </c>
      <c r="D1545" s="130">
        <v>1.6160000000000001</v>
      </c>
      <c r="E1545" s="130">
        <v>14.17</v>
      </c>
      <c r="F1545" s="130">
        <v>0.248</v>
      </c>
      <c r="G1545" s="92">
        <f t="shared" si="24"/>
        <v>194259286.528</v>
      </c>
      <c r="J1545" s="43"/>
    </row>
    <row r="1546" spans="1:10" x14ac:dyDescent="0.3">
      <c r="A1546" s="75">
        <v>23989</v>
      </c>
      <c r="B1546" s="130">
        <v>8115.7449999999999</v>
      </c>
      <c r="C1546" s="130">
        <v>199.578</v>
      </c>
      <c r="D1546" s="130">
        <v>1.62</v>
      </c>
      <c r="E1546" s="130">
        <v>13.85</v>
      </c>
      <c r="F1546" s="130">
        <v>0.24299999999999999</v>
      </c>
      <c r="G1546" s="92">
        <f t="shared" si="24"/>
        <v>194688606.80500001</v>
      </c>
      <c r="J1546" s="43"/>
    </row>
    <row r="1547" spans="1:10" x14ac:dyDescent="0.3">
      <c r="A1547" s="75">
        <v>24081</v>
      </c>
      <c r="B1547" s="130">
        <v>8118.683</v>
      </c>
      <c r="C1547" s="130">
        <v>199.29400000000001</v>
      </c>
      <c r="D1547" s="130">
        <v>1.6180000000000001</v>
      </c>
      <c r="E1547" s="130">
        <v>13.61</v>
      </c>
      <c r="F1547" s="130">
        <v>0.23899999999999999</v>
      </c>
      <c r="G1547" s="92">
        <f t="shared" si="24"/>
        <v>195506005.32300001</v>
      </c>
      <c r="J1547" s="43"/>
    </row>
    <row r="1548" spans="1:10" x14ac:dyDescent="0.3">
      <c r="A1548" s="75">
        <v>24174</v>
      </c>
      <c r="B1548" s="130">
        <v>8070.33</v>
      </c>
      <c r="C1548" s="130">
        <v>199.63499999999999</v>
      </c>
      <c r="D1548" s="130">
        <v>1.611</v>
      </c>
      <c r="E1548" s="130">
        <v>14.81</v>
      </c>
      <c r="F1548" s="130">
        <v>0.26</v>
      </c>
      <c r="G1548" s="92">
        <f t="shared" si="24"/>
        <v>195092157.41999999</v>
      </c>
      <c r="J1548" s="43"/>
    </row>
    <row r="1549" spans="1:10" x14ac:dyDescent="0.3">
      <c r="A1549" s="75">
        <v>24267</v>
      </c>
      <c r="B1549" s="130">
        <v>8091.2089999999998</v>
      </c>
      <c r="C1549" s="130">
        <v>199.23699999999999</v>
      </c>
      <c r="D1549" s="130">
        <v>1.6120000000000001</v>
      </c>
      <c r="E1549" s="130">
        <v>14.64</v>
      </c>
      <c r="F1549" s="130">
        <v>0.255</v>
      </c>
      <c r="G1549" s="92">
        <f t="shared" si="24"/>
        <v>196349368.803</v>
      </c>
      <c r="J1549" s="43"/>
    </row>
    <row r="1550" spans="1:10" x14ac:dyDescent="0.3">
      <c r="A1550" s="75">
        <v>24360</v>
      </c>
      <c r="B1550" s="130">
        <v>8052.8230000000003</v>
      </c>
      <c r="C1550" s="130">
        <v>199.52199999999999</v>
      </c>
      <c r="D1550" s="130">
        <v>1.607</v>
      </c>
      <c r="E1550" s="130">
        <v>14.47</v>
      </c>
      <c r="F1550" s="130">
        <v>0.253</v>
      </c>
      <c r="G1550" s="92">
        <f t="shared" si="24"/>
        <v>196166768.28</v>
      </c>
      <c r="J1550" s="43"/>
    </row>
    <row r="1551" spans="1:10" x14ac:dyDescent="0.3">
      <c r="A1551" s="75">
        <v>24454</v>
      </c>
      <c r="B1551" s="130">
        <v>8054.3810000000003</v>
      </c>
      <c r="C1551" s="130">
        <v>198.27</v>
      </c>
      <c r="D1551" s="130">
        <v>1.597</v>
      </c>
      <c r="E1551" s="130">
        <v>13.6</v>
      </c>
      <c r="F1551" s="130">
        <v>0.23599999999999999</v>
      </c>
      <c r="G1551" s="92">
        <f t="shared" si="24"/>
        <v>196961832.97400001</v>
      </c>
      <c r="J1551" s="43"/>
    </row>
    <row r="1552" spans="1:10" x14ac:dyDescent="0.3">
      <c r="A1552" s="75">
        <v>24548</v>
      </c>
      <c r="B1552" s="130">
        <v>8019.9319999999998</v>
      </c>
      <c r="C1552" s="130">
        <v>199.465</v>
      </c>
      <c r="D1552" s="130">
        <v>1.6</v>
      </c>
      <c r="E1552" s="130">
        <v>14.96</v>
      </c>
      <c r="F1552" s="130">
        <v>0.25900000000000001</v>
      </c>
      <c r="G1552" s="92">
        <f t="shared" si="24"/>
        <v>196873290.736</v>
      </c>
      <c r="J1552" s="43"/>
    </row>
    <row r="1553" spans="1:10" x14ac:dyDescent="0.3">
      <c r="A1553" s="75">
        <v>24642</v>
      </c>
      <c r="B1553" s="130">
        <v>8046.6819999999998</v>
      </c>
      <c r="C1553" s="130">
        <v>199.12299999999999</v>
      </c>
      <c r="D1553" s="130">
        <v>1.6020000000000001</v>
      </c>
      <c r="E1553" s="130">
        <v>15.18</v>
      </c>
      <c r="F1553" s="130">
        <v>0.26200000000000001</v>
      </c>
      <c r="G1553" s="92">
        <f t="shared" si="24"/>
        <v>198286337.84399998</v>
      </c>
      <c r="J1553" s="43"/>
    </row>
    <row r="1554" spans="1:10" x14ac:dyDescent="0.3">
      <c r="A1554" s="75">
        <v>24737</v>
      </c>
      <c r="B1554" s="130">
        <v>8027.5519999999997</v>
      </c>
      <c r="C1554" s="130">
        <v>199.977</v>
      </c>
      <c r="D1554" s="130">
        <v>1.605</v>
      </c>
      <c r="E1554" s="130">
        <v>14.46</v>
      </c>
      <c r="F1554" s="130">
        <v>0.252</v>
      </c>
      <c r="G1554" s="92">
        <f t="shared" si="24"/>
        <v>198577553.824</v>
      </c>
      <c r="J1554" s="43"/>
    </row>
    <row r="1555" spans="1:10" x14ac:dyDescent="0.3">
      <c r="A1555" s="75">
        <v>24832</v>
      </c>
      <c r="B1555" s="130">
        <v>7968.558</v>
      </c>
      <c r="C1555" s="130">
        <v>200.09100000000001</v>
      </c>
      <c r="D1555" s="130">
        <v>1.5940000000000001</v>
      </c>
      <c r="E1555" s="130">
        <v>15.33</v>
      </c>
      <c r="F1555" s="130">
        <v>0.26700000000000002</v>
      </c>
      <c r="G1555" s="92">
        <f t="shared" si="24"/>
        <v>197875232.25600001</v>
      </c>
      <c r="J1555" s="43"/>
    </row>
    <row r="1556" spans="1:10" x14ac:dyDescent="0.3">
      <c r="A1556" s="75">
        <v>24927</v>
      </c>
      <c r="B1556" s="130">
        <v>8044.701</v>
      </c>
      <c r="C1556" s="130">
        <v>198.38399999999999</v>
      </c>
      <c r="D1556" s="130">
        <v>1.5960000000000001</v>
      </c>
      <c r="E1556" s="130">
        <v>13.79</v>
      </c>
      <c r="F1556" s="130">
        <v>0.23699999999999999</v>
      </c>
      <c r="G1556" s="92">
        <f t="shared" si="24"/>
        <v>200530261.82699999</v>
      </c>
      <c r="J1556" s="43"/>
    </row>
    <row r="1557" spans="1:10" x14ac:dyDescent="0.3">
      <c r="A1557" s="75">
        <v>25023</v>
      </c>
      <c r="B1557" s="130">
        <v>8035.8580000000002</v>
      </c>
      <c r="C1557" s="130">
        <v>199.465</v>
      </c>
      <c r="D1557" s="130">
        <v>1.603</v>
      </c>
      <c r="E1557" s="130">
        <v>13.85</v>
      </c>
      <c r="F1557" s="130">
        <v>0.24</v>
      </c>
      <c r="G1557" s="92">
        <f t="shared" si="24"/>
        <v>201081274.734</v>
      </c>
      <c r="J1557" s="43"/>
    </row>
    <row r="1558" spans="1:10" x14ac:dyDescent="0.3">
      <c r="A1558" s="75">
        <v>25119</v>
      </c>
      <c r="B1558" s="130">
        <v>8037.9179999999997</v>
      </c>
      <c r="C1558" s="130">
        <v>199.63499999999999</v>
      </c>
      <c r="D1558" s="130">
        <v>1.605</v>
      </c>
      <c r="E1558" s="130">
        <v>13.61</v>
      </c>
      <c r="F1558" s="130">
        <v>0.23699999999999999</v>
      </c>
      <c r="G1558" s="92">
        <f t="shared" si="24"/>
        <v>201904462.24199998</v>
      </c>
      <c r="J1558" s="43"/>
    </row>
    <row r="1559" spans="1:10" x14ac:dyDescent="0.3">
      <c r="A1559" s="75">
        <v>25216</v>
      </c>
      <c r="B1559" s="130">
        <v>7978.4870000000001</v>
      </c>
      <c r="C1559" s="130">
        <v>200.375</v>
      </c>
      <c r="D1559" s="130">
        <v>1.599</v>
      </c>
      <c r="E1559" s="130">
        <v>15.26</v>
      </c>
      <c r="F1559" s="130">
        <v>0.26600000000000001</v>
      </c>
      <c r="G1559" s="92">
        <f t="shared" si="24"/>
        <v>201185528.192</v>
      </c>
      <c r="J1559" s="43"/>
    </row>
    <row r="1560" spans="1:10" x14ac:dyDescent="0.3">
      <c r="A1560" s="75">
        <v>25313</v>
      </c>
      <c r="B1560" s="130">
        <v>8021.3440000000001</v>
      </c>
      <c r="C1560" s="130">
        <v>199.40799999999999</v>
      </c>
      <c r="D1560" s="130">
        <v>1.6</v>
      </c>
      <c r="E1560" s="130">
        <v>15.12</v>
      </c>
      <c r="F1560" s="130">
        <v>0.26200000000000001</v>
      </c>
      <c r="G1560" s="92">
        <f t="shared" si="24"/>
        <v>203044280.67199999</v>
      </c>
      <c r="J1560" s="43"/>
    </row>
    <row r="1561" spans="1:10" x14ac:dyDescent="0.3">
      <c r="A1561" s="75">
        <v>25410</v>
      </c>
      <c r="B1561" s="130">
        <v>8035.116</v>
      </c>
      <c r="C1561" s="130">
        <v>199.29400000000001</v>
      </c>
      <c r="D1561" s="130">
        <v>1.601</v>
      </c>
      <c r="E1561" s="130">
        <v>14.32</v>
      </c>
      <c r="F1561" s="130">
        <v>0.248</v>
      </c>
      <c r="G1561" s="92">
        <f t="shared" si="24"/>
        <v>204172297.56</v>
      </c>
    </row>
    <row r="1562" spans="1:10" x14ac:dyDescent="0.3">
      <c r="A1562" s="75">
        <v>25508</v>
      </c>
      <c r="B1562" s="130">
        <v>7980.4290000000001</v>
      </c>
      <c r="C1562" s="130">
        <v>199.40799999999999</v>
      </c>
      <c r="D1562" s="130">
        <v>1.591</v>
      </c>
      <c r="E1562" s="130">
        <v>16.5</v>
      </c>
      <c r="F1562" s="130">
        <v>0.28499999999999998</v>
      </c>
      <c r="G1562" s="92">
        <f t="shared" si="24"/>
        <v>203564782.93200001</v>
      </c>
    </row>
    <row r="1563" spans="1:10" x14ac:dyDescent="0.3">
      <c r="A1563" s="75">
        <v>25606</v>
      </c>
      <c r="B1563" s="130">
        <v>7977.24</v>
      </c>
      <c r="C1563" s="130">
        <v>198.554</v>
      </c>
      <c r="D1563" s="130">
        <v>1.5840000000000001</v>
      </c>
      <c r="E1563" s="130">
        <v>16.07</v>
      </c>
      <c r="F1563" s="130">
        <v>0.27500000000000002</v>
      </c>
      <c r="G1563" s="92">
        <f t="shared" si="24"/>
        <v>204265207.44</v>
      </c>
    </row>
    <row r="1564" spans="1:10" x14ac:dyDescent="0.3">
      <c r="A1564" s="75">
        <v>25704</v>
      </c>
      <c r="B1564" s="130">
        <v>8006.3810000000003</v>
      </c>
      <c r="C1564" s="130">
        <v>200.375</v>
      </c>
      <c r="D1564" s="130">
        <v>1.6040000000000001</v>
      </c>
      <c r="E1564" s="130">
        <v>13.85</v>
      </c>
      <c r="F1564" s="130">
        <v>0.23899999999999999</v>
      </c>
      <c r="G1564" s="92">
        <f t="shared" si="24"/>
        <v>205796017.22400001</v>
      </c>
    </row>
    <row r="1565" spans="1:10" x14ac:dyDescent="0.3">
      <c r="A1565" s="75">
        <v>25803</v>
      </c>
      <c r="B1565" s="130">
        <v>7955.4719999999998</v>
      </c>
      <c r="C1565" s="130">
        <v>199.977</v>
      </c>
      <c r="D1565" s="130">
        <v>1.591</v>
      </c>
      <c r="E1565" s="130">
        <v>15.35</v>
      </c>
      <c r="F1565" s="130">
        <v>0.26700000000000002</v>
      </c>
      <c r="G1565" s="92">
        <f t="shared" si="24"/>
        <v>205275044.016</v>
      </c>
    </row>
    <row r="1566" spans="1:10" x14ac:dyDescent="0.3">
      <c r="A1566" s="75">
        <v>25903</v>
      </c>
      <c r="B1566" s="130">
        <v>7982.817</v>
      </c>
      <c r="C1566" s="130">
        <v>199.52199999999999</v>
      </c>
      <c r="D1566" s="130">
        <v>1.593</v>
      </c>
      <c r="E1566" s="130">
        <v>14.02</v>
      </c>
      <c r="F1566" s="130">
        <v>0.24199999999999999</v>
      </c>
      <c r="G1566" s="92">
        <f t="shared" si="24"/>
        <v>206778908.75099999</v>
      </c>
    </row>
    <row r="1567" spans="1:10" x14ac:dyDescent="0.3">
      <c r="A1567" s="75">
        <v>26002</v>
      </c>
      <c r="B1567" s="130">
        <v>7940.1589999999997</v>
      </c>
      <c r="C1567" s="130">
        <v>198.89599999999999</v>
      </c>
      <c r="D1567" s="130">
        <v>1.579</v>
      </c>
      <c r="E1567" s="130">
        <v>14.5</v>
      </c>
      <c r="F1567" s="130">
        <v>0.25</v>
      </c>
      <c r="G1567" s="92">
        <f t="shared" si="24"/>
        <v>206460014.31799999</v>
      </c>
    </row>
    <row r="1568" spans="1:10" x14ac:dyDescent="0.3">
      <c r="A1568" s="75">
        <v>26102</v>
      </c>
      <c r="B1568" s="130">
        <v>7956.5339999999997</v>
      </c>
      <c r="C1568" s="130">
        <v>199.12299999999999</v>
      </c>
      <c r="D1568" s="130">
        <v>1.5840000000000001</v>
      </c>
      <c r="E1568" s="130">
        <v>14.01</v>
      </c>
      <c r="F1568" s="130">
        <v>0.23899999999999999</v>
      </c>
      <c r="G1568" s="92">
        <f t="shared" si="24"/>
        <v>207681450.46799999</v>
      </c>
    </row>
    <row r="1569" spans="1:7" x14ac:dyDescent="0.3">
      <c r="A1569" s="75">
        <v>26202</v>
      </c>
      <c r="B1569" s="130">
        <v>7954.0720000000001</v>
      </c>
      <c r="C1569" s="130">
        <v>199.40799999999999</v>
      </c>
      <c r="D1569" s="130">
        <v>1.5860000000000001</v>
      </c>
      <c r="E1569" s="130">
        <v>13.31</v>
      </c>
      <c r="F1569" s="130">
        <v>0.22900000000000001</v>
      </c>
      <c r="G1569" s="92">
        <f t="shared" si="24"/>
        <v>208412594.544</v>
      </c>
    </row>
    <row r="1570" spans="1:7" x14ac:dyDescent="0.3">
      <c r="A1570" s="75">
        <v>26303</v>
      </c>
      <c r="B1570" s="130">
        <v>7951.59</v>
      </c>
      <c r="C1570" s="130">
        <v>199.749</v>
      </c>
      <c r="D1570" s="130">
        <v>1.5880000000000001</v>
      </c>
      <c r="E1570" s="130">
        <v>13.21</v>
      </c>
      <c r="F1570" s="130">
        <v>0.22800000000000001</v>
      </c>
      <c r="G1570" s="92">
        <f t="shared" si="24"/>
        <v>209150671.77000001</v>
      </c>
    </row>
    <row r="1571" spans="1:7" x14ac:dyDescent="0.3">
      <c r="A1571" s="75">
        <v>26404</v>
      </c>
      <c r="B1571" s="130">
        <v>7921.3370000000004</v>
      </c>
      <c r="C1571" s="130">
        <v>198.839</v>
      </c>
      <c r="D1571" s="130">
        <v>1.575</v>
      </c>
      <c r="E1571" s="130">
        <v>14.49</v>
      </c>
      <c r="F1571" s="130">
        <v>0.249</v>
      </c>
      <c r="G1571" s="92">
        <f t="shared" si="24"/>
        <v>209154982.148</v>
      </c>
    </row>
    <row r="1572" spans="1:7" x14ac:dyDescent="0.3">
      <c r="A1572" s="75">
        <v>26506</v>
      </c>
      <c r="B1572" s="130">
        <v>7930.2219999999998</v>
      </c>
      <c r="C1572" s="130">
        <v>198.89599999999999</v>
      </c>
      <c r="D1572" s="130">
        <v>1.577</v>
      </c>
      <c r="E1572" s="130">
        <v>14.43</v>
      </c>
      <c r="F1572" s="130">
        <v>0.245</v>
      </c>
      <c r="G1572" s="92">
        <f t="shared" si="24"/>
        <v>210198464.33199999</v>
      </c>
    </row>
    <row r="1573" spans="1:7" x14ac:dyDescent="0.3">
      <c r="A1573" s="75">
        <v>26608</v>
      </c>
      <c r="B1573" s="130">
        <v>7924.0010000000002</v>
      </c>
      <c r="C1573" s="130">
        <v>197.98599999999999</v>
      </c>
      <c r="D1573" s="130">
        <v>1.569</v>
      </c>
      <c r="E1573" s="130">
        <v>14.03</v>
      </c>
      <c r="F1573" s="130">
        <v>0.23799999999999999</v>
      </c>
      <c r="G1573" s="92">
        <f t="shared" si="24"/>
        <v>210841818.60800001</v>
      </c>
    </row>
    <row r="1574" spans="1:7" x14ac:dyDescent="0.3">
      <c r="A1574" s="75">
        <v>26710</v>
      </c>
      <c r="B1574" s="130">
        <v>7923.3320000000003</v>
      </c>
      <c r="C1574" s="130">
        <v>199.12299999999999</v>
      </c>
      <c r="D1574" s="130">
        <v>1.5780000000000001</v>
      </c>
      <c r="E1574" s="130">
        <v>13.27</v>
      </c>
      <c r="F1574" s="130">
        <v>0.22600000000000001</v>
      </c>
      <c r="G1574" s="92">
        <f t="shared" si="24"/>
        <v>211632197.72</v>
      </c>
    </row>
    <row r="1575" spans="1:7" x14ac:dyDescent="0.3">
      <c r="A1575" s="75">
        <v>26813</v>
      </c>
      <c r="B1575" s="130">
        <v>7939.634</v>
      </c>
      <c r="C1575" s="130">
        <v>199.92</v>
      </c>
      <c r="D1575" s="130">
        <v>1.587</v>
      </c>
      <c r="E1575" s="130">
        <v>13.48</v>
      </c>
      <c r="F1575" s="130">
        <v>0.23100000000000001</v>
      </c>
      <c r="G1575" s="92">
        <f t="shared" si="24"/>
        <v>212885406.442</v>
      </c>
    </row>
    <row r="1576" spans="1:7" x14ac:dyDescent="0.3">
      <c r="A1576" s="75">
        <v>26916</v>
      </c>
      <c r="B1576" s="130">
        <v>7904.9629999999997</v>
      </c>
      <c r="C1576" s="130">
        <v>197.98599999999999</v>
      </c>
      <c r="D1576" s="130">
        <v>1.5649999999999999</v>
      </c>
      <c r="E1576" s="130">
        <v>14.18</v>
      </c>
      <c r="F1576" s="130">
        <v>0.24199999999999999</v>
      </c>
      <c r="G1576" s="92">
        <f t="shared" si="24"/>
        <v>212769984.10799998</v>
      </c>
    </row>
    <row r="1577" spans="1:7" x14ac:dyDescent="0.3">
      <c r="A1577" s="75">
        <v>27019</v>
      </c>
      <c r="B1577" s="130">
        <v>7944.1989999999996</v>
      </c>
      <c r="C1577" s="130">
        <v>198.554</v>
      </c>
      <c r="D1577" s="130">
        <v>1.577</v>
      </c>
      <c r="E1577" s="130">
        <v>13.98</v>
      </c>
      <c r="F1577" s="130">
        <v>0.23599999999999999</v>
      </c>
      <c r="G1577" s="92">
        <f t="shared" si="24"/>
        <v>214644312.78099999</v>
      </c>
    </row>
    <row r="1578" spans="1:7" x14ac:dyDescent="0.3">
      <c r="A1578" s="75">
        <v>27123</v>
      </c>
      <c r="B1578" s="130">
        <v>7875.8450000000003</v>
      </c>
      <c r="C1578" s="130">
        <v>199.52199999999999</v>
      </c>
      <c r="D1578" s="130">
        <v>1.571</v>
      </c>
      <c r="E1578" s="130">
        <v>14.17</v>
      </c>
      <c r="F1578" s="130">
        <v>0.24199999999999999</v>
      </c>
      <c r="G1578" s="92">
        <f t="shared" si="24"/>
        <v>213616543.935</v>
      </c>
    </row>
    <row r="1579" spans="1:7" x14ac:dyDescent="0.3">
      <c r="A1579" s="75">
        <v>27228</v>
      </c>
      <c r="B1579" s="130">
        <v>7875.3590000000004</v>
      </c>
      <c r="C1579" s="130">
        <v>199.92</v>
      </c>
      <c r="D1579" s="130">
        <v>1.5740000000000001</v>
      </c>
      <c r="E1579" s="130">
        <v>13.62</v>
      </c>
      <c r="F1579" s="130">
        <v>0.23300000000000001</v>
      </c>
      <c r="G1579" s="92">
        <f t="shared" si="24"/>
        <v>214430274.852</v>
      </c>
    </row>
    <row r="1580" spans="1:7" x14ac:dyDescent="0.3">
      <c r="A1580" s="75">
        <v>27332</v>
      </c>
      <c r="B1580" s="130">
        <v>7819.3410000000003</v>
      </c>
      <c r="C1580" s="130">
        <v>199.69200000000001</v>
      </c>
      <c r="D1580" s="130">
        <v>1.5609999999999999</v>
      </c>
      <c r="E1580" s="130">
        <v>15.26</v>
      </c>
      <c r="F1580" s="130">
        <v>0.26</v>
      </c>
      <c r="G1580" s="92">
        <f t="shared" si="24"/>
        <v>213718228.21200001</v>
      </c>
    </row>
    <row r="1581" spans="1:7" x14ac:dyDescent="0.3">
      <c r="A1581" s="75">
        <v>27437</v>
      </c>
      <c r="B1581" s="130">
        <v>7846.8180000000002</v>
      </c>
      <c r="C1581" s="130">
        <v>199.749</v>
      </c>
      <c r="D1581" s="130">
        <v>1.5669999999999999</v>
      </c>
      <c r="E1581" s="130">
        <v>14.05</v>
      </c>
      <c r="F1581" s="130">
        <v>0.23799999999999999</v>
      </c>
      <c r="G1581" s="92">
        <f t="shared" si="24"/>
        <v>215293145.46600002</v>
      </c>
    </row>
    <row r="1582" spans="1:7" x14ac:dyDescent="0.3">
      <c r="A1582" s="75">
        <v>27543</v>
      </c>
      <c r="B1582" s="130">
        <v>7884.643</v>
      </c>
      <c r="C1582" s="130">
        <v>198.38399999999999</v>
      </c>
      <c r="D1582" s="130">
        <v>1.5640000000000001</v>
      </c>
      <c r="E1582" s="130">
        <v>15.95</v>
      </c>
      <c r="F1582" s="130">
        <v>0.26900000000000002</v>
      </c>
      <c r="G1582" s="92">
        <f t="shared" si="24"/>
        <v>217166722.14899999</v>
      </c>
    </row>
    <row r="1583" spans="1:7" x14ac:dyDescent="0.3">
      <c r="A1583" s="75">
        <v>27649</v>
      </c>
      <c r="B1583" s="130">
        <v>7858.2640000000001</v>
      </c>
      <c r="C1583" s="130">
        <v>200.20400000000001</v>
      </c>
      <c r="D1583" s="130">
        <v>1.573</v>
      </c>
      <c r="E1583" s="130">
        <v>14.31</v>
      </c>
      <c r="F1583" s="130">
        <v>0.24299999999999999</v>
      </c>
      <c r="G1583" s="92">
        <f t="shared" si="24"/>
        <v>217273141.336</v>
      </c>
    </row>
    <row r="1584" spans="1:7" x14ac:dyDescent="0.3">
      <c r="A1584" s="75">
        <v>27755</v>
      </c>
      <c r="B1584" s="130">
        <v>7865.3289999999997</v>
      </c>
      <c r="C1584" s="130">
        <v>198.441</v>
      </c>
      <c r="D1584" s="130">
        <v>1.5609999999999999</v>
      </c>
      <c r="E1584" s="130">
        <v>14.21</v>
      </c>
      <c r="F1584" s="130">
        <v>0.24099999999999999</v>
      </c>
      <c r="G1584" s="92">
        <f t="shared" si="24"/>
        <v>218302206.39499998</v>
      </c>
    </row>
    <row r="1585" spans="1:7" x14ac:dyDescent="0.3">
      <c r="A1585" s="75">
        <v>27862</v>
      </c>
      <c r="B1585" s="130">
        <v>7840.2219999999998</v>
      </c>
      <c r="C1585" s="130">
        <v>198.38399999999999</v>
      </c>
      <c r="D1585" s="130">
        <v>1.5549999999999999</v>
      </c>
      <c r="E1585" s="130">
        <v>15.02</v>
      </c>
      <c r="F1585" s="130">
        <v>0.252</v>
      </c>
      <c r="G1585" s="92">
        <f t="shared" si="24"/>
        <v>218444265.36399999</v>
      </c>
    </row>
    <row r="1586" spans="1:7" x14ac:dyDescent="0.3">
      <c r="A1586" s="75">
        <v>27969</v>
      </c>
      <c r="B1586" s="130">
        <v>7852.5640000000003</v>
      </c>
      <c r="C1586" s="130">
        <v>198.38399999999999</v>
      </c>
      <c r="D1586" s="130">
        <v>1.5580000000000001</v>
      </c>
      <c r="E1586" s="130">
        <v>13.9</v>
      </c>
      <c r="F1586" s="130">
        <v>0.23300000000000001</v>
      </c>
      <c r="G1586" s="92">
        <f t="shared" si="24"/>
        <v>219628362.516</v>
      </c>
    </row>
    <row r="1587" spans="1:7" x14ac:dyDescent="0.3">
      <c r="A1587" s="75">
        <v>28076</v>
      </c>
      <c r="B1587" s="130">
        <v>7862.4089999999997</v>
      </c>
      <c r="C1587" s="130">
        <v>199.92</v>
      </c>
      <c r="D1587" s="130">
        <v>1.5720000000000001</v>
      </c>
      <c r="E1587" s="130">
        <v>13.91</v>
      </c>
      <c r="F1587" s="130">
        <v>0.23599999999999999</v>
      </c>
      <c r="G1587" s="92">
        <f t="shared" si="24"/>
        <v>220744995.08399999</v>
      </c>
    </row>
    <row r="1588" spans="1:7" x14ac:dyDescent="0.3">
      <c r="A1588" s="75">
        <v>28184</v>
      </c>
      <c r="B1588" s="130">
        <v>7842.2290000000003</v>
      </c>
      <c r="C1588" s="130">
        <v>199.12299999999999</v>
      </c>
      <c r="D1588" s="130">
        <v>1.5620000000000001</v>
      </c>
      <c r="E1588" s="130">
        <v>14.17</v>
      </c>
      <c r="F1588" s="130">
        <v>0.24099999999999999</v>
      </c>
      <c r="G1588" s="92">
        <f t="shared" si="24"/>
        <v>221025382.13600001</v>
      </c>
    </row>
    <row r="1589" spans="1:7" x14ac:dyDescent="0.3">
      <c r="A1589" s="75">
        <v>28293</v>
      </c>
      <c r="B1589" s="130">
        <v>7813.16</v>
      </c>
      <c r="C1589" s="130">
        <v>199.351</v>
      </c>
      <c r="D1589" s="130">
        <v>1.5580000000000001</v>
      </c>
      <c r="E1589" s="130">
        <v>14.05</v>
      </c>
      <c r="F1589" s="130">
        <v>0.23799999999999999</v>
      </c>
      <c r="G1589" s="92">
        <f t="shared" si="24"/>
        <v>221057735.88</v>
      </c>
    </row>
    <row r="1590" spans="1:7" x14ac:dyDescent="0.3">
      <c r="A1590" s="75">
        <v>28401</v>
      </c>
      <c r="B1590" s="130">
        <v>7825.1909999999998</v>
      </c>
      <c r="C1590" s="130">
        <v>198.27</v>
      </c>
      <c r="D1590" s="130">
        <v>1.552</v>
      </c>
      <c r="E1590" s="130">
        <v>13.45</v>
      </c>
      <c r="F1590" s="130">
        <v>0.22600000000000001</v>
      </c>
      <c r="G1590" s="92">
        <f t="shared" si="24"/>
        <v>222243249.59099999</v>
      </c>
    </row>
    <row r="1591" spans="1:7" x14ac:dyDescent="0.3">
      <c r="A1591" s="75">
        <v>28511</v>
      </c>
      <c r="B1591" s="130">
        <v>7785.3360000000002</v>
      </c>
      <c r="C1591" s="130">
        <v>199.12299999999999</v>
      </c>
      <c r="D1591" s="130">
        <v>1.55</v>
      </c>
      <c r="E1591" s="130">
        <v>14.22</v>
      </c>
      <c r="F1591" s="130">
        <v>0.23899999999999999</v>
      </c>
      <c r="G1591" s="92">
        <f t="shared" si="24"/>
        <v>221967714.69600001</v>
      </c>
    </row>
    <row r="1592" spans="1:7" x14ac:dyDescent="0.3">
      <c r="A1592" s="75">
        <v>28620</v>
      </c>
      <c r="B1592" s="130">
        <v>7799.5439999999999</v>
      </c>
      <c r="C1592" s="130">
        <v>198.49799999999999</v>
      </c>
      <c r="D1592" s="130">
        <v>1.548</v>
      </c>
      <c r="E1592" s="130">
        <v>14.19</v>
      </c>
      <c r="F1592" s="130">
        <v>0.23699999999999999</v>
      </c>
      <c r="G1592" s="92">
        <f t="shared" si="24"/>
        <v>223222949.28</v>
      </c>
    </row>
    <row r="1593" spans="1:7" x14ac:dyDescent="0.3">
      <c r="A1593" s="75">
        <v>28730</v>
      </c>
      <c r="B1593" s="130">
        <v>7772.165</v>
      </c>
      <c r="C1593" s="130">
        <v>200.375</v>
      </c>
      <c r="D1593" s="130">
        <v>1.5569999999999999</v>
      </c>
      <c r="E1593" s="130">
        <v>13.77</v>
      </c>
      <c r="F1593" s="130">
        <v>0.23200000000000001</v>
      </c>
      <c r="G1593" s="92">
        <f t="shared" si="24"/>
        <v>223294300.44999999</v>
      </c>
    </row>
    <row r="1594" spans="1:7" x14ac:dyDescent="0.3">
      <c r="A1594" s="75">
        <v>28841</v>
      </c>
      <c r="B1594" s="130">
        <v>7753.6930000000002</v>
      </c>
      <c r="C1594" s="130">
        <v>198.953</v>
      </c>
      <c r="D1594" s="130">
        <v>1.5429999999999999</v>
      </c>
      <c r="E1594" s="130">
        <v>15.12</v>
      </c>
      <c r="F1594" s="130">
        <v>0.254</v>
      </c>
      <c r="G1594" s="92">
        <f t="shared" si="24"/>
        <v>223624259.81299999</v>
      </c>
    </row>
    <row r="1595" spans="1:7" x14ac:dyDescent="0.3">
      <c r="A1595" s="75">
        <v>28952</v>
      </c>
      <c r="B1595" s="130">
        <v>7777.1040000000003</v>
      </c>
      <c r="C1595" s="130">
        <v>199.23699999999999</v>
      </c>
      <c r="D1595" s="130">
        <v>1.5489999999999999</v>
      </c>
      <c r="E1595" s="130">
        <v>13.84</v>
      </c>
      <c r="F1595" s="130">
        <v>0.23100000000000001</v>
      </c>
      <c r="G1595" s="92">
        <f t="shared" si="24"/>
        <v>225162715.00800002</v>
      </c>
    </row>
    <row r="1596" spans="1:7" x14ac:dyDescent="0.3">
      <c r="A1596" s="75">
        <v>29063</v>
      </c>
      <c r="B1596" s="130">
        <v>7739.2039999999997</v>
      </c>
      <c r="C1596" s="130">
        <v>199.29400000000001</v>
      </c>
      <c r="D1596" s="130">
        <v>1.542</v>
      </c>
      <c r="E1596" s="130">
        <v>14.3</v>
      </c>
      <c r="F1596" s="130">
        <v>0.24</v>
      </c>
      <c r="G1596" s="92">
        <f t="shared" si="24"/>
        <v>224924485.852</v>
      </c>
    </row>
    <row r="1597" spans="1:7" x14ac:dyDescent="0.3">
      <c r="A1597" s="75">
        <v>29175</v>
      </c>
      <c r="B1597" s="130">
        <v>7739.6670000000004</v>
      </c>
      <c r="C1597" s="130">
        <v>198.38399999999999</v>
      </c>
      <c r="D1597" s="130">
        <v>1.5349999999999999</v>
      </c>
      <c r="E1597" s="130">
        <v>15.35</v>
      </c>
      <c r="F1597" s="130">
        <v>0.255</v>
      </c>
      <c r="G1597" s="92">
        <f t="shared" ref="G1597:G1660" si="25">B1597*A1597</f>
        <v>225804784.72500002</v>
      </c>
    </row>
    <row r="1598" spans="1:7" x14ac:dyDescent="0.3">
      <c r="A1598" s="75">
        <v>29287</v>
      </c>
      <c r="B1598" s="130">
        <v>7774.0150000000003</v>
      </c>
      <c r="C1598" s="130">
        <v>199.066</v>
      </c>
      <c r="D1598" s="130">
        <v>1.548</v>
      </c>
      <c r="E1598" s="130">
        <v>13.74</v>
      </c>
      <c r="F1598" s="130">
        <v>0.22800000000000001</v>
      </c>
      <c r="G1598" s="92">
        <f t="shared" si="25"/>
        <v>227677577.30500001</v>
      </c>
    </row>
    <row r="1599" spans="1:7" x14ac:dyDescent="0.3">
      <c r="A1599" s="75">
        <v>29400</v>
      </c>
      <c r="B1599" s="130">
        <v>7769.5839999999998</v>
      </c>
      <c r="C1599" s="130">
        <v>198.78200000000001</v>
      </c>
      <c r="D1599" s="130">
        <v>1.544</v>
      </c>
      <c r="E1599" s="130">
        <v>15.73</v>
      </c>
      <c r="F1599" s="130">
        <v>0.26200000000000001</v>
      </c>
      <c r="G1599" s="92">
        <f t="shared" si="25"/>
        <v>228425769.59999999</v>
      </c>
    </row>
    <row r="1600" spans="1:7" x14ac:dyDescent="0.3">
      <c r="A1600" s="75">
        <v>29513</v>
      </c>
      <c r="B1600" s="130">
        <v>7757.9709999999995</v>
      </c>
      <c r="C1600" s="130">
        <v>199.40799999999999</v>
      </c>
      <c r="D1600" s="130">
        <v>1.5469999999999999</v>
      </c>
      <c r="E1600" s="130">
        <v>14.47</v>
      </c>
      <c r="F1600" s="130">
        <v>0.24199999999999999</v>
      </c>
      <c r="G1600" s="92">
        <f t="shared" si="25"/>
        <v>228960998.123</v>
      </c>
    </row>
    <row r="1601" spans="1:7" x14ac:dyDescent="0.3">
      <c r="A1601" s="75">
        <v>29626</v>
      </c>
      <c r="B1601" s="130">
        <v>7741.2420000000002</v>
      </c>
      <c r="C1601" s="130">
        <v>199.977</v>
      </c>
      <c r="D1601" s="130">
        <v>1.548</v>
      </c>
      <c r="E1601" s="130">
        <v>16.7</v>
      </c>
      <c r="F1601" s="130">
        <v>0.28000000000000003</v>
      </c>
      <c r="G1601" s="92">
        <f t="shared" si="25"/>
        <v>229342035.49200001</v>
      </c>
    </row>
    <row r="1602" spans="1:7" x14ac:dyDescent="0.3">
      <c r="A1602" s="75">
        <v>29740</v>
      </c>
      <c r="B1602" s="130">
        <v>7796.3410000000003</v>
      </c>
      <c r="C1602" s="130">
        <v>199.29400000000001</v>
      </c>
      <c r="D1602" s="130">
        <v>1.554</v>
      </c>
      <c r="E1602" s="130">
        <v>13.81</v>
      </c>
      <c r="F1602" s="130">
        <v>0.23200000000000001</v>
      </c>
      <c r="G1602" s="92">
        <f t="shared" si="25"/>
        <v>231863181.34</v>
      </c>
    </row>
    <row r="1603" spans="1:7" x14ac:dyDescent="0.3">
      <c r="A1603" s="75">
        <v>29854</v>
      </c>
      <c r="B1603" s="130">
        <v>7707.7139999999999</v>
      </c>
      <c r="C1603" s="130">
        <v>199.066</v>
      </c>
      <c r="D1603" s="130">
        <v>1.534</v>
      </c>
      <c r="E1603" s="130">
        <v>16.41</v>
      </c>
      <c r="F1603" s="130">
        <v>0.27500000000000002</v>
      </c>
      <c r="G1603" s="92">
        <f t="shared" si="25"/>
        <v>230106093.75600001</v>
      </c>
    </row>
    <row r="1604" spans="1:7" x14ac:dyDescent="0.3">
      <c r="A1604" s="75">
        <v>29969</v>
      </c>
      <c r="B1604" s="130">
        <v>7673.8459999999995</v>
      </c>
      <c r="C1604" s="130">
        <v>199.01</v>
      </c>
      <c r="D1604" s="130">
        <v>1.5269999999999999</v>
      </c>
      <c r="E1604" s="130">
        <v>13.75</v>
      </c>
      <c r="F1604" s="130">
        <v>0.22800000000000001</v>
      </c>
      <c r="G1604" s="92">
        <f t="shared" si="25"/>
        <v>229977490.77399999</v>
      </c>
    </row>
    <row r="1605" spans="1:7" x14ac:dyDescent="0.3">
      <c r="A1605" s="75">
        <v>30084</v>
      </c>
      <c r="B1605" s="130">
        <v>7697.7449999999999</v>
      </c>
      <c r="C1605" s="130">
        <v>199.23699999999999</v>
      </c>
      <c r="D1605" s="130">
        <v>1.534</v>
      </c>
      <c r="E1605" s="130">
        <v>14.05</v>
      </c>
      <c r="F1605" s="130">
        <v>0.23200000000000001</v>
      </c>
      <c r="G1605" s="92">
        <f t="shared" si="25"/>
        <v>231578960.57999998</v>
      </c>
    </row>
    <row r="1606" spans="1:7" x14ac:dyDescent="0.3">
      <c r="A1606" s="75">
        <v>30200</v>
      </c>
      <c r="B1606" s="130">
        <v>7709.7430000000004</v>
      </c>
      <c r="C1606" s="130">
        <v>199.18</v>
      </c>
      <c r="D1606" s="130">
        <v>1.536</v>
      </c>
      <c r="E1606" s="130">
        <v>14.14</v>
      </c>
      <c r="F1606" s="130">
        <v>0.23499999999999999</v>
      </c>
      <c r="G1606" s="92">
        <f t="shared" si="25"/>
        <v>232834238.60000002</v>
      </c>
    </row>
    <row r="1607" spans="1:7" x14ac:dyDescent="0.3">
      <c r="A1607" s="75">
        <v>30316</v>
      </c>
      <c r="B1607" s="130">
        <v>7740.857</v>
      </c>
      <c r="C1607" s="130">
        <v>198.89599999999999</v>
      </c>
      <c r="D1607" s="130">
        <v>1.54</v>
      </c>
      <c r="E1607" s="130">
        <v>13.4</v>
      </c>
      <c r="F1607" s="130">
        <v>0.223</v>
      </c>
      <c r="G1607" s="92">
        <f t="shared" si="25"/>
        <v>234671820.81200001</v>
      </c>
    </row>
    <row r="1608" spans="1:7" x14ac:dyDescent="0.3">
      <c r="A1608" s="75">
        <v>30433</v>
      </c>
      <c r="B1608" s="130">
        <v>7667.8689999999997</v>
      </c>
      <c r="C1608" s="130">
        <v>198.953</v>
      </c>
      <c r="D1608" s="130">
        <v>1.526</v>
      </c>
      <c r="E1608" s="130">
        <v>13.42</v>
      </c>
      <c r="F1608" s="130">
        <v>0.224</v>
      </c>
      <c r="G1608" s="92">
        <f t="shared" si="25"/>
        <v>233356257.27699998</v>
      </c>
    </row>
    <row r="1609" spans="1:7" x14ac:dyDescent="0.3">
      <c r="A1609" s="75">
        <v>30550</v>
      </c>
      <c r="B1609" s="130">
        <v>7674.6379999999999</v>
      </c>
      <c r="C1609" s="130">
        <v>199.18</v>
      </c>
      <c r="D1609" s="130">
        <v>1.5289999999999999</v>
      </c>
      <c r="E1609" s="130">
        <v>13.71</v>
      </c>
      <c r="F1609" s="130">
        <v>0.22600000000000001</v>
      </c>
      <c r="G1609" s="92">
        <f t="shared" si="25"/>
        <v>234460190.90000001</v>
      </c>
    </row>
    <row r="1610" spans="1:7" x14ac:dyDescent="0.3">
      <c r="A1610" s="75">
        <v>30667</v>
      </c>
      <c r="B1610" s="130">
        <v>7624.0619999999999</v>
      </c>
      <c r="C1610" s="130">
        <v>199.52199999999999</v>
      </c>
      <c r="D1610" s="130">
        <v>1.5209999999999999</v>
      </c>
      <c r="E1610" s="130">
        <v>13.97</v>
      </c>
      <c r="F1610" s="130">
        <v>0.23200000000000001</v>
      </c>
      <c r="G1610" s="92">
        <f t="shared" si="25"/>
        <v>233807109.354</v>
      </c>
    </row>
    <row r="1611" spans="1:7" x14ac:dyDescent="0.3">
      <c r="A1611" s="75">
        <v>30785</v>
      </c>
      <c r="B1611" s="130">
        <v>7637.6409999999996</v>
      </c>
      <c r="C1611" s="130">
        <v>199.40799999999999</v>
      </c>
      <c r="D1611" s="130">
        <v>1.5229999999999999</v>
      </c>
      <c r="E1611" s="130">
        <v>13.71</v>
      </c>
      <c r="F1611" s="130">
        <v>0.22600000000000001</v>
      </c>
      <c r="G1611" s="92">
        <f t="shared" si="25"/>
        <v>235124778.185</v>
      </c>
    </row>
    <row r="1612" spans="1:7" x14ac:dyDescent="0.3">
      <c r="A1612" s="75">
        <v>30903</v>
      </c>
      <c r="B1612" s="130">
        <v>7660.7849999999999</v>
      </c>
      <c r="C1612" s="130">
        <v>199.351</v>
      </c>
      <c r="D1612" s="130">
        <v>1.5269999999999999</v>
      </c>
      <c r="E1612" s="130">
        <v>15.1</v>
      </c>
      <c r="F1612" s="130">
        <v>0.249</v>
      </c>
      <c r="G1612" s="92">
        <f t="shared" si="25"/>
        <v>236741238.85499999</v>
      </c>
    </row>
    <row r="1613" spans="1:7" x14ac:dyDescent="0.3">
      <c r="A1613" s="75">
        <v>31022</v>
      </c>
      <c r="B1613" s="130">
        <v>7671.4</v>
      </c>
      <c r="C1613" s="130">
        <v>198.554</v>
      </c>
      <c r="D1613" s="130">
        <v>1.5229999999999999</v>
      </c>
      <c r="E1613" s="130">
        <v>14.43</v>
      </c>
      <c r="F1613" s="130">
        <v>0.23799999999999999</v>
      </c>
      <c r="G1613" s="92">
        <f t="shared" si="25"/>
        <v>237982170.79999998</v>
      </c>
    </row>
    <row r="1614" spans="1:7" x14ac:dyDescent="0.3">
      <c r="A1614" s="75">
        <v>31142</v>
      </c>
      <c r="B1614" s="130">
        <v>7649.8459999999995</v>
      </c>
      <c r="C1614" s="130">
        <v>198.61099999999999</v>
      </c>
      <c r="D1614" s="130">
        <v>1.5189999999999999</v>
      </c>
      <c r="E1614" s="130">
        <v>13.8</v>
      </c>
      <c r="F1614" s="130">
        <v>0.22700000000000001</v>
      </c>
      <c r="G1614" s="92">
        <f t="shared" si="25"/>
        <v>238231504.132</v>
      </c>
    </row>
    <row r="1615" spans="1:7" x14ac:dyDescent="0.3">
      <c r="A1615" s="75">
        <v>31261</v>
      </c>
      <c r="B1615" s="130">
        <v>7655.52</v>
      </c>
      <c r="C1615" s="130">
        <v>198.61099999999999</v>
      </c>
      <c r="D1615" s="130">
        <v>1.52</v>
      </c>
      <c r="E1615" s="130">
        <v>13.53</v>
      </c>
      <c r="F1615" s="130">
        <v>0.222</v>
      </c>
      <c r="G1615" s="92">
        <f t="shared" si="25"/>
        <v>239319210.72</v>
      </c>
    </row>
    <row r="1616" spans="1:7" x14ac:dyDescent="0.3">
      <c r="A1616" s="75">
        <v>31381</v>
      </c>
      <c r="B1616" s="130">
        <v>7635.4189999999999</v>
      </c>
      <c r="C1616" s="130">
        <v>198.66800000000001</v>
      </c>
      <c r="D1616" s="130">
        <v>1.5169999999999999</v>
      </c>
      <c r="E1616" s="130">
        <v>13.56</v>
      </c>
      <c r="F1616" s="130">
        <v>0.223</v>
      </c>
      <c r="G1616" s="92">
        <f t="shared" si="25"/>
        <v>239607083.639</v>
      </c>
    </row>
    <row r="1617" spans="1:7" x14ac:dyDescent="0.3">
      <c r="A1617" s="75">
        <v>31502</v>
      </c>
      <c r="B1617" s="130">
        <v>7624.2209999999995</v>
      </c>
      <c r="C1617" s="130">
        <v>199.52199999999999</v>
      </c>
      <c r="D1617" s="130">
        <v>1.5209999999999999</v>
      </c>
      <c r="E1617" s="130">
        <v>13.96</v>
      </c>
      <c r="F1617" s="130">
        <v>0.23</v>
      </c>
      <c r="G1617" s="92">
        <f t="shared" si="25"/>
        <v>240178209.94199997</v>
      </c>
    </row>
    <row r="1618" spans="1:7" x14ac:dyDescent="0.3">
      <c r="A1618" s="75">
        <v>31623</v>
      </c>
      <c r="B1618" s="130">
        <v>7656.3819999999996</v>
      </c>
      <c r="C1618" s="130">
        <v>199.40799999999999</v>
      </c>
      <c r="D1618" s="130">
        <v>1.5269999999999999</v>
      </c>
      <c r="E1618" s="130">
        <v>14</v>
      </c>
      <c r="F1618" s="130">
        <v>0.23100000000000001</v>
      </c>
      <c r="G1618" s="92">
        <f t="shared" si="25"/>
        <v>242117767.986</v>
      </c>
    </row>
    <row r="1619" spans="1:7" x14ac:dyDescent="0.3">
      <c r="A1619" s="75">
        <v>31745</v>
      </c>
      <c r="B1619" s="130">
        <v>7629.893</v>
      </c>
      <c r="C1619" s="130">
        <v>198.953</v>
      </c>
      <c r="D1619" s="130">
        <v>1.518</v>
      </c>
      <c r="E1619" s="130">
        <v>13.29</v>
      </c>
      <c r="F1619" s="130">
        <v>0.22</v>
      </c>
      <c r="G1619" s="92">
        <f t="shared" si="25"/>
        <v>242210953.285</v>
      </c>
    </row>
    <row r="1620" spans="1:7" x14ac:dyDescent="0.3">
      <c r="A1620" s="75">
        <v>31867</v>
      </c>
      <c r="B1620" s="130">
        <v>7610.0730000000003</v>
      </c>
      <c r="C1620" s="130">
        <v>198.953</v>
      </c>
      <c r="D1620" s="130">
        <v>1.514</v>
      </c>
      <c r="E1620" s="130">
        <v>14.91</v>
      </c>
      <c r="F1620" s="130">
        <v>0.24399999999999999</v>
      </c>
      <c r="G1620" s="92">
        <f t="shared" si="25"/>
        <v>242510196.29100001</v>
      </c>
    </row>
    <row r="1621" spans="1:7" x14ac:dyDescent="0.3">
      <c r="A1621" s="75">
        <v>31989</v>
      </c>
      <c r="B1621" s="130">
        <v>7605.24</v>
      </c>
      <c r="C1621" s="130">
        <v>200.20400000000001</v>
      </c>
      <c r="D1621" s="130">
        <v>1.5229999999999999</v>
      </c>
      <c r="E1621" s="130">
        <v>13.96</v>
      </c>
      <c r="F1621" s="130">
        <v>0.23</v>
      </c>
      <c r="G1621" s="92">
        <f t="shared" si="25"/>
        <v>243284022.35999998</v>
      </c>
    </row>
    <row r="1622" spans="1:7" x14ac:dyDescent="0.3">
      <c r="A1622" s="75">
        <v>32112</v>
      </c>
      <c r="B1622" s="130">
        <v>7622.2380000000003</v>
      </c>
      <c r="C1622" s="130">
        <v>198.27</v>
      </c>
      <c r="D1622" s="130">
        <v>1.5109999999999999</v>
      </c>
      <c r="E1622" s="130">
        <v>14.01</v>
      </c>
      <c r="F1622" s="130">
        <v>0.23</v>
      </c>
      <c r="G1622" s="92">
        <f t="shared" si="25"/>
        <v>244765306.65600002</v>
      </c>
    </row>
    <row r="1623" spans="1:7" x14ac:dyDescent="0.3">
      <c r="A1623" s="75">
        <v>32236</v>
      </c>
      <c r="B1623" s="130">
        <v>7586.4740000000002</v>
      </c>
      <c r="C1623" s="130">
        <v>199.465</v>
      </c>
      <c r="D1623" s="130">
        <v>1.5129999999999999</v>
      </c>
      <c r="E1623" s="130">
        <v>13.14</v>
      </c>
      <c r="F1623" s="130">
        <v>0.215</v>
      </c>
      <c r="G1623" s="92">
        <f t="shared" si="25"/>
        <v>244557575.86399999</v>
      </c>
    </row>
    <row r="1624" spans="1:7" x14ac:dyDescent="0.3">
      <c r="A1624" s="75">
        <v>32360</v>
      </c>
      <c r="B1624" s="130">
        <v>7617.058</v>
      </c>
      <c r="C1624" s="130">
        <v>197.47300000000001</v>
      </c>
      <c r="D1624" s="130">
        <v>1.504</v>
      </c>
      <c r="E1624" s="130">
        <v>13.63</v>
      </c>
      <c r="F1624" s="130">
        <v>0.221</v>
      </c>
      <c r="G1624" s="92">
        <f t="shared" si="25"/>
        <v>246487996.88</v>
      </c>
    </row>
    <row r="1625" spans="1:7" x14ac:dyDescent="0.3">
      <c r="A1625" s="75">
        <v>32484</v>
      </c>
      <c r="B1625" s="130">
        <v>7568.1540000000005</v>
      </c>
      <c r="C1625" s="130">
        <v>198.89599999999999</v>
      </c>
      <c r="D1625" s="130">
        <v>1.5049999999999999</v>
      </c>
      <c r="E1625" s="130">
        <v>16.12</v>
      </c>
      <c r="F1625" s="130">
        <v>0.26100000000000001</v>
      </c>
      <c r="G1625" s="92">
        <f t="shared" si="25"/>
        <v>245843914.53600001</v>
      </c>
    </row>
    <row r="1626" spans="1:7" x14ac:dyDescent="0.3">
      <c r="A1626" s="75">
        <v>32609</v>
      </c>
      <c r="B1626" s="130">
        <v>7598.2280000000001</v>
      </c>
      <c r="C1626" s="130">
        <v>198.78200000000001</v>
      </c>
      <c r="D1626" s="130">
        <v>1.51</v>
      </c>
      <c r="E1626" s="130">
        <v>14.11</v>
      </c>
      <c r="F1626" s="130">
        <v>0.22900000000000001</v>
      </c>
      <c r="G1626" s="92">
        <f t="shared" si="25"/>
        <v>247770616.852</v>
      </c>
    </row>
    <row r="1627" spans="1:7" x14ac:dyDescent="0.3">
      <c r="A1627" s="75">
        <v>32735</v>
      </c>
      <c r="B1627" s="130">
        <v>7585.19</v>
      </c>
      <c r="C1627" s="130">
        <v>197.47300000000001</v>
      </c>
      <c r="D1627" s="130">
        <v>1.498</v>
      </c>
      <c r="E1627" s="130">
        <v>14.93</v>
      </c>
      <c r="F1627" s="130">
        <v>0.24199999999999999</v>
      </c>
      <c r="G1627" s="92">
        <f t="shared" si="25"/>
        <v>248301194.64999998</v>
      </c>
    </row>
    <row r="1628" spans="1:7" x14ac:dyDescent="0.3">
      <c r="A1628" s="75">
        <v>32860</v>
      </c>
      <c r="B1628" s="130">
        <v>7572.6</v>
      </c>
      <c r="C1628" s="130">
        <v>196.905</v>
      </c>
      <c r="D1628" s="130">
        <v>1.4910000000000001</v>
      </c>
      <c r="E1628" s="130">
        <v>13.44</v>
      </c>
      <c r="F1628" s="130">
        <v>0.216</v>
      </c>
      <c r="G1628" s="92">
        <f t="shared" si="25"/>
        <v>248835636</v>
      </c>
    </row>
    <row r="1629" spans="1:7" x14ac:dyDescent="0.3">
      <c r="A1629" s="75">
        <v>32987</v>
      </c>
      <c r="B1629" s="130">
        <v>7555.491</v>
      </c>
      <c r="C1629" s="130">
        <v>199.52199999999999</v>
      </c>
      <c r="D1629" s="130">
        <v>1.5069999999999999</v>
      </c>
      <c r="E1629" s="130">
        <v>14.58</v>
      </c>
      <c r="F1629" s="130">
        <v>0.23599999999999999</v>
      </c>
      <c r="G1629" s="92">
        <f t="shared" si="25"/>
        <v>249232981.61700001</v>
      </c>
    </row>
    <row r="1630" spans="1:7" x14ac:dyDescent="0.3">
      <c r="A1630" s="75">
        <v>33114</v>
      </c>
      <c r="B1630" s="130">
        <v>7548.491</v>
      </c>
      <c r="C1630" s="130">
        <v>199.465</v>
      </c>
      <c r="D1630" s="130">
        <v>1.506</v>
      </c>
      <c r="E1630" s="130">
        <v>14.41</v>
      </c>
      <c r="F1630" s="130">
        <v>0.23499999999999999</v>
      </c>
      <c r="G1630" s="92">
        <f t="shared" si="25"/>
        <v>249960730.97400001</v>
      </c>
    </row>
    <row r="1631" spans="1:7" x14ac:dyDescent="0.3">
      <c r="A1631" s="75">
        <v>33241</v>
      </c>
      <c r="B1631" s="130">
        <v>7533.7979999999998</v>
      </c>
      <c r="C1631" s="130">
        <v>199.29400000000001</v>
      </c>
      <c r="D1631" s="130">
        <v>1.5009999999999999</v>
      </c>
      <c r="E1631" s="130">
        <v>14</v>
      </c>
      <c r="F1631" s="130">
        <v>0.22800000000000001</v>
      </c>
      <c r="G1631" s="92">
        <f t="shared" si="25"/>
        <v>250430979.31799999</v>
      </c>
    </row>
    <row r="1632" spans="1:7" x14ac:dyDescent="0.3">
      <c r="A1632" s="75">
        <v>33369</v>
      </c>
      <c r="B1632" s="130">
        <v>7502.4660000000003</v>
      </c>
      <c r="C1632" s="130">
        <v>199.066</v>
      </c>
      <c r="D1632" s="130">
        <v>1.4930000000000001</v>
      </c>
      <c r="E1632" s="130">
        <v>15.07</v>
      </c>
      <c r="F1632" s="130">
        <v>0.24399999999999999</v>
      </c>
      <c r="G1632" s="92">
        <f t="shared" si="25"/>
        <v>250349787.95400003</v>
      </c>
    </row>
    <row r="1633" spans="1:7" x14ac:dyDescent="0.3">
      <c r="A1633" s="75">
        <v>33497</v>
      </c>
      <c r="B1633" s="130">
        <v>7514.1350000000002</v>
      </c>
      <c r="C1633" s="130">
        <v>199.23699999999999</v>
      </c>
      <c r="D1633" s="130">
        <v>1.4970000000000001</v>
      </c>
      <c r="E1633" s="130">
        <v>13.66</v>
      </c>
      <c r="F1633" s="130">
        <v>0.221</v>
      </c>
      <c r="G1633" s="92">
        <f t="shared" si="25"/>
        <v>251700980.095</v>
      </c>
    </row>
    <row r="1634" spans="1:7" x14ac:dyDescent="0.3">
      <c r="A1634" s="75">
        <v>33626</v>
      </c>
      <c r="B1634" s="130">
        <v>7489.8969999999999</v>
      </c>
      <c r="C1634" s="130">
        <v>200.14699999999999</v>
      </c>
      <c r="D1634" s="130">
        <v>1.4990000000000001</v>
      </c>
      <c r="E1634" s="130">
        <v>13.74</v>
      </c>
      <c r="F1634" s="130">
        <v>0.224</v>
      </c>
      <c r="G1634" s="92">
        <f t="shared" si="25"/>
        <v>251855276.52199998</v>
      </c>
    </row>
    <row r="1635" spans="1:7" x14ac:dyDescent="0.3">
      <c r="A1635" s="75">
        <v>33755</v>
      </c>
      <c r="B1635" s="130">
        <v>7477.9120000000003</v>
      </c>
      <c r="C1635" s="130">
        <v>199.351</v>
      </c>
      <c r="D1635" s="130">
        <v>1.4910000000000001</v>
      </c>
      <c r="E1635" s="130">
        <v>16.350000000000001</v>
      </c>
      <c r="F1635" s="130">
        <v>0.26500000000000001</v>
      </c>
      <c r="G1635" s="92">
        <f t="shared" si="25"/>
        <v>252416919.56</v>
      </c>
    </row>
    <row r="1636" spans="1:7" x14ac:dyDescent="0.3">
      <c r="A1636" s="75">
        <v>33885</v>
      </c>
      <c r="B1636" s="130">
        <v>7490.098</v>
      </c>
      <c r="C1636" s="130">
        <v>199.40799999999999</v>
      </c>
      <c r="D1636" s="130">
        <v>1.494</v>
      </c>
      <c r="E1636" s="130">
        <v>14.08</v>
      </c>
      <c r="F1636" s="130">
        <v>0.22700000000000001</v>
      </c>
      <c r="G1636" s="92">
        <f t="shared" si="25"/>
        <v>253801970.72999999</v>
      </c>
    </row>
    <row r="1637" spans="1:7" x14ac:dyDescent="0.3">
      <c r="A1637" s="75">
        <v>34015</v>
      </c>
      <c r="B1637" s="130">
        <v>7442.8310000000001</v>
      </c>
      <c r="C1637" s="130">
        <v>199.80600000000001</v>
      </c>
      <c r="D1637" s="130">
        <v>1.4870000000000001</v>
      </c>
      <c r="E1637" s="130">
        <v>13.75</v>
      </c>
      <c r="F1637" s="130">
        <v>0.223</v>
      </c>
      <c r="G1637" s="92">
        <f t="shared" si="25"/>
        <v>253167896.465</v>
      </c>
    </row>
    <row r="1638" spans="1:7" x14ac:dyDescent="0.3">
      <c r="A1638" s="75">
        <v>34146</v>
      </c>
      <c r="B1638" s="130">
        <v>7424.9229999999998</v>
      </c>
      <c r="C1638" s="130">
        <v>198.554</v>
      </c>
      <c r="D1638" s="130">
        <v>1.474</v>
      </c>
      <c r="E1638" s="130">
        <v>14.29</v>
      </c>
      <c r="F1638" s="130">
        <v>0.22900000000000001</v>
      </c>
      <c r="G1638" s="92">
        <f t="shared" si="25"/>
        <v>253531420.75799999</v>
      </c>
    </row>
    <row r="1639" spans="1:7" x14ac:dyDescent="0.3">
      <c r="A1639" s="75">
        <v>34277</v>
      </c>
      <c r="B1639" s="130">
        <v>7439.482</v>
      </c>
      <c r="C1639" s="130">
        <v>199.01</v>
      </c>
      <c r="D1639" s="130">
        <v>1.4810000000000001</v>
      </c>
      <c r="E1639" s="130">
        <v>14.31</v>
      </c>
      <c r="F1639" s="130">
        <v>0.22800000000000001</v>
      </c>
      <c r="G1639" s="92">
        <f t="shared" si="25"/>
        <v>255003124.514</v>
      </c>
    </row>
    <row r="1640" spans="1:7" x14ac:dyDescent="0.3">
      <c r="A1640" s="75">
        <v>34409</v>
      </c>
      <c r="B1640" s="130">
        <v>7431.5720000000001</v>
      </c>
      <c r="C1640" s="130">
        <v>199.465</v>
      </c>
      <c r="D1640" s="130">
        <v>1.482</v>
      </c>
      <c r="E1640" s="130">
        <v>14.49</v>
      </c>
      <c r="F1640" s="130">
        <v>0.23200000000000001</v>
      </c>
      <c r="G1640" s="92">
        <f t="shared" si="25"/>
        <v>255712960.94800001</v>
      </c>
    </row>
    <row r="1641" spans="1:7" x14ac:dyDescent="0.3">
      <c r="A1641" s="75">
        <v>34541</v>
      </c>
      <c r="B1641" s="130">
        <v>7440.692</v>
      </c>
      <c r="C1641" s="130">
        <v>199.29400000000001</v>
      </c>
      <c r="D1641" s="130">
        <v>1.4830000000000001</v>
      </c>
      <c r="E1641" s="130">
        <v>13.76</v>
      </c>
      <c r="F1641" s="130">
        <v>0.221</v>
      </c>
      <c r="G1641" s="92">
        <f t="shared" si="25"/>
        <v>257008942.37200001</v>
      </c>
    </row>
    <row r="1642" spans="1:7" x14ac:dyDescent="0.3">
      <c r="A1642" s="75">
        <v>34674</v>
      </c>
      <c r="B1642" s="130">
        <v>7410.5720000000001</v>
      </c>
      <c r="C1642" s="130">
        <v>199.52199999999999</v>
      </c>
      <c r="D1642" s="130">
        <v>1.4790000000000001</v>
      </c>
      <c r="E1642" s="130">
        <v>14.65</v>
      </c>
      <c r="F1642" s="130">
        <v>0.23499999999999999</v>
      </c>
      <c r="G1642" s="92">
        <f t="shared" si="25"/>
        <v>256954173.528</v>
      </c>
    </row>
    <row r="1643" spans="1:7" x14ac:dyDescent="0.3">
      <c r="A1643" s="75">
        <v>34808</v>
      </c>
      <c r="B1643" s="130">
        <v>7418.8490000000002</v>
      </c>
      <c r="C1643" s="130">
        <v>198.89599999999999</v>
      </c>
      <c r="D1643" s="130">
        <v>1.476</v>
      </c>
      <c r="E1643" s="130">
        <v>14.78</v>
      </c>
      <c r="F1643" s="130">
        <v>0.23599999999999999</v>
      </c>
      <c r="G1643" s="92">
        <f t="shared" si="25"/>
        <v>258235295.99200001</v>
      </c>
    </row>
    <row r="1644" spans="1:7" x14ac:dyDescent="0.3">
      <c r="A1644" s="75">
        <v>34941</v>
      </c>
      <c r="B1644" s="130">
        <v>7428.9560000000001</v>
      </c>
      <c r="C1644" s="130">
        <v>199.863</v>
      </c>
      <c r="D1644" s="130">
        <v>1.4850000000000001</v>
      </c>
      <c r="E1644" s="130">
        <v>14.3</v>
      </c>
      <c r="F1644" s="130">
        <v>0.22900000000000001</v>
      </c>
      <c r="G1644" s="92">
        <f t="shared" si="25"/>
        <v>259575151.59600002</v>
      </c>
    </row>
    <row r="1645" spans="1:7" x14ac:dyDescent="0.3">
      <c r="A1645" s="75">
        <v>35076</v>
      </c>
      <c r="B1645" s="130">
        <v>7416.2129999999997</v>
      </c>
      <c r="C1645" s="130">
        <v>198.89599999999999</v>
      </c>
      <c r="D1645" s="130">
        <v>1.4750000000000001</v>
      </c>
      <c r="E1645" s="130">
        <v>14.23</v>
      </c>
      <c r="F1645" s="130">
        <v>0.22800000000000001</v>
      </c>
      <c r="G1645" s="92">
        <f t="shared" si="25"/>
        <v>260131087.18799999</v>
      </c>
    </row>
    <row r="1646" spans="1:7" x14ac:dyDescent="0.3">
      <c r="A1646" s="75">
        <v>35211</v>
      </c>
      <c r="B1646" s="130">
        <v>7407.9809999999998</v>
      </c>
      <c r="C1646" s="130">
        <v>198.15600000000001</v>
      </c>
      <c r="D1646" s="130">
        <v>1.468</v>
      </c>
      <c r="E1646" s="130">
        <v>13.88</v>
      </c>
      <c r="F1646" s="130">
        <v>0.22</v>
      </c>
      <c r="G1646" s="92">
        <f t="shared" si="25"/>
        <v>260842418.991</v>
      </c>
    </row>
    <row r="1647" spans="1:7" x14ac:dyDescent="0.3">
      <c r="A1647" s="75">
        <v>35346</v>
      </c>
      <c r="B1647" s="130">
        <v>7402.2060000000001</v>
      </c>
      <c r="C1647" s="130">
        <v>199.351</v>
      </c>
      <c r="D1647" s="130">
        <v>1.476</v>
      </c>
      <c r="E1647" s="130">
        <v>14.3</v>
      </c>
      <c r="F1647" s="130">
        <v>0.22700000000000001</v>
      </c>
      <c r="G1647" s="92">
        <f t="shared" si="25"/>
        <v>261638373.27599999</v>
      </c>
    </row>
    <row r="1648" spans="1:7" x14ac:dyDescent="0.3">
      <c r="A1648" s="75">
        <v>35482</v>
      </c>
      <c r="B1648" s="130">
        <v>7336.7169999999996</v>
      </c>
      <c r="C1648" s="130">
        <v>198.49799999999999</v>
      </c>
      <c r="D1648" s="130">
        <v>1.456</v>
      </c>
      <c r="E1648" s="130">
        <v>15.02</v>
      </c>
      <c r="F1648" s="130">
        <v>0.23899999999999999</v>
      </c>
      <c r="G1648" s="92">
        <f t="shared" si="25"/>
        <v>260321392.59399998</v>
      </c>
    </row>
    <row r="1649" spans="1:7" x14ac:dyDescent="0.3">
      <c r="A1649" s="75">
        <v>35618</v>
      </c>
      <c r="B1649" s="130">
        <v>7383.4459999999999</v>
      </c>
      <c r="C1649" s="130">
        <v>198.27</v>
      </c>
      <c r="D1649" s="130">
        <v>1.464</v>
      </c>
      <c r="E1649" s="130">
        <v>13.26</v>
      </c>
      <c r="F1649" s="130">
        <v>0.20799999999999999</v>
      </c>
      <c r="G1649" s="92">
        <f t="shared" si="25"/>
        <v>262983579.62799999</v>
      </c>
    </row>
    <row r="1650" spans="1:7" x14ac:dyDescent="0.3">
      <c r="A1650" s="75">
        <v>35755</v>
      </c>
      <c r="B1650" s="130">
        <v>7377.1080000000002</v>
      </c>
      <c r="C1650" s="130">
        <v>198.66800000000001</v>
      </c>
      <c r="D1650" s="130">
        <v>1.466</v>
      </c>
      <c r="E1650" s="130">
        <v>14.42</v>
      </c>
      <c r="F1650" s="130">
        <v>0.22800000000000001</v>
      </c>
      <c r="G1650" s="92">
        <f t="shared" si="25"/>
        <v>263768496.53999999</v>
      </c>
    </row>
    <row r="1651" spans="1:7" x14ac:dyDescent="0.3">
      <c r="A1651" s="75">
        <v>35893</v>
      </c>
      <c r="B1651" s="130">
        <v>7354.5969999999998</v>
      </c>
      <c r="C1651" s="130">
        <v>199.12299999999999</v>
      </c>
      <c r="D1651" s="130">
        <v>1.464</v>
      </c>
      <c r="E1651" s="130">
        <v>14.26</v>
      </c>
      <c r="F1651" s="130">
        <v>0.22600000000000001</v>
      </c>
      <c r="G1651" s="92">
        <f t="shared" si="25"/>
        <v>263978550.12099999</v>
      </c>
    </row>
    <row r="1652" spans="1:7" x14ac:dyDescent="0.3">
      <c r="A1652" s="75">
        <v>36031</v>
      </c>
      <c r="B1652" s="130">
        <v>7324.5860000000002</v>
      </c>
      <c r="C1652" s="130">
        <v>199.351</v>
      </c>
      <c r="D1652" s="130">
        <v>1.46</v>
      </c>
      <c r="E1652" s="130">
        <v>13.91</v>
      </c>
      <c r="F1652" s="130">
        <v>0.221</v>
      </c>
      <c r="G1652" s="92">
        <f t="shared" si="25"/>
        <v>263912158.16600001</v>
      </c>
    </row>
    <row r="1653" spans="1:7" x14ac:dyDescent="0.3">
      <c r="A1653" s="75">
        <v>36169</v>
      </c>
      <c r="B1653" s="130">
        <v>7343.549</v>
      </c>
      <c r="C1653" s="130">
        <v>198.953</v>
      </c>
      <c r="D1653" s="130">
        <v>1.4610000000000001</v>
      </c>
      <c r="E1653" s="130">
        <v>13.81</v>
      </c>
      <c r="F1653" s="130">
        <v>0.218</v>
      </c>
      <c r="G1653" s="92">
        <f t="shared" si="25"/>
        <v>265608823.78099999</v>
      </c>
    </row>
    <row r="1654" spans="1:7" x14ac:dyDescent="0.3">
      <c r="A1654" s="75">
        <v>36308</v>
      </c>
      <c r="B1654" s="130">
        <v>7288.4979999999996</v>
      </c>
      <c r="C1654" s="130">
        <v>199.80600000000001</v>
      </c>
      <c r="D1654" s="130">
        <v>1.456</v>
      </c>
      <c r="E1654" s="130">
        <v>14.53</v>
      </c>
      <c r="F1654" s="130">
        <v>0.23</v>
      </c>
      <c r="G1654" s="92">
        <f t="shared" si="25"/>
        <v>264630785.38399997</v>
      </c>
    </row>
    <row r="1655" spans="1:7" x14ac:dyDescent="0.3">
      <c r="A1655" s="75">
        <v>36448</v>
      </c>
      <c r="B1655" s="130">
        <v>7328.7020000000002</v>
      </c>
      <c r="C1655" s="130">
        <v>198.38399999999999</v>
      </c>
      <c r="D1655" s="130">
        <v>1.454</v>
      </c>
      <c r="E1655" s="130">
        <v>13.87</v>
      </c>
      <c r="F1655" s="130">
        <v>0.218</v>
      </c>
      <c r="G1655" s="92">
        <f t="shared" si="25"/>
        <v>267116530.49600002</v>
      </c>
    </row>
    <row r="1656" spans="1:7" x14ac:dyDescent="0.3">
      <c r="A1656" s="75">
        <v>36588</v>
      </c>
      <c r="B1656" s="130">
        <v>7294.5929999999998</v>
      </c>
      <c r="C1656" s="130">
        <v>198.441</v>
      </c>
      <c r="D1656" s="130">
        <v>1.448</v>
      </c>
      <c r="E1656" s="130">
        <v>13.89</v>
      </c>
      <c r="F1656" s="130">
        <v>0.218</v>
      </c>
      <c r="G1656" s="92">
        <f t="shared" si="25"/>
        <v>266894568.68399999</v>
      </c>
    </row>
    <row r="1657" spans="1:7" x14ac:dyDescent="0.3">
      <c r="A1657" s="75">
        <v>36729</v>
      </c>
      <c r="B1657" s="130">
        <v>7329.366</v>
      </c>
      <c r="C1657" s="130">
        <v>199.863</v>
      </c>
      <c r="D1657" s="130">
        <v>1.4650000000000001</v>
      </c>
      <c r="E1657" s="130">
        <v>14.91</v>
      </c>
      <c r="F1657" s="130">
        <v>0.23400000000000001</v>
      </c>
      <c r="G1657" s="92">
        <f t="shared" si="25"/>
        <v>269200283.81400001</v>
      </c>
    </row>
    <row r="1658" spans="1:7" x14ac:dyDescent="0.3">
      <c r="A1658" s="75">
        <v>36870</v>
      </c>
      <c r="B1658" s="130">
        <v>7261.0450000000001</v>
      </c>
      <c r="C1658" s="130">
        <v>199.01</v>
      </c>
      <c r="D1658" s="130">
        <v>1.4450000000000001</v>
      </c>
      <c r="E1658" s="130">
        <v>14.55</v>
      </c>
      <c r="F1658" s="130">
        <v>0.23</v>
      </c>
      <c r="G1658" s="92">
        <f t="shared" si="25"/>
        <v>267714729.15000001</v>
      </c>
    </row>
    <row r="1659" spans="1:7" x14ac:dyDescent="0.3">
      <c r="A1659" s="75">
        <v>37012</v>
      </c>
      <c r="B1659" s="130">
        <v>7320.3689999999997</v>
      </c>
      <c r="C1659" s="130">
        <v>199.465</v>
      </c>
      <c r="D1659" s="130">
        <v>1.46</v>
      </c>
      <c r="E1659" s="130">
        <v>13.91</v>
      </c>
      <c r="F1659" s="130">
        <v>0.218</v>
      </c>
      <c r="G1659" s="92">
        <f t="shared" si="25"/>
        <v>270941497.42799997</v>
      </c>
    </row>
    <row r="1660" spans="1:7" x14ac:dyDescent="0.3">
      <c r="A1660" s="75">
        <v>37154</v>
      </c>
      <c r="B1660" s="130">
        <v>7264.2910000000002</v>
      </c>
      <c r="C1660" s="130">
        <v>198.839</v>
      </c>
      <c r="D1660" s="130">
        <v>1.444</v>
      </c>
      <c r="E1660" s="130">
        <v>13.65</v>
      </c>
      <c r="F1660" s="130">
        <v>0.216</v>
      </c>
      <c r="G1660" s="92">
        <f t="shared" si="25"/>
        <v>269897467.81400001</v>
      </c>
    </row>
    <row r="1661" spans="1:7" x14ac:dyDescent="0.3">
      <c r="A1661" s="75">
        <v>37297</v>
      </c>
      <c r="B1661" s="130">
        <v>7275.3869999999997</v>
      </c>
      <c r="C1661" s="130">
        <v>200.14699999999999</v>
      </c>
      <c r="D1661" s="130">
        <v>1.456</v>
      </c>
      <c r="E1661" s="130">
        <v>15.18</v>
      </c>
      <c r="F1661" s="130">
        <v>0.23799999999999999</v>
      </c>
      <c r="G1661" s="92">
        <f t="shared" ref="G1661:G1724" si="26">B1661*A1661</f>
        <v>271350108.93900001</v>
      </c>
    </row>
    <row r="1662" spans="1:7" x14ac:dyDescent="0.3">
      <c r="A1662" s="75">
        <v>37440</v>
      </c>
      <c r="B1662" s="130">
        <v>7228.9939999999997</v>
      </c>
      <c r="C1662" s="130">
        <v>198.839</v>
      </c>
      <c r="D1662" s="130">
        <v>1.4370000000000001</v>
      </c>
      <c r="E1662" s="130">
        <v>14.48</v>
      </c>
      <c r="F1662" s="130">
        <v>0.22800000000000001</v>
      </c>
      <c r="G1662" s="92">
        <f t="shared" si="26"/>
        <v>270653535.36000001</v>
      </c>
    </row>
    <row r="1663" spans="1:7" x14ac:dyDescent="0.3">
      <c r="A1663" s="75">
        <v>37584</v>
      </c>
      <c r="B1663" s="130">
        <v>7237.384</v>
      </c>
      <c r="C1663" s="130">
        <v>199.863</v>
      </c>
      <c r="D1663" s="130">
        <v>1.446</v>
      </c>
      <c r="E1663" s="130">
        <v>13.68</v>
      </c>
      <c r="F1663" s="130">
        <v>0.214</v>
      </c>
      <c r="G1663" s="92">
        <f t="shared" si="26"/>
        <v>272009840.25599998</v>
      </c>
    </row>
    <row r="1664" spans="1:7" x14ac:dyDescent="0.3">
      <c r="A1664" s="75">
        <v>37729</v>
      </c>
      <c r="B1664" s="130">
        <v>7201.4870000000001</v>
      </c>
      <c r="C1664" s="130">
        <v>198.327</v>
      </c>
      <c r="D1664" s="130">
        <v>1.4279999999999999</v>
      </c>
      <c r="E1664" s="130">
        <v>14.08</v>
      </c>
      <c r="F1664" s="130">
        <v>0.22</v>
      </c>
      <c r="G1664" s="92">
        <f t="shared" si="26"/>
        <v>271704903.023</v>
      </c>
    </row>
    <row r="1665" spans="1:7" x14ac:dyDescent="0.3">
      <c r="A1665" s="75">
        <v>37874</v>
      </c>
      <c r="B1665" s="130">
        <v>7203.585</v>
      </c>
      <c r="C1665" s="130">
        <v>199.69200000000001</v>
      </c>
      <c r="D1665" s="130">
        <v>1.4390000000000001</v>
      </c>
      <c r="E1665" s="130">
        <v>14.67</v>
      </c>
      <c r="F1665" s="130">
        <v>0.22700000000000001</v>
      </c>
      <c r="G1665" s="92">
        <f t="shared" si="26"/>
        <v>272828578.29000002</v>
      </c>
    </row>
    <row r="1666" spans="1:7" x14ac:dyDescent="0.3">
      <c r="A1666" s="75">
        <v>38019</v>
      </c>
      <c r="B1666" s="130">
        <v>7206.6729999999998</v>
      </c>
      <c r="C1666" s="130">
        <v>198.72499999999999</v>
      </c>
      <c r="D1666" s="130">
        <v>1.4319999999999999</v>
      </c>
      <c r="E1666" s="130">
        <v>16.02</v>
      </c>
      <c r="F1666" s="130">
        <v>0.248</v>
      </c>
      <c r="G1666" s="92">
        <f t="shared" si="26"/>
        <v>273990500.787</v>
      </c>
    </row>
    <row r="1667" spans="1:7" x14ac:dyDescent="0.3">
      <c r="A1667" s="75">
        <v>38166</v>
      </c>
      <c r="B1667" s="130">
        <v>7159.8770000000004</v>
      </c>
      <c r="C1667" s="130">
        <v>199.69200000000001</v>
      </c>
      <c r="D1667" s="130">
        <v>1.43</v>
      </c>
      <c r="E1667" s="130">
        <v>14.01</v>
      </c>
      <c r="F1667" s="130">
        <v>0.218</v>
      </c>
      <c r="G1667" s="92">
        <f t="shared" si="26"/>
        <v>273263865.58200002</v>
      </c>
    </row>
    <row r="1668" spans="1:7" x14ac:dyDescent="0.3">
      <c r="A1668" s="75">
        <v>38312</v>
      </c>
      <c r="B1668" s="130">
        <v>7194.0950000000003</v>
      </c>
      <c r="C1668" s="130">
        <v>199.01</v>
      </c>
      <c r="D1668" s="130">
        <v>1.4319999999999999</v>
      </c>
      <c r="E1668" s="130">
        <v>15.05</v>
      </c>
      <c r="F1668" s="130">
        <v>0.23200000000000001</v>
      </c>
      <c r="G1668" s="92">
        <f t="shared" si="26"/>
        <v>275620167.63999999</v>
      </c>
    </row>
    <row r="1669" spans="1:7" x14ac:dyDescent="0.3">
      <c r="A1669" s="75">
        <v>38460</v>
      </c>
      <c r="B1669" s="130">
        <v>7163.9059999999999</v>
      </c>
      <c r="C1669" s="130">
        <v>199.52199999999999</v>
      </c>
      <c r="D1669" s="130">
        <v>1.429</v>
      </c>
      <c r="E1669" s="130">
        <v>14.68</v>
      </c>
      <c r="F1669" s="130">
        <v>0.22800000000000001</v>
      </c>
      <c r="G1669" s="92">
        <f t="shared" si="26"/>
        <v>275523824.75999999</v>
      </c>
    </row>
    <row r="1670" spans="1:7" x14ac:dyDescent="0.3">
      <c r="A1670" s="75">
        <v>38608</v>
      </c>
      <c r="B1670" s="130">
        <v>7139.884</v>
      </c>
      <c r="C1670" s="130">
        <v>200.43199999999999</v>
      </c>
      <c r="D1670" s="130">
        <v>1.431</v>
      </c>
      <c r="E1670" s="130">
        <v>14.08</v>
      </c>
      <c r="F1670" s="130">
        <v>0.219</v>
      </c>
      <c r="G1670" s="92">
        <f t="shared" si="26"/>
        <v>275656641.472</v>
      </c>
    </row>
    <row r="1671" spans="1:7" x14ac:dyDescent="0.3">
      <c r="A1671" s="75">
        <v>38756</v>
      </c>
      <c r="B1671" s="130">
        <v>7178.8140000000003</v>
      </c>
      <c r="C1671" s="130">
        <v>199.18</v>
      </c>
      <c r="D1671" s="130">
        <v>1.43</v>
      </c>
      <c r="E1671" s="130">
        <v>14.36</v>
      </c>
      <c r="F1671" s="130">
        <v>0.222</v>
      </c>
      <c r="G1671" s="92">
        <f t="shared" si="26"/>
        <v>278222115.384</v>
      </c>
    </row>
    <row r="1672" spans="1:7" x14ac:dyDescent="0.3">
      <c r="A1672" s="75">
        <v>38905</v>
      </c>
      <c r="B1672" s="130">
        <v>7148.3739999999998</v>
      </c>
      <c r="C1672" s="130">
        <v>199.23699999999999</v>
      </c>
      <c r="D1672" s="130">
        <v>1.4239999999999999</v>
      </c>
      <c r="E1672" s="130">
        <v>14.83</v>
      </c>
      <c r="F1672" s="130">
        <v>0.22900000000000001</v>
      </c>
      <c r="G1672" s="92">
        <f t="shared" si="26"/>
        <v>278107490.46999997</v>
      </c>
    </row>
    <row r="1673" spans="1:7" x14ac:dyDescent="0.3">
      <c r="A1673" s="75">
        <v>39055</v>
      </c>
      <c r="B1673" s="130">
        <v>7114.4319999999998</v>
      </c>
      <c r="C1673" s="130">
        <v>199.863</v>
      </c>
      <c r="D1673" s="130">
        <v>1.4219999999999999</v>
      </c>
      <c r="E1673" s="130">
        <v>14.09</v>
      </c>
      <c r="F1673" s="130">
        <v>0.218</v>
      </c>
      <c r="G1673" s="92">
        <f t="shared" si="26"/>
        <v>277854141.75999999</v>
      </c>
    </row>
    <row r="1674" spans="1:7" x14ac:dyDescent="0.3">
      <c r="A1674" s="75">
        <v>39205</v>
      </c>
      <c r="B1674" s="130">
        <v>7091.74</v>
      </c>
      <c r="C1674" s="130">
        <v>198.441</v>
      </c>
      <c r="D1674" s="130">
        <v>1.407</v>
      </c>
      <c r="E1674" s="130">
        <v>14.42</v>
      </c>
      <c r="F1674" s="130">
        <v>0.221</v>
      </c>
      <c r="G1674" s="92">
        <f t="shared" si="26"/>
        <v>278031666.69999999</v>
      </c>
    </row>
    <row r="1675" spans="1:7" x14ac:dyDescent="0.3">
      <c r="A1675" s="75">
        <v>39356</v>
      </c>
      <c r="B1675" s="130">
        <v>7104.723</v>
      </c>
      <c r="C1675" s="130">
        <v>199.29400000000001</v>
      </c>
      <c r="D1675" s="130">
        <v>1.4159999999999999</v>
      </c>
      <c r="E1675" s="130">
        <v>14.73</v>
      </c>
      <c r="F1675" s="130">
        <v>0.224</v>
      </c>
      <c r="G1675" s="92">
        <f t="shared" si="26"/>
        <v>279613478.38800001</v>
      </c>
    </row>
    <row r="1676" spans="1:7" x14ac:dyDescent="0.3">
      <c r="A1676" s="75">
        <v>39507</v>
      </c>
      <c r="B1676" s="130">
        <v>7063.8159999999998</v>
      </c>
      <c r="C1676" s="130">
        <v>199.977</v>
      </c>
      <c r="D1676" s="130">
        <v>1.413</v>
      </c>
      <c r="E1676" s="130">
        <v>15.18</v>
      </c>
      <c r="F1676" s="130">
        <v>0.23300000000000001</v>
      </c>
      <c r="G1676" s="92">
        <f t="shared" si="26"/>
        <v>279070178.71200001</v>
      </c>
    </row>
    <row r="1677" spans="1:7" x14ac:dyDescent="0.3">
      <c r="A1677" s="75">
        <v>39659</v>
      </c>
      <c r="B1677" s="130">
        <v>7060.6260000000002</v>
      </c>
      <c r="C1677" s="130">
        <v>198.839</v>
      </c>
      <c r="D1677" s="130">
        <v>1.4039999999999999</v>
      </c>
      <c r="E1677" s="130">
        <v>13.93</v>
      </c>
      <c r="F1677" s="130">
        <v>0.21299999999999999</v>
      </c>
      <c r="G1677" s="92">
        <f t="shared" si="26"/>
        <v>280017366.53399998</v>
      </c>
    </row>
    <row r="1678" spans="1:7" x14ac:dyDescent="0.3">
      <c r="A1678" s="75">
        <v>39811</v>
      </c>
      <c r="B1678" s="130">
        <v>7107.2439999999997</v>
      </c>
      <c r="C1678" s="130">
        <v>199.23699999999999</v>
      </c>
      <c r="D1678" s="130">
        <v>1.4159999999999999</v>
      </c>
      <c r="E1678" s="130">
        <v>14.67</v>
      </c>
      <c r="F1678" s="130">
        <v>0.223</v>
      </c>
      <c r="G1678" s="92">
        <f t="shared" si="26"/>
        <v>282946490.884</v>
      </c>
    </row>
    <row r="1679" spans="1:7" x14ac:dyDescent="0.3">
      <c r="A1679" s="75">
        <v>39964</v>
      </c>
      <c r="B1679" s="130">
        <v>7073.8689999999997</v>
      </c>
      <c r="C1679" s="130">
        <v>198.89599999999999</v>
      </c>
      <c r="D1679" s="130">
        <v>1.407</v>
      </c>
      <c r="E1679" s="130">
        <v>15.21</v>
      </c>
      <c r="F1679" s="130">
        <v>0.23200000000000001</v>
      </c>
      <c r="G1679" s="92">
        <f t="shared" si="26"/>
        <v>282700100.71599996</v>
      </c>
    </row>
    <row r="1680" spans="1:7" x14ac:dyDescent="0.3">
      <c r="A1680" s="75">
        <v>40118</v>
      </c>
      <c r="B1680" s="130">
        <v>7091.8710000000001</v>
      </c>
      <c r="C1680" s="130">
        <v>199.863</v>
      </c>
      <c r="D1680" s="130">
        <v>1.417</v>
      </c>
      <c r="E1680" s="130">
        <v>15.33</v>
      </c>
      <c r="F1680" s="130">
        <v>0.23400000000000001</v>
      </c>
      <c r="G1680" s="92">
        <f t="shared" si="26"/>
        <v>284511680.778</v>
      </c>
    </row>
    <row r="1681" spans="1:7" x14ac:dyDescent="0.3">
      <c r="A1681" s="75">
        <v>40272</v>
      </c>
      <c r="B1681" s="130">
        <v>7064.826</v>
      </c>
      <c r="C1681" s="130">
        <v>199.80600000000001</v>
      </c>
      <c r="D1681" s="130">
        <v>1.4119999999999999</v>
      </c>
      <c r="E1681" s="130">
        <v>14.36</v>
      </c>
      <c r="F1681" s="130">
        <v>0.221</v>
      </c>
      <c r="G1681" s="92">
        <f t="shared" si="26"/>
        <v>284514672.67199999</v>
      </c>
    </row>
    <row r="1682" spans="1:7" x14ac:dyDescent="0.3">
      <c r="A1682" s="75">
        <v>40427</v>
      </c>
      <c r="B1682" s="130">
        <v>7006.7219999999998</v>
      </c>
      <c r="C1682" s="130">
        <v>198.66800000000001</v>
      </c>
      <c r="D1682" s="130">
        <v>1.3919999999999999</v>
      </c>
      <c r="E1682" s="130">
        <v>15.73</v>
      </c>
      <c r="F1682" s="130">
        <v>0.23899999999999999</v>
      </c>
      <c r="G1682" s="92">
        <f t="shared" si="26"/>
        <v>283260750.29399997</v>
      </c>
    </row>
    <row r="1683" spans="1:7" x14ac:dyDescent="0.3">
      <c r="A1683" s="75">
        <v>40582</v>
      </c>
      <c r="B1683" s="130">
        <v>7037.4080000000004</v>
      </c>
      <c r="C1683" s="130">
        <v>199.01</v>
      </c>
      <c r="D1683" s="130">
        <v>1.401</v>
      </c>
      <c r="E1683" s="130">
        <v>14.71</v>
      </c>
      <c r="F1683" s="130">
        <v>0.221</v>
      </c>
      <c r="G1683" s="92">
        <f t="shared" si="26"/>
        <v>285592091.45600003</v>
      </c>
    </row>
    <row r="1684" spans="1:7" x14ac:dyDescent="0.3">
      <c r="A1684" s="75">
        <v>40739</v>
      </c>
      <c r="B1684" s="130">
        <v>7026.9809999999998</v>
      </c>
      <c r="C1684" s="130">
        <v>198.953</v>
      </c>
      <c r="D1684" s="130">
        <v>1.3979999999999999</v>
      </c>
      <c r="E1684" s="130">
        <v>14.99</v>
      </c>
      <c r="F1684" s="130">
        <v>0.22700000000000001</v>
      </c>
      <c r="G1684" s="92">
        <f t="shared" si="26"/>
        <v>286272178.95899999</v>
      </c>
    </row>
    <row r="1685" spans="1:7" x14ac:dyDescent="0.3">
      <c r="A1685" s="75">
        <v>40895</v>
      </c>
      <c r="B1685" s="130">
        <v>6993.7550000000001</v>
      </c>
      <c r="C1685" s="130">
        <v>199.465</v>
      </c>
      <c r="D1685" s="130">
        <v>1.395</v>
      </c>
      <c r="E1685" s="130">
        <v>14.21</v>
      </c>
      <c r="F1685" s="130">
        <v>0.215</v>
      </c>
      <c r="G1685" s="92">
        <f t="shared" si="26"/>
        <v>286009610.72500002</v>
      </c>
    </row>
    <row r="1686" spans="1:7" x14ac:dyDescent="0.3">
      <c r="A1686" s="75">
        <v>41052</v>
      </c>
      <c r="B1686" s="130">
        <v>6947.5619999999999</v>
      </c>
      <c r="C1686" s="130">
        <v>199.23699999999999</v>
      </c>
      <c r="D1686" s="130">
        <v>1.3839999999999999</v>
      </c>
      <c r="E1686" s="130">
        <v>14.81</v>
      </c>
      <c r="F1686" s="130">
        <v>0.223</v>
      </c>
      <c r="G1686" s="92">
        <f t="shared" si="26"/>
        <v>285211315.22399998</v>
      </c>
    </row>
    <row r="1687" spans="1:7" x14ac:dyDescent="0.3">
      <c r="A1687" s="75">
        <v>41210</v>
      </c>
      <c r="B1687" s="130">
        <v>6939.4089999999997</v>
      </c>
      <c r="C1687" s="130">
        <v>199.465</v>
      </c>
      <c r="D1687" s="130">
        <v>1.3839999999999999</v>
      </c>
      <c r="E1687" s="130">
        <v>14.38</v>
      </c>
      <c r="F1687" s="130">
        <v>0.216</v>
      </c>
      <c r="G1687" s="92">
        <f t="shared" si="26"/>
        <v>285973044.88999999</v>
      </c>
    </row>
    <row r="1688" spans="1:7" x14ac:dyDescent="0.3">
      <c r="A1688" s="75">
        <v>41369</v>
      </c>
      <c r="B1688" s="130">
        <v>6939.4660000000003</v>
      </c>
      <c r="C1688" s="130">
        <v>199.69200000000001</v>
      </c>
      <c r="D1688" s="130">
        <v>1.3859999999999999</v>
      </c>
      <c r="E1688" s="130">
        <v>15.39</v>
      </c>
      <c r="F1688" s="130">
        <v>0.23100000000000001</v>
      </c>
      <c r="G1688" s="92">
        <f t="shared" si="26"/>
        <v>287078768.954</v>
      </c>
    </row>
    <row r="1689" spans="1:7" x14ac:dyDescent="0.3">
      <c r="A1689" s="75">
        <v>41528</v>
      </c>
      <c r="B1689" s="130">
        <v>6926.8130000000001</v>
      </c>
      <c r="C1689" s="130">
        <v>199.29400000000001</v>
      </c>
      <c r="D1689" s="130">
        <v>1.38</v>
      </c>
      <c r="E1689" s="130">
        <v>14.49</v>
      </c>
      <c r="F1689" s="130">
        <v>0.217</v>
      </c>
      <c r="G1689" s="92">
        <f t="shared" si="26"/>
        <v>287656690.264</v>
      </c>
    </row>
    <row r="1690" spans="1:7" x14ac:dyDescent="0.3">
      <c r="A1690" s="75">
        <v>41687</v>
      </c>
      <c r="B1690" s="130">
        <v>6899.5230000000001</v>
      </c>
      <c r="C1690" s="130">
        <v>199.578</v>
      </c>
      <c r="D1690" s="130">
        <v>1.377</v>
      </c>
      <c r="E1690" s="130">
        <v>14.47</v>
      </c>
      <c r="F1690" s="130">
        <v>0.217</v>
      </c>
      <c r="G1690" s="92">
        <f t="shared" si="26"/>
        <v>287620415.301</v>
      </c>
    </row>
    <row r="1691" spans="1:7" x14ac:dyDescent="0.3">
      <c r="A1691" s="75">
        <v>41848</v>
      </c>
      <c r="B1691" s="130">
        <v>6889.8010000000004</v>
      </c>
      <c r="C1691" s="130">
        <v>199.01</v>
      </c>
      <c r="D1691" s="130">
        <v>1.371</v>
      </c>
      <c r="E1691" s="130">
        <v>15.2</v>
      </c>
      <c r="F1691" s="130">
        <v>0.22600000000000001</v>
      </c>
      <c r="G1691" s="92">
        <f t="shared" si="26"/>
        <v>288324392.24800003</v>
      </c>
    </row>
    <row r="1692" spans="1:7" x14ac:dyDescent="0.3">
      <c r="A1692" s="75">
        <v>42009</v>
      </c>
      <c r="B1692" s="130">
        <v>6903.0559999999996</v>
      </c>
      <c r="C1692" s="130">
        <v>199.63499999999999</v>
      </c>
      <c r="D1692" s="130">
        <v>1.3779999999999999</v>
      </c>
      <c r="E1692" s="130">
        <v>15.28</v>
      </c>
      <c r="F1692" s="130">
        <v>0.22700000000000001</v>
      </c>
      <c r="G1692" s="92">
        <f t="shared" si="26"/>
        <v>289990479.50400001</v>
      </c>
    </row>
    <row r="1693" spans="1:7" x14ac:dyDescent="0.3">
      <c r="A1693" s="75">
        <v>42170</v>
      </c>
      <c r="B1693" s="130">
        <v>6947.6710000000003</v>
      </c>
      <c r="C1693" s="130">
        <v>200.261</v>
      </c>
      <c r="D1693" s="130">
        <v>1.391</v>
      </c>
      <c r="E1693" s="130">
        <v>14.73</v>
      </c>
      <c r="F1693" s="130">
        <v>0.221</v>
      </c>
      <c r="G1693" s="92">
        <f t="shared" si="26"/>
        <v>292983286.06999999</v>
      </c>
    </row>
    <row r="1694" spans="1:7" x14ac:dyDescent="0.3">
      <c r="A1694" s="75">
        <v>42332</v>
      </c>
      <c r="B1694" s="130">
        <v>6841.2510000000002</v>
      </c>
      <c r="C1694" s="130">
        <v>199.12299999999999</v>
      </c>
      <c r="D1694" s="130">
        <v>1.3620000000000001</v>
      </c>
      <c r="E1694" s="130">
        <v>14.95</v>
      </c>
      <c r="F1694" s="130">
        <v>0.22500000000000001</v>
      </c>
      <c r="G1694" s="92">
        <f t="shared" si="26"/>
        <v>289603837.33200002</v>
      </c>
    </row>
    <row r="1695" spans="1:7" x14ac:dyDescent="0.3">
      <c r="A1695" s="75">
        <v>42495</v>
      </c>
      <c r="B1695" s="130">
        <v>6851.5730000000003</v>
      </c>
      <c r="C1695" s="130">
        <v>199.066</v>
      </c>
      <c r="D1695" s="130">
        <v>1.3640000000000001</v>
      </c>
      <c r="E1695" s="130">
        <v>15.58</v>
      </c>
      <c r="F1695" s="130">
        <v>0.22900000000000001</v>
      </c>
      <c r="G1695" s="92">
        <f t="shared" si="26"/>
        <v>291157594.63499999</v>
      </c>
    </row>
    <row r="1696" spans="1:7" x14ac:dyDescent="0.3">
      <c r="A1696" s="75">
        <v>42658</v>
      </c>
      <c r="B1696" s="130">
        <v>6772.9530000000004</v>
      </c>
      <c r="C1696" s="130">
        <v>200.54599999999999</v>
      </c>
      <c r="D1696" s="130">
        <v>1.3580000000000001</v>
      </c>
      <c r="E1696" s="130">
        <v>14.76</v>
      </c>
      <c r="F1696" s="130">
        <v>0.219</v>
      </c>
      <c r="G1696" s="92">
        <f t="shared" si="26"/>
        <v>288920629.074</v>
      </c>
    </row>
    <row r="1697" spans="1:7" x14ac:dyDescent="0.3">
      <c r="A1697" s="75">
        <v>42822</v>
      </c>
      <c r="B1697" s="130">
        <v>6803.74</v>
      </c>
      <c r="C1697" s="130">
        <v>198.72499999999999</v>
      </c>
      <c r="D1697" s="130">
        <v>1.3520000000000001</v>
      </c>
      <c r="E1697" s="130">
        <v>14.69</v>
      </c>
      <c r="F1697" s="130">
        <v>0.215</v>
      </c>
      <c r="G1697" s="92">
        <f t="shared" si="26"/>
        <v>291349754.27999997</v>
      </c>
    </row>
    <row r="1698" spans="1:7" x14ac:dyDescent="0.3">
      <c r="A1698" s="75">
        <v>42987</v>
      </c>
      <c r="B1698" s="130">
        <v>6795.1310000000003</v>
      </c>
      <c r="C1698" s="130">
        <v>199.18</v>
      </c>
      <c r="D1698" s="130">
        <v>1.353</v>
      </c>
      <c r="E1698" s="130">
        <v>15.37</v>
      </c>
      <c r="F1698" s="130">
        <v>0.22500000000000001</v>
      </c>
      <c r="G1698" s="92">
        <f t="shared" si="26"/>
        <v>292102296.29699999</v>
      </c>
    </row>
    <row r="1699" spans="1:7" x14ac:dyDescent="0.3">
      <c r="A1699" s="75">
        <v>43152</v>
      </c>
      <c r="B1699" s="130">
        <v>6785.93</v>
      </c>
      <c r="C1699" s="130">
        <v>199.465</v>
      </c>
      <c r="D1699" s="130">
        <v>1.3540000000000001</v>
      </c>
      <c r="E1699" s="130">
        <v>14.63</v>
      </c>
      <c r="F1699" s="130">
        <v>0.215</v>
      </c>
      <c r="G1699" s="92">
        <f t="shared" si="26"/>
        <v>292826451.36000001</v>
      </c>
    </row>
    <row r="1700" spans="1:7" x14ac:dyDescent="0.3">
      <c r="A1700" s="75">
        <v>43318</v>
      </c>
      <c r="B1700" s="130">
        <v>6776.4560000000001</v>
      </c>
      <c r="C1700" s="130">
        <v>199.63499999999999</v>
      </c>
      <c r="D1700" s="130">
        <v>1.353</v>
      </c>
      <c r="E1700" s="130">
        <v>14.65</v>
      </c>
      <c r="F1700" s="130">
        <v>0.215</v>
      </c>
      <c r="G1700" s="92">
        <f t="shared" si="26"/>
        <v>293542521.00800002</v>
      </c>
    </row>
    <row r="1701" spans="1:7" x14ac:dyDescent="0.3">
      <c r="A1701" s="75">
        <v>43485</v>
      </c>
      <c r="B1701" s="130">
        <v>6779.1509999999998</v>
      </c>
      <c r="C1701" s="130">
        <v>198.72499999999999</v>
      </c>
      <c r="D1701" s="130">
        <v>1.347</v>
      </c>
      <c r="E1701" s="130">
        <v>15.29</v>
      </c>
      <c r="F1701" s="130">
        <v>0.223</v>
      </c>
      <c r="G1701" s="92">
        <f t="shared" si="26"/>
        <v>294791381.23500001</v>
      </c>
    </row>
    <row r="1702" spans="1:7" x14ac:dyDescent="0.3">
      <c r="A1702" s="75">
        <v>43652</v>
      </c>
      <c r="B1702" s="130">
        <v>6725.7520000000004</v>
      </c>
      <c r="C1702" s="130">
        <v>199.18</v>
      </c>
      <c r="D1702" s="130">
        <v>1.34</v>
      </c>
      <c r="E1702" s="130">
        <v>14.55</v>
      </c>
      <c r="F1702" s="130">
        <v>0.21199999999999999</v>
      </c>
      <c r="G1702" s="92">
        <f t="shared" si="26"/>
        <v>293592526.30400002</v>
      </c>
    </row>
    <row r="1703" spans="1:7" x14ac:dyDescent="0.3">
      <c r="A1703" s="75">
        <v>43820</v>
      </c>
      <c r="B1703" s="130">
        <v>6697.3019999999997</v>
      </c>
      <c r="C1703" s="130">
        <v>198.327</v>
      </c>
      <c r="D1703" s="130">
        <v>1.3280000000000001</v>
      </c>
      <c r="E1703" s="130">
        <v>14.64</v>
      </c>
      <c r="F1703" s="130">
        <v>0.21099999999999999</v>
      </c>
      <c r="G1703" s="92">
        <f t="shared" si="26"/>
        <v>293475773.63999999</v>
      </c>
    </row>
    <row r="1704" spans="1:7" x14ac:dyDescent="0.3">
      <c r="A1704" s="75">
        <v>43988</v>
      </c>
      <c r="B1704" s="130">
        <v>6727.4260000000004</v>
      </c>
      <c r="C1704" s="130">
        <v>199.29400000000001</v>
      </c>
      <c r="D1704" s="130">
        <v>1.341</v>
      </c>
      <c r="E1704" s="130">
        <v>15.81</v>
      </c>
      <c r="F1704" s="130">
        <v>0.22700000000000001</v>
      </c>
      <c r="G1704" s="92">
        <f t="shared" si="26"/>
        <v>295926014.88800001</v>
      </c>
    </row>
    <row r="1705" spans="1:7" x14ac:dyDescent="0.3">
      <c r="A1705" s="75">
        <v>44158</v>
      </c>
      <c r="B1705" s="130">
        <v>6698.5780000000004</v>
      </c>
      <c r="C1705" s="130">
        <v>200.83</v>
      </c>
      <c r="D1705" s="130">
        <v>1.345</v>
      </c>
      <c r="E1705" s="130">
        <v>15.05</v>
      </c>
      <c r="F1705" s="130">
        <v>0.22</v>
      </c>
      <c r="G1705" s="92">
        <f t="shared" si="26"/>
        <v>295795807.324</v>
      </c>
    </row>
    <row r="1706" spans="1:7" x14ac:dyDescent="0.3">
      <c r="A1706" s="75">
        <v>44327</v>
      </c>
      <c r="B1706" s="130">
        <v>6683.6450000000004</v>
      </c>
      <c r="C1706" s="130">
        <v>199.92</v>
      </c>
      <c r="D1706" s="130">
        <v>1.3360000000000001</v>
      </c>
      <c r="E1706" s="130">
        <v>15.01</v>
      </c>
      <c r="F1706" s="130">
        <v>0.219</v>
      </c>
      <c r="G1706" s="92">
        <f t="shared" si="26"/>
        <v>296265931.91500002</v>
      </c>
    </row>
    <row r="1707" spans="1:7" x14ac:dyDescent="0.3">
      <c r="A1707" s="75">
        <v>44498</v>
      </c>
      <c r="B1707" s="130">
        <v>6645.0349999999999</v>
      </c>
      <c r="C1707" s="130">
        <v>199.351</v>
      </c>
      <c r="D1707" s="130">
        <v>1.325</v>
      </c>
      <c r="E1707" s="130">
        <v>16.07</v>
      </c>
      <c r="F1707" s="130">
        <v>0.23200000000000001</v>
      </c>
      <c r="G1707" s="92">
        <f t="shared" si="26"/>
        <v>295690767.43000001</v>
      </c>
    </row>
    <row r="1708" spans="1:7" x14ac:dyDescent="0.3">
      <c r="A1708" s="75">
        <v>44669</v>
      </c>
      <c r="B1708" s="130">
        <v>6607.384</v>
      </c>
      <c r="C1708" s="130">
        <v>198.441</v>
      </c>
      <c r="D1708" s="130">
        <v>1.3109999999999999</v>
      </c>
      <c r="E1708" s="130">
        <v>14.8</v>
      </c>
      <c r="F1708" s="130">
        <v>0.21099999999999999</v>
      </c>
      <c r="G1708" s="92">
        <f t="shared" si="26"/>
        <v>295145235.89600003</v>
      </c>
    </row>
    <row r="1709" spans="1:7" x14ac:dyDescent="0.3">
      <c r="A1709" s="75">
        <v>44841</v>
      </c>
      <c r="B1709" s="130">
        <v>6598.1419999999998</v>
      </c>
      <c r="C1709" s="130">
        <v>199.066</v>
      </c>
      <c r="D1709" s="130">
        <v>1.3129999999999999</v>
      </c>
      <c r="E1709" s="130">
        <v>15.28</v>
      </c>
      <c r="F1709" s="130">
        <v>0.216</v>
      </c>
      <c r="G1709" s="92">
        <f t="shared" si="26"/>
        <v>295867285.42199999</v>
      </c>
    </row>
    <row r="1710" spans="1:7" x14ac:dyDescent="0.3">
      <c r="A1710" s="75">
        <v>45013</v>
      </c>
      <c r="B1710" s="130">
        <v>6588.7349999999997</v>
      </c>
      <c r="C1710" s="130">
        <v>199.01</v>
      </c>
      <c r="D1710" s="130">
        <v>1.3109999999999999</v>
      </c>
      <c r="E1710" s="130">
        <v>15.68</v>
      </c>
      <c r="F1710" s="130">
        <v>0.222</v>
      </c>
      <c r="G1710" s="92">
        <f t="shared" si="26"/>
        <v>296578728.55500001</v>
      </c>
    </row>
    <row r="1711" spans="1:7" x14ac:dyDescent="0.3">
      <c r="A1711" s="75">
        <v>45186</v>
      </c>
      <c r="B1711" s="130">
        <v>6558.3329999999996</v>
      </c>
      <c r="C1711" s="130">
        <v>199.63499999999999</v>
      </c>
      <c r="D1711" s="130">
        <v>1.3089999999999999</v>
      </c>
      <c r="E1711" s="130">
        <v>15.25</v>
      </c>
      <c r="F1711" s="130">
        <v>0.217</v>
      </c>
      <c r="G1711" s="92">
        <f t="shared" si="26"/>
        <v>296344834.93799996</v>
      </c>
    </row>
    <row r="1712" spans="1:7" x14ac:dyDescent="0.3">
      <c r="A1712" s="75">
        <v>45360</v>
      </c>
      <c r="B1712" s="130">
        <v>6559.0820000000003</v>
      </c>
      <c r="C1712" s="130">
        <v>198.839</v>
      </c>
      <c r="D1712" s="130">
        <v>1.304</v>
      </c>
      <c r="E1712" s="130">
        <v>15.74</v>
      </c>
      <c r="F1712" s="130">
        <v>0.222</v>
      </c>
      <c r="G1712" s="92">
        <f t="shared" si="26"/>
        <v>297519959.52000004</v>
      </c>
    </row>
    <row r="1713" spans="1:7" x14ac:dyDescent="0.3">
      <c r="A1713" s="75">
        <v>45534</v>
      </c>
      <c r="B1713" s="130">
        <v>6590.4059999999999</v>
      </c>
      <c r="C1713" s="130">
        <v>199.066</v>
      </c>
      <c r="D1713" s="130">
        <v>1.3120000000000001</v>
      </c>
      <c r="E1713" s="130">
        <v>15.61</v>
      </c>
      <c r="F1713" s="130">
        <v>0.22</v>
      </c>
      <c r="G1713" s="92">
        <f t="shared" si="26"/>
        <v>300087546.80400002</v>
      </c>
    </row>
    <row r="1714" spans="1:7" x14ac:dyDescent="0.3">
      <c r="A1714" s="75">
        <v>45709</v>
      </c>
      <c r="B1714" s="130">
        <v>6524.183</v>
      </c>
      <c r="C1714" s="130">
        <v>199.80600000000001</v>
      </c>
      <c r="D1714" s="130">
        <v>1.304</v>
      </c>
      <c r="E1714" s="130">
        <v>15.38</v>
      </c>
      <c r="F1714" s="130">
        <v>0.219</v>
      </c>
      <c r="G1714" s="92">
        <f t="shared" si="26"/>
        <v>298213880.74699998</v>
      </c>
    </row>
    <row r="1715" spans="1:7" x14ac:dyDescent="0.3">
      <c r="A1715" s="75">
        <v>45885</v>
      </c>
      <c r="B1715" s="130">
        <v>6472.0249999999996</v>
      </c>
      <c r="C1715" s="130">
        <v>199.23699999999999</v>
      </c>
      <c r="D1715" s="130">
        <v>1.2889999999999999</v>
      </c>
      <c r="E1715" s="130">
        <v>15.86</v>
      </c>
      <c r="F1715" s="130">
        <v>0.223</v>
      </c>
      <c r="G1715" s="92">
        <f t="shared" si="26"/>
        <v>296968867.125</v>
      </c>
    </row>
    <row r="1716" spans="1:7" x14ac:dyDescent="0.3">
      <c r="A1716" s="75">
        <v>46061</v>
      </c>
      <c r="B1716" s="130">
        <v>6514.1360000000004</v>
      </c>
      <c r="C1716" s="130">
        <v>199.69200000000001</v>
      </c>
      <c r="D1716" s="130">
        <v>1.3009999999999999</v>
      </c>
      <c r="E1716" s="130">
        <v>16.71</v>
      </c>
      <c r="F1716" s="130">
        <v>0.23300000000000001</v>
      </c>
      <c r="G1716" s="92">
        <f t="shared" si="26"/>
        <v>300047618.296</v>
      </c>
    </row>
    <row r="1717" spans="1:7" x14ac:dyDescent="0.3">
      <c r="A1717" s="75">
        <v>46239</v>
      </c>
      <c r="B1717" s="130">
        <v>6457.808</v>
      </c>
      <c r="C1717" s="130">
        <v>200.773</v>
      </c>
      <c r="D1717" s="130">
        <v>1.2969999999999999</v>
      </c>
      <c r="E1717" s="130">
        <v>15.35</v>
      </c>
      <c r="F1717" s="130">
        <v>0.217</v>
      </c>
      <c r="G1717" s="92">
        <f t="shared" si="26"/>
        <v>298602584.11199999</v>
      </c>
    </row>
    <row r="1718" spans="1:7" x14ac:dyDescent="0.3">
      <c r="A1718" s="75">
        <v>46416</v>
      </c>
      <c r="B1718" s="130">
        <v>6443.0720000000001</v>
      </c>
      <c r="C1718" s="130">
        <v>199.69200000000001</v>
      </c>
      <c r="D1718" s="130">
        <v>1.2869999999999999</v>
      </c>
      <c r="E1718" s="130">
        <v>15.75</v>
      </c>
      <c r="F1718" s="130">
        <v>0.221</v>
      </c>
      <c r="G1718" s="92">
        <f t="shared" si="26"/>
        <v>299061629.95200002</v>
      </c>
    </row>
    <row r="1719" spans="1:7" x14ac:dyDescent="0.3">
      <c r="A1719" s="75">
        <v>46595</v>
      </c>
      <c r="B1719" s="130">
        <v>6371.1139999999996</v>
      </c>
      <c r="C1719" s="130">
        <v>198.89599999999999</v>
      </c>
      <c r="D1719" s="130">
        <v>1.2669999999999999</v>
      </c>
      <c r="E1719" s="130">
        <v>16.2</v>
      </c>
      <c r="F1719" s="130">
        <v>0.22500000000000001</v>
      </c>
      <c r="G1719" s="92">
        <f t="shared" si="26"/>
        <v>296862056.82999998</v>
      </c>
    </row>
    <row r="1720" spans="1:7" x14ac:dyDescent="0.3">
      <c r="A1720" s="75">
        <v>46774</v>
      </c>
      <c r="B1720" s="130">
        <v>6377.076</v>
      </c>
      <c r="C1720" s="130">
        <v>200.773</v>
      </c>
      <c r="D1720" s="130">
        <v>1.28</v>
      </c>
      <c r="E1720" s="130">
        <v>15.45</v>
      </c>
      <c r="F1720" s="130">
        <v>0.21299999999999999</v>
      </c>
      <c r="G1720" s="92">
        <f t="shared" si="26"/>
        <v>298281352.824</v>
      </c>
    </row>
    <row r="1721" spans="1:7" x14ac:dyDescent="0.3">
      <c r="A1721" s="75">
        <v>46954</v>
      </c>
      <c r="B1721" s="130">
        <v>6331.3130000000001</v>
      </c>
      <c r="C1721" s="130">
        <v>198.78200000000001</v>
      </c>
      <c r="D1721" s="130">
        <v>1.2589999999999999</v>
      </c>
      <c r="E1721" s="130">
        <v>15.82</v>
      </c>
      <c r="F1721" s="130">
        <v>0.218</v>
      </c>
      <c r="G1721" s="92">
        <f t="shared" si="26"/>
        <v>297280470.602</v>
      </c>
    </row>
    <row r="1722" spans="1:7" x14ac:dyDescent="0.3">
      <c r="A1722" s="75">
        <v>47134</v>
      </c>
      <c r="B1722" s="130">
        <v>6328.1239999999998</v>
      </c>
      <c r="C1722" s="130">
        <v>199.351</v>
      </c>
      <c r="D1722" s="130">
        <v>1.262</v>
      </c>
      <c r="E1722" s="130">
        <v>16.14</v>
      </c>
      <c r="F1722" s="130">
        <v>0.219</v>
      </c>
      <c r="G1722" s="92">
        <f t="shared" si="26"/>
        <v>298269796.616</v>
      </c>
    </row>
    <row r="1723" spans="1:7" x14ac:dyDescent="0.3">
      <c r="A1723" s="75">
        <v>47316</v>
      </c>
      <c r="B1723" s="130">
        <v>6291.6120000000001</v>
      </c>
      <c r="C1723" s="130">
        <v>200.03399999999999</v>
      </c>
      <c r="D1723" s="130">
        <v>1.2589999999999999</v>
      </c>
      <c r="E1723" s="130">
        <v>15.59</v>
      </c>
      <c r="F1723" s="130">
        <v>0.21299999999999999</v>
      </c>
      <c r="G1723" s="92">
        <f t="shared" si="26"/>
        <v>297693913.39200002</v>
      </c>
    </row>
    <row r="1724" spans="1:7" x14ac:dyDescent="0.3">
      <c r="A1724" s="75">
        <v>47498</v>
      </c>
      <c r="B1724" s="130">
        <v>6303.5990000000002</v>
      </c>
      <c r="C1724" s="130">
        <v>199.066</v>
      </c>
      <c r="D1724" s="130">
        <v>1.2549999999999999</v>
      </c>
      <c r="E1724" s="130">
        <v>16.47</v>
      </c>
      <c r="F1724" s="130">
        <v>0.224</v>
      </c>
      <c r="G1724" s="92">
        <f t="shared" si="26"/>
        <v>299408345.30199999</v>
      </c>
    </row>
    <row r="1725" spans="1:7" x14ac:dyDescent="0.3">
      <c r="A1725" s="75">
        <v>47680</v>
      </c>
      <c r="B1725" s="130">
        <v>6258.5039999999999</v>
      </c>
      <c r="C1725" s="130">
        <v>199.351</v>
      </c>
      <c r="D1725" s="130">
        <v>1.248</v>
      </c>
      <c r="E1725" s="130">
        <v>16.329999999999998</v>
      </c>
      <c r="F1725" s="130">
        <v>0.221</v>
      </c>
      <c r="G1725" s="92">
        <f t="shared" ref="G1725:G1788" si="27">B1725*A1725</f>
        <v>298405470.71999997</v>
      </c>
    </row>
    <row r="1726" spans="1:7" x14ac:dyDescent="0.3">
      <c r="A1726" s="75">
        <v>47864</v>
      </c>
      <c r="B1726" s="130">
        <v>6202.1459999999997</v>
      </c>
      <c r="C1726" s="130">
        <v>199.977</v>
      </c>
      <c r="D1726" s="130">
        <v>1.24</v>
      </c>
      <c r="E1726" s="130">
        <v>15.85</v>
      </c>
      <c r="F1726" s="130">
        <v>0.214</v>
      </c>
      <c r="G1726" s="92">
        <f t="shared" si="27"/>
        <v>296859516.14399999</v>
      </c>
    </row>
    <row r="1727" spans="1:7" x14ac:dyDescent="0.3">
      <c r="A1727" s="75">
        <v>48048</v>
      </c>
      <c r="B1727" s="130">
        <v>6193.2920000000004</v>
      </c>
      <c r="C1727" s="130">
        <v>199.066</v>
      </c>
      <c r="D1727" s="130">
        <v>1.2330000000000001</v>
      </c>
      <c r="E1727" s="130">
        <v>16.84</v>
      </c>
      <c r="F1727" s="130">
        <v>0.22500000000000001</v>
      </c>
      <c r="G1727" s="92">
        <f t="shared" si="27"/>
        <v>297575294.01600003</v>
      </c>
    </row>
    <row r="1728" spans="1:7" x14ac:dyDescent="0.3">
      <c r="A1728" s="75">
        <v>48232</v>
      </c>
      <c r="B1728" s="130">
        <v>6152.8509999999997</v>
      </c>
      <c r="C1728" s="130">
        <v>200.09100000000001</v>
      </c>
      <c r="D1728" s="130">
        <v>1.2310000000000001</v>
      </c>
      <c r="E1728" s="130">
        <v>15.68</v>
      </c>
      <c r="F1728" s="130">
        <v>0.21</v>
      </c>
      <c r="G1728" s="92">
        <f t="shared" si="27"/>
        <v>296764309.43199998</v>
      </c>
    </row>
    <row r="1729" spans="1:7" x14ac:dyDescent="0.3">
      <c r="A1729" s="75">
        <v>48418</v>
      </c>
      <c r="B1729" s="130">
        <v>6137.5739999999996</v>
      </c>
      <c r="C1729" s="130">
        <v>199.351</v>
      </c>
      <c r="D1729" s="130">
        <v>1.224</v>
      </c>
      <c r="E1729" s="130">
        <v>17.13</v>
      </c>
      <c r="F1729" s="130">
        <v>0.22700000000000001</v>
      </c>
      <c r="G1729" s="92">
        <f t="shared" si="27"/>
        <v>297169057.93199998</v>
      </c>
    </row>
    <row r="1730" spans="1:7" x14ac:dyDescent="0.3">
      <c r="A1730" s="75">
        <v>48604</v>
      </c>
      <c r="B1730" s="130">
        <v>6100.8010000000004</v>
      </c>
      <c r="C1730" s="130">
        <v>199.18</v>
      </c>
      <c r="D1730" s="130">
        <v>1.2150000000000001</v>
      </c>
      <c r="E1730" s="130">
        <v>14.63</v>
      </c>
      <c r="F1730" s="130">
        <v>0.19400000000000001</v>
      </c>
      <c r="G1730" s="92">
        <f t="shared" si="27"/>
        <v>296523331.80400002</v>
      </c>
    </row>
    <row r="1731" spans="1:7" x14ac:dyDescent="0.3">
      <c r="A1731" s="75">
        <v>48791</v>
      </c>
      <c r="B1731" s="130">
        <v>6058.3490000000002</v>
      </c>
      <c r="C1731" s="130">
        <v>200.03399999999999</v>
      </c>
      <c r="D1731" s="130">
        <v>1.212</v>
      </c>
      <c r="E1731" s="130">
        <v>16.39</v>
      </c>
      <c r="F1731" s="130">
        <v>0.216</v>
      </c>
      <c r="G1731" s="92">
        <f t="shared" si="27"/>
        <v>295592906.05900002</v>
      </c>
    </row>
    <row r="1732" spans="1:7" x14ac:dyDescent="0.3">
      <c r="A1732" s="75">
        <v>48978</v>
      </c>
      <c r="B1732" s="130">
        <v>6055.3940000000002</v>
      </c>
      <c r="C1732" s="130">
        <v>198.89599999999999</v>
      </c>
      <c r="D1732" s="130">
        <v>1.204</v>
      </c>
      <c r="E1732" s="130">
        <v>17.03</v>
      </c>
      <c r="F1732" s="130">
        <v>0.222</v>
      </c>
      <c r="G1732" s="92">
        <f t="shared" si="27"/>
        <v>296581087.33200002</v>
      </c>
    </row>
    <row r="1733" spans="1:7" x14ac:dyDescent="0.3">
      <c r="A1733" s="75">
        <v>49167</v>
      </c>
      <c r="B1733" s="130">
        <v>6057.6660000000002</v>
      </c>
      <c r="C1733" s="130">
        <v>199.863</v>
      </c>
      <c r="D1733" s="130">
        <v>1.2110000000000001</v>
      </c>
      <c r="E1733" s="130">
        <v>16.57</v>
      </c>
      <c r="F1733" s="130">
        <v>0.216</v>
      </c>
      <c r="G1733" s="92">
        <f t="shared" si="27"/>
        <v>297837264.222</v>
      </c>
    </row>
    <row r="1734" spans="1:7" x14ac:dyDescent="0.3">
      <c r="A1734" s="75">
        <v>49356</v>
      </c>
      <c r="B1734" s="130">
        <v>5998.2960000000003</v>
      </c>
      <c r="C1734" s="130">
        <v>200.375</v>
      </c>
      <c r="D1734" s="130">
        <v>1.202</v>
      </c>
      <c r="E1734" s="130">
        <v>16.27</v>
      </c>
      <c r="F1734" s="130">
        <v>0.214</v>
      </c>
      <c r="G1734" s="92">
        <f t="shared" si="27"/>
        <v>296051897.37599999</v>
      </c>
    </row>
    <row r="1735" spans="1:7" x14ac:dyDescent="0.3">
      <c r="A1735" s="75">
        <v>49546</v>
      </c>
      <c r="B1735" s="130">
        <v>5978.6220000000003</v>
      </c>
      <c r="C1735" s="130">
        <v>199.578</v>
      </c>
      <c r="D1735" s="130">
        <v>1.1930000000000001</v>
      </c>
      <c r="E1735" s="130">
        <v>16.62</v>
      </c>
      <c r="F1735" s="130">
        <v>0.216</v>
      </c>
      <c r="G1735" s="92">
        <f t="shared" si="27"/>
        <v>296216805.61199999</v>
      </c>
    </row>
    <row r="1736" spans="1:7" x14ac:dyDescent="0.3">
      <c r="A1736" s="75">
        <v>49736</v>
      </c>
      <c r="B1736" s="130">
        <v>5926.3419999999996</v>
      </c>
      <c r="C1736" s="130">
        <v>199.63499999999999</v>
      </c>
      <c r="D1736" s="130">
        <v>1.1830000000000001</v>
      </c>
      <c r="E1736" s="130">
        <v>17.309999999999999</v>
      </c>
      <c r="F1736" s="130">
        <v>0.223</v>
      </c>
      <c r="G1736" s="92">
        <f t="shared" si="27"/>
        <v>294752545.71199995</v>
      </c>
    </row>
    <row r="1737" spans="1:7" x14ac:dyDescent="0.3">
      <c r="A1737" s="75">
        <v>49927</v>
      </c>
      <c r="B1737" s="130">
        <v>5896.34</v>
      </c>
      <c r="C1737" s="130">
        <v>200.03399999999999</v>
      </c>
      <c r="D1737" s="130">
        <v>1.179</v>
      </c>
      <c r="E1737" s="130">
        <v>16.829999999999998</v>
      </c>
      <c r="F1737" s="130">
        <v>0.216</v>
      </c>
      <c r="G1737" s="92">
        <f t="shared" si="27"/>
        <v>294386567.18000001</v>
      </c>
    </row>
    <row r="1738" spans="1:7" x14ac:dyDescent="0.3">
      <c r="A1738" s="75">
        <v>50119</v>
      </c>
      <c r="B1738" s="130">
        <v>5863.357</v>
      </c>
      <c r="C1738" s="130">
        <v>200.489</v>
      </c>
      <c r="D1738" s="130">
        <v>1.1759999999999999</v>
      </c>
      <c r="E1738" s="130">
        <v>17</v>
      </c>
      <c r="F1738" s="130">
        <v>0.217</v>
      </c>
      <c r="G1738" s="92">
        <f t="shared" si="27"/>
        <v>293865589.48299998</v>
      </c>
    </row>
    <row r="1739" spans="1:7" x14ac:dyDescent="0.3">
      <c r="A1739" s="75">
        <v>50312</v>
      </c>
      <c r="B1739" s="130">
        <v>5808.5469999999996</v>
      </c>
      <c r="C1739" s="130">
        <v>199.63499999999999</v>
      </c>
      <c r="D1739" s="130">
        <v>1.1599999999999999</v>
      </c>
      <c r="E1739" s="130">
        <v>17.12</v>
      </c>
      <c r="F1739" s="130">
        <v>0.217</v>
      </c>
      <c r="G1739" s="92">
        <f t="shared" si="27"/>
        <v>292239616.66399997</v>
      </c>
    </row>
    <row r="1740" spans="1:7" x14ac:dyDescent="0.3">
      <c r="A1740" s="75">
        <v>50505</v>
      </c>
      <c r="B1740" s="130">
        <v>5845.8249999999998</v>
      </c>
      <c r="C1740" s="130">
        <v>200.09100000000001</v>
      </c>
      <c r="D1740" s="130">
        <v>1.17</v>
      </c>
      <c r="E1740" s="130">
        <v>16.86</v>
      </c>
      <c r="F1740" s="130">
        <v>0.21199999999999999</v>
      </c>
      <c r="G1740" s="92">
        <f t="shared" si="27"/>
        <v>295243391.625</v>
      </c>
    </row>
    <row r="1741" spans="1:7" x14ac:dyDescent="0.3">
      <c r="A1741" s="75">
        <v>50700</v>
      </c>
      <c r="B1741" s="130">
        <v>5771.8459999999995</v>
      </c>
      <c r="C1741" s="130">
        <v>199.92</v>
      </c>
      <c r="D1741" s="130">
        <v>1.1539999999999999</v>
      </c>
      <c r="E1741" s="130">
        <v>17.079999999999998</v>
      </c>
      <c r="F1741" s="130">
        <v>0.216</v>
      </c>
      <c r="G1741" s="92">
        <f t="shared" si="27"/>
        <v>292632592.19999999</v>
      </c>
    </row>
    <row r="1742" spans="1:7" x14ac:dyDescent="0.3">
      <c r="A1742" s="75">
        <v>50895</v>
      </c>
      <c r="B1742" s="130">
        <v>5768.9350000000004</v>
      </c>
      <c r="C1742" s="130">
        <v>199.52199999999999</v>
      </c>
      <c r="D1742" s="130">
        <v>1.151</v>
      </c>
      <c r="E1742" s="130">
        <v>17.04</v>
      </c>
      <c r="F1742" s="130">
        <v>0.21199999999999999</v>
      </c>
      <c r="G1742" s="92">
        <f t="shared" si="27"/>
        <v>293609946.82500005</v>
      </c>
    </row>
    <row r="1743" spans="1:7" x14ac:dyDescent="0.3">
      <c r="A1743" s="75">
        <v>51090</v>
      </c>
      <c r="B1743" s="130">
        <v>5711.17</v>
      </c>
      <c r="C1743" s="130">
        <v>199.12299999999999</v>
      </c>
      <c r="D1743" s="130">
        <v>1.137</v>
      </c>
      <c r="E1743" s="130">
        <v>16.77</v>
      </c>
      <c r="F1743" s="130">
        <v>0.20799999999999999</v>
      </c>
      <c r="G1743" s="92">
        <f t="shared" si="27"/>
        <v>291783675.30000001</v>
      </c>
    </row>
    <row r="1744" spans="1:7" x14ac:dyDescent="0.3">
      <c r="A1744" s="75">
        <v>51287</v>
      </c>
      <c r="B1744" s="130">
        <v>5717.3710000000001</v>
      </c>
      <c r="C1744" s="130">
        <v>199.69200000000001</v>
      </c>
      <c r="D1744" s="130">
        <v>1.1419999999999999</v>
      </c>
      <c r="E1744" s="130">
        <v>17.760000000000002</v>
      </c>
      <c r="F1744" s="130">
        <v>0.218</v>
      </c>
      <c r="G1744" s="92">
        <f t="shared" si="27"/>
        <v>293226806.477</v>
      </c>
    </row>
    <row r="1745" spans="1:7" x14ac:dyDescent="0.3">
      <c r="A1745" s="75">
        <v>51484</v>
      </c>
      <c r="B1745" s="130">
        <v>5691.9790000000003</v>
      </c>
      <c r="C1745" s="130">
        <v>199.863</v>
      </c>
      <c r="D1745" s="130">
        <v>1.1379999999999999</v>
      </c>
      <c r="E1745" s="130">
        <v>16.55</v>
      </c>
      <c r="F1745" s="130">
        <v>0.20499999999999999</v>
      </c>
      <c r="G1745" s="92">
        <f t="shared" si="27"/>
        <v>293045846.83600003</v>
      </c>
    </row>
    <row r="1746" spans="1:7" x14ac:dyDescent="0.3">
      <c r="A1746" s="75">
        <v>51682</v>
      </c>
      <c r="B1746" s="130">
        <v>5650.3130000000001</v>
      </c>
      <c r="C1746" s="130">
        <v>199.80600000000001</v>
      </c>
      <c r="D1746" s="130">
        <v>1.129</v>
      </c>
      <c r="E1746" s="130">
        <v>16.87</v>
      </c>
      <c r="F1746" s="130">
        <v>0.20799999999999999</v>
      </c>
      <c r="G1746" s="92">
        <f t="shared" si="27"/>
        <v>292019476.46600002</v>
      </c>
    </row>
    <row r="1747" spans="1:7" x14ac:dyDescent="0.3">
      <c r="A1747" s="75">
        <v>51881</v>
      </c>
      <c r="B1747" s="130">
        <v>5623.6120000000001</v>
      </c>
      <c r="C1747" s="130">
        <v>199.92</v>
      </c>
      <c r="D1747" s="130">
        <v>1.1240000000000001</v>
      </c>
      <c r="E1747" s="130">
        <v>17.84</v>
      </c>
      <c r="F1747" s="130">
        <v>0.218</v>
      </c>
      <c r="G1747" s="92">
        <f t="shared" si="27"/>
        <v>291758614.17199999</v>
      </c>
    </row>
    <row r="1748" spans="1:7" x14ac:dyDescent="0.3">
      <c r="A1748" s="75">
        <v>52080</v>
      </c>
      <c r="B1748" s="130">
        <v>5574.799</v>
      </c>
      <c r="C1748" s="130">
        <v>200.09100000000001</v>
      </c>
      <c r="D1748" s="130">
        <v>1.115</v>
      </c>
      <c r="E1748" s="130">
        <v>16.78</v>
      </c>
      <c r="F1748" s="130">
        <v>0.20399999999999999</v>
      </c>
      <c r="G1748" s="92">
        <f t="shared" si="27"/>
        <v>290335531.92000002</v>
      </c>
    </row>
    <row r="1749" spans="1:7" x14ac:dyDescent="0.3">
      <c r="A1749" s="75">
        <v>52280</v>
      </c>
      <c r="B1749" s="130">
        <v>5552.3249999999998</v>
      </c>
      <c r="C1749" s="130">
        <v>200.261</v>
      </c>
      <c r="D1749" s="130">
        <v>1.1120000000000001</v>
      </c>
      <c r="E1749" s="130">
        <v>16.75</v>
      </c>
      <c r="F1749" s="130">
        <v>0.20300000000000001</v>
      </c>
      <c r="G1749" s="92">
        <f t="shared" si="27"/>
        <v>290275551</v>
      </c>
    </row>
    <row r="1750" spans="1:7" x14ac:dyDescent="0.3">
      <c r="A1750" s="75">
        <v>52481</v>
      </c>
      <c r="B1750" s="130">
        <v>5540.1549999999997</v>
      </c>
      <c r="C1750" s="130">
        <v>199.92</v>
      </c>
      <c r="D1750" s="130">
        <v>1.1080000000000001</v>
      </c>
      <c r="E1750" s="130">
        <v>17.510000000000002</v>
      </c>
      <c r="F1750" s="130">
        <v>0.21</v>
      </c>
      <c r="G1750" s="92">
        <f t="shared" si="27"/>
        <v>290752874.55500001</v>
      </c>
    </row>
    <row r="1751" spans="1:7" x14ac:dyDescent="0.3">
      <c r="A1751" s="75">
        <v>52683</v>
      </c>
      <c r="B1751" s="130">
        <v>5483.2049999999999</v>
      </c>
      <c r="C1751" s="130">
        <v>199.23699999999999</v>
      </c>
      <c r="D1751" s="130">
        <v>1.0920000000000001</v>
      </c>
      <c r="E1751" s="130">
        <v>16.88</v>
      </c>
      <c r="F1751" s="130">
        <v>0.20200000000000001</v>
      </c>
      <c r="G1751" s="92">
        <f t="shared" si="27"/>
        <v>288871689.01499999</v>
      </c>
    </row>
    <row r="1752" spans="1:7" x14ac:dyDescent="0.3">
      <c r="A1752" s="75">
        <v>52886</v>
      </c>
      <c r="B1752" s="130">
        <v>5494.4970000000003</v>
      </c>
      <c r="C1752" s="130">
        <v>199.351</v>
      </c>
      <c r="D1752" s="130">
        <v>1.095</v>
      </c>
      <c r="E1752" s="130">
        <v>18.329999999999998</v>
      </c>
      <c r="F1752" s="130">
        <v>0.216</v>
      </c>
      <c r="G1752" s="92">
        <f t="shared" si="27"/>
        <v>290581968.34200001</v>
      </c>
    </row>
    <row r="1753" spans="1:7" x14ac:dyDescent="0.3">
      <c r="A1753" s="75">
        <v>53089</v>
      </c>
      <c r="B1753" s="130">
        <v>5435.5410000000002</v>
      </c>
      <c r="C1753" s="130">
        <v>199.578</v>
      </c>
      <c r="D1753" s="130">
        <v>1.085</v>
      </c>
      <c r="E1753" s="130">
        <v>17.34</v>
      </c>
      <c r="F1753" s="130">
        <v>0.20499999999999999</v>
      </c>
      <c r="G1753" s="92">
        <f t="shared" si="27"/>
        <v>288567436.14899999</v>
      </c>
    </row>
    <row r="1754" spans="1:7" x14ac:dyDescent="0.3">
      <c r="A1754" s="75">
        <v>53293</v>
      </c>
      <c r="B1754" s="130">
        <v>5417.68</v>
      </c>
      <c r="C1754" s="130">
        <v>199.63499999999999</v>
      </c>
      <c r="D1754" s="130">
        <v>1.0820000000000001</v>
      </c>
      <c r="E1754" s="130">
        <v>17.489999999999998</v>
      </c>
      <c r="F1754" s="130">
        <v>0.20499999999999999</v>
      </c>
      <c r="G1754" s="92">
        <f t="shared" si="27"/>
        <v>288724420.24000001</v>
      </c>
    </row>
    <row r="1755" spans="1:7" x14ac:dyDescent="0.3">
      <c r="A1755" s="75">
        <v>53498</v>
      </c>
      <c r="B1755" s="130">
        <v>5404.02</v>
      </c>
      <c r="C1755" s="130">
        <v>199.63499999999999</v>
      </c>
      <c r="D1755" s="130">
        <v>1.079</v>
      </c>
      <c r="E1755" s="130">
        <v>18.010000000000002</v>
      </c>
      <c r="F1755" s="130">
        <v>0.21</v>
      </c>
      <c r="G1755" s="92">
        <f t="shared" si="27"/>
        <v>289104261.96000004</v>
      </c>
    </row>
    <row r="1756" spans="1:7" x14ac:dyDescent="0.3">
      <c r="A1756" s="75">
        <v>53704</v>
      </c>
      <c r="B1756" s="130">
        <v>5383.3559999999998</v>
      </c>
      <c r="C1756" s="130">
        <v>199.578</v>
      </c>
      <c r="D1756" s="130">
        <v>1.0740000000000001</v>
      </c>
      <c r="E1756" s="130">
        <v>17.010000000000002</v>
      </c>
      <c r="F1756" s="130">
        <v>0.19800000000000001</v>
      </c>
      <c r="G1756" s="92">
        <f t="shared" si="27"/>
        <v>289107750.62400001</v>
      </c>
    </row>
    <row r="1757" spans="1:7" x14ac:dyDescent="0.3">
      <c r="A1757" s="75">
        <v>53910</v>
      </c>
      <c r="B1757" s="130">
        <v>5331.5439999999999</v>
      </c>
      <c r="C1757" s="130">
        <v>200.03399999999999</v>
      </c>
      <c r="D1757" s="130">
        <v>1.0660000000000001</v>
      </c>
      <c r="E1757" s="130">
        <v>18.28</v>
      </c>
      <c r="F1757" s="130">
        <v>0.21199999999999999</v>
      </c>
      <c r="G1757" s="92">
        <f t="shared" si="27"/>
        <v>287423537.04000002</v>
      </c>
    </row>
    <row r="1758" spans="1:7" x14ac:dyDescent="0.3">
      <c r="A1758" s="75">
        <v>54117</v>
      </c>
      <c r="B1758" s="130">
        <v>5371.4889999999996</v>
      </c>
      <c r="C1758" s="130">
        <v>199.977</v>
      </c>
      <c r="D1758" s="130">
        <v>1.0740000000000001</v>
      </c>
      <c r="E1758" s="130">
        <v>18.23</v>
      </c>
      <c r="F1758" s="130">
        <v>0.21</v>
      </c>
      <c r="G1758" s="92">
        <f t="shared" si="27"/>
        <v>290688870.213</v>
      </c>
    </row>
    <row r="1759" spans="1:7" x14ac:dyDescent="0.3">
      <c r="A1759" s="75">
        <v>54326</v>
      </c>
      <c r="B1759" s="130">
        <v>5275.1859999999997</v>
      </c>
      <c r="C1759" s="130">
        <v>199.351</v>
      </c>
      <c r="D1759" s="130">
        <v>1.052</v>
      </c>
      <c r="E1759" s="130">
        <v>17.239999999999998</v>
      </c>
      <c r="F1759" s="130">
        <v>0.2</v>
      </c>
      <c r="G1759" s="92">
        <f t="shared" si="27"/>
        <v>286579754.63599998</v>
      </c>
    </row>
    <row r="1760" spans="1:7" x14ac:dyDescent="0.3">
      <c r="A1760" s="75">
        <v>54534</v>
      </c>
      <c r="B1760" s="130">
        <v>5248.1729999999998</v>
      </c>
      <c r="C1760" s="130">
        <v>199.63499999999999</v>
      </c>
      <c r="D1760" s="130">
        <v>1.048</v>
      </c>
      <c r="E1760" s="130">
        <v>18.579999999999998</v>
      </c>
      <c r="F1760" s="130">
        <v>0.21099999999999999</v>
      </c>
      <c r="G1760" s="92">
        <f t="shared" si="27"/>
        <v>286203866.38199997</v>
      </c>
    </row>
    <row r="1761" spans="1:7" x14ac:dyDescent="0.3">
      <c r="A1761" s="75">
        <v>54744</v>
      </c>
      <c r="B1761" s="130">
        <v>5253.4110000000001</v>
      </c>
      <c r="C1761" s="130">
        <v>199.69200000000001</v>
      </c>
      <c r="D1761" s="130">
        <v>1.0489999999999999</v>
      </c>
      <c r="E1761" s="130">
        <v>17.809999999999999</v>
      </c>
      <c r="F1761" s="130">
        <v>0.20100000000000001</v>
      </c>
      <c r="G1761" s="92">
        <f t="shared" si="27"/>
        <v>287592731.78399998</v>
      </c>
    </row>
    <row r="1762" spans="1:7" x14ac:dyDescent="0.3">
      <c r="A1762" s="75">
        <v>54955</v>
      </c>
      <c r="B1762" s="130">
        <v>5223.8729999999996</v>
      </c>
      <c r="C1762" s="130">
        <v>199.351</v>
      </c>
      <c r="D1762" s="130">
        <v>1.0409999999999999</v>
      </c>
      <c r="E1762" s="130">
        <v>18.55</v>
      </c>
      <c r="F1762" s="130">
        <v>0.20899999999999999</v>
      </c>
      <c r="G1762" s="92">
        <f t="shared" si="27"/>
        <v>287077940.71499997</v>
      </c>
    </row>
    <row r="1763" spans="1:7" x14ac:dyDescent="0.3">
      <c r="A1763" s="75">
        <v>55166</v>
      </c>
      <c r="B1763" s="130">
        <v>5143.0919999999996</v>
      </c>
      <c r="C1763" s="130">
        <v>199.749</v>
      </c>
      <c r="D1763" s="130">
        <v>1.0269999999999999</v>
      </c>
      <c r="E1763" s="130">
        <v>17.84</v>
      </c>
      <c r="F1763" s="130">
        <v>0.20100000000000001</v>
      </c>
      <c r="G1763" s="92">
        <f t="shared" si="27"/>
        <v>283723813.27199996</v>
      </c>
    </row>
    <row r="1764" spans="1:7" x14ac:dyDescent="0.3">
      <c r="A1764" s="75">
        <v>55378</v>
      </c>
      <c r="B1764" s="130">
        <v>5134.3670000000002</v>
      </c>
      <c r="C1764" s="130">
        <v>199.69200000000001</v>
      </c>
      <c r="D1764" s="130">
        <v>1.0249999999999999</v>
      </c>
      <c r="E1764" s="130">
        <v>17.89</v>
      </c>
      <c r="F1764" s="130">
        <v>0.19800000000000001</v>
      </c>
      <c r="G1764" s="92">
        <f t="shared" si="27"/>
        <v>284330975.72600001</v>
      </c>
    </row>
    <row r="1765" spans="1:7" x14ac:dyDescent="0.3">
      <c r="A1765" s="75">
        <v>55591</v>
      </c>
      <c r="B1765" s="130">
        <v>5103.5730000000003</v>
      </c>
      <c r="C1765" s="130">
        <v>200.887</v>
      </c>
      <c r="D1765" s="130">
        <v>1.0249999999999999</v>
      </c>
      <c r="E1765" s="130">
        <v>18.559999999999999</v>
      </c>
      <c r="F1765" s="130">
        <v>0.20599999999999999</v>
      </c>
      <c r="G1765" s="92">
        <f t="shared" si="27"/>
        <v>283712726.64300001</v>
      </c>
    </row>
    <row r="1766" spans="1:7" x14ac:dyDescent="0.3">
      <c r="A1766" s="75">
        <v>55805</v>
      </c>
      <c r="B1766" s="130">
        <v>5099.1850000000004</v>
      </c>
      <c r="C1766" s="130">
        <v>199.63499999999999</v>
      </c>
      <c r="D1766" s="130">
        <v>1.018</v>
      </c>
      <c r="E1766" s="130">
        <v>17.7</v>
      </c>
      <c r="F1766" s="130">
        <v>0.19600000000000001</v>
      </c>
      <c r="G1766" s="92">
        <f t="shared" si="27"/>
        <v>284560018.92500001</v>
      </c>
    </row>
    <row r="1767" spans="1:7" x14ac:dyDescent="0.3">
      <c r="A1767" s="75">
        <v>56019</v>
      </c>
      <c r="B1767" s="130">
        <v>5022.7700000000004</v>
      </c>
      <c r="C1767" s="130">
        <v>199.63499999999999</v>
      </c>
      <c r="D1767" s="130">
        <v>1.0029999999999999</v>
      </c>
      <c r="E1767" s="130">
        <v>18.5</v>
      </c>
      <c r="F1767" s="130">
        <v>0.20300000000000001</v>
      </c>
      <c r="G1767" s="92">
        <f t="shared" si="27"/>
        <v>281370552.63</v>
      </c>
    </row>
    <row r="1768" spans="1:7" x14ac:dyDescent="0.3">
      <c r="A1768" s="75">
        <v>56235</v>
      </c>
      <c r="B1768" s="130">
        <v>5029.4260000000004</v>
      </c>
      <c r="C1768" s="130">
        <v>200.14699999999999</v>
      </c>
      <c r="D1768" s="130">
        <v>1.0069999999999999</v>
      </c>
      <c r="E1768" s="130">
        <v>18.13</v>
      </c>
      <c r="F1768" s="130">
        <v>0.19600000000000001</v>
      </c>
      <c r="G1768" s="92">
        <f t="shared" si="27"/>
        <v>282829771.11000001</v>
      </c>
    </row>
    <row r="1769" spans="1:7" x14ac:dyDescent="0.3">
      <c r="A1769" s="75">
        <v>56451</v>
      </c>
      <c r="B1769" s="130">
        <v>4999.3940000000002</v>
      </c>
      <c r="C1769" s="130">
        <v>199.18</v>
      </c>
      <c r="D1769" s="130">
        <v>0.996</v>
      </c>
      <c r="E1769" s="130">
        <v>18.84</v>
      </c>
      <c r="F1769" s="130">
        <v>0.20399999999999999</v>
      </c>
      <c r="G1769" s="92">
        <f t="shared" si="27"/>
        <v>282220790.69400001</v>
      </c>
    </row>
    <row r="1770" spans="1:7" x14ac:dyDescent="0.3">
      <c r="A1770" s="75">
        <v>56668</v>
      </c>
      <c r="B1770" s="130">
        <v>4956.13</v>
      </c>
      <c r="C1770" s="130">
        <v>199.92</v>
      </c>
      <c r="D1770" s="130">
        <v>0.99099999999999999</v>
      </c>
      <c r="E1770" s="130">
        <v>18.600000000000001</v>
      </c>
      <c r="F1770" s="130">
        <v>0.2</v>
      </c>
      <c r="G1770" s="92">
        <f t="shared" si="27"/>
        <v>280853974.84000003</v>
      </c>
    </row>
    <row r="1771" spans="1:7" x14ac:dyDescent="0.3">
      <c r="A1771" s="75">
        <v>56886</v>
      </c>
      <c r="B1771" s="130">
        <v>4936.9830000000002</v>
      </c>
      <c r="C1771" s="130">
        <v>199.52199999999999</v>
      </c>
      <c r="D1771" s="130">
        <v>0.98499999999999999</v>
      </c>
      <c r="E1771" s="130">
        <v>18.32</v>
      </c>
      <c r="F1771" s="130">
        <v>0.19600000000000001</v>
      </c>
      <c r="G1771" s="92">
        <f t="shared" si="27"/>
        <v>280845214.93800002</v>
      </c>
    </row>
    <row r="1772" spans="1:7" x14ac:dyDescent="0.3">
      <c r="A1772" s="75">
        <v>57105</v>
      </c>
      <c r="B1772" s="130">
        <v>4916.3090000000002</v>
      </c>
      <c r="C1772" s="130">
        <v>200.261</v>
      </c>
      <c r="D1772" s="130">
        <v>0.98499999999999999</v>
      </c>
      <c r="E1772" s="130">
        <v>18.739999999999998</v>
      </c>
      <c r="F1772" s="130">
        <v>0.19900000000000001</v>
      </c>
      <c r="G1772" s="92">
        <f t="shared" si="27"/>
        <v>280745825.44499999</v>
      </c>
    </row>
    <row r="1773" spans="1:7" x14ac:dyDescent="0.3">
      <c r="A1773" s="75">
        <v>57324</v>
      </c>
      <c r="B1773" s="130">
        <v>4863.6019999999999</v>
      </c>
      <c r="C1773" s="130">
        <v>199.578</v>
      </c>
      <c r="D1773" s="130">
        <v>0.97099999999999997</v>
      </c>
      <c r="E1773" s="130">
        <v>18.02</v>
      </c>
      <c r="F1773" s="130">
        <v>0.191</v>
      </c>
      <c r="G1773" s="92">
        <f t="shared" si="27"/>
        <v>278801121.04799998</v>
      </c>
    </row>
    <row r="1774" spans="1:7" x14ac:dyDescent="0.3">
      <c r="A1774" s="75">
        <v>57544</v>
      </c>
      <c r="B1774" s="130">
        <v>4809.241</v>
      </c>
      <c r="C1774" s="130">
        <v>199.749</v>
      </c>
      <c r="D1774" s="130">
        <v>0.96099999999999997</v>
      </c>
      <c r="E1774" s="130">
        <v>18.670000000000002</v>
      </c>
      <c r="F1774" s="130">
        <v>0.19500000000000001</v>
      </c>
      <c r="G1774" s="92">
        <f t="shared" si="27"/>
        <v>276742964.10399997</v>
      </c>
    </row>
    <row r="1775" spans="1:7" x14ac:dyDescent="0.3">
      <c r="A1775" s="75">
        <v>57766</v>
      </c>
      <c r="B1775" s="130">
        <v>4838.0129999999999</v>
      </c>
      <c r="C1775" s="130">
        <v>199.863</v>
      </c>
      <c r="D1775" s="130">
        <v>0.96699999999999997</v>
      </c>
      <c r="E1775" s="130">
        <v>18.59</v>
      </c>
      <c r="F1775" s="130">
        <v>0.193</v>
      </c>
      <c r="G1775" s="92">
        <f t="shared" si="27"/>
        <v>279472658.958</v>
      </c>
    </row>
    <row r="1776" spans="1:7" x14ac:dyDescent="0.3">
      <c r="A1776" s="75">
        <v>57988</v>
      </c>
      <c r="B1776" s="130">
        <v>4787.183</v>
      </c>
      <c r="C1776" s="130">
        <v>199.92</v>
      </c>
      <c r="D1776" s="130">
        <v>0.95699999999999996</v>
      </c>
      <c r="E1776" s="130">
        <v>17.82</v>
      </c>
      <c r="F1776" s="130">
        <v>0.186</v>
      </c>
      <c r="G1776" s="92">
        <f t="shared" si="27"/>
        <v>277599167.80400002</v>
      </c>
    </row>
    <row r="1777" spans="1:7" x14ac:dyDescent="0.3">
      <c r="A1777" s="75">
        <v>58211</v>
      </c>
      <c r="B1777" s="130">
        <v>4767.7250000000004</v>
      </c>
      <c r="C1777" s="130">
        <v>200.60300000000001</v>
      </c>
      <c r="D1777" s="130">
        <v>0.95599999999999996</v>
      </c>
      <c r="E1777" s="130">
        <v>18.61</v>
      </c>
      <c r="F1777" s="130">
        <v>0.193</v>
      </c>
      <c r="G1777" s="92">
        <f t="shared" si="27"/>
        <v>277534039.97500002</v>
      </c>
    </row>
    <row r="1778" spans="1:7" x14ac:dyDescent="0.3">
      <c r="A1778" s="75">
        <v>58435</v>
      </c>
      <c r="B1778" s="130">
        <v>4674.75</v>
      </c>
      <c r="C1778" s="130">
        <v>199.12299999999999</v>
      </c>
      <c r="D1778" s="130">
        <v>0.93100000000000005</v>
      </c>
      <c r="E1778" s="130">
        <v>18.22</v>
      </c>
      <c r="F1778" s="130">
        <v>0.187</v>
      </c>
      <c r="G1778" s="92">
        <f t="shared" si="27"/>
        <v>273169016.25</v>
      </c>
    </row>
    <row r="1779" spans="1:7" x14ac:dyDescent="0.3">
      <c r="A1779" s="75">
        <v>58659</v>
      </c>
      <c r="B1779" s="130">
        <v>4672.5479999999998</v>
      </c>
      <c r="C1779" s="130">
        <v>199.749</v>
      </c>
      <c r="D1779" s="130">
        <v>0.93300000000000005</v>
      </c>
      <c r="E1779" s="130">
        <v>17.940000000000001</v>
      </c>
      <c r="F1779" s="130">
        <v>0.18</v>
      </c>
      <c r="G1779" s="92">
        <f t="shared" si="27"/>
        <v>274086993.13199997</v>
      </c>
    </row>
    <row r="1780" spans="1:7" x14ac:dyDescent="0.3">
      <c r="A1780" s="75">
        <v>58885</v>
      </c>
      <c r="B1780" s="130">
        <v>4611.4979999999996</v>
      </c>
      <c r="C1780" s="130">
        <v>200.09100000000001</v>
      </c>
      <c r="D1780" s="130">
        <v>0.92300000000000004</v>
      </c>
      <c r="E1780" s="130">
        <v>18.7</v>
      </c>
      <c r="F1780" s="130">
        <v>0.188</v>
      </c>
      <c r="G1780" s="92">
        <f t="shared" si="27"/>
        <v>271548059.72999996</v>
      </c>
    </row>
    <row r="1781" spans="1:7" x14ac:dyDescent="0.3">
      <c r="A1781" s="75">
        <v>59111</v>
      </c>
      <c r="B1781" s="130">
        <v>4566.9189999999999</v>
      </c>
      <c r="C1781" s="130">
        <v>199.52199999999999</v>
      </c>
      <c r="D1781" s="130">
        <v>0.91100000000000003</v>
      </c>
      <c r="E1781" s="130">
        <v>18.239999999999998</v>
      </c>
      <c r="F1781" s="130">
        <v>0.18099999999999999</v>
      </c>
      <c r="G1781" s="92">
        <f t="shared" si="27"/>
        <v>269955149.009</v>
      </c>
    </row>
    <row r="1782" spans="1:7" x14ac:dyDescent="0.3">
      <c r="A1782" s="75">
        <v>59339</v>
      </c>
      <c r="B1782" s="130">
        <v>4521.893</v>
      </c>
      <c r="C1782" s="130">
        <v>199.863</v>
      </c>
      <c r="D1782" s="130">
        <v>0.90400000000000003</v>
      </c>
      <c r="E1782" s="130">
        <v>18.78</v>
      </c>
      <c r="F1782" s="130">
        <v>0.185</v>
      </c>
      <c r="G1782" s="92">
        <f t="shared" si="27"/>
        <v>268324608.727</v>
      </c>
    </row>
    <row r="1783" spans="1:7" x14ac:dyDescent="0.3">
      <c r="A1783" s="75">
        <v>59567</v>
      </c>
      <c r="B1783" s="130">
        <v>4527.04</v>
      </c>
      <c r="C1783" s="130">
        <v>199.465</v>
      </c>
      <c r="D1783" s="130">
        <v>0.90300000000000002</v>
      </c>
      <c r="E1783" s="130">
        <v>18.53</v>
      </c>
      <c r="F1783" s="130">
        <v>0.18</v>
      </c>
      <c r="G1783" s="92">
        <f t="shared" si="27"/>
        <v>269662191.68000001</v>
      </c>
    </row>
    <row r="1784" spans="1:7" x14ac:dyDescent="0.3">
      <c r="A1784" s="75">
        <v>59796</v>
      </c>
      <c r="B1784" s="130">
        <v>4472.616</v>
      </c>
      <c r="C1784" s="130">
        <v>199.066</v>
      </c>
      <c r="D1784" s="130">
        <v>0.89</v>
      </c>
      <c r="E1784" s="130">
        <v>19.07</v>
      </c>
      <c r="F1784" s="130">
        <v>0.185</v>
      </c>
      <c r="G1784" s="92">
        <f t="shared" si="27"/>
        <v>267444546.336</v>
      </c>
    </row>
    <row r="1785" spans="1:7" x14ac:dyDescent="0.3">
      <c r="A1785" s="75">
        <v>60026</v>
      </c>
      <c r="B1785" s="130">
        <v>4473.7979999999998</v>
      </c>
      <c r="C1785" s="130">
        <v>200.71600000000001</v>
      </c>
      <c r="D1785" s="130">
        <v>0.89800000000000002</v>
      </c>
      <c r="E1785" s="130">
        <v>18.350000000000001</v>
      </c>
      <c r="F1785" s="130">
        <v>0.17699999999999999</v>
      </c>
      <c r="G1785" s="92">
        <f t="shared" si="27"/>
        <v>268544198.74799997</v>
      </c>
    </row>
    <row r="1786" spans="1:7" x14ac:dyDescent="0.3">
      <c r="A1786" s="75">
        <v>60256</v>
      </c>
      <c r="B1786" s="130">
        <v>4406.1779999999999</v>
      </c>
      <c r="C1786" s="130">
        <v>199.18</v>
      </c>
      <c r="D1786" s="130">
        <v>0.878</v>
      </c>
      <c r="E1786" s="130">
        <v>18.41</v>
      </c>
      <c r="F1786" s="130">
        <v>0.17799999999999999</v>
      </c>
      <c r="G1786" s="92">
        <f t="shared" si="27"/>
        <v>265498661.56799999</v>
      </c>
    </row>
    <row r="1787" spans="1:7" x14ac:dyDescent="0.3">
      <c r="A1787" s="75">
        <v>60488</v>
      </c>
      <c r="B1787" s="130">
        <v>4382.5029999999997</v>
      </c>
      <c r="C1787" s="130">
        <v>199.80600000000001</v>
      </c>
      <c r="D1787" s="130">
        <v>0.876</v>
      </c>
      <c r="E1787" s="130">
        <v>18.91</v>
      </c>
      <c r="F1787" s="130">
        <v>0.17899999999999999</v>
      </c>
      <c r="G1787" s="92">
        <f t="shared" si="27"/>
        <v>265088841.46399999</v>
      </c>
    </row>
    <row r="1788" spans="1:7" x14ac:dyDescent="0.3">
      <c r="A1788" s="75">
        <v>60721</v>
      </c>
      <c r="B1788" s="130">
        <v>4307.5320000000002</v>
      </c>
      <c r="C1788" s="130">
        <v>199.01</v>
      </c>
      <c r="D1788" s="130">
        <v>0.85699999999999998</v>
      </c>
      <c r="E1788" s="130">
        <v>18.399999999999999</v>
      </c>
      <c r="F1788" s="130">
        <v>0.17299999999999999</v>
      </c>
      <c r="G1788" s="92">
        <f t="shared" si="27"/>
        <v>261557650.572</v>
      </c>
    </row>
    <row r="1789" spans="1:7" x14ac:dyDescent="0.3">
      <c r="A1789" s="75">
        <v>60954</v>
      </c>
      <c r="B1789" s="130">
        <v>4298.84</v>
      </c>
      <c r="C1789" s="130">
        <v>199.92</v>
      </c>
      <c r="D1789" s="130">
        <v>0.85899999999999999</v>
      </c>
      <c r="E1789" s="130">
        <v>19.11</v>
      </c>
      <c r="F1789" s="130">
        <v>0.17699999999999999</v>
      </c>
      <c r="G1789" s="92">
        <f t="shared" ref="G1789:G1817" si="28">B1789*A1789</f>
        <v>262031493.36000001</v>
      </c>
    </row>
    <row r="1790" spans="1:7" x14ac:dyDescent="0.3">
      <c r="A1790" s="75">
        <v>61189</v>
      </c>
      <c r="B1790" s="130">
        <v>4265.1499999999996</v>
      </c>
      <c r="C1790" s="130">
        <v>199.863</v>
      </c>
      <c r="D1790" s="130">
        <v>0.85199999999999998</v>
      </c>
      <c r="E1790" s="130">
        <v>19</v>
      </c>
      <c r="F1790" s="130">
        <v>0.17599999999999999</v>
      </c>
      <c r="G1790" s="92">
        <f t="shared" si="28"/>
        <v>260980263.34999996</v>
      </c>
    </row>
    <row r="1791" spans="1:7" x14ac:dyDescent="0.3">
      <c r="A1791" s="75">
        <v>61424</v>
      </c>
      <c r="B1791" s="130">
        <v>4206.8729999999996</v>
      </c>
      <c r="C1791" s="130">
        <v>200.20400000000001</v>
      </c>
      <c r="D1791" s="130">
        <v>0.84199999999999997</v>
      </c>
      <c r="E1791" s="130">
        <v>19.510000000000002</v>
      </c>
      <c r="F1791" s="130">
        <v>0.17899999999999999</v>
      </c>
      <c r="G1791" s="92">
        <f t="shared" si="28"/>
        <v>258402967.15199998</v>
      </c>
    </row>
    <row r="1792" spans="1:7" x14ac:dyDescent="0.3">
      <c r="A1792" s="75">
        <v>61660</v>
      </c>
      <c r="B1792" s="130">
        <v>4186.777</v>
      </c>
      <c r="C1792" s="130">
        <v>199.69200000000001</v>
      </c>
      <c r="D1792" s="130">
        <v>0.83599999999999997</v>
      </c>
      <c r="E1792" s="130">
        <v>19.350000000000001</v>
      </c>
      <c r="F1792" s="130">
        <v>0.17499999999999999</v>
      </c>
      <c r="G1792" s="92">
        <f t="shared" si="28"/>
        <v>258156669.81999999</v>
      </c>
    </row>
    <row r="1793" spans="1:7" x14ac:dyDescent="0.3">
      <c r="A1793" s="75">
        <v>61897</v>
      </c>
      <c r="B1793" s="130">
        <v>4116.4129999999996</v>
      </c>
      <c r="C1793" s="130">
        <v>199.23699999999999</v>
      </c>
      <c r="D1793" s="130">
        <v>0.82</v>
      </c>
      <c r="E1793" s="130">
        <v>18.940000000000001</v>
      </c>
      <c r="F1793" s="130">
        <v>0.17</v>
      </c>
      <c r="G1793" s="92">
        <f t="shared" si="28"/>
        <v>254793615.46099997</v>
      </c>
    </row>
    <row r="1794" spans="1:7" x14ac:dyDescent="0.3">
      <c r="A1794" s="75">
        <v>62135</v>
      </c>
      <c r="B1794" s="130">
        <v>4078.154</v>
      </c>
      <c r="C1794" s="130">
        <v>199.578</v>
      </c>
      <c r="D1794" s="130">
        <v>0.81399999999999995</v>
      </c>
      <c r="E1794" s="130">
        <v>19.68</v>
      </c>
      <c r="F1794" s="130">
        <v>0.17399999999999999</v>
      </c>
      <c r="G1794" s="92">
        <f t="shared" si="28"/>
        <v>253396098.78999999</v>
      </c>
    </row>
    <row r="1795" spans="1:7" x14ac:dyDescent="0.3">
      <c r="A1795" s="75">
        <v>62374</v>
      </c>
      <c r="B1795" s="130">
        <v>4067.88</v>
      </c>
      <c r="C1795" s="130">
        <v>200.03399999999999</v>
      </c>
      <c r="D1795" s="130">
        <v>0.81399999999999995</v>
      </c>
      <c r="E1795" s="130">
        <v>18.420000000000002</v>
      </c>
      <c r="F1795" s="130">
        <v>0.16200000000000001</v>
      </c>
      <c r="G1795" s="92">
        <f t="shared" si="28"/>
        <v>253729947.12</v>
      </c>
    </row>
    <row r="1796" spans="1:7" x14ac:dyDescent="0.3">
      <c r="A1796" s="75">
        <v>62614</v>
      </c>
      <c r="B1796" s="130">
        <v>4001.2379999999998</v>
      </c>
      <c r="C1796" s="130">
        <v>199.52199999999999</v>
      </c>
      <c r="D1796" s="130">
        <v>0.79800000000000004</v>
      </c>
      <c r="E1796" s="130">
        <v>19.05</v>
      </c>
      <c r="F1796" s="130">
        <v>0.16700000000000001</v>
      </c>
      <c r="G1796" s="92">
        <f t="shared" si="28"/>
        <v>250533516.132</v>
      </c>
    </row>
    <row r="1797" spans="1:7" x14ac:dyDescent="0.3">
      <c r="A1797" s="75">
        <v>62855</v>
      </c>
      <c r="B1797" s="130">
        <v>3981.4059999999999</v>
      </c>
      <c r="C1797" s="130">
        <v>199.63499999999999</v>
      </c>
      <c r="D1797" s="130">
        <v>0.79500000000000004</v>
      </c>
      <c r="E1797" s="130">
        <v>19.03</v>
      </c>
      <c r="F1797" s="130">
        <v>0.16400000000000001</v>
      </c>
      <c r="G1797" s="92">
        <f t="shared" si="28"/>
        <v>250251274.13</v>
      </c>
    </row>
    <row r="1798" spans="1:7" x14ac:dyDescent="0.3">
      <c r="A1798" s="75">
        <v>63096</v>
      </c>
      <c r="B1798" s="130">
        <v>3977.067</v>
      </c>
      <c r="C1798" s="130">
        <v>199.465</v>
      </c>
      <c r="D1798" s="130">
        <v>0.79300000000000004</v>
      </c>
      <c r="E1798" s="130">
        <v>19.27</v>
      </c>
      <c r="F1798" s="130">
        <v>0.16500000000000001</v>
      </c>
      <c r="G1798" s="92">
        <f t="shared" si="28"/>
        <v>250937019.43200001</v>
      </c>
    </row>
    <row r="1799" spans="1:7" x14ac:dyDescent="0.3">
      <c r="A1799" s="75">
        <v>63339</v>
      </c>
      <c r="B1799" s="130">
        <v>3910.9679999999998</v>
      </c>
      <c r="C1799" s="130">
        <v>199.351</v>
      </c>
      <c r="D1799" s="130">
        <v>0.78</v>
      </c>
      <c r="E1799" s="130">
        <v>19.55</v>
      </c>
      <c r="F1799" s="130">
        <v>0.16700000000000001</v>
      </c>
      <c r="G1799" s="92">
        <f t="shared" si="28"/>
        <v>247716802.15199998</v>
      </c>
    </row>
    <row r="1800" spans="1:7" x14ac:dyDescent="0.3">
      <c r="A1800" s="75">
        <v>63582</v>
      </c>
      <c r="B1800" s="130">
        <v>3867.1010000000001</v>
      </c>
      <c r="C1800" s="130">
        <v>199.465</v>
      </c>
      <c r="D1800" s="130">
        <v>0.77100000000000002</v>
      </c>
      <c r="E1800" s="130">
        <v>19.440000000000001</v>
      </c>
      <c r="F1800" s="130">
        <v>0.16300000000000001</v>
      </c>
      <c r="G1800" s="92">
        <f t="shared" si="28"/>
        <v>245878015.78200001</v>
      </c>
    </row>
    <row r="1801" spans="1:7" x14ac:dyDescent="0.3">
      <c r="A1801" s="75">
        <v>63827</v>
      </c>
      <c r="B1801" s="130">
        <v>3853.4189999999999</v>
      </c>
      <c r="C1801" s="130">
        <v>199.63499999999999</v>
      </c>
      <c r="D1801" s="130">
        <v>0.76900000000000002</v>
      </c>
      <c r="E1801" s="130">
        <v>19.940000000000001</v>
      </c>
      <c r="F1801" s="130">
        <v>0.16500000000000001</v>
      </c>
      <c r="G1801" s="92">
        <f t="shared" si="28"/>
        <v>245952174.51299998</v>
      </c>
    </row>
    <row r="1802" spans="1:7" x14ac:dyDescent="0.3">
      <c r="A1802" s="75">
        <v>64072</v>
      </c>
      <c r="B1802" s="130">
        <v>3801.9409999999998</v>
      </c>
      <c r="C1802" s="130">
        <v>200.489</v>
      </c>
      <c r="D1802" s="130">
        <v>0.76200000000000001</v>
      </c>
      <c r="E1802" s="130">
        <v>19.420000000000002</v>
      </c>
      <c r="F1802" s="130">
        <v>0.161</v>
      </c>
      <c r="G1802" s="92">
        <f t="shared" si="28"/>
        <v>243597963.75199997</v>
      </c>
    </row>
    <row r="1803" spans="1:7" x14ac:dyDescent="0.3">
      <c r="A1803" s="75">
        <v>64319</v>
      </c>
      <c r="B1803" s="130">
        <v>3779.308</v>
      </c>
      <c r="C1803" s="130">
        <v>200.09100000000001</v>
      </c>
      <c r="D1803" s="130">
        <v>0.75600000000000001</v>
      </c>
      <c r="E1803" s="130">
        <v>19.760000000000002</v>
      </c>
      <c r="F1803" s="130">
        <v>0.16200000000000001</v>
      </c>
      <c r="G1803" s="92">
        <f t="shared" si="28"/>
        <v>243081311.252</v>
      </c>
    </row>
    <row r="1804" spans="1:7" x14ac:dyDescent="0.3">
      <c r="A1804" s="75">
        <v>64566</v>
      </c>
      <c r="B1804" s="130">
        <v>3745.6979999999999</v>
      </c>
      <c r="C1804" s="130">
        <v>199.863</v>
      </c>
      <c r="D1804" s="130">
        <v>0.749</v>
      </c>
      <c r="E1804" s="130">
        <v>19.649999999999999</v>
      </c>
      <c r="F1804" s="130">
        <v>0.16</v>
      </c>
      <c r="G1804" s="92">
        <f t="shared" si="28"/>
        <v>241844737.06799999</v>
      </c>
    </row>
    <row r="1805" spans="1:7" x14ac:dyDescent="0.3">
      <c r="A1805" s="75">
        <v>64814</v>
      </c>
      <c r="B1805" s="130">
        <v>3715.5770000000002</v>
      </c>
      <c r="C1805" s="130">
        <v>199.52199999999999</v>
      </c>
      <c r="D1805" s="130">
        <v>0.74099999999999999</v>
      </c>
      <c r="E1805" s="130">
        <v>20.260000000000002</v>
      </c>
      <c r="F1805" s="130">
        <v>0.16300000000000001</v>
      </c>
      <c r="G1805" s="92">
        <f t="shared" si="28"/>
        <v>240821407.678</v>
      </c>
    </row>
    <row r="1806" spans="1:7" x14ac:dyDescent="0.3">
      <c r="A1806" s="75">
        <v>65063</v>
      </c>
      <c r="B1806" s="130">
        <v>3644.0129999999999</v>
      </c>
      <c r="C1806" s="130">
        <v>199.80600000000001</v>
      </c>
      <c r="D1806" s="130">
        <v>0.72799999999999998</v>
      </c>
      <c r="E1806" s="130">
        <v>20.2</v>
      </c>
      <c r="F1806" s="130">
        <v>0.161</v>
      </c>
      <c r="G1806" s="92">
        <f t="shared" si="28"/>
        <v>237090417.81900001</v>
      </c>
    </row>
    <row r="1807" spans="1:7" x14ac:dyDescent="0.3">
      <c r="A1807" s="75">
        <v>65314</v>
      </c>
      <c r="B1807" s="130">
        <v>3635.2570000000001</v>
      </c>
      <c r="C1807" s="130">
        <v>199.40799999999999</v>
      </c>
      <c r="D1807" s="130">
        <v>0.72499999999999998</v>
      </c>
      <c r="E1807" s="130">
        <v>20.010000000000002</v>
      </c>
      <c r="F1807" s="130">
        <v>0.156</v>
      </c>
      <c r="G1807" s="92">
        <f t="shared" si="28"/>
        <v>237433175.69800001</v>
      </c>
    </row>
    <row r="1808" spans="1:7" x14ac:dyDescent="0.3">
      <c r="A1808" s="75">
        <v>65565</v>
      </c>
      <c r="B1808" s="130">
        <v>3542.4059999999999</v>
      </c>
      <c r="C1808" s="130">
        <v>199.465</v>
      </c>
      <c r="D1808" s="130">
        <v>0.70699999999999996</v>
      </c>
      <c r="E1808" s="130">
        <v>20.440000000000001</v>
      </c>
      <c r="F1808" s="130">
        <v>0.159</v>
      </c>
      <c r="G1808" s="92">
        <f t="shared" si="28"/>
        <v>232257849.38999999</v>
      </c>
    </row>
    <row r="1809" spans="1:7" x14ac:dyDescent="0.3">
      <c r="A1809" s="75">
        <v>65817</v>
      </c>
      <c r="B1809" s="130">
        <v>3489.5920000000001</v>
      </c>
      <c r="C1809" s="130">
        <v>199.863</v>
      </c>
      <c r="D1809" s="130">
        <v>0.69699999999999995</v>
      </c>
      <c r="E1809" s="130">
        <v>19.57</v>
      </c>
      <c r="F1809" s="130">
        <v>0.14899999999999999</v>
      </c>
      <c r="G1809" s="92">
        <f t="shared" si="28"/>
        <v>229674476.664</v>
      </c>
    </row>
    <row r="1810" spans="1:7" x14ac:dyDescent="0.3">
      <c r="A1810" s="75">
        <v>66070</v>
      </c>
      <c r="B1810" s="130">
        <v>3474.02</v>
      </c>
      <c r="C1810" s="130">
        <v>198.66800000000001</v>
      </c>
      <c r="D1810" s="130">
        <v>0.69</v>
      </c>
      <c r="E1810" s="130">
        <v>19.739999999999998</v>
      </c>
      <c r="F1810" s="130">
        <v>0.14699999999999999</v>
      </c>
      <c r="G1810" s="92">
        <f t="shared" si="28"/>
        <v>229528501.40000001</v>
      </c>
    </row>
    <row r="1811" spans="1:7" x14ac:dyDescent="0.3">
      <c r="A1811" s="75">
        <v>66324</v>
      </c>
      <c r="B1811" s="130">
        <v>3380.8090000000002</v>
      </c>
      <c r="C1811" s="130">
        <v>199.40799999999999</v>
      </c>
      <c r="D1811" s="130">
        <v>0.67400000000000004</v>
      </c>
      <c r="E1811" s="130">
        <v>20.51</v>
      </c>
      <c r="F1811" s="130">
        <v>0.152</v>
      </c>
      <c r="G1811" s="92">
        <f t="shared" si="28"/>
        <v>224228776.11600003</v>
      </c>
    </row>
    <row r="1812" spans="1:7" x14ac:dyDescent="0.3">
      <c r="A1812" s="75">
        <v>66579</v>
      </c>
      <c r="B1812" s="130">
        <v>3320.1149999999998</v>
      </c>
      <c r="C1812" s="130">
        <v>199.23699999999999</v>
      </c>
      <c r="D1812" s="130">
        <v>0.66100000000000003</v>
      </c>
      <c r="E1812" s="130">
        <v>20.11</v>
      </c>
      <c r="F1812" s="130">
        <v>0.14499999999999999</v>
      </c>
      <c r="G1812" s="92">
        <f t="shared" si="28"/>
        <v>221049936.58499998</v>
      </c>
    </row>
    <row r="1813" spans="1:7" x14ac:dyDescent="0.3">
      <c r="A1813" s="75">
        <v>66835</v>
      </c>
      <c r="B1813" s="130">
        <v>3295.7820000000002</v>
      </c>
      <c r="C1813" s="130">
        <v>200.31800000000001</v>
      </c>
      <c r="D1813" s="130">
        <v>0.66</v>
      </c>
      <c r="E1813" s="130">
        <v>21.44</v>
      </c>
      <c r="F1813" s="130">
        <v>0.153</v>
      </c>
      <c r="G1813" s="92">
        <f t="shared" si="28"/>
        <v>220273589.97</v>
      </c>
    </row>
    <row r="1814" spans="1:7" x14ac:dyDescent="0.3">
      <c r="A1814" s="75">
        <v>67092</v>
      </c>
      <c r="B1814" s="130">
        <v>3239.393</v>
      </c>
      <c r="C1814" s="130">
        <v>199.977</v>
      </c>
      <c r="D1814" s="130">
        <v>0.64800000000000002</v>
      </c>
      <c r="E1814" s="130">
        <v>21.2</v>
      </c>
      <c r="F1814" s="130">
        <v>0.15</v>
      </c>
      <c r="G1814" s="92">
        <f t="shared" si="28"/>
        <v>217337355.15599999</v>
      </c>
    </row>
    <row r="1815" spans="1:7" x14ac:dyDescent="0.3">
      <c r="A1815" s="75">
        <v>67350</v>
      </c>
      <c r="B1815" s="130">
        <v>3177.0880000000002</v>
      </c>
      <c r="C1815" s="130">
        <v>199.29400000000001</v>
      </c>
      <c r="D1815" s="130">
        <v>0.63300000000000001</v>
      </c>
      <c r="E1815" s="130">
        <v>20.64</v>
      </c>
      <c r="F1815" s="130">
        <v>0.14299999999999999</v>
      </c>
      <c r="G1815" s="92">
        <f t="shared" si="28"/>
        <v>213976876.80000001</v>
      </c>
    </row>
    <row r="1816" spans="1:7" x14ac:dyDescent="0.3">
      <c r="A1816" s="75">
        <v>67609</v>
      </c>
      <c r="B1816" s="130">
        <v>3137.5819999999999</v>
      </c>
      <c r="C1816" s="130">
        <v>198.66800000000001</v>
      </c>
      <c r="D1816" s="130">
        <v>0.623</v>
      </c>
      <c r="E1816" s="130">
        <v>21.11</v>
      </c>
      <c r="F1816" s="130">
        <v>0.14299999999999999</v>
      </c>
      <c r="G1816" s="92">
        <f t="shared" si="28"/>
        <v>212128781.43799999</v>
      </c>
    </row>
    <row r="1817" spans="1:7" ht="14.4" thickBot="1" x14ac:dyDescent="0.35">
      <c r="A1817" s="76">
        <v>67869</v>
      </c>
      <c r="B1817" s="133">
        <v>3075.1849999999999</v>
      </c>
      <c r="C1817" s="133">
        <v>199.63499999999999</v>
      </c>
      <c r="D1817" s="133">
        <v>0.61399999999999999</v>
      </c>
      <c r="E1817" s="133">
        <v>21.36</v>
      </c>
      <c r="F1817" s="133">
        <v>0.14299999999999999</v>
      </c>
      <c r="G1817" s="100">
        <f t="shared" si="28"/>
        <v>208709730.76499999</v>
      </c>
    </row>
    <row r="1818" spans="1:7" x14ac:dyDescent="0.3">
      <c r="A1818" s="30"/>
      <c r="B1818" s="101"/>
      <c r="C1818" s="101"/>
      <c r="D1818" s="102"/>
      <c r="E1818" s="102"/>
      <c r="F1818" s="102"/>
      <c r="G1818" s="103"/>
    </row>
    <row r="1819" spans="1:7" x14ac:dyDescent="0.3">
      <c r="A1819" s="30"/>
      <c r="B1819" s="101"/>
      <c r="C1819" s="101"/>
      <c r="D1819" s="102"/>
      <c r="E1819" s="102"/>
      <c r="F1819" s="102"/>
      <c r="G1819" s="103"/>
    </row>
    <row r="1820" spans="1:7" x14ac:dyDescent="0.3">
      <c r="A1820" s="30"/>
      <c r="B1820" s="101"/>
      <c r="C1820" s="101"/>
      <c r="D1820" s="102"/>
      <c r="E1820" s="102"/>
      <c r="F1820" s="102"/>
      <c r="G1820" s="103"/>
    </row>
    <row r="1821" spans="1:7" x14ac:dyDescent="0.3">
      <c r="A1821" s="30"/>
      <c r="B1821" s="101"/>
      <c r="C1821" s="101"/>
      <c r="D1821" s="102"/>
      <c r="E1821" s="102"/>
      <c r="F1821" s="102"/>
      <c r="G1821" s="103"/>
    </row>
    <row r="1822" spans="1:7" x14ac:dyDescent="0.3">
      <c r="A1822" s="30"/>
      <c r="B1822" s="101"/>
      <c r="C1822" s="101"/>
      <c r="D1822" s="102"/>
      <c r="E1822" s="102"/>
      <c r="F1822" s="102"/>
      <c r="G1822" s="103"/>
    </row>
    <row r="1823" spans="1:7" x14ac:dyDescent="0.3">
      <c r="A1823" s="30"/>
      <c r="B1823" s="101"/>
      <c r="C1823" s="101"/>
      <c r="D1823" s="102"/>
      <c r="E1823" s="102"/>
      <c r="F1823" s="102"/>
      <c r="G1823" s="103"/>
    </row>
    <row r="1824" spans="1:7" x14ac:dyDescent="0.3">
      <c r="A1824" s="30"/>
      <c r="B1824" s="101"/>
      <c r="C1824" s="101"/>
      <c r="D1824" s="102"/>
      <c r="E1824" s="102"/>
      <c r="F1824" s="102"/>
      <c r="G1824" s="103"/>
    </row>
    <row r="1825" spans="1:7" x14ac:dyDescent="0.3">
      <c r="A1825" s="30"/>
      <c r="B1825" s="101"/>
      <c r="C1825" s="101"/>
      <c r="D1825" s="102"/>
      <c r="E1825" s="102"/>
      <c r="F1825" s="102"/>
      <c r="G1825" s="103"/>
    </row>
    <row r="1826" spans="1:7" x14ac:dyDescent="0.3">
      <c r="A1826" s="30"/>
      <c r="B1826" s="101"/>
      <c r="C1826" s="101"/>
      <c r="D1826" s="102"/>
      <c r="E1826" s="102"/>
      <c r="F1826" s="102"/>
      <c r="G1826" s="103"/>
    </row>
    <row r="1827" spans="1:7" x14ac:dyDescent="0.3">
      <c r="A1827" s="30"/>
      <c r="B1827" s="101"/>
      <c r="C1827" s="101"/>
      <c r="D1827" s="102"/>
      <c r="E1827" s="102"/>
      <c r="F1827" s="102"/>
      <c r="G1827" s="103"/>
    </row>
    <row r="1828" spans="1:7" x14ac:dyDescent="0.3">
      <c r="A1828" s="30"/>
      <c r="B1828" s="101"/>
      <c r="C1828" s="101"/>
      <c r="D1828" s="102"/>
      <c r="E1828" s="102"/>
      <c r="F1828" s="102"/>
      <c r="G1828" s="103"/>
    </row>
    <row r="1829" spans="1:7" x14ac:dyDescent="0.3">
      <c r="A1829" s="30"/>
      <c r="B1829" s="101"/>
      <c r="C1829" s="101"/>
      <c r="D1829" s="102"/>
      <c r="E1829" s="102"/>
      <c r="F1829" s="102"/>
      <c r="G1829" s="103"/>
    </row>
    <row r="1830" spans="1:7" x14ac:dyDescent="0.3">
      <c r="A1830" s="30"/>
      <c r="B1830" s="101"/>
      <c r="C1830" s="101"/>
      <c r="D1830" s="102"/>
      <c r="E1830" s="102"/>
      <c r="F1830" s="102"/>
      <c r="G1830" s="103"/>
    </row>
    <row r="1831" spans="1:7" x14ac:dyDescent="0.3">
      <c r="A1831" s="30"/>
      <c r="B1831" s="101"/>
      <c r="C1831" s="101"/>
      <c r="D1831" s="102"/>
      <c r="E1831" s="102"/>
      <c r="F1831" s="102"/>
      <c r="G1831" s="103"/>
    </row>
    <row r="1832" spans="1:7" x14ac:dyDescent="0.3">
      <c r="A1832" s="30"/>
      <c r="B1832" s="101"/>
      <c r="C1832" s="101"/>
      <c r="D1832" s="102"/>
      <c r="E1832" s="102"/>
      <c r="F1832" s="102"/>
      <c r="G1832" s="103"/>
    </row>
    <row r="1833" spans="1:7" x14ac:dyDescent="0.3">
      <c r="A1833" s="30"/>
      <c r="B1833" s="101"/>
      <c r="C1833" s="101"/>
      <c r="D1833" s="102"/>
      <c r="E1833" s="102"/>
      <c r="F1833" s="102"/>
      <c r="G1833" s="103"/>
    </row>
    <row r="1834" spans="1:7" x14ac:dyDescent="0.3">
      <c r="A1834" s="30"/>
      <c r="B1834" s="101"/>
      <c r="C1834" s="101"/>
      <c r="D1834" s="102"/>
      <c r="E1834" s="102"/>
      <c r="F1834" s="102"/>
      <c r="G1834" s="103"/>
    </row>
    <row r="1835" spans="1:7" x14ac:dyDescent="0.3">
      <c r="A1835" s="30"/>
      <c r="B1835" s="101"/>
      <c r="C1835" s="101"/>
      <c r="D1835" s="102"/>
      <c r="E1835" s="102"/>
      <c r="F1835" s="102"/>
      <c r="G1835" s="103"/>
    </row>
    <row r="1836" spans="1:7" x14ac:dyDescent="0.3">
      <c r="A1836" s="30"/>
      <c r="B1836" s="101"/>
      <c r="C1836" s="101"/>
      <c r="D1836" s="102"/>
      <c r="E1836" s="102"/>
      <c r="F1836" s="102"/>
      <c r="G1836" s="103"/>
    </row>
    <row r="1837" spans="1:7" x14ac:dyDescent="0.3">
      <c r="A1837" s="30"/>
      <c r="B1837" s="101"/>
      <c r="C1837" s="101"/>
      <c r="D1837" s="102"/>
      <c r="E1837" s="102"/>
      <c r="F1837" s="102"/>
      <c r="G1837" s="103"/>
    </row>
    <row r="1838" spans="1:7" x14ac:dyDescent="0.3">
      <c r="A1838" s="30"/>
      <c r="B1838" s="101"/>
      <c r="C1838" s="101"/>
      <c r="D1838" s="102"/>
      <c r="E1838" s="102"/>
      <c r="F1838" s="102"/>
      <c r="G1838" s="103"/>
    </row>
    <row r="1839" spans="1:7" x14ac:dyDescent="0.3">
      <c r="A1839" s="30"/>
      <c r="B1839" s="101"/>
      <c r="C1839" s="101"/>
      <c r="D1839" s="102"/>
      <c r="E1839" s="102"/>
      <c r="F1839" s="102"/>
      <c r="G1839" s="103"/>
    </row>
    <row r="1840" spans="1:7" x14ac:dyDescent="0.3">
      <c r="A1840" s="30"/>
      <c r="B1840" s="29"/>
      <c r="C1840" s="29"/>
      <c r="D1840" s="29"/>
      <c r="E1840" s="29"/>
      <c r="F1840" s="29"/>
      <c r="G1840" s="103"/>
    </row>
    <row r="1841" spans="1:7" x14ac:dyDescent="0.3">
      <c r="A1841" s="30"/>
      <c r="B1841" s="101"/>
      <c r="C1841" s="101"/>
      <c r="D1841" s="102"/>
      <c r="E1841" s="102"/>
      <c r="F1841" s="102"/>
      <c r="G1841" s="103"/>
    </row>
    <row r="1842" spans="1:7" x14ac:dyDescent="0.3">
      <c r="A1842" s="30"/>
      <c r="B1842" s="101"/>
      <c r="C1842" s="101"/>
      <c r="D1842" s="102"/>
      <c r="E1842" s="102"/>
      <c r="F1842" s="102"/>
      <c r="G1842" s="103"/>
    </row>
    <row r="1843" spans="1:7" x14ac:dyDescent="0.3">
      <c r="A1843" s="30"/>
      <c r="B1843" s="101"/>
      <c r="C1843" s="101"/>
      <c r="D1843" s="102"/>
      <c r="E1843" s="102"/>
      <c r="F1843" s="102"/>
      <c r="G1843" s="103"/>
    </row>
    <row r="1844" spans="1:7" x14ac:dyDescent="0.3">
      <c r="A1844" s="30"/>
      <c r="B1844" s="101"/>
      <c r="C1844" s="101"/>
      <c r="D1844" s="102"/>
      <c r="E1844" s="102"/>
      <c r="F1844" s="102"/>
      <c r="G1844" s="103"/>
    </row>
    <row r="1845" spans="1:7" x14ac:dyDescent="0.3">
      <c r="A1845" s="30"/>
      <c r="B1845" s="101"/>
      <c r="C1845" s="101"/>
      <c r="D1845" s="102"/>
      <c r="E1845" s="102"/>
      <c r="F1845" s="102"/>
      <c r="G1845" s="103"/>
    </row>
    <row r="1846" spans="1:7" x14ac:dyDescent="0.3">
      <c r="A1846" s="30"/>
      <c r="B1846" s="101"/>
      <c r="C1846" s="101"/>
      <c r="D1846" s="102"/>
      <c r="E1846" s="102"/>
      <c r="F1846" s="102"/>
      <c r="G1846" s="103"/>
    </row>
    <row r="1847" spans="1:7" x14ac:dyDescent="0.3">
      <c r="A1847" s="30"/>
      <c r="B1847" s="101"/>
      <c r="C1847" s="101"/>
      <c r="D1847" s="102"/>
      <c r="E1847" s="102"/>
      <c r="F1847" s="102"/>
      <c r="G1847" s="103"/>
    </row>
    <row r="1848" spans="1:7" x14ac:dyDescent="0.3">
      <c r="A1848" s="30"/>
      <c r="B1848" s="101"/>
      <c r="C1848" s="101"/>
      <c r="D1848" s="102"/>
      <c r="E1848" s="102"/>
      <c r="F1848" s="102"/>
      <c r="G1848" s="103"/>
    </row>
    <row r="1849" spans="1:7" x14ac:dyDescent="0.3">
      <c r="A1849" s="30"/>
      <c r="B1849" s="101"/>
      <c r="C1849" s="101"/>
      <c r="D1849" s="102"/>
      <c r="E1849" s="102"/>
      <c r="F1849" s="102"/>
      <c r="G1849" s="103"/>
    </row>
    <row r="1850" spans="1:7" x14ac:dyDescent="0.3">
      <c r="A1850" s="30"/>
      <c r="B1850" s="101"/>
      <c r="C1850" s="101"/>
      <c r="D1850" s="102"/>
      <c r="E1850" s="102"/>
      <c r="F1850" s="102"/>
      <c r="G1850" s="103"/>
    </row>
    <row r="1851" spans="1:7" x14ac:dyDescent="0.3">
      <c r="A1851" s="30"/>
      <c r="B1851" s="101"/>
      <c r="C1851" s="101"/>
      <c r="D1851" s="102"/>
      <c r="E1851" s="102"/>
      <c r="F1851" s="102"/>
      <c r="G1851" s="103"/>
    </row>
    <row r="1852" spans="1:7" x14ac:dyDescent="0.3">
      <c r="A1852" s="30"/>
      <c r="B1852" s="101"/>
      <c r="C1852" s="101"/>
      <c r="D1852" s="102"/>
      <c r="E1852" s="102"/>
      <c r="F1852" s="102"/>
      <c r="G1852" s="103"/>
    </row>
    <row r="1853" spans="1:7" x14ac:dyDescent="0.3">
      <c r="A1853" s="30"/>
      <c r="B1853" s="101"/>
      <c r="C1853" s="101"/>
      <c r="D1853" s="102"/>
      <c r="E1853" s="102"/>
      <c r="F1853" s="102"/>
      <c r="G1853" s="103"/>
    </row>
    <row r="1854" spans="1:7" x14ac:dyDescent="0.3">
      <c r="A1854" s="30"/>
      <c r="B1854" s="101"/>
      <c r="C1854" s="101"/>
      <c r="D1854" s="102"/>
      <c r="E1854" s="102"/>
      <c r="F1854" s="102"/>
      <c r="G1854" s="103"/>
    </row>
    <row r="1855" spans="1:7" x14ac:dyDescent="0.3">
      <c r="A1855" s="30"/>
      <c r="B1855" s="101"/>
      <c r="C1855" s="101"/>
      <c r="D1855" s="102"/>
      <c r="E1855" s="102"/>
      <c r="F1855" s="102"/>
      <c r="G1855" s="103"/>
    </row>
    <row r="1856" spans="1:7" x14ac:dyDescent="0.3">
      <c r="A1856" s="30"/>
      <c r="B1856" s="101"/>
      <c r="C1856" s="101"/>
      <c r="D1856" s="102"/>
      <c r="E1856" s="102"/>
      <c r="F1856" s="102"/>
      <c r="G1856" s="103"/>
    </row>
    <row r="1857" spans="1:7" x14ac:dyDescent="0.3">
      <c r="A1857" s="30"/>
      <c r="B1857" s="101"/>
      <c r="C1857" s="101"/>
      <c r="D1857" s="102"/>
      <c r="E1857" s="102"/>
      <c r="F1857" s="102"/>
      <c r="G1857" s="103"/>
    </row>
    <row r="1858" spans="1:7" x14ac:dyDescent="0.3">
      <c r="A1858" s="30"/>
      <c r="B1858" s="101"/>
      <c r="C1858" s="101"/>
      <c r="D1858" s="102"/>
      <c r="E1858" s="102"/>
      <c r="F1858" s="102"/>
      <c r="G1858" s="103"/>
    </row>
    <row r="1859" spans="1:7" x14ac:dyDescent="0.3">
      <c r="A1859" s="30"/>
      <c r="B1859" s="101"/>
      <c r="C1859" s="101"/>
      <c r="D1859" s="102"/>
      <c r="E1859" s="102"/>
      <c r="F1859" s="102"/>
      <c r="G1859" s="103"/>
    </row>
    <row r="1860" spans="1:7" x14ac:dyDescent="0.3">
      <c r="A1860" s="30"/>
      <c r="B1860" s="101"/>
      <c r="C1860" s="101"/>
      <c r="D1860" s="102"/>
      <c r="E1860" s="102"/>
      <c r="F1860" s="102"/>
      <c r="G1860" s="103"/>
    </row>
    <row r="1861" spans="1:7" x14ac:dyDescent="0.3">
      <c r="A1861" s="30"/>
      <c r="B1861" s="101"/>
      <c r="C1861" s="101"/>
      <c r="D1861" s="102"/>
      <c r="E1861" s="102"/>
      <c r="F1861" s="102"/>
      <c r="G1861" s="103"/>
    </row>
    <row r="1862" spans="1:7" x14ac:dyDescent="0.3">
      <c r="A1862" s="30"/>
      <c r="B1862" s="101"/>
      <c r="C1862" s="101"/>
      <c r="D1862" s="102"/>
      <c r="E1862" s="102"/>
      <c r="F1862" s="102"/>
      <c r="G1862" s="103"/>
    </row>
    <row r="1863" spans="1:7" x14ac:dyDescent="0.3">
      <c r="A1863" s="30"/>
      <c r="B1863" s="101"/>
      <c r="C1863" s="101"/>
      <c r="D1863" s="102"/>
      <c r="E1863" s="102"/>
      <c r="F1863" s="102"/>
      <c r="G1863" s="103"/>
    </row>
    <row r="1864" spans="1:7" x14ac:dyDescent="0.3">
      <c r="A1864" s="30"/>
      <c r="B1864" s="101"/>
      <c r="C1864" s="101"/>
      <c r="D1864" s="102"/>
      <c r="E1864" s="102"/>
      <c r="F1864" s="102"/>
      <c r="G1864" s="103"/>
    </row>
    <row r="1865" spans="1:7" x14ac:dyDescent="0.3">
      <c r="A1865" s="30"/>
      <c r="B1865" s="101"/>
      <c r="C1865" s="101"/>
      <c r="D1865" s="102"/>
      <c r="E1865" s="102"/>
      <c r="F1865" s="102"/>
      <c r="G1865" s="103"/>
    </row>
    <row r="1866" spans="1:7" x14ac:dyDescent="0.3">
      <c r="A1866" s="30"/>
      <c r="B1866" s="101"/>
      <c r="C1866" s="101"/>
      <c r="D1866" s="102"/>
      <c r="E1866" s="102"/>
      <c r="F1866" s="102"/>
      <c r="G1866" s="103"/>
    </row>
    <row r="1867" spans="1:7" x14ac:dyDescent="0.3">
      <c r="A1867" s="30"/>
      <c r="B1867" s="101"/>
      <c r="C1867" s="101"/>
      <c r="D1867" s="102"/>
      <c r="E1867" s="102"/>
      <c r="F1867" s="102"/>
      <c r="G1867" s="103"/>
    </row>
    <row r="1868" spans="1:7" x14ac:dyDescent="0.3">
      <c r="A1868" s="30"/>
      <c r="B1868" s="101"/>
      <c r="C1868" s="101"/>
      <c r="D1868" s="102"/>
      <c r="E1868" s="102"/>
      <c r="F1868" s="102"/>
      <c r="G1868" s="103"/>
    </row>
    <row r="1869" spans="1:7" x14ac:dyDescent="0.3">
      <c r="A1869" s="30"/>
      <c r="B1869" s="101"/>
      <c r="C1869" s="101"/>
      <c r="D1869" s="102"/>
      <c r="E1869" s="102"/>
      <c r="F1869" s="102"/>
      <c r="G1869" s="103"/>
    </row>
    <row r="1870" spans="1:7" x14ac:dyDescent="0.3">
      <c r="A1870" s="30"/>
      <c r="B1870" s="101"/>
      <c r="C1870" s="101"/>
      <c r="D1870" s="102"/>
      <c r="E1870" s="102"/>
      <c r="F1870" s="102"/>
      <c r="G1870" s="103"/>
    </row>
    <row r="1871" spans="1:7" x14ac:dyDescent="0.3">
      <c r="A1871" s="30"/>
      <c r="B1871" s="101"/>
      <c r="C1871" s="101"/>
      <c r="D1871" s="102"/>
      <c r="E1871" s="102"/>
      <c r="F1871" s="102"/>
      <c r="G1871" s="103"/>
    </row>
    <row r="1872" spans="1:7" x14ac:dyDescent="0.3">
      <c r="A1872" s="30"/>
      <c r="B1872" s="101"/>
      <c r="C1872" s="101"/>
      <c r="D1872" s="102"/>
      <c r="E1872" s="102"/>
      <c r="F1872" s="102"/>
      <c r="G1872" s="103"/>
    </row>
    <row r="1873" spans="1:7" x14ac:dyDescent="0.3">
      <c r="A1873" s="30"/>
      <c r="B1873" s="101"/>
      <c r="C1873" s="101"/>
      <c r="D1873" s="102"/>
      <c r="E1873" s="102"/>
      <c r="F1873" s="102"/>
      <c r="G1873" s="103"/>
    </row>
    <row r="1874" spans="1:7" x14ac:dyDescent="0.3">
      <c r="A1874" s="30"/>
      <c r="B1874" s="101"/>
      <c r="C1874" s="101"/>
      <c r="D1874" s="102"/>
      <c r="E1874" s="102"/>
      <c r="F1874" s="102"/>
      <c r="G1874" s="103"/>
    </row>
    <row r="1875" spans="1:7" x14ac:dyDescent="0.3">
      <c r="A1875" s="30"/>
      <c r="B1875" s="101"/>
      <c r="C1875" s="101"/>
      <c r="D1875" s="102"/>
      <c r="E1875" s="102"/>
      <c r="F1875" s="102"/>
      <c r="G1875" s="103"/>
    </row>
    <row r="1876" spans="1:7" x14ac:dyDescent="0.3">
      <c r="A1876" s="30"/>
      <c r="B1876" s="101"/>
      <c r="C1876" s="101"/>
      <c r="D1876" s="102"/>
      <c r="E1876" s="102"/>
      <c r="F1876" s="102"/>
      <c r="G1876" s="103"/>
    </row>
    <row r="1877" spans="1:7" x14ac:dyDescent="0.3">
      <c r="A1877" s="30"/>
      <c r="B1877" s="101"/>
      <c r="C1877" s="101"/>
      <c r="D1877" s="102"/>
      <c r="E1877" s="102"/>
      <c r="F1877" s="102"/>
      <c r="G1877" s="103"/>
    </row>
    <row r="1878" spans="1:7" x14ac:dyDescent="0.3">
      <c r="A1878" s="30"/>
      <c r="B1878" s="101"/>
      <c r="C1878" s="101"/>
      <c r="D1878" s="102"/>
      <c r="E1878" s="102"/>
      <c r="F1878" s="102"/>
      <c r="G1878" s="103"/>
    </row>
    <row r="1879" spans="1:7" x14ac:dyDescent="0.3">
      <c r="A1879" s="30"/>
      <c r="B1879" s="101"/>
      <c r="C1879" s="101"/>
      <c r="D1879" s="102"/>
      <c r="E1879" s="102"/>
      <c r="F1879" s="102"/>
      <c r="G1879" s="103"/>
    </row>
    <row r="1880" spans="1:7" x14ac:dyDescent="0.3">
      <c r="A1880" s="30"/>
      <c r="B1880" s="101"/>
      <c r="C1880" s="101"/>
      <c r="D1880" s="102"/>
      <c r="E1880" s="102"/>
      <c r="F1880" s="102"/>
      <c r="G1880" s="103"/>
    </row>
    <row r="1881" spans="1:7" x14ac:dyDescent="0.3">
      <c r="A1881" s="30"/>
      <c r="B1881" s="101"/>
      <c r="C1881" s="101"/>
      <c r="D1881" s="102"/>
      <c r="E1881" s="102"/>
      <c r="F1881" s="102"/>
      <c r="G1881" s="103"/>
    </row>
    <row r="1882" spans="1:7" x14ac:dyDescent="0.3">
      <c r="A1882" s="30"/>
      <c r="B1882" s="101"/>
      <c r="C1882" s="101"/>
      <c r="D1882" s="102"/>
      <c r="E1882" s="102"/>
      <c r="F1882" s="102"/>
      <c r="G1882" s="103"/>
    </row>
    <row r="1883" spans="1:7" x14ac:dyDescent="0.3">
      <c r="A1883" s="30"/>
      <c r="B1883" s="101"/>
      <c r="C1883" s="101"/>
      <c r="D1883" s="102"/>
      <c r="E1883" s="102"/>
      <c r="F1883" s="102"/>
      <c r="G1883" s="103"/>
    </row>
    <row r="1884" spans="1:7" x14ac:dyDescent="0.3">
      <c r="A1884" s="30"/>
      <c r="B1884" s="101"/>
      <c r="C1884" s="101"/>
      <c r="D1884" s="102"/>
      <c r="E1884" s="102"/>
      <c r="F1884" s="102"/>
      <c r="G1884" s="103"/>
    </row>
    <row r="1885" spans="1:7" x14ac:dyDescent="0.3">
      <c r="A1885" s="30"/>
      <c r="B1885" s="101"/>
      <c r="C1885" s="101"/>
      <c r="D1885" s="102"/>
      <c r="E1885" s="102"/>
      <c r="F1885" s="102"/>
      <c r="G1885" s="103"/>
    </row>
    <row r="1886" spans="1:7" x14ac:dyDescent="0.3">
      <c r="A1886" s="30"/>
      <c r="B1886" s="101"/>
      <c r="C1886" s="101"/>
      <c r="D1886" s="102"/>
      <c r="E1886" s="102"/>
      <c r="F1886" s="102"/>
      <c r="G1886" s="103"/>
    </row>
    <row r="1887" spans="1:7" x14ac:dyDescent="0.3">
      <c r="A1887" s="30"/>
      <c r="B1887" s="101"/>
      <c r="C1887" s="101"/>
      <c r="D1887" s="102"/>
      <c r="E1887" s="102"/>
      <c r="F1887" s="102"/>
      <c r="G1887" s="103"/>
    </row>
    <row r="1888" spans="1:7" x14ac:dyDescent="0.3">
      <c r="A1888" s="30"/>
      <c r="B1888" s="101"/>
      <c r="C1888" s="101"/>
      <c r="D1888" s="102"/>
      <c r="E1888" s="102"/>
      <c r="F1888" s="102"/>
      <c r="G1888" s="103"/>
    </row>
    <row r="1889" spans="1:7" x14ac:dyDescent="0.3">
      <c r="A1889" s="30"/>
      <c r="B1889" s="101"/>
      <c r="C1889" s="101"/>
      <c r="D1889" s="102"/>
      <c r="E1889" s="102"/>
      <c r="F1889" s="102"/>
      <c r="G1889" s="103"/>
    </row>
    <row r="1890" spans="1:7" x14ac:dyDescent="0.3">
      <c r="A1890" s="30"/>
      <c r="B1890" s="101"/>
      <c r="C1890" s="101"/>
      <c r="D1890" s="102"/>
      <c r="E1890" s="102"/>
      <c r="F1890" s="102"/>
      <c r="G1890" s="103"/>
    </row>
    <row r="1891" spans="1:7" x14ac:dyDescent="0.3">
      <c r="A1891" s="30"/>
      <c r="B1891" s="101"/>
      <c r="C1891" s="101"/>
      <c r="D1891" s="102"/>
      <c r="E1891" s="102"/>
      <c r="F1891" s="102"/>
      <c r="G1891" s="103"/>
    </row>
    <row r="1892" spans="1:7" x14ac:dyDescent="0.3">
      <c r="A1892" s="30"/>
      <c r="B1892" s="101"/>
      <c r="C1892" s="101"/>
      <c r="D1892" s="102"/>
      <c r="E1892" s="102"/>
      <c r="F1892" s="102"/>
      <c r="G1892" s="103"/>
    </row>
    <row r="1893" spans="1:7" x14ac:dyDescent="0.3">
      <c r="A1893" s="30"/>
      <c r="B1893" s="101"/>
      <c r="C1893" s="101"/>
      <c r="D1893" s="102"/>
      <c r="E1893" s="102"/>
      <c r="F1893" s="102"/>
      <c r="G1893" s="103"/>
    </row>
    <row r="1894" spans="1:7" x14ac:dyDescent="0.3">
      <c r="A1894" s="30"/>
      <c r="B1894" s="101"/>
      <c r="C1894" s="101"/>
      <c r="D1894" s="102"/>
      <c r="E1894" s="102"/>
      <c r="F1894" s="102"/>
      <c r="G1894" s="103"/>
    </row>
    <row r="1895" spans="1:7" x14ac:dyDescent="0.3">
      <c r="A1895" s="30"/>
      <c r="B1895" s="101"/>
      <c r="C1895" s="101"/>
      <c r="D1895" s="102"/>
      <c r="E1895" s="102"/>
      <c r="F1895" s="102"/>
      <c r="G1895" s="103"/>
    </row>
    <row r="1896" spans="1:7" x14ac:dyDescent="0.3">
      <c r="A1896" s="30"/>
      <c r="B1896" s="101"/>
      <c r="C1896" s="101"/>
      <c r="D1896" s="102"/>
      <c r="E1896" s="102"/>
      <c r="F1896" s="102"/>
      <c r="G1896" s="103"/>
    </row>
    <row r="1897" spans="1:7" x14ac:dyDescent="0.3">
      <c r="A1897" s="30"/>
      <c r="B1897" s="101"/>
      <c r="C1897" s="101"/>
      <c r="D1897" s="102"/>
      <c r="E1897" s="102"/>
      <c r="F1897" s="102"/>
      <c r="G1897" s="103"/>
    </row>
    <row r="1898" spans="1:7" x14ac:dyDescent="0.3">
      <c r="A1898" s="30"/>
      <c r="B1898" s="101"/>
      <c r="C1898" s="101"/>
      <c r="D1898" s="102"/>
      <c r="E1898" s="102"/>
      <c r="F1898" s="102"/>
      <c r="G1898" s="103"/>
    </row>
    <row r="1899" spans="1:7" x14ac:dyDescent="0.3">
      <c r="A1899" s="30"/>
      <c r="B1899" s="101"/>
      <c r="C1899" s="101"/>
      <c r="D1899" s="102"/>
      <c r="E1899" s="102"/>
      <c r="F1899" s="102"/>
      <c r="G1899" s="103"/>
    </row>
    <row r="1900" spans="1:7" x14ac:dyDescent="0.3">
      <c r="A1900" s="30"/>
      <c r="B1900" s="101"/>
      <c r="C1900" s="101"/>
      <c r="D1900" s="102"/>
      <c r="E1900" s="102"/>
      <c r="F1900" s="102"/>
      <c r="G1900" s="103"/>
    </row>
    <row r="1901" spans="1:7" x14ac:dyDescent="0.3">
      <c r="A1901" s="30"/>
      <c r="B1901" s="101"/>
      <c r="C1901" s="101"/>
      <c r="D1901" s="102"/>
      <c r="E1901" s="102"/>
      <c r="F1901" s="102"/>
      <c r="G1901" s="103"/>
    </row>
    <row r="1902" spans="1:7" x14ac:dyDescent="0.3">
      <c r="A1902" s="30"/>
      <c r="B1902" s="101"/>
      <c r="C1902" s="101"/>
      <c r="D1902" s="102"/>
      <c r="E1902" s="102"/>
      <c r="F1902" s="102"/>
      <c r="G1902" s="103"/>
    </row>
    <row r="1903" spans="1:7" x14ac:dyDescent="0.3">
      <c r="A1903" s="30"/>
      <c r="B1903" s="101"/>
      <c r="C1903" s="101"/>
      <c r="D1903" s="102"/>
      <c r="E1903" s="102"/>
      <c r="F1903" s="102"/>
      <c r="G1903" s="103"/>
    </row>
    <row r="1904" spans="1:7" x14ac:dyDescent="0.3">
      <c r="A1904" s="30"/>
      <c r="B1904" s="101"/>
      <c r="C1904" s="101"/>
      <c r="D1904" s="102"/>
      <c r="E1904" s="102"/>
      <c r="F1904" s="102"/>
      <c r="G1904" s="103"/>
    </row>
    <row r="1905" spans="1:7" x14ac:dyDescent="0.3">
      <c r="A1905" s="30"/>
      <c r="B1905" s="101"/>
      <c r="C1905" s="101"/>
      <c r="D1905" s="102"/>
      <c r="E1905" s="102"/>
      <c r="F1905" s="102"/>
      <c r="G1905" s="103"/>
    </row>
    <row r="1906" spans="1:7" x14ac:dyDescent="0.3">
      <c r="A1906" s="30"/>
      <c r="B1906" s="101"/>
      <c r="C1906" s="101"/>
      <c r="D1906" s="102"/>
      <c r="E1906" s="102"/>
      <c r="F1906" s="102"/>
      <c r="G1906" s="103"/>
    </row>
    <row r="1907" spans="1:7" x14ac:dyDescent="0.3">
      <c r="A1907" s="30"/>
      <c r="B1907" s="101"/>
      <c r="C1907" s="101"/>
      <c r="D1907" s="102"/>
      <c r="E1907" s="102"/>
      <c r="F1907" s="102"/>
      <c r="G1907" s="103"/>
    </row>
    <row r="1908" spans="1:7" x14ac:dyDescent="0.3">
      <c r="A1908" s="30"/>
      <c r="B1908" s="101"/>
      <c r="C1908" s="101"/>
      <c r="D1908" s="102"/>
      <c r="E1908" s="102"/>
      <c r="F1908" s="102"/>
      <c r="G1908" s="103"/>
    </row>
    <row r="1909" spans="1:7" x14ac:dyDescent="0.3">
      <c r="A1909" s="30"/>
      <c r="B1909" s="101"/>
      <c r="C1909" s="101"/>
      <c r="D1909" s="102"/>
      <c r="E1909" s="102"/>
      <c r="F1909" s="102"/>
      <c r="G1909" s="103"/>
    </row>
    <row r="1910" spans="1:7" x14ac:dyDescent="0.3">
      <c r="A1910" s="30"/>
      <c r="B1910" s="101"/>
      <c r="C1910" s="101"/>
      <c r="D1910" s="102"/>
      <c r="E1910" s="102"/>
      <c r="F1910" s="102"/>
      <c r="G1910" s="103"/>
    </row>
    <row r="1911" spans="1:7" x14ac:dyDescent="0.3">
      <c r="A1911" s="30"/>
      <c r="B1911" s="101"/>
      <c r="C1911" s="101"/>
      <c r="D1911" s="102"/>
      <c r="E1911" s="102"/>
      <c r="F1911" s="102"/>
      <c r="G1911" s="103"/>
    </row>
    <row r="1912" spans="1:7" x14ac:dyDescent="0.3">
      <c r="A1912" s="30"/>
      <c r="B1912" s="101"/>
      <c r="C1912" s="101"/>
      <c r="D1912" s="102"/>
      <c r="E1912" s="102"/>
      <c r="F1912" s="102"/>
      <c r="G1912" s="103"/>
    </row>
    <row r="1913" spans="1:7" x14ac:dyDescent="0.3">
      <c r="A1913" s="30"/>
      <c r="B1913" s="101"/>
      <c r="C1913" s="101"/>
      <c r="D1913" s="102"/>
      <c r="E1913" s="102"/>
      <c r="F1913" s="102"/>
      <c r="G1913" s="103"/>
    </row>
    <row r="1914" spans="1:7" x14ac:dyDescent="0.3">
      <c r="A1914" s="30"/>
      <c r="B1914" s="101"/>
      <c r="C1914" s="101"/>
      <c r="D1914" s="102"/>
      <c r="E1914" s="102"/>
      <c r="F1914" s="102"/>
      <c r="G1914" s="103"/>
    </row>
    <row r="1915" spans="1:7" x14ac:dyDescent="0.3">
      <c r="A1915" s="30"/>
      <c r="B1915" s="101"/>
      <c r="C1915" s="101"/>
      <c r="D1915" s="102"/>
      <c r="E1915" s="102"/>
      <c r="F1915" s="102"/>
      <c r="G1915" s="103"/>
    </row>
    <row r="1916" spans="1:7" x14ac:dyDescent="0.3">
      <c r="A1916" s="30"/>
      <c r="B1916" s="101"/>
      <c r="C1916" s="101"/>
      <c r="D1916" s="102"/>
      <c r="E1916" s="102"/>
      <c r="F1916" s="102"/>
      <c r="G1916" s="103"/>
    </row>
    <row r="1917" spans="1:7" x14ac:dyDescent="0.3">
      <c r="A1917" s="30"/>
      <c r="B1917" s="101"/>
      <c r="C1917" s="101"/>
      <c r="D1917" s="102"/>
      <c r="E1917" s="102"/>
      <c r="F1917" s="102"/>
      <c r="G1917" s="103"/>
    </row>
    <row r="1918" spans="1:7" x14ac:dyDescent="0.3">
      <c r="A1918" s="30"/>
      <c r="B1918" s="101"/>
      <c r="C1918" s="101"/>
      <c r="D1918" s="102"/>
      <c r="E1918" s="102"/>
      <c r="F1918" s="102"/>
      <c r="G1918" s="103"/>
    </row>
    <row r="1919" spans="1:7" x14ac:dyDescent="0.3">
      <c r="A1919" s="30"/>
      <c r="B1919" s="101"/>
      <c r="C1919" s="101"/>
      <c r="D1919" s="102"/>
      <c r="E1919" s="102"/>
      <c r="F1919" s="102"/>
      <c r="G1919" s="103"/>
    </row>
    <row r="1920" spans="1:7" x14ac:dyDescent="0.3">
      <c r="A1920" s="30"/>
      <c r="B1920" s="101"/>
      <c r="C1920" s="101"/>
      <c r="D1920" s="102"/>
      <c r="E1920" s="102"/>
      <c r="F1920" s="102"/>
      <c r="G1920" s="103"/>
    </row>
    <row r="1921" spans="1:7" x14ac:dyDescent="0.3">
      <c r="A1921" s="30"/>
      <c r="B1921" s="101"/>
      <c r="C1921" s="101"/>
      <c r="D1921" s="102"/>
      <c r="E1921" s="102"/>
      <c r="F1921" s="102"/>
      <c r="G1921" s="103"/>
    </row>
    <row r="1922" spans="1:7" x14ac:dyDescent="0.3">
      <c r="A1922" s="30"/>
      <c r="B1922" s="101"/>
      <c r="C1922" s="101"/>
      <c r="D1922" s="102"/>
      <c r="E1922" s="102"/>
      <c r="F1922" s="102"/>
      <c r="G1922" s="103"/>
    </row>
    <row r="1923" spans="1:7" x14ac:dyDescent="0.3">
      <c r="A1923" s="30"/>
      <c r="B1923" s="101"/>
      <c r="C1923" s="101"/>
      <c r="D1923" s="102"/>
      <c r="E1923" s="102"/>
      <c r="F1923" s="102"/>
      <c r="G1923" s="103"/>
    </row>
    <row r="1924" spans="1:7" x14ac:dyDescent="0.3">
      <c r="A1924" s="30"/>
      <c r="B1924" s="101"/>
      <c r="C1924" s="101"/>
      <c r="D1924" s="102"/>
      <c r="E1924" s="102"/>
      <c r="F1924" s="102"/>
      <c r="G1924" s="103"/>
    </row>
    <row r="1925" spans="1:7" x14ac:dyDescent="0.3">
      <c r="A1925" s="30"/>
      <c r="B1925" s="101"/>
      <c r="C1925" s="101"/>
      <c r="D1925" s="102"/>
      <c r="E1925" s="102"/>
      <c r="F1925" s="102"/>
      <c r="G1925" s="103"/>
    </row>
    <row r="1926" spans="1:7" x14ac:dyDescent="0.3">
      <c r="A1926" s="30"/>
      <c r="B1926" s="101"/>
      <c r="C1926" s="101"/>
      <c r="D1926" s="102"/>
      <c r="E1926" s="102"/>
      <c r="F1926" s="102"/>
      <c r="G1926" s="103"/>
    </row>
    <row r="1927" spans="1:7" x14ac:dyDescent="0.3">
      <c r="A1927" s="30"/>
      <c r="B1927" s="101"/>
      <c r="C1927" s="101"/>
      <c r="D1927" s="102"/>
      <c r="E1927" s="102"/>
      <c r="F1927" s="102"/>
      <c r="G1927" s="103"/>
    </row>
    <row r="1928" spans="1:7" x14ac:dyDescent="0.3">
      <c r="A1928" s="30"/>
      <c r="B1928" s="101"/>
      <c r="C1928" s="101"/>
      <c r="D1928" s="102"/>
      <c r="E1928" s="102"/>
      <c r="F1928" s="102"/>
      <c r="G1928" s="103"/>
    </row>
    <row r="1929" spans="1:7" x14ac:dyDescent="0.3">
      <c r="A1929" s="30"/>
      <c r="B1929" s="101"/>
      <c r="C1929" s="101"/>
      <c r="D1929" s="102"/>
      <c r="E1929" s="102"/>
      <c r="F1929" s="102"/>
      <c r="G1929" s="103"/>
    </row>
    <row r="1930" spans="1:7" x14ac:dyDescent="0.3">
      <c r="A1930" s="30"/>
      <c r="B1930" s="101"/>
      <c r="C1930" s="101"/>
      <c r="D1930" s="102"/>
      <c r="E1930" s="102"/>
      <c r="F1930" s="102"/>
      <c r="G1930" s="103"/>
    </row>
    <row r="1931" spans="1:7" x14ac:dyDescent="0.3">
      <c r="A1931" s="30"/>
      <c r="B1931" s="101"/>
      <c r="C1931" s="101"/>
      <c r="D1931" s="102"/>
      <c r="E1931" s="102"/>
      <c r="F1931" s="102"/>
      <c r="G1931" s="103"/>
    </row>
    <row r="1932" spans="1:7" x14ac:dyDescent="0.3">
      <c r="A1932" s="30"/>
      <c r="B1932" s="101"/>
      <c r="C1932" s="101"/>
      <c r="D1932" s="102"/>
      <c r="E1932" s="102"/>
      <c r="F1932" s="102"/>
      <c r="G1932" s="103"/>
    </row>
    <row r="1933" spans="1:7" x14ac:dyDescent="0.3">
      <c r="A1933" s="30"/>
      <c r="B1933" s="101"/>
      <c r="C1933" s="101"/>
      <c r="D1933" s="102"/>
      <c r="E1933" s="102"/>
      <c r="F1933" s="102"/>
      <c r="G1933" s="103"/>
    </row>
    <row r="1934" spans="1:7" x14ac:dyDescent="0.3">
      <c r="A1934" s="30"/>
      <c r="B1934" s="101"/>
      <c r="C1934" s="101"/>
      <c r="D1934" s="102"/>
      <c r="E1934" s="102"/>
      <c r="F1934" s="102"/>
      <c r="G1934" s="103"/>
    </row>
    <row r="1935" spans="1:7" x14ac:dyDescent="0.3">
      <c r="A1935" s="30"/>
      <c r="B1935" s="101"/>
      <c r="C1935" s="101"/>
      <c r="D1935" s="102"/>
      <c r="E1935" s="102"/>
      <c r="F1935" s="102"/>
      <c r="G1935" s="103"/>
    </row>
    <row r="1936" spans="1:7" x14ac:dyDescent="0.3">
      <c r="A1936" s="30"/>
      <c r="B1936" s="101"/>
      <c r="C1936" s="101"/>
      <c r="D1936" s="102"/>
      <c r="E1936" s="102"/>
      <c r="F1936" s="102"/>
      <c r="G1936" s="103"/>
    </row>
    <row r="1937" spans="1:7" x14ac:dyDescent="0.3">
      <c r="A1937" s="30"/>
      <c r="B1937" s="101"/>
      <c r="C1937" s="101"/>
      <c r="D1937" s="102"/>
      <c r="E1937" s="102"/>
      <c r="F1937" s="102"/>
      <c r="G1937" s="103"/>
    </row>
    <row r="1938" spans="1:7" x14ac:dyDescent="0.3">
      <c r="A1938" s="30"/>
      <c r="B1938" s="101"/>
      <c r="C1938" s="101"/>
      <c r="D1938" s="102"/>
      <c r="E1938" s="102"/>
      <c r="F1938" s="102"/>
      <c r="G1938" s="103"/>
    </row>
    <row r="1939" spans="1:7" x14ac:dyDescent="0.3">
      <c r="A1939" s="30"/>
      <c r="B1939" s="101"/>
      <c r="C1939" s="101"/>
      <c r="D1939" s="102"/>
      <c r="E1939" s="102"/>
      <c r="F1939" s="102"/>
      <c r="G1939" s="103"/>
    </row>
    <row r="1940" spans="1:7" x14ac:dyDescent="0.3">
      <c r="A1940" s="30"/>
      <c r="B1940" s="101"/>
      <c r="C1940" s="101"/>
      <c r="D1940" s="102"/>
      <c r="E1940" s="102"/>
      <c r="F1940" s="102"/>
      <c r="G1940" s="103"/>
    </row>
    <row r="1941" spans="1:7" x14ac:dyDescent="0.3">
      <c r="A1941" s="30"/>
      <c r="B1941" s="101"/>
      <c r="C1941" s="101"/>
      <c r="D1941" s="102"/>
      <c r="E1941" s="102"/>
      <c r="F1941" s="102"/>
      <c r="G1941" s="103"/>
    </row>
    <row r="1942" spans="1:7" x14ac:dyDescent="0.3">
      <c r="A1942" s="30"/>
      <c r="B1942" s="101"/>
      <c r="C1942" s="101"/>
      <c r="D1942" s="102"/>
      <c r="E1942" s="102"/>
      <c r="F1942" s="102"/>
      <c r="G1942" s="103"/>
    </row>
    <row r="1943" spans="1:7" x14ac:dyDescent="0.3">
      <c r="A1943" s="30"/>
      <c r="B1943" s="101"/>
      <c r="C1943" s="101"/>
      <c r="D1943" s="102"/>
      <c r="E1943" s="102"/>
      <c r="F1943" s="102"/>
      <c r="G1943" s="103"/>
    </row>
    <row r="1944" spans="1:7" x14ac:dyDescent="0.3">
      <c r="A1944" s="30"/>
      <c r="B1944" s="101"/>
      <c r="C1944" s="101"/>
      <c r="D1944" s="102"/>
      <c r="E1944" s="102"/>
      <c r="F1944" s="102"/>
      <c r="G1944" s="103"/>
    </row>
    <row r="1945" spans="1:7" x14ac:dyDescent="0.3">
      <c r="A1945" s="30"/>
      <c r="B1945" s="101"/>
      <c r="C1945" s="101"/>
      <c r="D1945" s="102"/>
      <c r="E1945" s="102"/>
      <c r="F1945" s="102"/>
      <c r="G1945" s="103"/>
    </row>
    <row r="1946" spans="1:7" x14ac:dyDescent="0.3">
      <c r="A1946" s="30"/>
      <c r="B1946" s="101"/>
      <c r="C1946" s="101"/>
      <c r="D1946" s="102"/>
      <c r="E1946" s="102"/>
      <c r="F1946" s="102"/>
      <c r="G1946" s="103"/>
    </row>
    <row r="1947" spans="1:7" x14ac:dyDescent="0.3">
      <c r="A1947" s="30"/>
      <c r="B1947" s="101"/>
      <c r="C1947" s="101"/>
      <c r="D1947" s="102"/>
      <c r="E1947" s="102"/>
      <c r="F1947" s="102"/>
      <c r="G1947" s="103"/>
    </row>
    <row r="1948" spans="1:7" x14ac:dyDescent="0.3">
      <c r="A1948" s="30"/>
      <c r="B1948" s="101"/>
      <c r="C1948" s="101"/>
      <c r="D1948" s="102"/>
      <c r="E1948" s="102"/>
      <c r="F1948" s="102"/>
      <c r="G1948" s="103"/>
    </row>
    <row r="1949" spans="1:7" x14ac:dyDescent="0.3">
      <c r="A1949" s="30"/>
      <c r="B1949" s="101"/>
      <c r="C1949" s="101"/>
      <c r="D1949" s="102"/>
      <c r="E1949" s="102"/>
      <c r="F1949" s="102"/>
      <c r="G1949" s="103"/>
    </row>
    <row r="1950" spans="1:7" x14ac:dyDescent="0.3">
      <c r="A1950" s="30"/>
      <c r="B1950" s="101"/>
      <c r="C1950" s="101"/>
      <c r="D1950" s="102"/>
      <c r="E1950" s="102"/>
      <c r="F1950" s="102"/>
      <c r="G1950" s="103"/>
    </row>
    <row r="1951" spans="1:7" x14ac:dyDescent="0.3">
      <c r="A1951" s="30"/>
      <c r="B1951" s="101"/>
      <c r="C1951" s="101"/>
      <c r="D1951" s="102"/>
      <c r="E1951" s="102"/>
      <c r="F1951" s="102"/>
      <c r="G1951" s="103"/>
    </row>
    <row r="1952" spans="1:7" x14ac:dyDescent="0.3">
      <c r="A1952" s="30"/>
      <c r="B1952" s="101"/>
      <c r="C1952" s="101"/>
      <c r="D1952" s="102"/>
      <c r="E1952" s="102"/>
      <c r="F1952" s="102"/>
      <c r="G1952" s="103"/>
    </row>
    <row r="1953" spans="1:7" x14ac:dyDescent="0.3">
      <c r="A1953" s="30"/>
      <c r="B1953" s="101"/>
      <c r="C1953" s="101"/>
      <c r="D1953" s="102"/>
      <c r="E1953" s="102"/>
      <c r="F1953" s="102"/>
      <c r="G1953" s="103"/>
    </row>
    <row r="1954" spans="1:7" x14ac:dyDescent="0.3">
      <c r="A1954" s="30"/>
      <c r="B1954" s="101"/>
      <c r="C1954" s="101"/>
      <c r="D1954" s="102"/>
      <c r="E1954" s="102"/>
      <c r="F1954" s="102"/>
      <c r="G1954" s="103"/>
    </row>
    <row r="1955" spans="1:7" x14ac:dyDescent="0.3">
      <c r="A1955" s="30"/>
      <c r="B1955" s="101"/>
      <c r="C1955" s="101"/>
      <c r="D1955" s="102"/>
      <c r="E1955" s="102"/>
      <c r="F1955" s="102"/>
      <c r="G1955" s="103"/>
    </row>
    <row r="1956" spans="1:7" x14ac:dyDescent="0.3">
      <c r="A1956" s="30"/>
      <c r="B1956" s="101"/>
      <c r="C1956" s="101"/>
      <c r="D1956" s="102"/>
      <c r="E1956" s="102"/>
      <c r="F1956" s="102"/>
      <c r="G1956" s="103"/>
    </row>
    <row r="1957" spans="1:7" x14ac:dyDescent="0.3">
      <c r="A1957" s="30"/>
      <c r="B1957" s="101"/>
      <c r="C1957" s="101"/>
      <c r="D1957" s="102"/>
      <c r="E1957" s="102"/>
      <c r="F1957" s="102"/>
      <c r="G1957" s="103"/>
    </row>
    <row r="1958" spans="1:7" x14ac:dyDescent="0.3">
      <c r="A1958" s="30"/>
      <c r="B1958" s="101"/>
      <c r="C1958" s="101"/>
      <c r="D1958" s="102"/>
      <c r="E1958" s="102"/>
      <c r="F1958" s="102"/>
      <c r="G1958" s="103"/>
    </row>
    <row r="1959" spans="1:7" x14ac:dyDescent="0.3">
      <c r="A1959" s="30"/>
      <c r="B1959" s="101"/>
      <c r="C1959" s="101"/>
      <c r="D1959" s="102"/>
      <c r="E1959" s="102"/>
      <c r="F1959" s="102"/>
      <c r="G1959" s="103"/>
    </row>
    <row r="1960" spans="1:7" x14ac:dyDescent="0.3">
      <c r="A1960" s="30"/>
      <c r="B1960" s="101"/>
      <c r="C1960" s="101"/>
      <c r="D1960" s="102"/>
      <c r="E1960" s="102"/>
      <c r="F1960" s="102"/>
      <c r="G1960" s="103"/>
    </row>
    <row r="1961" spans="1:7" x14ac:dyDescent="0.3">
      <c r="A1961" s="30"/>
      <c r="B1961" s="101"/>
      <c r="C1961" s="101"/>
      <c r="D1961" s="102"/>
      <c r="E1961" s="102"/>
      <c r="F1961" s="102"/>
      <c r="G1961" s="103"/>
    </row>
    <row r="1962" spans="1:7" x14ac:dyDescent="0.3">
      <c r="A1962" s="30"/>
      <c r="B1962" s="101"/>
      <c r="C1962" s="101"/>
      <c r="D1962" s="102"/>
      <c r="E1962" s="102"/>
      <c r="F1962" s="102"/>
      <c r="G1962" s="103"/>
    </row>
    <row r="1963" spans="1:7" x14ac:dyDescent="0.3">
      <c r="A1963" s="30"/>
      <c r="B1963" s="101"/>
      <c r="C1963" s="101"/>
      <c r="D1963" s="102"/>
      <c r="E1963" s="102"/>
      <c r="F1963" s="102"/>
      <c r="G1963" s="103"/>
    </row>
    <row r="1964" spans="1:7" x14ac:dyDescent="0.3">
      <c r="A1964" s="30"/>
      <c r="B1964" s="101"/>
      <c r="C1964" s="101"/>
      <c r="D1964" s="102"/>
      <c r="E1964" s="102"/>
      <c r="F1964" s="102"/>
      <c r="G1964" s="103"/>
    </row>
    <row r="1965" spans="1:7" x14ac:dyDescent="0.3">
      <c r="A1965" s="30"/>
      <c r="B1965" s="101"/>
      <c r="C1965" s="101"/>
      <c r="D1965" s="102"/>
      <c r="E1965" s="102"/>
      <c r="F1965" s="102"/>
      <c r="G1965" s="103"/>
    </row>
    <row r="1966" spans="1:7" x14ac:dyDescent="0.3">
      <c r="A1966" s="30"/>
      <c r="B1966" s="101"/>
      <c r="C1966" s="101"/>
      <c r="D1966" s="102"/>
      <c r="E1966" s="102"/>
      <c r="F1966" s="102"/>
      <c r="G1966" s="103"/>
    </row>
    <row r="1967" spans="1:7" x14ac:dyDescent="0.3">
      <c r="A1967" s="30"/>
      <c r="B1967" s="101"/>
      <c r="C1967" s="101"/>
      <c r="D1967" s="102"/>
      <c r="E1967" s="102"/>
      <c r="F1967" s="102"/>
      <c r="G1967" s="103"/>
    </row>
    <row r="1968" spans="1:7" x14ac:dyDescent="0.3">
      <c r="A1968" s="30"/>
      <c r="B1968" s="101"/>
      <c r="C1968" s="101"/>
      <c r="D1968" s="102"/>
      <c r="E1968" s="102"/>
      <c r="F1968" s="102"/>
      <c r="G1968" s="103"/>
    </row>
    <row r="1969" spans="1:7" x14ac:dyDescent="0.3">
      <c r="A1969" s="30"/>
      <c r="B1969" s="101"/>
      <c r="C1969" s="101"/>
      <c r="D1969" s="102"/>
      <c r="E1969" s="102"/>
      <c r="F1969" s="102"/>
      <c r="G1969" s="103"/>
    </row>
    <row r="1970" spans="1:7" x14ac:dyDescent="0.3">
      <c r="A1970" s="30"/>
      <c r="B1970" s="101"/>
      <c r="C1970" s="101"/>
      <c r="D1970" s="102"/>
      <c r="E1970" s="102"/>
      <c r="F1970" s="102"/>
      <c r="G1970" s="103"/>
    </row>
    <row r="1971" spans="1:7" x14ac:dyDescent="0.3">
      <c r="A1971" s="30"/>
      <c r="B1971" s="101"/>
      <c r="C1971" s="101"/>
      <c r="D1971" s="102"/>
      <c r="E1971" s="102"/>
      <c r="F1971" s="102"/>
      <c r="G1971" s="103"/>
    </row>
    <row r="1972" spans="1:7" x14ac:dyDescent="0.3">
      <c r="A1972" s="30"/>
      <c r="B1972" s="101"/>
      <c r="C1972" s="101"/>
      <c r="D1972" s="102"/>
      <c r="E1972" s="102"/>
      <c r="F1972" s="102"/>
      <c r="G1972" s="103"/>
    </row>
    <row r="1973" spans="1:7" x14ac:dyDescent="0.3">
      <c r="A1973" s="30"/>
      <c r="B1973" s="101"/>
      <c r="C1973" s="101"/>
      <c r="D1973" s="102"/>
      <c r="E1973" s="102"/>
      <c r="F1973" s="102"/>
      <c r="G1973" s="103"/>
    </row>
    <row r="1974" spans="1:7" x14ac:dyDescent="0.3">
      <c r="A1974" s="30"/>
      <c r="B1974" s="101"/>
      <c r="C1974" s="101"/>
      <c r="D1974" s="102"/>
      <c r="E1974" s="102"/>
      <c r="F1974" s="102"/>
      <c r="G1974" s="103"/>
    </row>
    <row r="1975" spans="1:7" x14ac:dyDescent="0.3">
      <c r="A1975" s="30"/>
      <c r="B1975" s="101"/>
      <c r="C1975" s="101"/>
      <c r="D1975" s="102"/>
      <c r="E1975" s="102"/>
      <c r="F1975" s="102"/>
      <c r="G1975" s="103"/>
    </row>
    <row r="1976" spans="1:7" x14ac:dyDescent="0.3">
      <c r="A1976" s="30"/>
      <c r="B1976" s="101"/>
      <c r="C1976" s="101"/>
      <c r="D1976" s="102"/>
      <c r="E1976" s="102"/>
      <c r="F1976" s="102"/>
      <c r="G1976" s="103"/>
    </row>
    <row r="1977" spans="1:7" x14ac:dyDescent="0.3">
      <c r="A1977" s="30"/>
      <c r="B1977" s="101"/>
      <c r="C1977" s="101"/>
      <c r="D1977" s="102"/>
      <c r="E1977" s="102"/>
      <c r="F1977" s="102"/>
      <c r="G1977" s="103"/>
    </row>
    <row r="1978" spans="1:7" x14ac:dyDescent="0.3">
      <c r="A1978" s="30"/>
      <c r="B1978" s="101"/>
      <c r="C1978" s="101"/>
      <c r="D1978" s="102"/>
      <c r="E1978" s="102"/>
      <c r="F1978" s="102"/>
      <c r="G1978" s="103"/>
    </row>
    <row r="1979" spans="1:7" x14ac:dyDescent="0.3">
      <c r="A1979" s="30"/>
      <c r="B1979" s="101"/>
      <c r="C1979" s="101"/>
      <c r="D1979" s="102"/>
      <c r="E1979" s="102"/>
      <c r="F1979" s="102"/>
      <c r="G1979" s="103"/>
    </row>
    <row r="1980" spans="1:7" x14ac:dyDescent="0.3">
      <c r="A1980" s="30"/>
      <c r="B1980" s="101"/>
      <c r="C1980" s="101"/>
      <c r="D1980" s="102"/>
      <c r="E1980" s="102"/>
      <c r="F1980" s="102"/>
      <c r="G1980" s="103"/>
    </row>
    <row r="1981" spans="1:7" x14ac:dyDescent="0.3">
      <c r="A1981" s="30"/>
      <c r="B1981" s="101"/>
      <c r="C1981" s="101"/>
      <c r="D1981" s="102"/>
      <c r="E1981" s="102"/>
      <c r="F1981" s="102"/>
      <c r="G1981" s="103"/>
    </row>
    <row r="1982" spans="1:7" x14ac:dyDescent="0.3">
      <c r="A1982" s="30"/>
      <c r="B1982" s="101"/>
      <c r="C1982" s="101"/>
      <c r="D1982" s="102"/>
      <c r="E1982" s="102"/>
      <c r="F1982" s="102"/>
      <c r="G1982" s="103"/>
    </row>
    <row r="1983" spans="1:7" x14ac:dyDescent="0.3">
      <c r="A1983" s="30"/>
      <c r="B1983" s="101"/>
      <c r="C1983" s="101"/>
      <c r="D1983" s="102"/>
      <c r="E1983" s="102"/>
      <c r="F1983" s="102"/>
      <c r="G1983" s="103"/>
    </row>
    <row r="1984" spans="1:7" x14ac:dyDescent="0.3">
      <c r="A1984" s="30"/>
      <c r="B1984" s="101"/>
      <c r="C1984" s="101"/>
      <c r="D1984" s="102"/>
      <c r="E1984" s="102"/>
      <c r="F1984" s="102"/>
      <c r="G1984" s="103"/>
    </row>
    <row r="1985" spans="1:7" x14ac:dyDescent="0.3">
      <c r="A1985" s="30"/>
      <c r="B1985" s="101"/>
      <c r="C1985" s="101"/>
      <c r="D1985" s="102"/>
      <c r="E1985" s="102"/>
      <c r="F1985" s="102"/>
      <c r="G1985" s="103"/>
    </row>
    <row r="1986" spans="1:7" x14ac:dyDescent="0.3">
      <c r="A1986" s="30"/>
      <c r="B1986" s="101"/>
      <c r="C1986" s="101"/>
      <c r="D1986" s="102"/>
      <c r="E1986" s="102"/>
      <c r="F1986" s="102"/>
      <c r="G1986" s="103"/>
    </row>
    <row r="1987" spans="1:7" x14ac:dyDescent="0.3">
      <c r="A1987" s="30"/>
      <c r="B1987" s="101"/>
      <c r="C1987" s="101"/>
      <c r="D1987" s="102"/>
      <c r="E1987" s="102"/>
      <c r="F1987" s="102"/>
      <c r="G1987" s="103"/>
    </row>
    <row r="1988" spans="1:7" x14ac:dyDescent="0.3">
      <c r="A1988" s="30"/>
      <c r="B1988" s="101"/>
      <c r="C1988" s="101"/>
      <c r="D1988" s="102"/>
      <c r="E1988" s="102"/>
      <c r="F1988" s="102"/>
      <c r="G1988" s="103"/>
    </row>
    <row r="1989" spans="1:7" x14ac:dyDescent="0.3">
      <c r="A1989" s="30"/>
      <c r="B1989" s="101"/>
      <c r="C1989" s="101"/>
      <c r="D1989" s="102"/>
      <c r="E1989" s="102"/>
      <c r="F1989" s="102"/>
      <c r="G1989" s="103"/>
    </row>
    <row r="1990" spans="1:7" x14ac:dyDescent="0.3">
      <c r="A1990" s="30"/>
      <c r="B1990" s="101"/>
      <c r="C1990" s="101"/>
      <c r="D1990" s="102"/>
      <c r="E1990" s="102"/>
      <c r="F1990" s="102"/>
      <c r="G1990" s="103"/>
    </row>
    <row r="1991" spans="1:7" x14ac:dyDescent="0.3">
      <c r="A1991" s="30"/>
      <c r="B1991" s="101"/>
      <c r="C1991" s="101"/>
      <c r="D1991" s="102"/>
      <c r="E1991" s="102"/>
      <c r="F1991" s="102"/>
      <c r="G1991" s="103"/>
    </row>
    <row r="1992" spans="1:7" x14ac:dyDescent="0.3">
      <c r="A1992" s="30"/>
      <c r="B1992" s="101"/>
      <c r="C1992" s="101"/>
      <c r="D1992" s="102"/>
      <c r="E1992" s="102"/>
      <c r="F1992" s="102"/>
      <c r="G1992" s="103"/>
    </row>
    <row r="1993" spans="1:7" x14ac:dyDescent="0.3">
      <c r="A1993" s="30"/>
      <c r="B1993" s="101"/>
      <c r="C1993" s="101"/>
      <c r="D1993" s="102"/>
      <c r="E1993" s="102"/>
      <c r="F1993" s="102"/>
      <c r="G1993" s="103"/>
    </row>
    <row r="1994" spans="1:7" x14ac:dyDescent="0.3">
      <c r="A1994" s="30"/>
      <c r="B1994" s="101"/>
      <c r="C1994" s="101"/>
      <c r="D1994" s="102"/>
      <c r="E1994" s="102"/>
      <c r="F1994" s="102"/>
      <c r="G1994" s="103"/>
    </row>
    <row r="1995" spans="1:7" x14ac:dyDescent="0.3">
      <c r="A1995" s="30"/>
      <c r="B1995" s="101"/>
      <c r="C1995" s="101"/>
      <c r="D1995" s="102"/>
      <c r="E1995" s="102"/>
      <c r="F1995" s="102"/>
      <c r="G1995" s="103"/>
    </row>
    <row r="1996" spans="1:7" x14ac:dyDescent="0.3">
      <c r="A1996" s="30"/>
      <c r="B1996" s="101"/>
      <c r="C1996" s="101"/>
      <c r="D1996" s="102"/>
      <c r="E1996" s="102"/>
      <c r="F1996" s="102"/>
      <c r="G1996" s="103"/>
    </row>
    <row r="1997" spans="1:7" x14ac:dyDescent="0.3">
      <c r="A1997" s="30"/>
      <c r="B1997" s="101"/>
      <c r="C1997" s="101"/>
      <c r="D1997" s="102"/>
      <c r="E1997" s="102"/>
      <c r="F1997" s="102"/>
      <c r="G1997" s="103"/>
    </row>
    <row r="1998" spans="1:7" x14ac:dyDescent="0.3">
      <c r="A1998" s="30"/>
      <c r="B1998" s="101"/>
      <c r="C1998" s="101"/>
      <c r="D1998" s="102"/>
      <c r="E1998" s="102"/>
      <c r="F1998" s="102"/>
      <c r="G1998" s="103"/>
    </row>
    <row r="1999" spans="1:7" x14ac:dyDescent="0.3">
      <c r="A1999" s="30"/>
      <c r="B1999" s="101"/>
      <c r="C1999" s="101"/>
      <c r="D1999" s="102"/>
      <c r="E1999" s="102"/>
      <c r="F1999" s="102"/>
      <c r="G1999" s="103"/>
    </row>
    <row r="2000" spans="1:7" x14ac:dyDescent="0.3">
      <c r="A2000" s="30"/>
      <c r="B2000" s="101"/>
      <c r="C2000" s="101"/>
      <c r="D2000" s="102"/>
      <c r="E2000" s="102"/>
      <c r="F2000" s="102"/>
      <c r="G2000" s="103"/>
    </row>
    <row r="2001" spans="1:7" x14ac:dyDescent="0.3">
      <c r="A2001" s="30"/>
      <c r="B2001" s="101"/>
      <c r="C2001" s="101"/>
      <c r="D2001" s="102"/>
      <c r="E2001" s="102"/>
      <c r="F2001" s="102"/>
      <c r="G2001" s="103"/>
    </row>
    <row r="2002" spans="1:7" x14ac:dyDescent="0.3">
      <c r="A2002" s="30"/>
      <c r="B2002" s="101"/>
      <c r="C2002" s="101"/>
      <c r="D2002" s="102"/>
      <c r="E2002" s="102"/>
      <c r="F2002" s="102"/>
      <c r="G2002" s="103"/>
    </row>
    <row r="2003" spans="1:7" x14ac:dyDescent="0.3">
      <c r="A2003" s="30"/>
      <c r="B2003" s="101"/>
      <c r="C2003" s="101"/>
      <c r="D2003" s="102"/>
      <c r="E2003" s="102"/>
      <c r="F2003" s="102"/>
      <c r="G2003" s="103"/>
    </row>
    <row r="2004" spans="1:7" x14ac:dyDescent="0.3">
      <c r="A2004" s="30"/>
      <c r="B2004" s="101"/>
      <c r="C2004" s="101"/>
      <c r="D2004" s="102"/>
      <c r="E2004" s="102"/>
      <c r="F2004" s="102"/>
      <c r="G2004" s="103"/>
    </row>
    <row r="2005" spans="1:7" x14ac:dyDescent="0.3">
      <c r="A2005" s="30"/>
      <c r="B2005" s="101"/>
      <c r="C2005" s="101"/>
      <c r="D2005" s="102"/>
      <c r="E2005" s="102"/>
      <c r="F2005" s="102"/>
      <c r="G2005" s="103"/>
    </row>
    <row r="2006" spans="1:7" x14ac:dyDescent="0.3">
      <c r="A2006" s="30"/>
      <c r="B2006" s="101"/>
      <c r="C2006" s="101"/>
      <c r="D2006" s="102"/>
      <c r="E2006" s="102"/>
      <c r="F2006" s="102"/>
      <c r="G2006" s="103"/>
    </row>
    <row r="2007" spans="1:7" x14ac:dyDescent="0.3">
      <c r="A2007" s="30"/>
      <c r="B2007" s="101"/>
      <c r="C2007" s="101"/>
      <c r="D2007" s="102"/>
      <c r="E2007" s="102"/>
      <c r="F2007" s="102"/>
      <c r="G2007" s="103"/>
    </row>
    <row r="2008" spans="1:7" x14ac:dyDescent="0.3">
      <c r="A2008" s="30"/>
      <c r="B2008" s="101"/>
      <c r="C2008" s="101"/>
      <c r="D2008" s="102"/>
      <c r="E2008" s="102"/>
      <c r="F2008" s="102"/>
      <c r="G2008" s="103"/>
    </row>
    <row r="2009" spans="1:7" x14ac:dyDescent="0.3">
      <c r="A2009" s="30"/>
      <c r="B2009" s="101"/>
      <c r="C2009" s="101"/>
      <c r="D2009" s="102"/>
      <c r="E2009" s="102"/>
      <c r="F2009" s="102"/>
      <c r="G2009" s="103"/>
    </row>
    <row r="2010" spans="1:7" x14ac:dyDescent="0.3">
      <c r="A2010" s="30"/>
      <c r="B2010" s="101"/>
      <c r="C2010" s="101"/>
      <c r="D2010" s="102"/>
      <c r="E2010" s="102"/>
      <c r="F2010" s="102"/>
      <c r="G2010" s="103"/>
    </row>
    <row r="2011" spans="1:7" x14ac:dyDescent="0.3">
      <c r="A2011" s="30"/>
      <c r="B2011" s="101"/>
      <c r="C2011" s="101"/>
      <c r="D2011" s="102"/>
      <c r="E2011" s="102"/>
      <c r="F2011" s="102"/>
      <c r="G2011" s="103"/>
    </row>
    <row r="2012" spans="1:7" x14ac:dyDescent="0.3">
      <c r="A2012" s="30"/>
      <c r="B2012" s="101"/>
      <c r="C2012" s="101"/>
      <c r="D2012" s="102"/>
      <c r="E2012" s="102"/>
      <c r="F2012" s="102"/>
      <c r="G2012" s="103"/>
    </row>
    <row r="2013" spans="1:7" x14ac:dyDescent="0.3">
      <c r="A2013" s="30"/>
      <c r="B2013" s="101"/>
      <c r="C2013" s="101"/>
      <c r="D2013" s="102"/>
      <c r="E2013" s="102"/>
      <c r="F2013" s="102"/>
      <c r="G2013" s="103"/>
    </row>
    <row r="2014" spans="1:7" x14ac:dyDescent="0.3">
      <c r="A2014" s="30"/>
      <c r="B2014" s="101"/>
      <c r="C2014" s="101"/>
      <c r="D2014" s="102"/>
      <c r="E2014" s="102"/>
      <c r="F2014" s="102"/>
      <c r="G2014" s="103"/>
    </row>
    <row r="2015" spans="1:7" x14ac:dyDescent="0.3">
      <c r="A2015" s="30"/>
      <c r="B2015" s="101"/>
      <c r="C2015" s="101"/>
      <c r="D2015" s="102"/>
      <c r="E2015" s="102"/>
      <c r="F2015" s="102"/>
      <c r="G2015" s="103"/>
    </row>
    <row r="2016" spans="1:7" x14ac:dyDescent="0.3">
      <c r="A2016" s="30"/>
      <c r="B2016" s="101"/>
      <c r="C2016" s="101"/>
      <c r="D2016" s="102"/>
      <c r="E2016" s="102"/>
      <c r="F2016" s="102"/>
      <c r="G2016" s="103"/>
    </row>
    <row r="2017" spans="1:7" x14ac:dyDescent="0.3">
      <c r="A2017" s="30"/>
      <c r="B2017" s="101"/>
      <c r="C2017" s="101"/>
      <c r="D2017" s="102"/>
      <c r="E2017" s="102"/>
      <c r="F2017" s="102"/>
      <c r="G2017" s="103"/>
    </row>
    <row r="2018" spans="1:7" x14ac:dyDescent="0.3">
      <c r="A2018" s="30"/>
      <c r="B2018" s="101"/>
      <c r="C2018" s="101"/>
      <c r="D2018" s="102"/>
      <c r="E2018" s="102"/>
      <c r="F2018" s="102"/>
      <c r="G2018" s="103"/>
    </row>
    <row r="2019" spans="1:7" x14ac:dyDescent="0.3">
      <c r="A2019" s="30"/>
      <c r="B2019" s="101"/>
      <c r="C2019" s="101"/>
      <c r="D2019" s="102"/>
      <c r="E2019" s="102"/>
      <c r="F2019" s="102"/>
      <c r="G2019" s="103"/>
    </row>
    <row r="2020" spans="1:7" x14ac:dyDescent="0.3">
      <c r="A2020" s="30"/>
      <c r="B2020" s="101"/>
      <c r="C2020" s="101"/>
      <c r="D2020" s="102"/>
      <c r="E2020" s="102"/>
      <c r="F2020" s="102"/>
      <c r="G2020" s="103"/>
    </row>
    <row r="2021" spans="1:7" x14ac:dyDescent="0.3">
      <c r="A2021" s="30"/>
      <c r="B2021" s="101"/>
      <c r="C2021" s="101"/>
      <c r="D2021" s="102"/>
      <c r="E2021" s="102"/>
      <c r="F2021" s="102"/>
      <c r="G2021" s="103"/>
    </row>
    <row r="2022" spans="1:7" x14ac:dyDescent="0.3">
      <c r="A2022" s="30"/>
      <c r="B2022" s="101"/>
      <c r="C2022" s="101"/>
      <c r="D2022" s="102"/>
      <c r="E2022" s="102"/>
      <c r="F2022" s="102"/>
      <c r="G2022" s="103"/>
    </row>
    <row r="2023" spans="1:7" x14ac:dyDescent="0.3">
      <c r="A2023" s="30"/>
      <c r="B2023" s="101"/>
      <c r="C2023" s="101"/>
      <c r="D2023" s="102"/>
      <c r="E2023" s="102"/>
      <c r="F2023" s="102"/>
      <c r="G2023" s="103"/>
    </row>
    <row r="2024" spans="1:7" x14ac:dyDescent="0.3">
      <c r="A2024" s="30"/>
      <c r="B2024" s="101"/>
      <c r="C2024" s="101"/>
      <c r="D2024" s="102"/>
      <c r="E2024" s="102"/>
      <c r="F2024" s="102"/>
      <c r="G2024" s="103"/>
    </row>
    <row r="2025" spans="1:7" x14ac:dyDescent="0.3">
      <c r="A2025" s="30"/>
      <c r="B2025" s="101"/>
      <c r="C2025" s="101"/>
      <c r="D2025" s="102"/>
      <c r="E2025" s="102"/>
      <c r="F2025" s="102"/>
      <c r="G2025" s="103"/>
    </row>
    <row r="2026" spans="1:7" x14ac:dyDescent="0.3">
      <c r="A2026" s="30"/>
      <c r="B2026" s="101"/>
      <c r="C2026" s="101"/>
      <c r="D2026" s="102"/>
      <c r="E2026" s="102"/>
      <c r="F2026" s="102"/>
      <c r="G2026" s="103"/>
    </row>
    <row r="2027" spans="1:7" x14ac:dyDescent="0.3">
      <c r="A2027" s="30"/>
      <c r="B2027" s="101"/>
      <c r="C2027" s="101"/>
      <c r="D2027" s="102"/>
      <c r="E2027" s="102"/>
      <c r="F2027" s="102"/>
      <c r="G2027" s="103"/>
    </row>
    <row r="2028" spans="1:7" x14ac:dyDescent="0.3">
      <c r="A2028" s="30"/>
      <c r="B2028" s="101"/>
      <c r="C2028" s="101"/>
      <c r="D2028" s="102"/>
      <c r="E2028" s="102"/>
      <c r="F2028" s="102"/>
      <c r="G2028" s="103"/>
    </row>
    <row r="2029" spans="1:7" x14ac:dyDescent="0.3">
      <c r="A2029" s="30"/>
      <c r="B2029" s="101"/>
      <c r="C2029" s="101"/>
      <c r="D2029" s="102"/>
      <c r="E2029" s="102"/>
      <c r="F2029" s="102"/>
      <c r="G2029" s="103"/>
    </row>
    <row r="2030" spans="1:7" x14ac:dyDescent="0.3">
      <c r="A2030" s="30"/>
      <c r="B2030" s="101"/>
      <c r="C2030" s="101"/>
      <c r="D2030" s="102"/>
      <c r="E2030" s="102"/>
      <c r="F2030" s="102"/>
      <c r="G2030" s="103"/>
    </row>
    <row r="2031" spans="1:7" x14ac:dyDescent="0.3">
      <c r="A2031" s="30"/>
      <c r="B2031" s="101"/>
      <c r="C2031" s="101"/>
      <c r="D2031" s="102"/>
      <c r="E2031" s="102"/>
      <c r="F2031" s="102"/>
      <c r="G2031" s="103"/>
    </row>
    <row r="2032" spans="1:7" x14ac:dyDescent="0.3">
      <c r="A2032" s="30"/>
      <c r="B2032" s="101"/>
      <c r="C2032" s="101"/>
      <c r="D2032" s="102"/>
      <c r="E2032" s="102"/>
      <c r="F2032" s="102"/>
      <c r="G2032" s="103"/>
    </row>
    <row r="2033" spans="1:7" x14ac:dyDescent="0.3">
      <c r="A2033" s="30"/>
      <c r="B2033" s="101"/>
      <c r="C2033" s="101"/>
      <c r="D2033" s="102"/>
      <c r="E2033" s="102"/>
      <c r="F2033" s="102"/>
      <c r="G2033" s="103"/>
    </row>
    <row r="2034" spans="1:7" x14ac:dyDescent="0.3">
      <c r="A2034" s="30"/>
      <c r="B2034" s="101"/>
      <c r="C2034" s="101"/>
      <c r="D2034" s="102"/>
      <c r="E2034" s="102"/>
      <c r="F2034" s="102"/>
      <c r="G2034" s="103"/>
    </row>
    <row r="2035" spans="1:7" x14ac:dyDescent="0.3">
      <c r="A2035" s="30"/>
      <c r="B2035" s="101"/>
      <c r="C2035" s="101"/>
      <c r="D2035" s="102"/>
      <c r="E2035" s="102"/>
      <c r="F2035" s="102"/>
      <c r="G2035" s="103"/>
    </row>
    <row r="2036" spans="1:7" x14ac:dyDescent="0.3">
      <c r="A2036" s="30"/>
      <c r="B2036" s="101"/>
      <c r="C2036" s="101"/>
      <c r="D2036" s="102"/>
      <c r="E2036" s="102"/>
      <c r="F2036" s="102"/>
      <c r="G2036" s="103"/>
    </row>
    <row r="2037" spans="1:7" x14ac:dyDescent="0.3">
      <c r="A2037" s="30"/>
      <c r="B2037" s="101"/>
      <c r="C2037" s="101"/>
      <c r="D2037" s="102"/>
      <c r="E2037" s="102"/>
      <c r="F2037" s="102"/>
      <c r="G2037" s="103"/>
    </row>
    <row r="2038" spans="1:7" x14ac:dyDescent="0.3">
      <c r="A2038" s="30"/>
      <c r="B2038" s="101"/>
      <c r="C2038" s="101"/>
      <c r="D2038" s="102"/>
      <c r="E2038" s="102"/>
      <c r="F2038" s="102"/>
      <c r="G2038" s="103"/>
    </row>
    <row r="2039" spans="1:7" x14ac:dyDescent="0.3">
      <c r="A2039" s="30"/>
      <c r="B2039" s="101"/>
      <c r="C2039" s="101"/>
      <c r="D2039" s="102"/>
      <c r="E2039" s="102"/>
      <c r="F2039" s="102"/>
      <c r="G2039" s="103"/>
    </row>
    <row r="2040" spans="1:7" x14ac:dyDescent="0.3">
      <c r="A2040" s="30"/>
      <c r="B2040" s="101"/>
      <c r="C2040" s="101"/>
      <c r="D2040" s="102"/>
      <c r="E2040" s="102"/>
      <c r="F2040" s="102"/>
      <c r="G2040" s="103"/>
    </row>
    <row r="2041" spans="1:7" x14ac:dyDescent="0.3">
      <c r="A2041" s="30"/>
      <c r="B2041" s="101"/>
      <c r="C2041" s="101"/>
      <c r="D2041" s="102"/>
      <c r="E2041" s="102"/>
      <c r="F2041" s="102"/>
      <c r="G2041" s="103"/>
    </row>
    <row r="2042" spans="1:7" x14ac:dyDescent="0.3">
      <c r="A2042" s="30"/>
      <c r="B2042" s="101"/>
      <c r="C2042" s="101"/>
      <c r="D2042" s="102"/>
      <c r="E2042" s="102"/>
      <c r="F2042" s="102"/>
      <c r="G2042" s="103"/>
    </row>
    <row r="2043" spans="1:7" x14ac:dyDescent="0.3">
      <c r="A2043" s="30"/>
      <c r="B2043" s="101"/>
      <c r="C2043" s="101"/>
      <c r="D2043" s="102"/>
      <c r="E2043" s="102"/>
      <c r="F2043" s="102"/>
      <c r="G2043" s="103"/>
    </row>
    <row r="2044" spans="1:7" x14ac:dyDescent="0.3">
      <c r="A2044" s="30"/>
      <c r="B2044" s="101"/>
      <c r="C2044" s="101"/>
      <c r="D2044" s="102"/>
      <c r="E2044" s="102"/>
      <c r="F2044" s="102"/>
      <c r="G2044" s="103"/>
    </row>
    <row r="2045" spans="1:7" x14ac:dyDescent="0.3">
      <c r="A2045" s="30"/>
      <c r="B2045" s="101"/>
      <c r="C2045" s="101"/>
      <c r="D2045" s="102"/>
      <c r="E2045" s="102"/>
      <c r="F2045" s="102"/>
      <c r="G2045" s="103"/>
    </row>
    <row r="2046" spans="1:7" x14ac:dyDescent="0.3">
      <c r="A2046" s="30"/>
      <c r="B2046" s="101"/>
      <c r="C2046" s="101"/>
      <c r="D2046" s="102"/>
      <c r="E2046" s="102"/>
      <c r="F2046" s="102"/>
      <c r="G2046" s="103"/>
    </row>
    <row r="2047" spans="1:7" x14ac:dyDescent="0.3">
      <c r="A2047" s="30"/>
      <c r="B2047" s="101"/>
      <c r="C2047" s="101"/>
      <c r="D2047" s="102"/>
      <c r="E2047" s="102"/>
      <c r="F2047" s="102"/>
      <c r="G2047" s="103"/>
    </row>
    <row r="2048" spans="1:7" x14ac:dyDescent="0.3">
      <c r="A2048" s="30"/>
      <c r="B2048" s="101"/>
      <c r="C2048" s="101"/>
      <c r="D2048" s="102"/>
      <c r="E2048" s="102"/>
      <c r="F2048" s="102"/>
      <c r="G2048" s="103"/>
    </row>
    <row r="2049" spans="1:7" x14ac:dyDescent="0.3">
      <c r="A2049" s="30"/>
      <c r="B2049" s="101"/>
      <c r="C2049" s="101"/>
      <c r="D2049" s="102"/>
      <c r="E2049" s="102"/>
      <c r="F2049" s="102"/>
      <c r="G2049" s="103"/>
    </row>
    <row r="2050" spans="1:7" x14ac:dyDescent="0.3">
      <c r="A2050" s="30"/>
      <c r="B2050" s="101"/>
      <c r="C2050" s="101"/>
      <c r="D2050" s="102"/>
      <c r="E2050" s="102"/>
      <c r="F2050" s="102"/>
      <c r="G2050" s="103"/>
    </row>
    <row r="2051" spans="1:7" x14ac:dyDescent="0.3">
      <c r="A2051" s="30"/>
      <c r="B2051" s="101"/>
      <c r="C2051" s="101"/>
      <c r="D2051" s="102"/>
      <c r="E2051" s="102"/>
      <c r="F2051" s="102"/>
      <c r="G2051" s="103"/>
    </row>
    <row r="2052" spans="1:7" x14ac:dyDescent="0.3">
      <c r="A2052" s="30"/>
      <c r="B2052" s="101"/>
      <c r="C2052" s="101"/>
      <c r="D2052" s="102"/>
      <c r="E2052" s="102"/>
      <c r="F2052" s="102"/>
      <c r="G2052" s="103"/>
    </row>
    <row r="2053" spans="1:7" x14ac:dyDescent="0.3">
      <c r="A2053" s="30"/>
      <c r="B2053" s="101"/>
      <c r="C2053" s="101"/>
      <c r="D2053" s="102"/>
      <c r="E2053" s="102"/>
      <c r="F2053" s="102"/>
      <c r="G2053" s="103"/>
    </row>
    <row r="2054" spans="1:7" x14ac:dyDescent="0.3">
      <c r="A2054" s="30"/>
      <c r="B2054" s="101"/>
      <c r="C2054" s="101"/>
      <c r="D2054" s="102"/>
      <c r="E2054" s="102"/>
      <c r="F2054" s="102"/>
      <c r="G2054" s="103"/>
    </row>
    <row r="2055" spans="1:7" x14ac:dyDescent="0.3">
      <c r="A2055" s="30"/>
      <c r="B2055" s="101"/>
      <c r="C2055" s="101"/>
      <c r="D2055" s="102"/>
      <c r="E2055" s="102"/>
      <c r="F2055" s="102"/>
      <c r="G2055" s="103"/>
    </row>
    <row r="2056" spans="1:7" x14ac:dyDescent="0.3">
      <c r="A2056" s="30"/>
      <c r="B2056" s="101"/>
      <c r="C2056" s="101"/>
      <c r="D2056" s="102"/>
      <c r="E2056" s="102"/>
      <c r="F2056" s="102"/>
      <c r="G2056" s="103"/>
    </row>
    <row r="2057" spans="1:7" x14ac:dyDescent="0.3">
      <c r="A2057" s="30"/>
      <c r="B2057" s="101"/>
      <c r="C2057" s="101"/>
      <c r="D2057" s="102"/>
      <c r="E2057" s="102"/>
      <c r="F2057" s="102"/>
      <c r="G2057" s="103"/>
    </row>
    <row r="2058" spans="1:7" x14ac:dyDescent="0.3">
      <c r="A2058" s="30"/>
      <c r="B2058" s="101"/>
      <c r="C2058" s="101"/>
      <c r="D2058" s="102"/>
      <c r="E2058" s="102"/>
      <c r="F2058" s="102"/>
      <c r="G2058" s="103"/>
    </row>
    <row r="2059" spans="1:7" x14ac:dyDescent="0.3">
      <c r="A2059" s="30"/>
      <c r="B2059" s="101"/>
      <c r="C2059" s="101"/>
      <c r="D2059" s="102"/>
      <c r="E2059" s="102"/>
      <c r="F2059" s="102"/>
      <c r="G2059" s="103"/>
    </row>
    <row r="2060" spans="1:7" x14ac:dyDescent="0.3">
      <c r="A2060" s="30"/>
      <c r="B2060" s="101"/>
      <c r="C2060" s="101"/>
      <c r="D2060" s="102"/>
      <c r="E2060" s="102"/>
      <c r="F2060" s="102"/>
      <c r="G2060" s="103"/>
    </row>
    <row r="2061" spans="1:7" x14ac:dyDescent="0.3">
      <c r="A2061" s="30"/>
      <c r="B2061" s="101"/>
      <c r="C2061" s="101"/>
      <c r="D2061" s="102"/>
      <c r="E2061" s="102"/>
      <c r="F2061" s="102"/>
      <c r="G2061" s="103"/>
    </row>
    <row r="2062" spans="1:7" x14ac:dyDescent="0.3">
      <c r="A2062" s="30"/>
      <c r="B2062" s="101"/>
      <c r="C2062" s="101"/>
      <c r="D2062" s="102"/>
      <c r="E2062" s="102"/>
      <c r="F2062" s="102"/>
      <c r="G2062" s="103"/>
    </row>
    <row r="2063" spans="1:7" x14ac:dyDescent="0.3">
      <c r="A2063" s="30"/>
      <c r="B2063" s="101"/>
      <c r="C2063" s="101"/>
      <c r="D2063" s="102"/>
      <c r="E2063" s="102"/>
      <c r="F2063" s="102"/>
      <c r="G2063" s="103"/>
    </row>
    <row r="2064" spans="1:7" x14ac:dyDescent="0.3">
      <c r="A2064" s="30"/>
      <c r="B2064" s="101"/>
      <c r="C2064" s="101"/>
      <c r="D2064" s="102"/>
      <c r="E2064" s="102"/>
      <c r="F2064" s="102"/>
      <c r="G2064" s="103"/>
    </row>
    <row r="2065" spans="1:7" x14ac:dyDescent="0.3">
      <c r="A2065" s="30"/>
      <c r="B2065" s="101"/>
      <c r="C2065" s="101"/>
      <c r="D2065" s="102"/>
      <c r="E2065" s="102"/>
      <c r="F2065" s="102"/>
      <c r="G2065" s="103"/>
    </row>
    <row r="2066" spans="1:7" x14ac:dyDescent="0.3">
      <c r="A2066" s="30"/>
      <c r="B2066" s="101"/>
      <c r="C2066" s="101"/>
      <c r="D2066" s="102"/>
      <c r="E2066" s="102"/>
      <c r="F2066" s="102"/>
      <c r="G2066" s="103"/>
    </row>
    <row r="2067" spans="1:7" x14ac:dyDescent="0.3">
      <c r="A2067" s="30"/>
      <c r="B2067" s="101"/>
      <c r="C2067" s="101"/>
      <c r="D2067" s="102"/>
      <c r="E2067" s="102"/>
      <c r="F2067" s="102"/>
      <c r="G2067" s="103"/>
    </row>
    <row r="2068" spans="1:7" x14ac:dyDescent="0.3">
      <c r="A2068" s="30"/>
      <c r="B2068" s="101"/>
      <c r="C2068" s="101"/>
      <c r="D2068" s="102"/>
      <c r="E2068" s="102"/>
      <c r="F2068" s="102"/>
      <c r="G2068" s="103"/>
    </row>
    <row r="2069" spans="1:7" x14ac:dyDescent="0.3">
      <c r="A2069" s="30"/>
      <c r="B2069" s="101"/>
      <c r="C2069" s="101"/>
      <c r="D2069" s="102"/>
      <c r="E2069" s="102"/>
      <c r="F2069" s="102"/>
      <c r="G2069" s="103"/>
    </row>
    <row r="2070" spans="1:7" x14ac:dyDescent="0.3">
      <c r="A2070" s="30"/>
      <c r="B2070" s="101"/>
      <c r="C2070" s="101"/>
      <c r="D2070" s="102"/>
      <c r="E2070" s="102"/>
      <c r="F2070" s="102"/>
      <c r="G2070" s="103"/>
    </row>
    <row r="2071" spans="1:7" x14ac:dyDescent="0.3">
      <c r="A2071" s="30"/>
      <c r="B2071" s="101"/>
      <c r="C2071" s="101"/>
      <c r="D2071" s="102"/>
      <c r="E2071" s="102"/>
      <c r="F2071" s="102"/>
      <c r="G2071" s="103"/>
    </row>
    <row r="2072" spans="1:7" x14ac:dyDescent="0.3">
      <c r="A2072" s="30"/>
      <c r="B2072" s="101"/>
      <c r="C2072" s="101"/>
      <c r="D2072" s="102"/>
      <c r="E2072" s="102"/>
      <c r="F2072" s="102"/>
      <c r="G2072" s="103"/>
    </row>
    <row r="2073" spans="1:7" x14ac:dyDescent="0.3">
      <c r="A2073" s="30"/>
      <c r="B2073" s="101"/>
      <c r="C2073" s="101"/>
      <c r="D2073" s="102"/>
      <c r="E2073" s="102"/>
      <c r="F2073" s="102"/>
      <c r="G2073" s="103"/>
    </row>
    <row r="2074" spans="1:7" x14ac:dyDescent="0.3">
      <c r="A2074" s="30"/>
      <c r="B2074" s="101"/>
      <c r="C2074" s="101"/>
      <c r="D2074" s="102"/>
      <c r="E2074" s="102"/>
      <c r="F2074" s="102"/>
      <c r="G2074" s="103"/>
    </row>
    <row r="2075" spans="1:7" x14ac:dyDescent="0.3">
      <c r="A2075" s="30"/>
      <c r="B2075" s="101"/>
      <c r="C2075" s="101"/>
      <c r="D2075" s="102"/>
      <c r="E2075" s="102"/>
      <c r="F2075" s="102"/>
      <c r="G2075" s="103"/>
    </row>
    <row r="2076" spans="1:7" x14ac:dyDescent="0.3">
      <c r="A2076" s="30"/>
      <c r="B2076" s="101"/>
      <c r="C2076" s="101"/>
      <c r="D2076" s="102"/>
      <c r="E2076" s="102"/>
      <c r="F2076" s="102"/>
      <c r="G2076" s="103"/>
    </row>
    <row r="2077" spans="1:7" x14ac:dyDescent="0.3">
      <c r="A2077" s="30"/>
      <c r="B2077" s="101"/>
      <c r="C2077" s="101"/>
      <c r="D2077" s="102"/>
      <c r="E2077" s="102"/>
      <c r="F2077" s="102"/>
      <c r="G2077" s="103"/>
    </row>
    <row r="2078" spans="1:7" x14ac:dyDescent="0.3">
      <c r="A2078" s="30"/>
      <c r="B2078" s="101"/>
      <c r="C2078" s="101"/>
      <c r="D2078" s="102"/>
      <c r="E2078" s="102"/>
      <c r="F2078" s="102"/>
      <c r="G2078" s="103"/>
    </row>
    <row r="2079" spans="1:7" x14ac:dyDescent="0.3">
      <c r="A2079" s="30"/>
      <c r="B2079" s="101"/>
      <c r="C2079" s="101"/>
      <c r="D2079" s="102"/>
      <c r="E2079" s="102"/>
      <c r="F2079" s="102"/>
      <c r="G2079" s="103"/>
    </row>
    <row r="2080" spans="1:7" x14ac:dyDescent="0.3">
      <c r="A2080" s="30"/>
      <c r="B2080" s="101"/>
      <c r="C2080" s="101"/>
      <c r="D2080" s="102"/>
      <c r="E2080" s="102"/>
      <c r="F2080" s="102"/>
      <c r="G2080" s="103"/>
    </row>
    <row r="2081" spans="1:7" x14ac:dyDescent="0.3">
      <c r="A2081" s="30"/>
      <c r="B2081" s="101"/>
      <c r="C2081" s="101"/>
      <c r="D2081" s="102"/>
      <c r="E2081" s="102"/>
      <c r="F2081" s="102"/>
      <c r="G2081" s="103"/>
    </row>
    <row r="2082" spans="1:7" x14ac:dyDescent="0.3">
      <c r="A2082" s="30"/>
      <c r="B2082" s="101"/>
      <c r="C2082" s="101"/>
      <c r="D2082" s="102"/>
      <c r="E2082" s="102"/>
      <c r="F2082" s="102"/>
      <c r="G2082" s="103"/>
    </row>
    <row r="2083" spans="1:7" x14ac:dyDescent="0.3">
      <c r="A2083" s="30"/>
      <c r="B2083" s="101"/>
      <c r="C2083" s="101"/>
      <c r="D2083" s="102"/>
      <c r="E2083" s="102"/>
      <c r="F2083" s="102"/>
      <c r="G2083" s="103"/>
    </row>
    <row r="2084" spans="1:7" x14ac:dyDescent="0.3">
      <c r="A2084" s="30"/>
      <c r="B2084" s="101"/>
      <c r="C2084" s="101"/>
      <c r="D2084" s="102"/>
      <c r="E2084" s="102"/>
      <c r="F2084" s="102"/>
      <c r="G2084" s="103"/>
    </row>
    <row r="2085" spans="1:7" x14ac:dyDescent="0.3">
      <c r="A2085" s="30"/>
      <c r="B2085" s="101"/>
      <c r="C2085" s="101"/>
      <c r="D2085" s="102"/>
      <c r="E2085" s="102"/>
      <c r="F2085" s="102"/>
      <c r="G2085" s="103"/>
    </row>
    <row r="2086" spans="1:7" x14ac:dyDescent="0.3">
      <c r="A2086" s="30"/>
      <c r="B2086" s="101"/>
      <c r="C2086" s="101"/>
      <c r="D2086" s="102"/>
      <c r="E2086" s="102"/>
      <c r="F2086" s="102"/>
      <c r="G2086" s="103"/>
    </row>
    <row r="2087" spans="1:7" x14ac:dyDescent="0.3">
      <c r="A2087" s="30"/>
      <c r="B2087" s="101"/>
      <c r="C2087" s="101"/>
      <c r="D2087" s="102"/>
      <c r="E2087" s="102"/>
      <c r="F2087" s="102"/>
      <c r="G2087" s="103"/>
    </row>
    <row r="2088" spans="1:7" x14ac:dyDescent="0.3">
      <c r="A2088" s="30"/>
      <c r="B2088" s="101"/>
      <c r="C2088" s="101"/>
      <c r="D2088" s="102"/>
      <c r="E2088" s="102"/>
      <c r="F2088" s="102"/>
      <c r="G2088" s="103"/>
    </row>
    <row r="2089" spans="1:7" x14ac:dyDescent="0.3">
      <c r="A2089" s="30"/>
      <c r="B2089" s="101"/>
      <c r="C2089" s="101"/>
      <c r="D2089" s="102"/>
      <c r="E2089" s="102"/>
      <c r="F2089" s="102"/>
      <c r="G2089" s="103"/>
    </row>
    <row r="2090" spans="1:7" x14ac:dyDescent="0.3">
      <c r="A2090" s="30"/>
      <c r="B2090" s="101"/>
      <c r="C2090" s="101"/>
      <c r="D2090" s="102"/>
      <c r="E2090" s="102"/>
      <c r="F2090" s="102"/>
      <c r="G2090" s="103"/>
    </row>
    <row r="2091" spans="1:7" x14ac:dyDescent="0.3">
      <c r="A2091" s="30"/>
      <c r="B2091" s="101"/>
      <c r="C2091" s="101"/>
      <c r="D2091" s="102"/>
      <c r="E2091" s="102"/>
      <c r="F2091" s="102"/>
      <c r="G2091" s="103"/>
    </row>
    <row r="2092" spans="1:7" x14ac:dyDescent="0.3">
      <c r="A2092" s="30"/>
      <c r="B2092" s="101"/>
      <c r="C2092" s="101"/>
      <c r="D2092" s="102"/>
      <c r="E2092" s="102"/>
      <c r="F2092" s="102"/>
      <c r="G2092" s="103"/>
    </row>
    <row r="2093" spans="1:7" x14ac:dyDescent="0.3">
      <c r="A2093" s="30"/>
      <c r="B2093" s="101"/>
      <c r="C2093" s="101"/>
      <c r="D2093" s="102"/>
      <c r="E2093" s="102"/>
      <c r="F2093" s="102"/>
      <c r="G2093" s="103"/>
    </row>
    <row r="2094" spans="1:7" x14ac:dyDescent="0.3">
      <c r="A2094" s="30"/>
      <c r="B2094" s="101"/>
      <c r="C2094" s="101"/>
      <c r="D2094" s="102"/>
      <c r="E2094" s="102"/>
      <c r="F2094" s="102"/>
      <c r="G2094" s="103"/>
    </row>
    <row r="2095" spans="1:7" x14ac:dyDescent="0.3">
      <c r="A2095" s="30"/>
      <c r="B2095" s="101"/>
      <c r="C2095" s="101"/>
      <c r="D2095" s="102"/>
      <c r="E2095" s="102"/>
      <c r="F2095" s="102"/>
      <c r="G2095" s="103"/>
    </row>
    <row r="2096" spans="1:7" x14ac:dyDescent="0.3">
      <c r="A2096" s="30"/>
      <c r="B2096" s="101"/>
      <c r="C2096" s="101"/>
      <c r="D2096" s="102"/>
      <c r="E2096" s="102"/>
      <c r="F2096" s="102"/>
      <c r="G2096" s="103"/>
    </row>
    <row r="2097" spans="1:7" x14ac:dyDescent="0.3">
      <c r="A2097" s="30"/>
      <c r="B2097" s="101"/>
      <c r="C2097" s="101"/>
      <c r="D2097" s="102"/>
      <c r="E2097" s="102"/>
      <c r="F2097" s="102"/>
      <c r="G2097" s="103"/>
    </row>
    <row r="2098" spans="1:7" x14ac:dyDescent="0.3">
      <c r="A2098" s="30"/>
      <c r="B2098" s="101"/>
      <c r="C2098" s="101"/>
      <c r="D2098" s="102"/>
      <c r="E2098" s="102"/>
      <c r="F2098" s="102"/>
      <c r="G2098" s="103"/>
    </row>
    <row r="2099" spans="1:7" x14ac:dyDescent="0.3">
      <c r="A2099" s="30"/>
      <c r="B2099" s="101"/>
      <c r="C2099" s="101"/>
      <c r="D2099" s="102"/>
      <c r="E2099" s="102"/>
      <c r="F2099" s="102"/>
      <c r="G2099" s="103"/>
    </row>
    <row r="2100" spans="1:7" x14ac:dyDescent="0.3">
      <c r="A2100" s="30"/>
      <c r="B2100" s="101"/>
      <c r="C2100" s="101"/>
      <c r="D2100" s="102"/>
      <c r="E2100" s="102"/>
      <c r="F2100" s="102"/>
      <c r="G2100" s="103"/>
    </row>
    <row r="2101" spans="1:7" x14ac:dyDescent="0.3">
      <c r="A2101" s="30"/>
      <c r="B2101" s="101"/>
      <c r="C2101" s="101"/>
      <c r="D2101" s="102"/>
      <c r="E2101" s="102"/>
      <c r="F2101" s="102"/>
      <c r="G2101" s="103"/>
    </row>
    <row r="2102" spans="1:7" x14ac:dyDescent="0.3">
      <c r="A2102" s="30"/>
      <c r="B2102" s="101"/>
      <c r="C2102" s="101"/>
      <c r="D2102" s="102"/>
      <c r="E2102" s="102"/>
      <c r="F2102" s="102"/>
      <c r="G2102" s="103"/>
    </row>
    <row r="2103" spans="1:7" x14ac:dyDescent="0.3">
      <c r="A2103" s="30"/>
      <c r="B2103" s="101"/>
      <c r="C2103" s="101"/>
      <c r="D2103" s="102"/>
      <c r="E2103" s="102"/>
      <c r="F2103" s="102"/>
      <c r="G2103" s="103"/>
    </row>
    <row r="2104" spans="1:7" x14ac:dyDescent="0.3">
      <c r="A2104" s="30"/>
      <c r="B2104" s="101"/>
      <c r="C2104" s="101"/>
      <c r="D2104" s="102"/>
      <c r="E2104" s="102"/>
      <c r="F2104" s="102"/>
      <c r="G2104" s="103"/>
    </row>
    <row r="2105" spans="1:7" x14ac:dyDescent="0.3">
      <c r="A2105" s="30"/>
      <c r="B2105" s="101"/>
      <c r="C2105" s="101"/>
      <c r="D2105" s="102"/>
      <c r="E2105" s="102"/>
      <c r="F2105" s="102"/>
      <c r="G2105" s="103"/>
    </row>
    <row r="2106" spans="1:7" x14ac:dyDescent="0.3">
      <c r="A2106" s="30"/>
      <c r="B2106" s="101"/>
      <c r="C2106" s="101"/>
      <c r="D2106" s="102"/>
      <c r="E2106" s="102"/>
      <c r="F2106" s="102"/>
      <c r="G2106" s="103"/>
    </row>
    <row r="2107" spans="1:7" x14ac:dyDescent="0.3">
      <c r="A2107" s="30"/>
      <c r="B2107" s="101"/>
      <c r="C2107" s="101"/>
      <c r="D2107" s="102"/>
      <c r="E2107" s="102"/>
      <c r="F2107" s="102"/>
      <c r="G2107" s="103"/>
    </row>
    <row r="2108" spans="1:7" x14ac:dyDescent="0.3">
      <c r="A2108" s="30"/>
      <c r="B2108" s="101"/>
      <c r="C2108" s="101"/>
      <c r="D2108" s="102"/>
      <c r="E2108" s="102"/>
      <c r="F2108" s="102"/>
      <c r="G2108" s="103"/>
    </row>
    <row r="2109" spans="1:7" x14ac:dyDescent="0.3">
      <c r="A2109" s="30"/>
      <c r="B2109" s="101"/>
      <c r="C2109" s="101"/>
      <c r="D2109" s="102"/>
      <c r="E2109" s="102"/>
      <c r="F2109" s="102"/>
      <c r="G2109" s="103"/>
    </row>
    <row r="2110" spans="1:7" x14ac:dyDescent="0.3">
      <c r="A2110" s="30"/>
      <c r="B2110" s="101"/>
      <c r="C2110" s="101"/>
      <c r="D2110" s="102"/>
      <c r="E2110" s="102"/>
      <c r="F2110" s="102"/>
      <c r="G2110" s="103"/>
    </row>
    <row r="2111" spans="1:7" x14ac:dyDescent="0.3">
      <c r="A2111" s="30"/>
      <c r="B2111" s="101"/>
      <c r="C2111" s="101"/>
      <c r="D2111" s="102"/>
      <c r="E2111" s="102"/>
      <c r="F2111" s="102"/>
      <c r="G2111" s="103"/>
    </row>
    <row r="2112" spans="1:7" x14ac:dyDescent="0.3">
      <c r="A2112" s="30"/>
      <c r="B2112" s="101"/>
      <c r="C2112" s="101"/>
      <c r="D2112" s="102"/>
      <c r="E2112" s="102"/>
      <c r="F2112" s="102"/>
      <c r="G2112" s="103"/>
    </row>
    <row r="2113" spans="1:7" x14ac:dyDescent="0.3">
      <c r="A2113" s="30"/>
      <c r="B2113" s="101"/>
      <c r="C2113" s="101"/>
      <c r="D2113" s="102"/>
      <c r="E2113" s="102"/>
      <c r="F2113" s="102"/>
      <c r="G2113" s="103"/>
    </row>
    <row r="2114" spans="1:7" x14ac:dyDescent="0.3">
      <c r="A2114" s="30"/>
      <c r="B2114" s="101"/>
      <c r="C2114" s="101"/>
      <c r="D2114" s="102"/>
      <c r="E2114" s="102"/>
      <c r="F2114" s="102"/>
      <c r="G2114" s="103"/>
    </row>
    <row r="2115" spans="1:7" x14ac:dyDescent="0.3">
      <c r="A2115" s="30"/>
      <c r="B2115" s="101"/>
      <c r="C2115" s="101"/>
      <c r="D2115" s="102"/>
      <c r="E2115" s="102"/>
      <c r="F2115" s="102"/>
      <c r="G2115" s="103"/>
    </row>
    <row r="2116" spans="1:7" x14ac:dyDescent="0.3">
      <c r="A2116" s="30"/>
      <c r="B2116" s="101"/>
      <c r="C2116" s="101"/>
      <c r="D2116" s="102"/>
      <c r="E2116" s="102"/>
      <c r="F2116" s="102"/>
      <c r="G2116" s="103"/>
    </row>
    <row r="2117" spans="1:7" x14ac:dyDescent="0.3">
      <c r="A2117" s="30"/>
      <c r="B2117" s="101"/>
      <c r="C2117" s="101"/>
      <c r="D2117" s="102"/>
      <c r="E2117" s="102"/>
      <c r="F2117" s="102"/>
      <c r="G2117" s="103"/>
    </row>
    <row r="2118" spans="1:7" x14ac:dyDescent="0.3">
      <c r="A2118" s="30"/>
      <c r="B2118" s="101"/>
      <c r="C2118" s="101"/>
      <c r="D2118" s="102"/>
      <c r="E2118" s="102"/>
      <c r="F2118" s="102"/>
      <c r="G2118" s="103"/>
    </row>
    <row r="2119" spans="1:7" x14ac:dyDescent="0.3">
      <c r="A2119" s="30"/>
      <c r="B2119" s="101"/>
      <c r="C2119" s="101"/>
      <c r="D2119" s="102"/>
      <c r="E2119" s="102"/>
      <c r="F2119" s="102"/>
      <c r="G2119" s="103"/>
    </row>
    <row r="2120" spans="1:7" x14ac:dyDescent="0.3">
      <c r="A2120" s="30"/>
      <c r="B2120" s="101"/>
      <c r="C2120" s="101"/>
      <c r="D2120" s="102"/>
      <c r="E2120" s="102"/>
      <c r="F2120" s="102"/>
      <c r="G2120" s="103"/>
    </row>
    <row r="2121" spans="1:7" x14ac:dyDescent="0.3">
      <c r="A2121" s="30"/>
      <c r="B2121" s="101"/>
      <c r="C2121" s="101"/>
      <c r="D2121" s="102"/>
      <c r="E2121" s="102"/>
      <c r="F2121" s="102"/>
      <c r="G2121" s="103"/>
    </row>
    <row r="2122" spans="1:7" x14ac:dyDescent="0.3">
      <c r="A2122" s="30"/>
      <c r="B2122" s="101"/>
      <c r="C2122" s="101"/>
      <c r="D2122" s="102"/>
      <c r="E2122" s="102"/>
      <c r="F2122" s="102"/>
      <c r="G2122" s="103"/>
    </row>
    <row r="2123" spans="1:7" x14ac:dyDescent="0.3">
      <c r="A2123" s="30"/>
      <c r="B2123" s="101"/>
      <c r="C2123" s="101"/>
      <c r="D2123" s="102"/>
      <c r="E2123" s="102"/>
      <c r="F2123" s="102"/>
      <c r="G2123" s="103"/>
    </row>
    <row r="2124" spans="1:7" x14ac:dyDescent="0.3">
      <c r="A2124" s="30"/>
      <c r="B2124" s="101"/>
      <c r="C2124" s="101"/>
      <c r="D2124" s="102"/>
      <c r="E2124" s="102"/>
      <c r="F2124" s="102"/>
      <c r="G2124" s="103"/>
    </row>
    <row r="2125" spans="1:7" x14ac:dyDescent="0.3">
      <c r="A2125" s="30"/>
      <c r="B2125" s="101"/>
      <c r="C2125" s="101"/>
      <c r="D2125" s="102"/>
      <c r="E2125" s="102"/>
      <c r="F2125" s="102"/>
      <c r="G2125" s="103"/>
    </row>
    <row r="2126" spans="1:7" x14ac:dyDescent="0.3">
      <c r="A2126" s="30"/>
      <c r="B2126" s="101"/>
      <c r="C2126" s="101"/>
      <c r="D2126" s="102"/>
      <c r="E2126" s="102"/>
      <c r="F2126" s="102"/>
      <c r="G2126" s="103"/>
    </row>
    <row r="2127" spans="1:7" x14ac:dyDescent="0.3">
      <c r="A2127" s="30"/>
      <c r="B2127" s="101"/>
      <c r="C2127" s="101"/>
      <c r="D2127" s="102"/>
      <c r="E2127" s="102"/>
      <c r="F2127" s="102"/>
      <c r="G2127" s="103"/>
    </row>
    <row r="2128" spans="1:7" x14ac:dyDescent="0.3">
      <c r="A2128" s="30"/>
      <c r="B2128" s="101"/>
      <c r="C2128" s="101"/>
      <c r="D2128" s="102"/>
      <c r="E2128" s="102"/>
      <c r="F2128" s="102"/>
      <c r="G2128" s="103"/>
    </row>
    <row r="2129" spans="1:7" x14ac:dyDescent="0.3">
      <c r="A2129" s="30"/>
      <c r="B2129" s="101"/>
      <c r="C2129" s="101"/>
      <c r="D2129" s="102"/>
      <c r="E2129" s="102"/>
      <c r="F2129" s="102"/>
      <c r="G2129" s="103"/>
    </row>
    <row r="2130" spans="1:7" x14ac:dyDescent="0.3">
      <c r="A2130" s="30"/>
      <c r="B2130" s="101"/>
      <c r="C2130" s="101"/>
      <c r="D2130" s="102"/>
      <c r="E2130" s="102"/>
      <c r="F2130" s="102"/>
      <c r="G2130" s="103"/>
    </row>
    <row r="2131" spans="1:7" x14ac:dyDescent="0.3">
      <c r="A2131" s="30"/>
      <c r="B2131" s="101"/>
      <c r="C2131" s="101"/>
      <c r="D2131" s="102"/>
      <c r="E2131" s="102"/>
      <c r="F2131" s="102"/>
      <c r="G2131" s="103"/>
    </row>
    <row r="2132" spans="1:7" x14ac:dyDescent="0.3">
      <c r="A2132" s="30"/>
      <c r="B2132" s="101"/>
      <c r="C2132" s="101"/>
      <c r="D2132" s="102"/>
      <c r="E2132" s="102"/>
      <c r="F2132" s="102"/>
      <c r="G2132" s="103"/>
    </row>
    <row r="2133" spans="1:7" x14ac:dyDescent="0.3">
      <c r="A2133" s="30"/>
      <c r="B2133" s="101"/>
      <c r="C2133" s="101"/>
      <c r="D2133" s="102"/>
      <c r="E2133" s="102"/>
      <c r="F2133" s="102"/>
      <c r="G2133" s="103"/>
    </row>
    <row r="2134" spans="1:7" x14ac:dyDescent="0.3">
      <c r="A2134" s="30"/>
      <c r="B2134" s="101"/>
      <c r="C2134" s="101"/>
      <c r="D2134" s="102"/>
      <c r="E2134" s="102"/>
      <c r="F2134" s="102"/>
      <c r="G2134" s="103"/>
    </row>
    <row r="2135" spans="1:7" x14ac:dyDescent="0.3">
      <c r="A2135" s="30"/>
      <c r="B2135" s="101"/>
      <c r="C2135" s="101"/>
      <c r="D2135" s="102"/>
      <c r="E2135" s="102"/>
      <c r="F2135" s="102"/>
      <c r="G2135" s="103"/>
    </row>
    <row r="2136" spans="1:7" x14ac:dyDescent="0.3">
      <c r="A2136" s="30"/>
      <c r="B2136" s="101"/>
      <c r="C2136" s="101"/>
      <c r="D2136" s="102"/>
      <c r="E2136" s="102"/>
      <c r="F2136" s="102"/>
      <c r="G2136" s="103"/>
    </row>
    <row r="2137" spans="1:7" x14ac:dyDescent="0.3">
      <c r="A2137" s="30"/>
      <c r="B2137" s="101"/>
      <c r="C2137" s="101"/>
      <c r="D2137" s="102"/>
      <c r="E2137" s="102"/>
      <c r="F2137" s="102"/>
      <c r="G2137" s="103"/>
    </row>
    <row r="2138" spans="1:7" x14ac:dyDescent="0.3">
      <c r="A2138" s="30"/>
      <c r="B2138" s="101"/>
      <c r="C2138" s="101"/>
      <c r="D2138" s="102"/>
      <c r="E2138" s="102"/>
      <c r="F2138" s="102"/>
      <c r="G2138" s="103"/>
    </row>
    <row r="2139" spans="1:7" x14ac:dyDescent="0.3">
      <c r="A2139" s="30"/>
      <c r="B2139" s="101"/>
      <c r="C2139" s="101"/>
      <c r="D2139" s="102"/>
      <c r="E2139" s="102"/>
      <c r="F2139" s="102"/>
      <c r="G2139" s="103"/>
    </row>
    <row r="2140" spans="1:7" x14ac:dyDescent="0.3">
      <c r="A2140" s="30"/>
      <c r="B2140" s="101"/>
      <c r="C2140" s="101"/>
      <c r="D2140" s="102"/>
      <c r="E2140" s="102"/>
      <c r="F2140" s="102"/>
      <c r="G2140" s="103"/>
    </row>
    <row r="2141" spans="1:7" x14ac:dyDescent="0.3">
      <c r="A2141" s="30"/>
      <c r="B2141" s="101"/>
      <c r="C2141" s="101"/>
      <c r="D2141" s="102"/>
      <c r="E2141" s="102"/>
      <c r="F2141" s="102"/>
      <c r="G2141" s="103"/>
    </row>
    <row r="2142" spans="1:7" x14ac:dyDescent="0.3">
      <c r="A2142" s="30"/>
      <c r="B2142" s="101"/>
      <c r="C2142" s="101"/>
      <c r="D2142" s="102"/>
      <c r="E2142" s="102"/>
      <c r="F2142" s="102"/>
      <c r="G2142" s="103"/>
    </row>
    <row r="2143" spans="1:7" x14ac:dyDescent="0.3">
      <c r="A2143" s="30"/>
      <c r="B2143" s="101"/>
      <c r="C2143" s="101"/>
      <c r="D2143" s="102"/>
      <c r="E2143" s="102"/>
      <c r="F2143" s="102"/>
      <c r="G2143" s="103"/>
    </row>
    <row r="2144" spans="1:7" x14ac:dyDescent="0.3">
      <c r="A2144" s="30"/>
      <c r="B2144" s="101"/>
      <c r="C2144" s="101"/>
      <c r="D2144" s="102"/>
      <c r="E2144" s="102"/>
      <c r="F2144" s="102"/>
      <c r="G2144" s="103"/>
    </row>
    <row r="2145" spans="1:7" x14ac:dyDescent="0.3">
      <c r="A2145" s="30"/>
      <c r="B2145" s="101"/>
      <c r="C2145" s="101"/>
      <c r="D2145" s="102"/>
      <c r="E2145" s="102"/>
      <c r="F2145" s="102"/>
      <c r="G2145" s="103"/>
    </row>
    <row r="2146" spans="1:7" x14ac:dyDescent="0.3">
      <c r="A2146" s="30"/>
      <c r="B2146" s="101"/>
      <c r="C2146" s="101"/>
      <c r="D2146" s="102"/>
      <c r="E2146" s="102"/>
      <c r="F2146" s="102"/>
      <c r="G2146" s="103"/>
    </row>
    <row r="2147" spans="1:7" x14ac:dyDescent="0.3">
      <c r="A2147" s="30"/>
      <c r="B2147" s="101"/>
      <c r="C2147" s="101"/>
      <c r="D2147" s="102"/>
      <c r="E2147" s="102"/>
      <c r="F2147" s="102"/>
      <c r="G2147" s="103"/>
    </row>
    <row r="2148" spans="1:7" x14ac:dyDescent="0.3">
      <c r="A2148" s="30"/>
      <c r="B2148" s="101"/>
      <c r="C2148" s="101"/>
      <c r="D2148" s="102"/>
      <c r="E2148" s="102"/>
      <c r="F2148" s="102"/>
      <c r="G2148" s="103"/>
    </row>
    <row r="2149" spans="1:7" x14ac:dyDescent="0.3">
      <c r="A2149" s="30"/>
      <c r="B2149" s="101"/>
      <c r="C2149" s="101"/>
      <c r="D2149" s="102"/>
      <c r="E2149" s="102"/>
      <c r="F2149" s="102"/>
      <c r="G2149" s="103"/>
    </row>
    <row r="2150" spans="1:7" x14ac:dyDescent="0.3">
      <c r="A2150" s="30"/>
      <c r="B2150" s="101"/>
      <c r="C2150" s="101"/>
      <c r="D2150" s="102"/>
      <c r="E2150" s="102"/>
      <c r="F2150" s="102"/>
      <c r="G2150" s="103"/>
    </row>
    <row r="2151" spans="1:7" x14ac:dyDescent="0.3">
      <c r="A2151" s="30"/>
      <c r="B2151" s="101"/>
      <c r="C2151" s="101"/>
      <c r="D2151" s="102"/>
      <c r="E2151" s="102"/>
      <c r="F2151" s="102"/>
      <c r="G2151" s="103"/>
    </row>
    <row r="2152" spans="1:7" x14ac:dyDescent="0.3">
      <c r="A2152" s="30"/>
      <c r="B2152" s="101"/>
      <c r="C2152" s="101"/>
      <c r="D2152" s="102"/>
      <c r="E2152" s="102"/>
      <c r="F2152" s="102"/>
      <c r="G2152" s="103"/>
    </row>
    <row r="2153" spans="1:7" x14ac:dyDescent="0.3">
      <c r="A2153" s="30"/>
      <c r="B2153" s="101"/>
      <c r="C2153" s="101"/>
      <c r="D2153" s="102"/>
      <c r="E2153" s="102"/>
      <c r="F2153" s="102"/>
      <c r="G2153" s="103"/>
    </row>
    <row r="2154" spans="1:7" x14ac:dyDescent="0.3">
      <c r="A2154" s="30"/>
      <c r="B2154" s="101"/>
      <c r="C2154" s="101"/>
      <c r="D2154" s="102"/>
      <c r="E2154" s="102"/>
      <c r="F2154" s="102"/>
      <c r="G2154" s="103"/>
    </row>
    <row r="2155" spans="1:7" x14ac:dyDescent="0.3">
      <c r="A2155" s="30"/>
      <c r="B2155" s="101"/>
      <c r="C2155" s="101"/>
      <c r="D2155" s="102"/>
      <c r="E2155" s="102"/>
      <c r="F2155" s="102"/>
      <c r="G2155" s="103"/>
    </row>
    <row r="2156" spans="1:7" x14ac:dyDescent="0.3">
      <c r="A2156" s="30"/>
      <c r="B2156" s="101"/>
      <c r="C2156" s="101"/>
      <c r="D2156" s="102"/>
      <c r="E2156" s="102"/>
      <c r="F2156" s="102"/>
      <c r="G2156" s="103"/>
    </row>
    <row r="2157" spans="1:7" x14ac:dyDescent="0.3">
      <c r="A2157" s="30"/>
      <c r="B2157" s="101"/>
      <c r="C2157" s="101"/>
      <c r="D2157" s="102"/>
      <c r="E2157" s="102"/>
      <c r="F2157" s="102"/>
      <c r="G2157" s="103"/>
    </row>
    <row r="2158" spans="1:7" x14ac:dyDescent="0.3">
      <c r="A2158" s="30"/>
      <c r="B2158" s="101"/>
      <c r="C2158" s="101"/>
      <c r="D2158" s="102"/>
      <c r="E2158" s="102"/>
      <c r="F2158" s="102"/>
      <c r="G2158" s="103"/>
    </row>
    <row r="2159" spans="1:7" x14ac:dyDescent="0.3">
      <c r="A2159" s="30"/>
      <c r="B2159" s="101"/>
      <c r="C2159" s="101"/>
      <c r="D2159" s="102"/>
      <c r="E2159" s="102"/>
      <c r="F2159" s="102"/>
      <c r="G2159" s="103"/>
    </row>
    <row r="2160" spans="1:7" x14ac:dyDescent="0.3">
      <c r="A2160" s="30"/>
      <c r="B2160" s="101"/>
      <c r="C2160" s="101"/>
      <c r="D2160" s="102"/>
      <c r="E2160" s="102"/>
      <c r="F2160" s="102"/>
      <c r="G2160" s="103"/>
    </row>
    <row r="2161" spans="1:7" x14ac:dyDescent="0.3">
      <c r="A2161" s="30"/>
      <c r="B2161" s="101"/>
      <c r="C2161" s="101"/>
      <c r="D2161" s="102"/>
      <c r="E2161" s="102"/>
      <c r="F2161" s="102"/>
      <c r="G2161" s="103"/>
    </row>
    <row r="2162" spans="1:7" x14ac:dyDescent="0.3">
      <c r="A2162" s="30"/>
      <c r="B2162" s="101"/>
      <c r="C2162" s="101"/>
      <c r="D2162" s="102"/>
      <c r="E2162" s="102"/>
      <c r="F2162" s="102"/>
      <c r="G2162" s="103"/>
    </row>
    <row r="2163" spans="1:7" x14ac:dyDescent="0.3">
      <c r="A2163" s="30"/>
      <c r="B2163" s="101"/>
      <c r="C2163" s="101"/>
      <c r="D2163" s="102"/>
      <c r="E2163" s="102"/>
      <c r="F2163" s="102"/>
      <c r="G2163" s="103"/>
    </row>
    <row r="2164" spans="1:7" x14ac:dyDescent="0.3">
      <c r="A2164" s="30"/>
      <c r="B2164" s="101"/>
      <c r="C2164" s="101"/>
      <c r="D2164" s="102"/>
      <c r="E2164" s="102"/>
      <c r="F2164" s="102"/>
      <c r="G2164" s="103"/>
    </row>
    <row r="2165" spans="1:7" x14ac:dyDescent="0.3">
      <c r="A2165" s="30"/>
      <c r="B2165" s="101"/>
      <c r="C2165" s="101"/>
      <c r="D2165" s="102"/>
      <c r="E2165" s="102"/>
      <c r="F2165" s="102"/>
      <c r="G2165" s="103"/>
    </row>
    <row r="2166" spans="1:7" x14ac:dyDescent="0.3">
      <c r="A2166" s="30"/>
      <c r="B2166" s="101"/>
      <c r="C2166" s="101"/>
      <c r="D2166" s="102"/>
      <c r="E2166" s="102"/>
      <c r="F2166" s="102"/>
      <c r="G2166" s="103"/>
    </row>
    <row r="2167" spans="1:7" x14ac:dyDescent="0.3">
      <c r="A2167" s="30"/>
      <c r="B2167" s="101"/>
      <c r="C2167" s="101"/>
      <c r="D2167" s="102"/>
      <c r="E2167" s="102"/>
      <c r="F2167" s="102"/>
      <c r="G2167" s="103"/>
    </row>
    <row r="2168" spans="1:7" x14ac:dyDescent="0.3">
      <c r="A2168" s="30"/>
      <c r="B2168" s="101"/>
      <c r="C2168" s="101"/>
      <c r="D2168" s="102"/>
      <c r="E2168" s="102"/>
      <c r="F2168" s="102"/>
      <c r="G2168" s="103"/>
    </row>
    <row r="2169" spans="1:7" x14ac:dyDescent="0.3">
      <c r="A2169" s="30"/>
      <c r="B2169" s="101"/>
      <c r="C2169" s="101"/>
      <c r="D2169" s="102"/>
      <c r="E2169" s="102"/>
      <c r="F2169" s="102"/>
      <c r="G2169" s="103"/>
    </row>
    <row r="2170" spans="1:7" x14ac:dyDescent="0.3">
      <c r="A2170" s="30"/>
      <c r="B2170" s="101"/>
      <c r="C2170" s="101"/>
      <c r="D2170" s="102"/>
      <c r="E2170" s="102"/>
      <c r="F2170" s="102"/>
      <c r="G2170" s="103"/>
    </row>
    <row r="2171" spans="1:7" x14ac:dyDescent="0.3">
      <c r="A2171" s="30"/>
      <c r="B2171" s="101"/>
      <c r="C2171" s="101"/>
      <c r="D2171" s="102"/>
      <c r="E2171" s="102"/>
      <c r="F2171" s="102"/>
      <c r="G2171" s="103"/>
    </row>
    <row r="2172" spans="1:7" x14ac:dyDescent="0.3">
      <c r="A2172" s="30"/>
      <c r="B2172" s="101"/>
      <c r="C2172" s="101"/>
      <c r="D2172" s="102"/>
      <c r="E2172" s="102"/>
      <c r="F2172" s="102"/>
      <c r="G2172" s="103"/>
    </row>
    <row r="2173" spans="1:7" x14ac:dyDescent="0.3">
      <c r="A2173" s="30"/>
      <c r="B2173" s="101"/>
      <c r="C2173" s="101"/>
      <c r="D2173" s="102"/>
      <c r="E2173" s="102"/>
      <c r="F2173" s="102"/>
      <c r="G2173" s="103"/>
    </row>
    <row r="2174" spans="1:7" x14ac:dyDescent="0.3">
      <c r="A2174" s="30"/>
      <c r="B2174" s="101"/>
      <c r="C2174" s="101"/>
      <c r="D2174" s="102"/>
      <c r="E2174" s="102"/>
      <c r="F2174" s="102"/>
      <c r="G2174" s="103"/>
    </row>
    <row r="2175" spans="1:7" x14ac:dyDescent="0.3">
      <c r="A2175" s="30"/>
      <c r="B2175" s="101"/>
      <c r="C2175" s="101"/>
      <c r="D2175" s="102"/>
      <c r="E2175" s="102"/>
      <c r="F2175" s="102"/>
      <c r="G2175" s="103"/>
    </row>
    <row r="2176" spans="1:7" x14ac:dyDescent="0.3">
      <c r="A2176" s="30"/>
      <c r="B2176" s="101"/>
      <c r="C2176" s="101"/>
      <c r="D2176" s="102"/>
      <c r="E2176" s="102"/>
      <c r="F2176" s="102"/>
      <c r="G2176" s="103"/>
    </row>
    <row r="2177" spans="1:7" x14ac:dyDescent="0.3">
      <c r="A2177" s="30"/>
      <c r="B2177" s="101"/>
      <c r="C2177" s="101"/>
      <c r="D2177" s="102"/>
      <c r="E2177" s="102"/>
      <c r="F2177" s="102"/>
      <c r="G2177" s="103"/>
    </row>
    <row r="2178" spans="1:7" x14ac:dyDescent="0.3">
      <c r="A2178" s="30"/>
      <c r="B2178" s="101"/>
      <c r="C2178" s="101"/>
      <c r="D2178" s="102"/>
      <c r="E2178" s="102"/>
      <c r="F2178" s="102"/>
      <c r="G2178" s="103"/>
    </row>
    <row r="2179" spans="1:7" x14ac:dyDescent="0.3">
      <c r="A2179" s="30"/>
      <c r="B2179" s="101"/>
      <c r="C2179" s="101"/>
      <c r="D2179" s="102"/>
      <c r="E2179" s="102"/>
      <c r="F2179" s="102"/>
      <c r="G2179" s="103"/>
    </row>
    <row r="2180" spans="1:7" x14ac:dyDescent="0.3">
      <c r="A2180" s="30"/>
      <c r="B2180" s="101"/>
      <c r="C2180" s="101"/>
      <c r="D2180" s="102"/>
      <c r="E2180" s="102"/>
      <c r="F2180" s="102"/>
      <c r="G2180" s="103"/>
    </row>
    <row r="2181" spans="1:7" x14ac:dyDescent="0.3">
      <c r="A2181" s="30"/>
      <c r="B2181" s="101"/>
      <c r="C2181" s="101"/>
      <c r="D2181" s="102"/>
      <c r="E2181" s="102"/>
      <c r="F2181" s="102"/>
      <c r="G2181" s="103"/>
    </row>
    <row r="2182" spans="1:7" x14ac:dyDescent="0.3">
      <c r="A2182" s="30"/>
      <c r="B2182" s="101"/>
      <c r="C2182" s="101"/>
      <c r="D2182" s="102"/>
      <c r="E2182" s="102"/>
      <c r="F2182" s="102"/>
      <c r="G2182" s="103"/>
    </row>
    <row r="2183" spans="1:7" x14ac:dyDescent="0.3">
      <c r="A2183" s="30"/>
      <c r="B2183" s="101"/>
      <c r="C2183" s="101"/>
      <c r="D2183" s="102"/>
      <c r="E2183" s="102"/>
      <c r="F2183" s="102"/>
      <c r="G2183" s="103"/>
    </row>
    <row r="2184" spans="1:7" x14ac:dyDescent="0.3">
      <c r="A2184" s="30"/>
      <c r="B2184" s="101"/>
      <c r="C2184" s="101"/>
      <c r="D2184" s="102"/>
      <c r="E2184" s="102"/>
      <c r="F2184" s="102"/>
      <c r="G2184" s="103"/>
    </row>
    <row r="2185" spans="1:7" x14ac:dyDescent="0.3">
      <c r="A2185" s="30"/>
      <c r="B2185" s="101"/>
      <c r="C2185" s="101"/>
      <c r="D2185" s="102"/>
      <c r="E2185" s="102"/>
      <c r="F2185" s="102"/>
      <c r="G2185" s="103"/>
    </row>
    <row r="2186" spans="1:7" x14ac:dyDescent="0.3">
      <c r="A2186" s="30"/>
      <c r="B2186" s="101"/>
      <c r="C2186" s="101"/>
      <c r="D2186" s="102"/>
      <c r="E2186" s="102"/>
      <c r="F2186" s="102"/>
      <c r="G2186" s="103"/>
    </row>
    <row r="2187" spans="1:7" x14ac:dyDescent="0.3">
      <c r="A2187" s="30"/>
      <c r="B2187" s="101"/>
      <c r="C2187" s="101"/>
      <c r="D2187" s="102"/>
      <c r="E2187" s="102"/>
      <c r="F2187" s="102"/>
      <c r="G2187" s="103"/>
    </row>
    <row r="2188" spans="1:7" x14ac:dyDescent="0.3">
      <c r="A2188" s="30"/>
      <c r="B2188" s="101"/>
      <c r="C2188" s="101"/>
      <c r="D2188" s="102"/>
      <c r="E2188" s="102"/>
      <c r="F2188" s="102"/>
      <c r="G2188" s="103"/>
    </row>
    <row r="2189" spans="1:7" x14ac:dyDescent="0.3">
      <c r="A2189" s="30"/>
      <c r="B2189" s="101"/>
      <c r="C2189" s="101"/>
      <c r="D2189" s="102"/>
      <c r="E2189" s="102"/>
      <c r="F2189" s="102"/>
      <c r="G2189" s="103"/>
    </row>
    <row r="2190" spans="1:7" x14ac:dyDescent="0.3">
      <c r="A2190" s="30"/>
      <c r="B2190" s="101"/>
      <c r="C2190" s="101"/>
      <c r="D2190" s="102"/>
      <c r="E2190" s="102"/>
      <c r="F2190" s="102"/>
      <c r="G2190" s="103"/>
    </row>
    <row r="2191" spans="1:7" x14ac:dyDescent="0.3">
      <c r="A2191" s="30"/>
      <c r="B2191" s="101"/>
      <c r="C2191" s="101"/>
      <c r="D2191" s="102"/>
      <c r="E2191" s="102"/>
      <c r="F2191" s="102"/>
      <c r="G2191" s="103"/>
    </row>
    <row r="2192" spans="1:7" x14ac:dyDescent="0.3">
      <c r="A2192" s="30"/>
      <c r="B2192" s="101"/>
      <c r="C2192" s="101"/>
      <c r="D2192" s="102"/>
      <c r="E2192" s="102"/>
      <c r="F2192" s="102"/>
      <c r="G2192" s="103"/>
    </row>
    <row r="2193" spans="1:7" x14ac:dyDescent="0.3">
      <c r="A2193" s="30"/>
      <c r="B2193" s="101"/>
      <c r="C2193" s="101"/>
      <c r="D2193" s="102"/>
      <c r="E2193" s="102"/>
      <c r="F2193" s="102"/>
      <c r="G2193" s="103"/>
    </row>
    <row r="2194" spans="1:7" x14ac:dyDescent="0.3">
      <c r="A2194" s="30"/>
      <c r="B2194" s="101"/>
      <c r="C2194" s="101"/>
      <c r="D2194" s="102"/>
      <c r="E2194" s="102"/>
      <c r="F2194" s="102"/>
      <c r="G2194" s="103"/>
    </row>
    <row r="2195" spans="1:7" x14ac:dyDescent="0.3">
      <c r="A2195" s="30"/>
      <c r="B2195" s="101"/>
      <c r="C2195" s="101"/>
      <c r="D2195" s="102"/>
      <c r="E2195" s="102"/>
      <c r="F2195" s="102"/>
      <c r="G2195" s="103"/>
    </row>
    <row r="2196" spans="1:7" x14ac:dyDescent="0.3">
      <c r="A2196" s="30"/>
      <c r="B2196" s="101"/>
      <c r="C2196" s="101"/>
      <c r="D2196" s="102"/>
      <c r="E2196" s="102"/>
      <c r="F2196" s="102"/>
      <c r="G2196" s="103"/>
    </row>
    <row r="2197" spans="1:7" x14ac:dyDescent="0.3">
      <c r="A2197" s="30"/>
      <c r="B2197" s="101"/>
      <c r="C2197" s="101"/>
      <c r="D2197" s="102"/>
      <c r="E2197" s="102"/>
      <c r="F2197" s="102"/>
      <c r="G2197" s="103"/>
    </row>
    <row r="2198" spans="1:7" x14ac:dyDescent="0.3">
      <c r="A2198" s="30"/>
      <c r="B2198" s="101"/>
      <c r="C2198" s="101"/>
      <c r="D2198" s="102"/>
      <c r="E2198" s="102"/>
      <c r="F2198" s="102"/>
      <c r="G2198" s="103"/>
    </row>
    <row r="2199" spans="1:7" x14ac:dyDescent="0.3">
      <c r="A2199" s="30"/>
      <c r="B2199" s="101"/>
      <c r="C2199" s="101"/>
      <c r="D2199" s="102"/>
      <c r="E2199" s="102"/>
      <c r="F2199" s="102"/>
      <c r="G2199" s="103"/>
    </row>
    <row r="2200" spans="1:7" x14ac:dyDescent="0.3">
      <c r="A2200" s="30"/>
      <c r="B2200" s="101"/>
      <c r="C2200" s="101"/>
      <c r="D2200" s="102"/>
      <c r="E2200" s="102"/>
      <c r="F2200" s="102"/>
      <c r="G2200" s="103"/>
    </row>
    <row r="2201" spans="1:7" x14ac:dyDescent="0.3">
      <c r="A2201" s="30"/>
      <c r="B2201" s="101"/>
      <c r="C2201" s="101"/>
      <c r="D2201" s="102"/>
      <c r="E2201" s="102"/>
      <c r="F2201" s="102"/>
      <c r="G2201" s="103"/>
    </row>
    <row r="2202" spans="1:7" x14ac:dyDescent="0.3">
      <c r="A2202" s="30"/>
      <c r="B2202" s="101"/>
      <c r="C2202" s="101"/>
      <c r="D2202" s="102"/>
      <c r="E2202" s="102"/>
      <c r="F2202" s="102"/>
      <c r="G2202" s="103"/>
    </row>
    <row r="2203" spans="1:7" x14ac:dyDescent="0.3">
      <c r="A2203" s="30"/>
      <c r="B2203" s="101"/>
      <c r="C2203" s="101"/>
      <c r="D2203" s="102"/>
      <c r="E2203" s="102"/>
      <c r="F2203" s="102"/>
      <c r="G2203" s="103"/>
    </row>
    <row r="2204" spans="1:7" x14ac:dyDescent="0.3">
      <c r="A2204" s="30"/>
      <c r="B2204" s="101"/>
      <c r="C2204" s="101"/>
      <c r="D2204" s="102"/>
      <c r="E2204" s="102"/>
      <c r="F2204" s="102"/>
      <c r="G2204" s="103"/>
    </row>
    <row r="2205" spans="1:7" x14ac:dyDescent="0.3">
      <c r="A2205" s="30"/>
      <c r="B2205" s="101"/>
      <c r="C2205" s="101"/>
      <c r="D2205" s="102"/>
      <c r="E2205" s="102"/>
      <c r="F2205" s="102"/>
      <c r="G2205" s="103"/>
    </row>
    <row r="2206" spans="1:7" x14ac:dyDescent="0.3">
      <c r="A2206" s="30"/>
      <c r="B2206" s="101"/>
      <c r="C2206" s="101"/>
      <c r="D2206" s="102"/>
      <c r="E2206" s="102"/>
      <c r="F2206" s="102"/>
      <c r="G2206" s="103"/>
    </row>
    <row r="2207" spans="1:7" x14ac:dyDescent="0.3">
      <c r="A2207" s="30"/>
      <c r="B2207" s="101"/>
      <c r="C2207" s="101"/>
      <c r="D2207" s="102"/>
      <c r="E2207" s="102"/>
      <c r="F2207" s="102"/>
      <c r="G2207" s="103"/>
    </row>
    <row r="2208" spans="1:7" x14ac:dyDescent="0.3">
      <c r="A2208" s="30"/>
      <c r="B2208" s="101"/>
      <c r="C2208" s="101"/>
      <c r="D2208" s="102"/>
      <c r="E2208" s="102"/>
      <c r="F2208" s="102"/>
      <c r="G2208" s="103"/>
    </row>
    <row r="2209" spans="1:7" x14ac:dyDescent="0.3">
      <c r="A2209" s="30"/>
      <c r="B2209" s="101"/>
      <c r="C2209" s="101"/>
      <c r="D2209" s="102"/>
      <c r="E2209" s="102"/>
      <c r="F2209" s="102"/>
      <c r="G2209" s="103"/>
    </row>
    <row r="2210" spans="1:7" x14ac:dyDescent="0.3">
      <c r="A2210" s="30"/>
      <c r="B2210" s="101"/>
      <c r="C2210" s="101"/>
      <c r="D2210" s="102"/>
      <c r="E2210" s="102"/>
      <c r="F2210" s="102"/>
      <c r="G2210" s="103"/>
    </row>
    <row r="2211" spans="1:7" x14ac:dyDescent="0.3">
      <c r="A2211" s="30"/>
      <c r="B2211" s="101"/>
      <c r="C2211" s="101"/>
      <c r="D2211" s="102"/>
      <c r="E2211" s="102"/>
      <c r="F2211" s="102"/>
      <c r="G2211" s="103"/>
    </row>
    <row r="2212" spans="1:7" x14ac:dyDescent="0.3">
      <c r="A2212" s="30"/>
      <c r="B2212" s="101"/>
      <c r="C2212" s="101"/>
      <c r="D2212" s="102"/>
      <c r="E2212" s="102"/>
      <c r="F2212" s="102"/>
      <c r="G2212" s="103"/>
    </row>
    <row r="2213" spans="1:7" x14ac:dyDescent="0.3">
      <c r="A2213" s="30"/>
      <c r="B2213" s="101"/>
      <c r="C2213" s="101"/>
      <c r="D2213" s="102"/>
      <c r="E2213" s="102"/>
      <c r="F2213" s="102"/>
      <c r="G2213" s="103"/>
    </row>
    <row r="2214" spans="1:7" x14ac:dyDescent="0.3">
      <c r="A2214" s="30"/>
      <c r="B2214" s="101"/>
      <c r="C2214" s="101"/>
      <c r="D2214" s="102"/>
      <c r="E2214" s="102"/>
      <c r="F2214" s="102"/>
      <c r="G2214" s="103"/>
    </row>
    <row r="2215" spans="1:7" x14ac:dyDescent="0.3">
      <c r="A2215" s="30"/>
      <c r="B2215" s="101"/>
      <c r="C2215" s="101"/>
      <c r="D2215" s="102"/>
      <c r="E2215" s="102"/>
      <c r="F2215" s="102"/>
      <c r="G2215" s="103"/>
    </row>
    <row r="2216" spans="1:7" x14ac:dyDescent="0.3">
      <c r="A2216" s="30"/>
      <c r="B2216" s="101"/>
      <c r="C2216" s="101"/>
      <c r="D2216" s="102"/>
      <c r="E2216" s="102"/>
      <c r="F2216" s="102"/>
      <c r="G2216" s="103"/>
    </row>
    <row r="2217" spans="1:7" x14ac:dyDescent="0.3">
      <c r="A2217" s="30"/>
      <c r="B2217" s="101"/>
      <c r="C2217" s="101"/>
      <c r="D2217" s="102"/>
      <c r="E2217" s="102"/>
      <c r="F2217" s="102"/>
      <c r="G2217" s="103"/>
    </row>
    <row r="2218" spans="1:7" x14ac:dyDescent="0.3">
      <c r="A2218" s="30"/>
      <c r="B2218" s="101"/>
      <c r="C2218" s="101"/>
      <c r="D2218" s="102"/>
      <c r="E2218" s="102"/>
      <c r="F2218" s="102"/>
      <c r="G2218" s="103"/>
    </row>
    <row r="2219" spans="1:7" x14ac:dyDescent="0.3">
      <c r="A2219" s="30"/>
      <c r="B2219" s="101"/>
      <c r="C2219" s="101"/>
      <c r="D2219" s="102"/>
      <c r="E2219" s="102"/>
      <c r="F2219" s="102"/>
      <c r="G2219" s="103"/>
    </row>
    <row r="2220" spans="1:7" x14ac:dyDescent="0.3">
      <c r="A2220" s="30"/>
      <c r="B2220" s="101"/>
      <c r="C2220" s="101"/>
      <c r="D2220" s="102"/>
      <c r="E2220" s="102"/>
      <c r="F2220" s="102"/>
      <c r="G2220" s="103"/>
    </row>
    <row r="2221" spans="1:7" x14ac:dyDescent="0.3">
      <c r="A2221" s="30"/>
      <c r="B2221" s="101"/>
      <c r="C2221" s="101"/>
      <c r="D2221" s="102"/>
      <c r="E2221" s="102"/>
      <c r="F2221" s="102"/>
      <c r="G2221" s="103"/>
    </row>
    <row r="2222" spans="1:7" x14ac:dyDescent="0.3">
      <c r="A2222" s="30"/>
      <c r="B2222" s="101"/>
      <c r="C2222" s="101"/>
      <c r="D2222" s="102"/>
      <c r="E2222" s="102"/>
      <c r="F2222" s="102"/>
      <c r="G2222" s="103"/>
    </row>
    <row r="2223" spans="1:7" x14ac:dyDescent="0.3">
      <c r="A2223" s="30"/>
      <c r="B2223" s="101"/>
      <c r="C2223" s="101"/>
      <c r="D2223" s="102"/>
      <c r="E2223" s="102"/>
      <c r="F2223" s="102"/>
      <c r="G2223" s="103"/>
    </row>
    <row r="2224" spans="1:7" x14ac:dyDescent="0.3">
      <c r="A2224" s="30"/>
      <c r="B2224" s="101"/>
      <c r="C2224" s="101"/>
      <c r="D2224" s="102"/>
      <c r="E2224" s="102"/>
      <c r="F2224" s="102"/>
      <c r="G2224" s="103"/>
    </row>
    <row r="2225" spans="1:7" x14ac:dyDescent="0.3">
      <c r="A2225" s="30"/>
      <c r="B2225" s="101"/>
      <c r="C2225" s="101"/>
      <c r="D2225" s="102"/>
      <c r="E2225" s="102"/>
      <c r="F2225" s="102"/>
      <c r="G2225" s="103"/>
    </row>
    <row r="2226" spans="1:7" x14ac:dyDescent="0.3">
      <c r="A2226" s="30"/>
      <c r="B2226" s="101"/>
      <c r="C2226" s="101"/>
      <c r="D2226" s="102"/>
      <c r="E2226" s="102"/>
      <c r="F2226" s="102"/>
      <c r="G2226" s="103"/>
    </row>
    <row r="2227" spans="1:7" x14ac:dyDescent="0.3">
      <c r="A2227" s="30"/>
      <c r="B2227" s="101"/>
      <c r="C2227" s="101"/>
      <c r="D2227" s="102"/>
      <c r="E2227" s="102"/>
      <c r="F2227" s="102"/>
      <c r="G2227" s="103"/>
    </row>
    <row r="2228" spans="1:7" x14ac:dyDescent="0.3">
      <c r="A2228" s="30"/>
      <c r="B2228" s="101"/>
      <c r="C2228" s="101"/>
      <c r="D2228" s="102"/>
      <c r="E2228" s="102"/>
      <c r="F2228" s="102"/>
      <c r="G2228" s="103"/>
    </row>
    <row r="2229" spans="1:7" x14ac:dyDescent="0.3">
      <c r="A2229" s="30"/>
      <c r="B2229" s="101"/>
      <c r="C2229" s="101"/>
      <c r="D2229" s="102"/>
      <c r="E2229" s="102"/>
      <c r="F2229" s="102"/>
      <c r="G2229" s="103"/>
    </row>
    <row r="2230" spans="1:7" x14ac:dyDescent="0.3">
      <c r="A2230" s="30"/>
      <c r="B2230" s="101"/>
      <c r="C2230" s="101"/>
      <c r="D2230" s="102"/>
      <c r="E2230" s="102"/>
      <c r="F2230" s="102"/>
      <c r="G2230" s="103"/>
    </row>
    <row r="2231" spans="1:7" x14ac:dyDescent="0.3">
      <c r="A2231" s="30"/>
      <c r="B2231" s="101"/>
      <c r="C2231" s="101"/>
      <c r="D2231" s="102"/>
      <c r="E2231" s="102"/>
      <c r="F2231" s="102"/>
      <c r="G2231" s="103"/>
    </row>
    <row r="2232" spans="1:7" x14ac:dyDescent="0.3">
      <c r="A2232" s="30"/>
      <c r="B2232" s="101"/>
      <c r="C2232" s="101"/>
      <c r="D2232" s="102"/>
      <c r="E2232" s="102"/>
      <c r="F2232" s="102"/>
      <c r="G2232" s="103"/>
    </row>
    <row r="2233" spans="1:7" x14ac:dyDescent="0.3">
      <c r="A2233" s="30"/>
      <c r="B2233" s="101"/>
      <c r="C2233" s="101"/>
      <c r="D2233" s="102"/>
      <c r="E2233" s="102"/>
      <c r="F2233" s="102"/>
      <c r="G2233" s="103"/>
    </row>
    <row r="2234" spans="1:7" x14ac:dyDescent="0.3">
      <c r="A2234" s="30"/>
      <c r="B2234" s="101"/>
      <c r="C2234" s="101"/>
      <c r="D2234" s="102"/>
      <c r="E2234" s="102"/>
      <c r="F2234" s="102"/>
      <c r="G2234" s="103"/>
    </row>
    <row r="2235" spans="1:7" x14ac:dyDescent="0.3">
      <c r="A2235" s="30"/>
      <c r="B2235" s="101"/>
      <c r="C2235" s="101"/>
      <c r="D2235" s="102"/>
      <c r="E2235" s="102"/>
      <c r="F2235" s="102"/>
      <c r="G2235" s="103"/>
    </row>
    <row r="2236" spans="1:7" x14ac:dyDescent="0.3">
      <c r="A2236" s="30"/>
      <c r="B2236" s="101"/>
      <c r="C2236" s="101"/>
      <c r="D2236" s="102"/>
      <c r="E2236" s="102"/>
      <c r="F2236" s="102"/>
      <c r="G2236" s="103"/>
    </row>
    <row r="2237" spans="1:7" x14ac:dyDescent="0.3">
      <c r="A2237" s="30"/>
      <c r="B2237" s="101"/>
      <c r="C2237" s="101"/>
      <c r="D2237" s="102"/>
      <c r="E2237" s="102"/>
      <c r="F2237" s="102"/>
      <c r="G2237" s="103"/>
    </row>
    <row r="2238" spans="1:7" x14ac:dyDescent="0.3">
      <c r="A2238" s="30"/>
      <c r="B2238" s="101"/>
      <c r="C2238" s="101"/>
      <c r="D2238" s="102"/>
      <c r="E2238" s="102"/>
      <c r="F2238" s="102"/>
      <c r="G2238" s="103"/>
    </row>
    <row r="2239" spans="1:7" x14ac:dyDescent="0.3">
      <c r="A2239" s="30"/>
      <c r="B2239" s="101"/>
      <c r="C2239" s="101"/>
      <c r="D2239" s="102"/>
      <c r="E2239" s="102"/>
      <c r="F2239" s="102"/>
      <c r="G2239" s="103"/>
    </row>
    <row r="2240" spans="1:7" x14ac:dyDescent="0.3">
      <c r="A2240" s="30"/>
      <c r="B2240" s="101"/>
      <c r="C2240" s="101"/>
      <c r="D2240" s="102"/>
      <c r="E2240" s="102"/>
      <c r="F2240" s="102"/>
      <c r="G2240" s="103"/>
    </row>
    <row r="2241" spans="1:7" x14ac:dyDescent="0.3">
      <c r="A2241" s="30"/>
      <c r="B2241" s="101"/>
      <c r="C2241" s="101"/>
      <c r="D2241" s="102"/>
      <c r="E2241" s="102"/>
      <c r="F2241" s="102"/>
      <c r="G2241" s="103"/>
    </row>
    <row r="2242" spans="1:7" x14ac:dyDescent="0.3">
      <c r="A2242" s="30"/>
      <c r="B2242" s="101"/>
      <c r="C2242" s="101"/>
      <c r="D2242" s="102"/>
      <c r="E2242" s="102"/>
      <c r="F2242" s="102"/>
      <c r="G2242" s="103"/>
    </row>
    <row r="2243" spans="1:7" x14ac:dyDescent="0.3">
      <c r="A2243" s="30"/>
      <c r="B2243" s="101"/>
      <c r="C2243" s="101"/>
      <c r="D2243" s="102"/>
      <c r="E2243" s="102"/>
      <c r="F2243" s="102"/>
      <c r="G2243" s="103"/>
    </row>
    <row r="2244" spans="1:7" x14ac:dyDescent="0.3">
      <c r="A2244" s="30"/>
      <c r="B2244" s="101"/>
      <c r="C2244" s="101"/>
      <c r="D2244" s="102"/>
      <c r="E2244" s="102"/>
      <c r="F2244" s="102"/>
      <c r="G2244" s="103"/>
    </row>
    <row r="2245" spans="1:7" x14ac:dyDescent="0.3">
      <c r="A2245" s="30"/>
      <c r="B2245" s="101"/>
      <c r="C2245" s="101"/>
      <c r="D2245" s="102"/>
      <c r="E2245" s="102"/>
      <c r="F2245" s="102"/>
      <c r="G2245" s="103"/>
    </row>
    <row r="2246" spans="1:7" x14ac:dyDescent="0.3">
      <c r="A2246" s="30"/>
      <c r="B2246" s="101"/>
      <c r="C2246" s="101"/>
      <c r="D2246" s="102"/>
      <c r="E2246" s="102"/>
      <c r="F2246" s="102"/>
      <c r="G2246" s="103"/>
    </row>
    <row r="2247" spans="1:7" x14ac:dyDescent="0.3">
      <c r="A2247" s="30"/>
      <c r="B2247" s="101"/>
      <c r="C2247" s="101"/>
      <c r="D2247" s="102"/>
      <c r="E2247" s="102"/>
      <c r="F2247" s="102"/>
      <c r="G2247" s="103"/>
    </row>
    <row r="2248" spans="1:7" x14ac:dyDescent="0.3">
      <c r="A2248" s="30"/>
      <c r="B2248" s="101"/>
      <c r="C2248" s="101"/>
      <c r="D2248" s="102"/>
      <c r="E2248" s="102"/>
      <c r="F2248" s="102"/>
      <c r="G2248" s="103"/>
    </row>
    <row r="2249" spans="1:7" x14ac:dyDescent="0.3">
      <c r="A2249" s="30"/>
      <c r="B2249" s="101"/>
      <c r="C2249" s="101"/>
      <c r="D2249" s="102"/>
      <c r="E2249" s="102"/>
      <c r="F2249" s="102"/>
      <c r="G2249" s="103"/>
    </row>
    <row r="2250" spans="1:7" x14ac:dyDescent="0.3">
      <c r="A2250" s="30"/>
      <c r="B2250" s="101"/>
      <c r="C2250" s="101"/>
      <c r="D2250" s="102"/>
      <c r="E2250" s="102"/>
      <c r="F2250" s="102"/>
      <c r="G2250" s="103"/>
    </row>
    <row r="2251" spans="1:7" x14ac:dyDescent="0.3">
      <c r="A2251" s="30"/>
      <c r="B2251" s="101"/>
      <c r="C2251" s="101"/>
      <c r="D2251" s="102"/>
      <c r="E2251" s="102"/>
      <c r="F2251" s="102"/>
      <c r="G2251" s="103"/>
    </row>
    <row r="2252" spans="1:7" x14ac:dyDescent="0.3">
      <c r="A2252" s="30"/>
      <c r="B2252" s="101"/>
      <c r="C2252" s="101"/>
      <c r="D2252" s="102"/>
      <c r="E2252" s="102"/>
      <c r="F2252" s="102"/>
      <c r="G2252" s="103"/>
    </row>
    <row r="2253" spans="1:7" x14ac:dyDescent="0.3">
      <c r="A2253" s="30"/>
      <c r="B2253" s="101"/>
      <c r="C2253" s="101"/>
      <c r="D2253" s="102"/>
      <c r="E2253" s="102"/>
      <c r="F2253" s="102"/>
      <c r="G2253" s="103"/>
    </row>
    <row r="2254" spans="1:7" x14ac:dyDescent="0.3">
      <c r="A2254" s="30"/>
      <c r="B2254" s="101"/>
      <c r="C2254" s="101"/>
      <c r="D2254" s="102"/>
      <c r="E2254" s="102"/>
      <c r="F2254" s="102"/>
      <c r="G2254" s="103"/>
    </row>
    <row r="2255" spans="1:7" x14ac:dyDescent="0.3">
      <c r="A2255" s="30"/>
      <c r="B2255" s="101"/>
      <c r="C2255" s="101"/>
      <c r="D2255" s="102"/>
      <c r="E2255" s="102"/>
      <c r="F2255" s="102"/>
      <c r="G2255" s="103"/>
    </row>
    <row r="2256" spans="1:7" x14ac:dyDescent="0.3">
      <c r="A2256" s="30"/>
      <c r="B2256" s="101"/>
      <c r="C2256" s="101"/>
      <c r="D2256" s="102"/>
      <c r="E2256" s="102"/>
      <c r="F2256" s="102"/>
      <c r="G2256" s="103"/>
    </row>
    <row r="2257" spans="1:7" x14ac:dyDescent="0.3">
      <c r="A2257" s="30"/>
      <c r="B2257" s="101"/>
      <c r="C2257" s="101"/>
      <c r="D2257" s="102"/>
      <c r="E2257" s="102"/>
      <c r="F2257" s="102"/>
      <c r="G2257" s="103"/>
    </row>
    <row r="2258" spans="1:7" x14ac:dyDescent="0.3">
      <c r="A2258" s="30"/>
      <c r="B2258" s="101"/>
      <c r="C2258" s="101"/>
      <c r="D2258" s="102"/>
      <c r="E2258" s="102"/>
      <c r="F2258" s="102"/>
      <c r="G2258" s="103"/>
    </row>
    <row r="2259" spans="1:7" x14ac:dyDescent="0.3">
      <c r="A2259" s="30"/>
      <c r="B2259" s="101"/>
      <c r="C2259" s="101"/>
      <c r="D2259" s="102"/>
      <c r="E2259" s="102"/>
      <c r="F2259" s="102"/>
      <c r="G2259" s="103"/>
    </row>
    <row r="2260" spans="1:7" x14ac:dyDescent="0.3">
      <c r="A2260" s="30"/>
      <c r="B2260" s="101"/>
      <c r="C2260" s="101"/>
      <c r="D2260" s="102"/>
      <c r="E2260" s="102"/>
      <c r="F2260" s="102"/>
      <c r="G2260" s="103"/>
    </row>
    <row r="2261" spans="1:7" x14ac:dyDescent="0.3">
      <c r="A2261" s="30"/>
      <c r="B2261" s="101"/>
      <c r="C2261" s="101"/>
      <c r="D2261" s="102"/>
      <c r="E2261" s="102"/>
      <c r="F2261" s="102"/>
      <c r="G2261" s="103"/>
    </row>
    <row r="2262" spans="1:7" x14ac:dyDescent="0.3">
      <c r="A2262" s="30"/>
      <c r="B2262" s="101"/>
      <c r="C2262" s="101"/>
      <c r="D2262" s="102"/>
      <c r="E2262" s="102"/>
      <c r="F2262" s="102"/>
      <c r="G2262" s="103"/>
    </row>
    <row r="2263" spans="1:7" x14ac:dyDescent="0.3">
      <c r="A2263" s="30"/>
      <c r="B2263" s="101"/>
      <c r="C2263" s="101"/>
      <c r="D2263" s="102"/>
      <c r="E2263" s="102"/>
      <c r="F2263" s="102"/>
      <c r="G2263" s="103"/>
    </row>
    <row r="2264" spans="1:7" x14ac:dyDescent="0.3">
      <c r="A2264" s="30"/>
      <c r="B2264" s="101"/>
      <c r="C2264" s="101"/>
      <c r="D2264" s="102"/>
      <c r="E2264" s="102"/>
      <c r="F2264" s="102"/>
      <c r="G2264" s="103"/>
    </row>
    <row r="2265" spans="1:7" x14ac:dyDescent="0.3">
      <c r="A2265" s="30"/>
      <c r="B2265" s="101"/>
      <c r="C2265" s="101"/>
      <c r="D2265" s="102"/>
      <c r="E2265" s="102"/>
      <c r="F2265" s="102"/>
      <c r="G2265" s="103"/>
    </row>
    <row r="2266" spans="1:7" x14ac:dyDescent="0.3">
      <c r="A2266" s="30"/>
      <c r="B2266" s="101"/>
      <c r="C2266" s="101"/>
      <c r="D2266" s="102"/>
      <c r="E2266" s="102"/>
      <c r="F2266" s="102"/>
      <c r="G2266" s="103"/>
    </row>
    <row r="2267" spans="1:7" x14ac:dyDescent="0.3">
      <c r="A2267" s="30"/>
      <c r="B2267" s="101"/>
      <c r="C2267" s="101"/>
      <c r="D2267" s="102"/>
      <c r="E2267" s="102"/>
      <c r="F2267" s="102"/>
      <c r="G2267" s="103"/>
    </row>
    <row r="2268" spans="1:7" x14ac:dyDescent="0.3">
      <c r="A2268" s="30"/>
      <c r="B2268" s="101"/>
      <c r="C2268" s="101"/>
      <c r="D2268" s="102"/>
      <c r="E2268" s="102"/>
      <c r="F2268" s="102"/>
      <c r="G2268" s="103"/>
    </row>
    <row r="2269" spans="1:7" x14ac:dyDescent="0.3">
      <c r="A2269" s="30"/>
      <c r="B2269" s="101"/>
      <c r="C2269" s="101"/>
      <c r="D2269" s="102"/>
      <c r="E2269" s="102"/>
      <c r="F2269" s="102"/>
      <c r="G2269" s="103"/>
    </row>
    <row r="2270" spans="1:7" x14ac:dyDescent="0.3">
      <c r="A2270" s="30"/>
      <c r="B2270" s="101"/>
      <c r="C2270" s="101"/>
      <c r="D2270" s="102"/>
      <c r="E2270" s="102"/>
      <c r="F2270" s="102"/>
      <c r="G2270" s="103"/>
    </row>
    <row r="2271" spans="1:7" x14ac:dyDescent="0.3">
      <c r="A2271" s="30"/>
      <c r="B2271" s="101"/>
      <c r="C2271" s="101"/>
      <c r="D2271" s="102"/>
      <c r="E2271" s="102"/>
      <c r="F2271" s="102"/>
      <c r="G2271" s="103"/>
    </row>
    <row r="2272" spans="1:7" x14ac:dyDescent="0.3">
      <c r="A2272" s="30"/>
      <c r="B2272" s="101"/>
      <c r="C2272" s="101"/>
      <c r="D2272" s="102"/>
      <c r="E2272" s="102"/>
      <c r="F2272" s="102"/>
      <c r="G2272" s="103"/>
    </row>
    <row r="2273" spans="1:7" x14ac:dyDescent="0.3">
      <c r="A2273" s="30"/>
      <c r="B2273" s="101"/>
      <c r="C2273" s="101"/>
      <c r="D2273" s="102"/>
      <c r="E2273" s="102"/>
      <c r="F2273" s="102"/>
      <c r="G2273" s="103"/>
    </row>
    <row r="2274" spans="1:7" x14ac:dyDescent="0.3">
      <c r="A2274" s="30"/>
      <c r="B2274" s="101"/>
      <c r="C2274" s="101"/>
      <c r="D2274" s="102"/>
      <c r="E2274" s="102"/>
      <c r="F2274" s="102"/>
      <c r="G2274" s="103"/>
    </row>
    <row r="2275" spans="1:7" x14ac:dyDescent="0.3">
      <c r="A2275" s="30"/>
      <c r="B2275" s="101"/>
      <c r="C2275" s="101"/>
      <c r="D2275" s="102"/>
      <c r="E2275" s="102"/>
      <c r="F2275" s="102"/>
      <c r="G2275" s="103"/>
    </row>
    <row r="2276" spans="1:7" x14ac:dyDescent="0.3">
      <c r="A2276" s="30"/>
      <c r="B2276" s="101"/>
      <c r="C2276" s="101"/>
      <c r="D2276" s="102"/>
      <c r="E2276" s="102"/>
      <c r="F2276" s="102"/>
      <c r="G2276" s="103"/>
    </row>
    <row r="2277" spans="1:7" x14ac:dyDescent="0.3">
      <c r="A2277" s="30"/>
      <c r="B2277" s="101"/>
      <c r="C2277" s="101"/>
      <c r="D2277" s="102"/>
      <c r="E2277" s="102"/>
      <c r="F2277" s="102"/>
      <c r="G2277" s="103"/>
    </row>
    <row r="2278" spans="1:7" x14ac:dyDescent="0.3">
      <c r="A2278" s="30"/>
      <c r="B2278" s="101"/>
      <c r="C2278" s="101"/>
      <c r="D2278" s="102"/>
      <c r="E2278" s="102"/>
      <c r="F2278" s="102"/>
      <c r="G2278" s="103"/>
    </row>
    <row r="2279" spans="1:7" x14ac:dyDescent="0.3">
      <c r="A2279" s="30"/>
      <c r="B2279" s="101"/>
      <c r="C2279" s="101"/>
      <c r="D2279" s="102"/>
      <c r="E2279" s="102"/>
      <c r="F2279" s="102"/>
      <c r="G2279" s="103"/>
    </row>
    <row r="2280" spans="1:7" x14ac:dyDescent="0.3">
      <c r="A2280" s="30"/>
      <c r="B2280" s="101"/>
      <c r="C2280" s="101"/>
      <c r="D2280" s="102"/>
      <c r="E2280" s="102"/>
      <c r="F2280" s="102"/>
      <c r="G2280" s="103"/>
    </row>
    <row r="2281" spans="1:7" x14ac:dyDescent="0.3">
      <c r="A2281" s="30"/>
      <c r="B2281" s="101"/>
      <c r="C2281" s="101"/>
      <c r="D2281" s="102"/>
      <c r="E2281" s="102"/>
      <c r="F2281" s="102"/>
      <c r="G2281" s="103"/>
    </row>
    <row r="2282" spans="1:7" x14ac:dyDescent="0.3">
      <c r="A2282" s="30"/>
      <c r="B2282" s="101"/>
      <c r="C2282" s="101"/>
      <c r="D2282" s="102"/>
      <c r="E2282" s="102"/>
      <c r="F2282" s="102"/>
      <c r="G2282" s="103"/>
    </row>
    <row r="2283" spans="1:7" x14ac:dyDescent="0.3">
      <c r="A2283" s="30"/>
      <c r="B2283" s="101"/>
      <c r="C2283" s="101"/>
      <c r="D2283" s="102"/>
      <c r="E2283" s="102"/>
      <c r="F2283" s="102"/>
      <c r="G2283" s="103"/>
    </row>
    <row r="2284" spans="1:7" x14ac:dyDescent="0.3">
      <c r="A2284" s="30"/>
      <c r="B2284" s="101"/>
      <c r="C2284" s="101"/>
      <c r="D2284" s="102"/>
      <c r="E2284" s="102"/>
      <c r="F2284" s="102"/>
      <c r="G2284" s="103"/>
    </row>
    <row r="2285" spans="1:7" x14ac:dyDescent="0.3">
      <c r="A2285" s="30"/>
      <c r="B2285" s="101"/>
      <c r="C2285" s="101"/>
      <c r="D2285" s="102"/>
      <c r="E2285" s="102"/>
      <c r="F2285" s="102"/>
      <c r="G2285" s="103"/>
    </row>
    <row r="2286" spans="1:7" x14ac:dyDescent="0.3">
      <c r="A2286" s="30"/>
      <c r="B2286" s="101"/>
      <c r="C2286" s="101"/>
      <c r="D2286" s="102"/>
      <c r="E2286" s="102"/>
      <c r="F2286" s="102"/>
      <c r="G2286" s="103"/>
    </row>
    <row r="2287" spans="1:7" x14ac:dyDescent="0.3">
      <c r="A2287" s="30"/>
      <c r="B2287" s="101"/>
      <c r="C2287" s="101"/>
      <c r="D2287" s="102"/>
      <c r="E2287" s="102"/>
      <c r="F2287" s="102"/>
      <c r="G2287" s="103"/>
    </row>
    <row r="2288" spans="1:7" x14ac:dyDescent="0.3">
      <c r="A2288" s="30"/>
      <c r="B2288" s="101"/>
      <c r="C2288" s="101"/>
      <c r="D2288" s="102"/>
      <c r="E2288" s="102"/>
      <c r="F2288" s="102"/>
      <c r="G2288" s="103"/>
    </row>
    <row r="2289" spans="1:7" x14ac:dyDescent="0.3">
      <c r="A2289" s="30"/>
      <c r="B2289" s="101"/>
      <c r="C2289" s="101"/>
      <c r="D2289" s="102"/>
      <c r="E2289" s="102"/>
      <c r="F2289" s="102"/>
      <c r="G2289" s="103"/>
    </row>
    <row r="2290" spans="1:7" x14ac:dyDescent="0.3">
      <c r="A2290" s="30"/>
      <c r="B2290" s="101"/>
      <c r="C2290" s="101"/>
      <c r="D2290" s="102"/>
      <c r="E2290" s="102"/>
      <c r="F2290" s="102"/>
      <c r="G2290" s="103"/>
    </row>
    <row r="2291" spans="1:7" x14ac:dyDescent="0.3">
      <c r="A2291" s="30"/>
      <c r="B2291" s="101"/>
      <c r="C2291" s="101"/>
      <c r="D2291" s="102"/>
      <c r="E2291" s="102"/>
      <c r="F2291" s="102"/>
      <c r="G2291" s="103"/>
    </row>
    <row r="2292" spans="1:7" x14ac:dyDescent="0.3">
      <c r="A2292" s="30"/>
      <c r="B2292" s="101"/>
      <c r="C2292" s="101"/>
      <c r="D2292" s="102"/>
      <c r="E2292" s="102"/>
      <c r="F2292" s="102"/>
      <c r="G2292" s="103"/>
    </row>
    <row r="2293" spans="1:7" x14ac:dyDescent="0.3">
      <c r="A2293" s="30"/>
      <c r="B2293" s="101"/>
      <c r="C2293" s="101"/>
      <c r="D2293" s="102"/>
      <c r="E2293" s="102"/>
      <c r="F2293" s="102"/>
      <c r="G2293" s="103"/>
    </row>
    <row r="2294" spans="1:7" x14ac:dyDescent="0.3">
      <c r="A2294" s="30"/>
      <c r="B2294" s="101"/>
      <c r="C2294" s="101"/>
      <c r="D2294" s="102"/>
      <c r="E2294" s="102"/>
      <c r="F2294" s="102"/>
      <c r="G2294" s="103"/>
    </row>
    <row r="2295" spans="1:7" x14ac:dyDescent="0.3">
      <c r="A2295" s="30"/>
      <c r="B2295" s="101"/>
      <c r="C2295" s="101"/>
      <c r="D2295" s="102"/>
      <c r="E2295" s="102"/>
      <c r="F2295" s="102"/>
      <c r="G2295" s="103"/>
    </row>
    <row r="2296" spans="1:7" x14ac:dyDescent="0.3">
      <c r="A2296" s="30"/>
      <c r="B2296" s="101"/>
      <c r="C2296" s="101"/>
      <c r="D2296" s="102"/>
      <c r="E2296" s="102"/>
      <c r="F2296" s="102"/>
      <c r="G2296" s="103"/>
    </row>
    <row r="2297" spans="1:7" x14ac:dyDescent="0.3">
      <c r="A2297" s="30"/>
      <c r="B2297" s="101"/>
      <c r="C2297" s="101"/>
      <c r="D2297" s="102"/>
      <c r="E2297" s="102"/>
      <c r="F2297" s="102"/>
      <c r="G2297" s="103"/>
    </row>
    <row r="2298" spans="1:7" x14ac:dyDescent="0.3">
      <c r="A2298" s="30"/>
      <c r="B2298" s="101"/>
      <c r="C2298" s="101"/>
      <c r="D2298" s="102"/>
      <c r="E2298" s="102"/>
      <c r="F2298" s="102"/>
      <c r="G2298" s="103"/>
    </row>
    <row r="2299" spans="1:7" x14ac:dyDescent="0.3">
      <c r="A2299" s="30"/>
      <c r="B2299" s="101"/>
      <c r="C2299" s="101"/>
      <c r="D2299" s="102"/>
      <c r="E2299" s="102"/>
      <c r="F2299" s="102"/>
      <c r="G2299" s="103"/>
    </row>
    <row r="2300" spans="1:7" x14ac:dyDescent="0.3">
      <c r="A2300" s="30"/>
      <c r="B2300" s="101"/>
      <c r="C2300" s="101"/>
      <c r="D2300" s="102"/>
      <c r="E2300" s="102"/>
      <c r="F2300" s="102"/>
      <c r="G2300" s="103"/>
    </row>
    <row r="2301" spans="1:7" x14ac:dyDescent="0.3">
      <c r="A2301" s="30"/>
      <c r="B2301" s="101"/>
      <c r="C2301" s="101"/>
      <c r="D2301" s="102"/>
      <c r="E2301" s="102"/>
      <c r="F2301" s="102"/>
      <c r="G2301" s="103"/>
    </row>
    <row r="2302" spans="1:7" x14ac:dyDescent="0.3">
      <c r="A2302" s="30"/>
      <c r="B2302" s="101"/>
      <c r="C2302" s="101"/>
      <c r="D2302" s="102"/>
      <c r="E2302" s="102"/>
      <c r="F2302" s="102"/>
      <c r="G2302" s="103"/>
    </row>
    <row r="2303" spans="1:7" x14ac:dyDescent="0.3">
      <c r="A2303" s="30"/>
      <c r="B2303" s="101"/>
      <c r="C2303" s="101"/>
      <c r="D2303" s="102"/>
      <c r="E2303" s="102"/>
      <c r="F2303" s="102"/>
      <c r="G2303" s="103"/>
    </row>
    <row r="2304" spans="1:7" x14ac:dyDescent="0.3">
      <c r="A2304" s="30"/>
      <c r="B2304" s="101"/>
      <c r="C2304" s="101"/>
      <c r="D2304" s="102"/>
      <c r="E2304" s="102"/>
      <c r="F2304" s="102"/>
      <c r="G2304" s="103"/>
    </row>
    <row r="2305" spans="1:7" x14ac:dyDescent="0.3">
      <c r="A2305" s="30"/>
      <c r="B2305" s="101"/>
      <c r="C2305" s="101"/>
      <c r="D2305" s="102"/>
      <c r="E2305" s="102"/>
      <c r="F2305" s="102"/>
      <c r="G2305" s="103"/>
    </row>
    <row r="2306" spans="1:7" x14ac:dyDescent="0.3">
      <c r="A2306" s="30"/>
      <c r="B2306" s="101"/>
      <c r="C2306" s="101"/>
      <c r="D2306" s="102"/>
      <c r="E2306" s="102"/>
      <c r="F2306" s="102"/>
      <c r="G2306" s="103"/>
    </row>
    <row r="2307" spans="1:7" x14ac:dyDescent="0.3">
      <c r="A2307" s="30"/>
      <c r="B2307" s="101"/>
      <c r="C2307" s="101"/>
      <c r="D2307" s="102"/>
      <c r="E2307" s="102"/>
      <c r="F2307" s="102"/>
      <c r="G2307" s="103"/>
    </row>
    <row r="2308" spans="1:7" x14ac:dyDescent="0.3">
      <c r="A2308" s="30"/>
      <c r="B2308" s="101"/>
      <c r="C2308" s="101"/>
      <c r="D2308" s="102"/>
      <c r="E2308" s="102"/>
      <c r="F2308" s="102"/>
      <c r="G2308" s="103"/>
    </row>
    <row r="2309" spans="1:7" x14ac:dyDescent="0.3">
      <c r="A2309" s="30"/>
      <c r="B2309" s="101"/>
      <c r="C2309" s="101"/>
      <c r="D2309" s="102"/>
      <c r="E2309" s="102"/>
      <c r="F2309" s="102"/>
      <c r="G2309" s="103"/>
    </row>
    <row r="2310" spans="1:7" x14ac:dyDescent="0.3">
      <c r="A2310" s="30"/>
      <c r="B2310" s="101"/>
      <c r="C2310" s="101"/>
      <c r="D2310" s="102"/>
      <c r="E2310" s="102"/>
      <c r="F2310" s="102"/>
      <c r="G2310" s="103"/>
    </row>
    <row r="2311" spans="1:7" x14ac:dyDescent="0.3">
      <c r="A2311" s="30"/>
      <c r="B2311" s="101"/>
      <c r="C2311" s="101"/>
      <c r="D2311" s="102"/>
      <c r="E2311" s="102"/>
      <c r="F2311" s="102"/>
      <c r="G2311" s="103"/>
    </row>
    <row r="2312" spans="1:7" x14ac:dyDescent="0.3">
      <c r="A2312" s="30"/>
      <c r="B2312" s="101"/>
      <c r="C2312" s="101"/>
      <c r="D2312" s="102"/>
      <c r="E2312" s="102"/>
      <c r="F2312" s="102"/>
      <c r="G2312" s="103"/>
    </row>
    <row r="2313" spans="1:7" x14ac:dyDescent="0.3">
      <c r="A2313" s="30"/>
      <c r="B2313" s="101"/>
      <c r="C2313" s="101"/>
      <c r="D2313" s="102"/>
      <c r="E2313" s="102"/>
      <c r="F2313" s="102"/>
      <c r="G2313" s="103"/>
    </row>
    <row r="2314" spans="1:7" x14ac:dyDescent="0.3">
      <c r="A2314" s="30"/>
      <c r="B2314" s="101"/>
      <c r="C2314" s="101"/>
      <c r="D2314" s="102"/>
      <c r="E2314" s="102"/>
      <c r="F2314" s="102"/>
      <c r="G2314" s="103"/>
    </row>
    <row r="2315" spans="1:7" x14ac:dyDescent="0.3">
      <c r="A2315" s="30"/>
      <c r="B2315" s="101"/>
      <c r="C2315" s="101"/>
      <c r="D2315" s="102"/>
      <c r="E2315" s="102"/>
      <c r="F2315" s="102"/>
      <c r="G2315" s="103"/>
    </row>
    <row r="2316" spans="1:7" x14ac:dyDescent="0.3">
      <c r="A2316" s="30"/>
      <c r="B2316" s="101"/>
      <c r="C2316" s="101"/>
      <c r="D2316" s="102"/>
      <c r="E2316" s="102"/>
      <c r="F2316" s="102"/>
      <c r="G2316" s="103"/>
    </row>
    <row r="2317" spans="1:7" x14ac:dyDescent="0.3">
      <c r="A2317" s="30"/>
      <c r="B2317" s="101"/>
      <c r="C2317" s="101"/>
      <c r="D2317" s="102"/>
      <c r="E2317" s="102"/>
      <c r="F2317" s="102"/>
      <c r="G2317" s="103"/>
    </row>
    <row r="2318" spans="1:7" x14ac:dyDescent="0.3">
      <c r="A2318" s="30"/>
      <c r="B2318" s="101"/>
      <c r="C2318" s="101"/>
      <c r="D2318" s="102"/>
      <c r="E2318" s="102"/>
      <c r="F2318" s="102"/>
      <c r="G2318" s="103"/>
    </row>
    <row r="2319" spans="1:7" x14ac:dyDescent="0.3">
      <c r="A2319" s="30"/>
      <c r="B2319" s="101"/>
      <c r="C2319" s="101"/>
      <c r="D2319" s="102"/>
      <c r="E2319" s="102"/>
      <c r="F2319" s="102"/>
      <c r="G2319" s="103"/>
    </row>
    <row r="2320" spans="1:7" x14ac:dyDescent="0.3">
      <c r="A2320" s="30"/>
      <c r="B2320" s="101"/>
      <c r="C2320" s="101"/>
      <c r="D2320" s="102"/>
      <c r="E2320" s="102"/>
      <c r="F2320" s="102"/>
      <c r="G2320" s="103"/>
    </row>
    <row r="2321" spans="1:7" x14ac:dyDescent="0.3">
      <c r="A2321" s="30"/>
      <c r="B2321" s="101"/>
      <c r="C2321" s="101"/>
      <c r="D2321" s="102"/>
      <c r="E2321" s="102"/>
      <c r="F2321" s="102"/>
      <c r="G2321" s="103"/>
    </row>
    <row r="2322" spans="1:7" x14ac:dyDescent="0.3">
      <c r="A2322" s="30"/>
      <c r="B2322" s="101"/>
      <c r="C2322" s="101"/>
      <c r="D2322" s="102"/>
      <c r="E2322" s="102"/>
      <c r="F2322" s="102"/>
      <c r="G2322" s="103"/>
    </row>
    <row r="2323" spans="1:7" x14ac:dyDescent="0.3">
      <c r="A2323" s="30"/>
      <c r="B2323" s="101"/>
      <c r="C2323" s="101"/>
      <c r="D2323" s="102"/>
      <c r="E2323" s="102"/>
      <c r="F2323" s="102"/>
      <c r="G2323" s="103"/>
    </row>
    <row r="2324" spans="1:7" x14ac:dyDescent="0.3">
      <c r="A2324" s="30"/>
      <c r="B2324" s="101"/>
      <c r="C2324" s="101"/>
      <c r="D2324" s="102"/>
      <c r="E2324" s="102"/>
      <c r="F2324" s="102"/>
      <c r="G2324" s="103"/>
    </row>
    <row r="2325" spans="1:7" x14ac:dyDescent="0.3">
      <c r="A2325" s="30"/>
      <c r="B2325" s="101"/>
      <c r="C2325" s="101"/>
      <c r="D2325" s="102"/>
      <c r="E2325" s="102"/>
      <c r="F2325" s="102"/>
      <c r="G2325" s="103"/>
    </row>
    <row r="2326" spans="1:7" x14ac:dyDescent="0.3">
      <c r="A2326" s="30"/>
      <c r="B2326" s="101"/>
      <c r="C2326" s="101"/>
      <c r="D2326" s="102"/>
      <c r="E2326" s="102"/>
      <c r="F2326" s="102"/>
      <c r="G2326" s="103"/>
    </row>
    <row r="2327" spans="1:7" x14ac:dyDescent="0.3">
      <c r="A2327" s="30"/>
      <c r="B2327" s="101"/>
      <c r="C2327" s="101"/>
      <c r="D2327" s="102"/>
      <c r="E2327" s="102"/>
      <c r="F2327" s="102"/>
      <c r="G2327" s="103"/>
    </row>
    <row r="2328" spans="1:7" x14ac:dyDescent="0.3">
      <c r="A2328" s="30"/>
      <c r="B2328" s="101"/>
      <c r="C2328" s="101"/>
      <c r="D2328" s="102"/>
      <c r="E2328" s="102"/>
      <c r="F2328" s="102"/>
      <c r="G2328" s="103"/>
    </row>
    <row r="2329" spans="1:7" x14ac:dyDescent="0.3">
      <c r="A2329" s="30"/>
      <c r="B2329" s="101"/>
      <c r="C2329" s="101"/>
      <c r="D2329" s="102"/>
      <c r="E2329" s="102"/>
      <c r="F2329" s="102"/>
      <c r="G2329" s="103"/>
    </row>
    <row r="2330" spans="1:7" x14ac:dyDescent="0.3">
      <c r="A2330" s="30"/>
      <c r="B2330" s="101"/>
      <c r="C2330" s="101"/>
      <c r="D2330" s="102"/>
      <c r="E2330" s="102"/>
      <c r="F2330" s="102"/>
      <c r="G2330" s="103"/>
    </row>
    <row r="2331" spans="1:7" x14ac:dyDescent="0.3">
      <c r="A2331" s="30"/>
      <c r="B2331" s="101"/>
      <c r="C2331" s="101"/>
      <c r="D2331" s="102"/>
      <c r="E2331" s="102"/>
      <c r="F2331" s="102"/>
      <c r="G2331" s="103"/>
    </row>
    <row r="2332" spans="1:7" x14ac:dyDescent="0.3">
      <c r="A2332" s="30"/>
      <c r="B2332" s="101"/>
      <c r="C2332" s="101"/>
      <c r="D2332" s="102"/>
      <c r="E2332" s="102"/>
      <c r="F2332" s="102"/>
      <c r="G2332" s="103"/>
    </row>
    <row r="2333" spans="1:7" x14ac:dyDescent="0.3">
      <c r="A2333" s="30"/>
      <c r="B2333" s="101"/>
      <c r="C2333" s="101"/>
      <c r="D2333" s="102"/>
      <c r="E2333" s="102"/>
      <c r="F2333" s="102"/>
      <c r="G2333" s="103"/>
    </row>
    <row r="2334" spans="1:7" x14ac:dyDescent="0.3">
      <c r="A2334" s="30"/>
      <c r="B2334" s="101"/>
      <c r="C2334" s="101"/>
      <c r="D2334" s="102"/>
      <c r="E2334" s="102"/>
      <c r="F2334" s="102"/>
      <c r="G2334" s="103"/>
    </row>
    <row r="2335" spans="1:7" x14ac:dyDescent="0.3">
      <c r="A2335" s="30"/>
      <c r="B2335" s="101"/>
      <c r="C2335" s="101"/>
      <c r="D2335" s="102"/>
      <c r="E2335" s="102"/>
      <c r="F2335" s="102"/>
      <c r="G2335" s="103"/>
    </row>
    <row r="2336" spans="1:7" x14ac:dyDescent="0.3">
      <c r="A2336" s="30"/>
      <c r="B2336" s="101"/>
      <c r="C2336" s="101"/>
      <c r="D2336" s="102"/>
      <c r="E2336" s="102"/>
      <c r="F2336" s="102"/>
      <c r="G2336" s="103"/>
    </row>
    <row r="2337" spans="1:7" x14ac:dyDescent="0.3">
      <c r="A2337" s="30"/>
      <c r="B2337" s="101"/>
      <c r="C2337" s="101"/>
      <c r="D2337" s="102"/>
      <c r="E2337" s="102"/>
      <c r="F2337" s="102"/>
      <c r="G2337" s="103"/>
    </row>
    <row r="2338" spans="1:7" x14ac:dyDescent="0.3">
      <c r="A2338" s="30"/>
      <c r="B2338" s="101"/>
      <c r="C2338" s="101"/>
      <c r="D2338" s="102"/>
      <c r="E2338" s="102"/>
      <c r="F2338" s="102"/>
      <c r="G2338" s="103"/>
    </row>
    <row r="2339" spans="1:7" x14ac:dyDescent="0.3">
      <c r="A2339" s="30"/>
      <c r="B2339" s="101"/>
      <c r="C2339" s="101"/>
      <c r="D2339" s="102"/>
      <c r="E2339" s="102"/>
      <c r="F2339" s="102"/>
      <c r="G2339" s="103"/>
    </row>
    <row r="2340" spans="1:7" x14ac:dyDescent="0.3">
      <c r="A2340" s="30"/>
      <c r="B2340" s="101"/>
      <c r="C2340" s="101"/>
      <c r="D2340" s="102"/>
      <c r="E2340" s="102"/>
      <c r="F2340" s="102"/>
      <c r="G2340" s="103"/>
    </row>
    <row r="2341" spans="1:7" x14ac:dyDescent="0.3">
      <c r="A2341" s="30"/>
      <c r="B2341" s="101"/>
      <c r="C2341" s="101"/>
      <c r="D2341" s="102"/>
      <c r="E2341" s="102"/>
      <c r="F2341" s="102"/>
      <c r="G2341" s="103"/>
    </row>
    <row r="2342" spans="1:7" x14ac:dyDescent="0.3">
      <c r="A2342" s="30"/>
      <c r="B2342" s="101"/>
      <c r="C2342" s="101"/>
      <c r="D2342" s="102"/>
      <c r="E2342" s="102"/>
      <c r="F2342" s="102"/>
      <c r="G2342" s="103"/>
    </row>
    <row r="2343" spans="1:7" x14ac:dyDescent="0.3">
      <c r="A2343" s="30"/>
      <c r="B2343" s="101"/>
      <c r="C2343" s="101"/>
      <c r="D2343" s="102"/>
      <c r="E2343" s="102"/>
      <c r="F2343" s="102"/>
      <c r="G2343" s="103"/>
    </row>
    <row r="2344" spans="1:7" x14ac:dyDescent="0.3">
      <c r="A2344" s="30"/>
      <c r="B2344" s="101"/>
      <c r="C2344" s="101"/>
      <c r="D2344" s="102"/>
      <c r="E2344" s="102"/>
      <c r="F2344" s="102"/>
      <c r="G2344" s="103"/>
    </row>
    <row r="2345" spans="1:7" x14ac:dyDescent="0.3">
      <c r="A2345" s="30"/>
      <c r="B2345" s="101"/>
      <c r="C2345" s="101"/>
      <c r="D2345" s="102"/>
      <c r="E2345" s="102"/>
      <c r="F2345" s="102"/>
      <c r="G2345" s="103"/>
    </row>
    <row r="2346" spans="1:7" x14ac:dyDescent="0.3">
      <c r="A2346" s="30"/>
      <c r="B2346" s="101"/>
      <c r="C2346" s="101"/>
      <c r="D2346" s="102"/>
      <c r="E2346" s="102"/>
      <c r="F2346" s="102"/>
      <c r="G2346" s="103"/>
    </row>
    <row r="2347" spans="1:7" x14ac:dyDescent="0.3">
      <c r="A2347" s="30"/>
      <c r="B2347" s="101"/>
      <c r="C2347" s="101"/>
      <c r="D2347" s="102"/>
      <c r="E2347" s="102"/>
      <c r="F2347" s="102"/>
      <c r="G2347" s="103"/>
    </row>
    <row r="2348" spans="1:7" x14ac:dyDescent="0.3">
      <c r="A2348" s="30"/>
      <c r="B2348" s="101"/>
      <c r="C2348" s="101"/>
      <c r="D2348" s="102"/>
      <c r="E2348" s="102"/>
      <c r="F2348" s="102"/>
      <c r="G2348" s="103"/>
    </row>
    <row r="2349" spans="1:7" x14ac:dyDescent="0.3">
      <c r="A2349" s="30"/>
      <c r="B2349" s="101"/>
      <c r="C2349" s="101"/>
      <c r="D2349" s="102"/>
      <c r="E2349" s="102"/>
      <c r="F2349" s="102"/>
      <c r="G2349" s="103"/>
    </row>
    <row r="2350" spans="1:7" x14ac:dyDescent="0.3">
      <c r="A2350" s="30"/>
      <c r="B2350" s="101"/>
      <c r="C2350" s="101"/>
      <c r="D2350" s="102"/>
      <c r="E2350" s="102"/>
      <c r="F2350" s="102"/>
      <c r="G2350" s="103"/>
    </row>
    <row r="2351" spans="1:7" x14ac:dyDescent="0.3">
      <c r="A2351" s="30"/>
      <c r="B2351" s="101"/>
      <c r="C2351" s="101"/>
      <c r="D2351" s="102"/>
      <c r="E2351" s="102"/>
      <c r="F2351" s="102"/>
      <c r="G2351" s="103"/>
    </row>
    <row r="2352" spans="1:7" x14ac:dyDescent="0.3">
      <c r="A2352" s="30"/>
      <c r="B2352" s="101"/>
      <c r="C2352" s="101"/>
      <c r="D2352" s="102"/>
      <c r="E2352" s="102"/>
      <c r="F2352" s="102"/>
      <c r="G2352" s="103"/>
    </row>
    <row r="2353" spans="1:7" x14ac:dyDescent="0.3">
      <c r="A2353" s="30"/>
      <c r="B2353" s="101"/>
      <c r="C2353" s="101"/>
      <c r="D2353" s="102"/>
      <c r="E2353" s="102"/>
      <c r="F2353" s="102"/>
      <c r="G2353" s="103"/>
    </row>
    <row r="2354" spans="1:7" x14ac:dyDescent="0.3">
      <c r="A2354" s="30"/>
      <c r="B2354" s="101"/>
      <c r="C2354" s="101"/>
      <c r="D2354" s="102"/>
      <c r="E2354" s="102"/>
      <c r="F2354" s="102"/>
      <c r="G2354" s="103"/>
    </row>
    <row r="2355" spans="1:7" x14ac:dyDescent="0.3">
      <c r="A2355" s="30"/>
      <c r="B2355" s="101"/>
      <c r="C2355" s="101"/>
      <c r="D2355" s="102"/>
      <c r="E2355" s="102"/>
      <c r="F2355" s="102"/>
      <c r="G2355" s="103"/>
    </row>
    <row r="2356" spans="1:7" x14ac:dyDescent="0.3">
      <c r="A2356" s="30"/>
      <c r="B2356" s="101"/>
      <c r="C2356" s="101"/>
      <c r="D2356" s="102"/>
      <c r="E2356" s="102"/>
      <c r="F2356" s="102"/>
      <c r="G2356" s="103"/>
    </row>
    <row r="2357" spans="1:7" x14ac:dyDescent="0.3">
      <c r="A2357" s="30"/>
      <c r="B2357" s="101"/>
      <c r="C2357" s="101"/>
      <c r="D2357" s="102"/>
      <c r="E2357" s="102"/>
      <c r="F2357" s="102"/>
      <c r="G2357" s="103"/>
    </row>
    <row r="2358" spans="1:7" x14ac:dyDescent="0.3">
      <c r="A2358" s="30"/>
      <c r="B2358" s="101"/>
      <c r="C2358" s="101"/>
      <c r="D2358" s="102"/>
      <c r="E2358" s="102"/>
      <c r="F2358" s="102"/>
      <c r="G2358" s="103"/>
    </row>
    <row r="2359" spans="1:7" x14ac:dyDescent="0.3">
      <c r="A2359" s="30"/>
      <c r="B2359" s="101"/>
      <c r="C2359" s="101"/>
      <c r="D2359" s="102"/>
      <c r="E2359" s="102"/>
      <c r="F2359" s="102"/>
      <c r="G2359" s="103"/>
    </row>
    <row r="2360" spans="1:7" x14ac:dyDescent="0.3">
      <c r="A2360" s="30"/>
      <c r="B2360" s="101"/>
      <c r="C2360" s="101"/>
      <c r="D2360" s="102"/>
      <c r="E2360" s="102"/>
      <c r="F2360" s="102"/>
      <c r="G2360" s="103"/>
    </row>
    <row r="2361" spans="1:7" x14ac:dyDescent="0.3">
      <c r="A2361" s="30"/>
      <c r="B2361" s="101"/>
      <c r="C2361" s="101"/>
      <c r="D2361" s="102"/>
      <c r="E2361" s="102"/>
      <c r="F2361" s="102"/>
      <c r="G2361" s="103"/>
    </row>
    <row r="2362" spans="1:7" x14ac:dyDescent="0.3">
      <c r="A2362" s="30"/>
      <c r="B2362" s="101"/>
      <c r="C2362" s="101"/>
      <c r="D2362" s="102"/>
      <c r="E2362" s="102"/>
      <c r="F2362" s="102"/>
      <c r="G2362" s="103"/>
    </row>
    <row r="2363" spans="1:7" x14ac:dyDescent="0.3">
      <c r="A2363" s="30"/>
      <c r="B2363" s="101"/>
      <c r="C2363" s="101"/>
      <c r="D2363" s="102"/>
      <c r="E2363" s="102"/>
      <c r="F2363" s="102"/>
      <c r="G2363" s="103"/>
    </row>
    <row r="2364" spans="1:7" x14ac:dyDescent="0.3">
      <c r="A2364" s="30"/>
      <c r="B2364" s="101"/>
      <c r="C2364" s="101"/>
      <c r="D2364" s="102"/>
      <c r="E2364" s="102"/>
      <c r="F2364" s="102"/>
      <c r="G2364" s="103"/>
    </row>
    <row r="2365" spans="1:7" x14ac:dyDescent="0.3">
      <c r="A2365" s="30"/>
      <c r="B2365" s="101"/>
      <c r="C2365" s="101"/>
      <c r="D2365" s="102"/>
      <c r="E2365" s="102"/>
      <c r="F2365" s="102"/>
      <c r="G2365" s="103"/>
    </row>
    <row r="2366" spans="1:7" x14ac:dyDescent="0.3">
      <c r="A2366" s="30"/>
      <c r="B2366" s="101"/>
      <c r="C2366" s="101"/>
      <c r="D2366" s="102"/>
      <c r="E2366" s="102"/>
      <c r="F2366" s="102"/>
      <c r="G2366" s="103"/>
    </row>
    <row r="2367" spans="1:7" x14ac:dyDescent="0.3">
      <c r="A2367" s="30"/>
      <c r="B2367" s="101"/>
      <c r="C2367" s="101"/>
      <c r="D2367" s="102"/>
      <c r="E2367" s="102"/>
      <c r="F2367" s="102"/>
      <c r="G2367" s="103"/>
    </row>
    <row r="2368" spans="1:7" x14ac:dyDescent="0.3">
      <c r="A2368" s="30"/>
      <c r="B2368" s="101"/>
      <c r="C2368" s="101"/>
      <c r="D2368" s="102"/>
      <c r="E2368" s="102"/>
      <c r="F2368" s="102"/>
      <c r="G2368" s="103"/>
    </row>
    <row r="2369" spans="1:7" x14ac:dyDescent="0.3">
      <c r="A2369" s="30"/>
      <c r="B2369" s="101"/>
      <c r="C2369" s="101"/>
      <c r="D2369" s="102"/>
      <c r="E2369" s="102"/>
      <c r="F2369" s="102"/>
      <c r="G2369" s="103"/>
    </row>
    <row r="2370" spans="1:7" x14ac:dyDescent="0.3">
      <c r="A2370" s="30"/>
      <c r="B2370" s="101"/>
      <c r="C2370" s="101"/>
      <c r="D2370" s="102"/>
      <c r="E2370" s="102"/>
      <c r="F2370" s="102"/>
      <c r="G2370" s="103"/>
    </row>
    <row r="2371" spans="1:7" x14ac:dyDescent="0.3">
      <c r="A2371" s="30"/>
      <c r="B2371" s="101"/>
      <c r="C2371" s="101"/>
      <c r="D2371" s="102"/>
      <c r="E2371" s="102"/>
      <c r="F2371" s="102"/>
      <c r="G2371" s="103"/>
    </row>
    <row r="2372" spans="1:7" x14ac:dyDescent="0.3">
      <c r="A2372" s="30"/>
      <c r="B2372" s="101"/>
      <c r="C2372" s="101"/>
      <c r="D2372" s="102"/>
      <c r="E2372" s="102"/>
      <c r="F2372" s="102"/>
      <c r="G2372" s="103"/>
    </row>
    <row r="2373" spans="1:7" x14ac:dyDescent="0.3">
      <c r="A2373" s="30"/>
      <c r="B2373" s="101"/>
      <c r="C2373" s="101"/>
      <c r="D2373" s="102"/>
      <c r="E2373" s="102"/>
      <c r="F2373" s="102"/>
      <c r="G2373" s="103"/>
    </row>
    <row r="2374" spans="1:7" x14ac:dyDescent="0.3">
      <c r="A2374" s="30"/>
      <c r="B2374" s="101"/>
      <c r="C2374" s="101"/>
      <c r="D2374" s="102"/>
      <c r="E2374" s="102"/>
      <c r="F2374" s="102"/>
      <c r="G2374" s="103"/>
    </row>
    <row r="2375" spans="1:7" x14ac:dyDescent="0.3">
      <c r="A2375" s="30"/>
      <c r="B2375" s="101"/>
      <c r="C2375" s="101"/>
      <c r="D2375" s="102"/>
      <c r="E2375" s="102"/>
      <c r="F2375" s="102"/>
      <c r="G2375" s="103"/>
    </row>
    <row r="2376" spans="1:7" x14ac:dyDescent="0.3">
      <c r="A2376" s="30"/>
      <c r="B2376" s="101"/>
      <c r="C2376" s="101"/>
      <c r="D2376" s="102"/>
      <c r="E2376" s="102"/>
      <c r="F2376" s="102"/>
      <c r="G2376" s="103"/>
    </row>
    <row r="2377" spans="1:7" x14ac:dyDescent="0.3">
      <c r="A2377" s="30"/>
      <c r="B2377" s="101"/>
      <c r="C2377" s="101"/>
      <c r="D2377" s="102"/>
      <c r="E2377" s="102"/>
      <c r="F2377" s="102"/>
      <c r="G2377" s="103"/>
    </row>
    <row r="2378" spans="1:7" x14ac:dyDescent="0.3">
      <c r="A2378" s="30"/>
      <c r="B2378" s="101"/>
      <c r="C2378" s="101"/>
      <c r="D2378" s="102"/>
      <c r="E2378" s="102"/>
      <c r="F2378" s="102"/>
      <c r="G2378" s="103"/>
    </row>
    <row r="2379" spans="1:7" x14ac:dyDescent="0.3">
      <c r="A2379" s="30"/>
      <c r="B2379" s="101"/>
      <c r="C2379" s="101"/>
      <c r="D2379" s="102"/>
      <c r="E2379" s="102"/>
      <c r="F2379" s="102"/>
      <c r="G2379" s="103"/>
    </row>
    <row r="2380" spans="1:7" x14ac:dyDescent="0.3">
      <c r="A2380" s="30"/>
      <c r="B2380" s="101"/>
      <c r="C2380" s="101"/>
      <c r="D2380" s="102"/>
      <c r="E2380" s="102"/>
      <c r="F2380" s="102"/>
      <c r="G2380" s="103"/>
    </row>
    <row r="2381" spans="1:7" x14ac:dyDescent="0.3">
      <c r="A2381" s="30"/>
      <c r="B2381" s="101"/>
      <c r="C2381" s="101"/>
      <c r="D2381" s="102"/>
      <c r="E2381" s="102"/>
      <c r="F2381" s="102"/>
      <c r="G2381" s="103"/>
    </row>
    <row r="2382" spans="1:7" x14ac:dyDescent="0.3">
      <c r="A2382" s="30"/>
      <c r="B2382" s="101"/>
      <c r="C2382" s="101"/>
      <c r="D2382" s="102"/>
      <c r="E2382" s="102"/>
      <c r="F2382" s="102"/>
      <c r="G2382" s="103"/>
    </row>
    <row r="2383" spans="1:7" x14ac:dyDescent="0.3">
      <c r="A2383" s="30"/>
      <c r="B2383" s="101"/>
      <c r="C2383" s="101"/>
      <c r="D2383" s="102"/>
      <c r="E2383" s="102"/>
      <c r="F2383" s="102"/>
      <c r="G2383" s="103"/>
    </row>
    <row r="2384" spans="1:7" x14ac:dyDescent="0.3">
      <c r="A2384" s="30"/>
      <c r="B2384" s="101"/>
      <c r="C2384" s="101"/>
      <c r="D2384" s="102"/>
      <c r="E2384" s="102"/>
      <c r="F2384" s="102"/>
      <c r="G2384" s="103"/>
    </row>
    <row r="2385" spans="1:7" x14ac:dyDescent="0.3">
      <c r="A2385" s="30"/>
      <c r="B2385" s="101"/>
      <c r="C2385" s="101"/>
      <c r="D2385" s="102"/>
      <c r="E2385" s="102"/>
      <c r="F2385" s="102"/>
      <c r="G2385" s="103"/>
    </row>
    <row r="2386" spans="1:7" x14ac:dyDescent="0.3">
      <c r="A2386" s="30"/>
      <c r="B2386" s="101"/>
      <c r="C2386" s="101"/>
      <c r="D2386" s="102"/>
      <c r="E2386" s="102"/>
      <c r="F2386" s="102"/>
      <c r="G2386" s="103"/>
    </row>
    <row r="2387" spans="1:7" x14ac:dyDescent="0.3">
      <c r="A2387" s="30"/>
      <c r="B2387" s="101"/>
      <c r="C2387" s="101"/>
      <c r="D2387" s="102"/>
      <c r="E2387" s="102"/>
      <c r="F2387" s="102"/>
      <c r="G2387" s="103"/>
    </row>
    <row r="2388" spans="1:7" x14ac:dyDescent="0.3">
      <c r="A2388" s="30"/>
      <c r="B2388" s="101"/>
      <c r="C2388" s="101"/>
      <c r="D2388" s="102"/>
      <c r="E2388" s="102"/>
      <c r="F2388" s="102"/>
      <c r="G2388" s="103"/>
    </row>
    <row r="2389" spans="1:7" x14ac:dyDescent="0.3">
      <c r="A2389" s="30"/>
      <c r="B2389" s="101"/>
      <c r="C2389" s="101"/>
      <c r="D2389" s="102"/>
      <c r="E2389" s="102"/>
      <c r="F2389" s="102"/>
      <c r="G2389" s="103"/>
    </row>
    <row r="2390" spans="1:7" x14ac:dyDescent="0.3">
      <c r="A2390" s="30"/>
      <c r="B2390" s="101"/>
      <c r="C2390" s="101"/>
      <c r="D2390" s="102"/>
      <c r="E2390" s="102"/>
      <c r="F2390" s="102"/>
      <c r="G2390" s="103"/>
    </row>
    <row r="2391" spans="1:7" x14ac:dyDescent="0.3">
      <c r="A2391" s="30"/>
      <c r="B2391" s="101"/>
      <c r="C2391" s="101"/>
      <c r="D2391" s="102"/>
      <c r="E2391" s="102"/>
      <c r="F2391" s="102"/>
      <c r="G2391" s="103"/>
    </row>
    <row r="2392" spans="1:7" x14ac:dyDescent="0.3">
      <c r="A2392" s="30"/>
      <c r="B2392" s="101"/>
      <c r="C2392" s="101"/>
      <c r="D2392" s="102"/>
      <c r="E2392" s="102"/>
      <c r="F2392" s="102"/>
      <c r="G2392" s="103"/>
    </row>
    <row r="2393" spans="1:7" x14ac:dyDescent="0.3">
      <c r="A2393" s="30"/>
      <c r="B2393" s="101"/>
      <c r="C2393" s="101"/>
      <c r="D2393" s="102"/>
      <c r="E2393" s="102"/>
      <c r="F2393" s="102"/>
      <c r="G2393" s="103"/>
    </row>
    <row r="2394" spans="1:7" x14ac:dyDescent="0.3">
      <c r="A2394" s="30"/>
      <c r="B2394" s="101"/>
      <c r="C2394" s="101"/>
      <c r="D2394" s="102"/>
      <c r="E2394" s="102"/>
      <c r="F2394" s="102"/>
      <c r="G2394" s="103"/>
    </row>
    <row r="2395" spans="1:7" x14ac:dyDescent="0.3">
      <c r="A2395" s="30"/>
      <c r="B2395" s="101"/>
      <c r="C2395" s="101"/>
      <c r="D2395" s="102"/>
      <c r="E2395" s="102"/>
      <c r="F2395" s="102"/>
      <c r="G2395" s="103"/>
    </row>
    <row r="2396" spans="1:7" x14ac:dyDescent="0.3">
      <c r="A2396" s="30"/>
      <c r="B2396" s="101"/>
      <c r="C2396" s="101"/>
      <c r="D2396" s="102"/>
      <c r="E2396" s="102"/>
      <c r="F2396" s="102"/>
      <c r="G2396" s="103"/>
    </row>
    <row r="2397" spans="1:7" x14ac:dyDescent="0.3">
      <c r="A2397" s="30"/>
      <c r="B2397" s="101"/>
      <c r="C2397" s="101"/>
      <c r="D2397" s="102"/>
      <c r="E2397" s="102"/>
      <c r="F2397" s="102"/>
      <c r="G2397" s="103"/>
    </row>
    <row r="2398" spans="1:7" x14ac:dyDescent="0.3">
      <c r="A2398" s="30"/>
      <c r="B2398" s="101"/>
      <c r="C2398" s="101"/>
      <c r="D2398" s="102"/>
      <c r="E2398" s="102"/>
      <c r="F2398" s="102"/>
      <c r="G2398" s="103"/>
    </row>
    <row r="2399" spans="1:7" x14ac:dyDescent="0.3">
      <c r="A2399" s="30"/>
      <c r="B2399" s="101"/>
      <c r="C2399" s="101"/>
      <c r="D2399" s="102"/>
      <c r="E2399" s="102"/>
      <c r="F2399" s="102"/>
      <c r="G2399" s="103"/>
    </row>
    <row r="2400" spans="1:7" x14ac:dyDescent="0.3">
      <c r="A2400" s="30"/>
      <c r="B2400" s="101"/>
      <c r="C2400" s="101"/>
      <c r="D2400" s="102"/>
      <c r="E2400" s="102"/>
      <c r="F2400" s="102"/>
      <c r="G2400" s="103"/>
    </row>
    <row r="2401" spans="1:7" x14ac:dyDescent="0.3">
      <c r="A2401" s="30"/>
      <c r="B2401" s="101"/>
      <c r="C2401" s="101"/>
      <c r="D2401" s="102"/>
      <c r="E2401" s="102"/>
      <c r="F2401" s="102"/>
      <c r="G2401" s="103"/>
    </row>
    <row r="2402" spans="1:7" x14ac:dyDescent="0.3">
      <c r="A2402" s="30"/>
      <c r="B2402" s="101"/>
      <c r="C2402" s="101"/>
      <c r="D2402" s="102"/>
      <c r="E2402" s="102"/>
      <c r="F2402" s="102"/>
      <c r="G2402" s="103"/>
    </row>
    <row r="2403" spans="1:7" x14ac:dyDescent="0.3">
      <c r="A2403" s="30"/>
      <c r="B2403" s="101"/>
      <c r="C2403" s="101"/>
      <c r="D2403" s="102"/>
      <c r="E2403" s="102"/>
      <c r="F2403" s="102"/>
      <c r="G2403" s="103"/>
    </row>
    <row r="2404" spans="1:7" x14ac:dyDescent="0.3">
      <c r="A2404" s="30"/>
      <c r="B2404" s="101"/>
      <c r="C2404" s="101"/>
      <c r="D2404" s="102"/>
      <c r="E2404" s="102"/>
      <c r="F2404" s="102"/>
      <c r="G2404" s="103"/>
    </row>
    <row r="2405" spans="1:7" x14ac:dyDescent="0.3">
      <c r="A2405" s="30"/>
      <c r="B2405" s="101"/>
      <c r="C2405" s="101"/>
      <c r="D2405" s="102"/>
      <c r="E2405" s="102"/>
      <c r="F2405" s="102"/>
      <c r="G2405" s="103"/>
    </row>
    <row r="2406" spans="1:7" x14ac:dyDescent="0.3">
      <c r="A2406" s="30"/>
      <c r="B2406" s="101"/>
      <c r="C2406" s="101"/>
      <c r="D2406" s="102"/>
      <c r="E2406" s="102"/>
      <c r="F2406" s="102"/>
      <c r="G2406" s="103"/>
    </row>
    <row r="2407" spans="1:7" x14ac:dyDescent="0.3">
      <c r="A2407" s="30"/>
      <c r="B2407" s="101"/>
      <c r="C2407" s="101"/>
      <c r="D2407" s="102"/>
      <c r="E2407" s="102"/>
      <c r="F2407" s="102"/>
      <c r="G2407" s="103"/>
    </row>
    <row r="2408" spans="1:7" x14ac:dyDescent="0.3">
      <c r="A2408" s="30"/>
      <c r="B2408" s="101"/>
      <c r="C2408" s="101"/>
      <c r="D2408" s="102"/>
      <c r="E2408" s="102"/>
      <c r="F2408" s="102"/>
      <c r="G2408" s="103"/>
    </row>
    <row r="2409" spans="1:7" x14ac:dyDescent="0.3">
      <c r="A2409" s="30"/>
      <c r="B2409" s="101"/>
      <c r="C2409" s="101"/>
      <c r="D2409" s="102"/>
      <c r="E2409" s="102"/>
      <c r="F2409" s="102"/>
      <c r="G2409" s="103"/>
    </row>
    <row r="2410" spans="1:7" x14ac:dyDescent="0.3">
      <c r="A2410" s="30"/>
      <c r="B2410" s="101"/>
      <c r="C2410" s="101"/>
      <c r="D2410" s="102"/>
      <c r="E2410" s="102"/>
      <c r="F2410" s="102"/>
      <c r="G2410" s="103"/>
    </row>
    <row r="2411" spans="1:7" x14ac:dyDescent="0.3">
      <c r="A2411" s="30"/>
      <c r="B2411" s="101"/>
      <c r="C2411" s="101"/>
      <c r="D2411" s="102"/>
      <c r="E2411" s="102"/>
      <c r="F2411" s="102"/>
      <c r="G2411" s="103"/>
    </row>
    <row r="2412" spans="1:7" x14ac:dyDescent="0.3">
      <c r="A2412" s="30"/>
      <c r="B2412" s="101"/>
      <c r="C2412" s="101"/>
      <c r="D2412" s="102"/>
      <c r="E2412" s="102"/>
      <c r="F2412" s="102"/>
      <c r="G2412" s="103"/>
    </row>
    <row r="2413" spans="1:7" x14ac:dyDescent="0.3">
      <c r="A2413" s="30"/>
      <c r="B2413" s="101"/>
      <c r="C2413" s="101"/>
      <c r="D2413" s="102"/>
      <c r="E2413" s="102"/>
      <c r="F2413" s="102"/>
      <c r="G2413" s="103"/>
    </row>
    <row r="2414" spans="1:7" x14ac:dyDescent="0.3">
      <c r="A2414" s="30"/>
      <c r="B2414" s="101"/>
      <c r="C2414" s="101"/>
      <c r="D2414" s="102"/>
      <c r="E2414" s="102"/>
      <c r="F2414" s="102"/>
      <c r="G2414" s="103"/>
    </row>
    <row r="2415" spans="1:7" x14ac:dyDescent="0.3">
      <c r="A2415" s="30"/>
      <c r="B2415" s="101"/>
      <c r="C2415" s="101"/>
      <c r="D2415" s="102"/>
      <c r="E2415" s="102"/>
      <c r="F2415" s="102"/>
      <c r="G2415" s="103"/>
    </row>
    <row r="2416" spans="1:7" x14ac:dyDescent="0.3">
      <c r="A2416" s="30"/>
      <c r="B2416" s="101"/>
      <c r="C2416" s="101"/>
      <c r="D2416" s="102"/>
      <c r="E2416" s="102"/>
      <c r="F2416" s="102"/>
      <c r="G2416" s="103"/>
    </row>
    <row r="2417" spans="1:7" x14ac:dyDescent="0.3">
      <c r="A2417" s="30"/>
      <c r="B2417" s="101"/>
      <c r="C2417" s="101"/>
      <c r="D2417" s="102"/>
      <c r="E2417" s="102"/>
      <c r="F2417" s="102"/>
      <c r="G2417" s="103"/>
    </row>
    <row r="2418" spans="1:7" x14ac:dyDescent="0.3">
      <c r="A2418" s="30"/>
      <c r="B2418" s="101"/>
      <c r="C2418" s="101"/>
      <c r="D2418" s="102"/>
      <c r="E2418" s="102"/>
      <c r="F2418" s="102"/>
      <c r="G2418" s="103"/>
    </row>
    <row r="2419" spans="1:7" x14ac:dyDescent="0.3">
      <c r="A2419" s="30"/>
      <c r="B2419" s="101"/>
      <c r="C2419" s="101"/>
      <c r="D2419" s="102"/>
      <c r="E2419" s="102"/>
      <c r="F2419" s="102"/>
      <c r="G2419" s="103"/>
    </row>
    <row r="2420" spans="1:7" x14ac:dyDescent="0.3">
      <c r="A2420" s="30"/>
      <c r="B2420" s="101"/>
      <c r="C2420" s="101"/>
      <c r="D2420" s="102"/>
      <c r="E2420" s="102"/>
      <c r="F2420" s="102"/>
      <c r="G2420" s="103"/>
    </row>
    <row r="2421" spans="1:7" x14ac:dyDescent="0.3">
      <c r="A2421" s="30"/>
      <c r="B2421" s="101"/>
      <c r="C2421" s="101"/>
      <c r="D2421" s="102"/>
      <c r="E2421" s="102"/>
      <c r="F2421" s="102"/>
      <c r="G2421" s="103"/>
    </row>
    <row r="2422" spans="1:7" x14ac:dyDescent="0.3">
      <c r="A2422" s="30"/>
      <c r="B2422" s="101"/>
      <c r="C2422" s="101"/>
      <c r="D2422" s="102"/>
      <c r="E2422" s="102"/>
      <c r="F2422" s="102"/>
      <c r="G2422" s="103"/>
    </row>
    <row r="2423" spans="1:7" x14ac:dyDescent="0.3">
      <c r="A2423" s="30"/>
      <c r="B2423" s="101"/>
      <c r="C2423" s="101"/>
      <c r="D2423" s="102"/>
      <c r="E2423" s="102"/>
      <c r="F2423" s="102"/>
      <c r="G2423" s="103"/>
    </row>
    <row r="2424" spans="1:7" x14ac:dyDescent="0.3">
      <c r="A2424" s="30"/>
      <c r="B2424" s="101"/>
      <c r="C2424" s="101"/>
      <c r="D2424" s="102"/>
      <c r="E2424" s="102"/>
      <c r="F2424" s="102"/>
      <c r="G2424" s="103"/>
    </row>
    <row r="2425" spans="1:7" x14ac:dyDescent="0.3">
      <c r="A2425" s="30"/>
      <c r="B2425" s="101"/>
      <c r="C2425" s="101"/>
      <c r="D2425" s="102"/>
      <c r="E2425" s="102"/>
      <c r="F2425" s="102"/>
      <c r="G2425" s="103"/>
    </row>
    <row r="2426" spans="1:7" x14ac:dyDescent="0.3">
      <c r="A2426" s="30"/>
      <c r="B2426" s="101"/>
      <c r="C2426" s="101"/>
      <c r="D2426" s="102"/>
      <c r="E2426" s="102"/>
      <c r="F2426" s="102"/>
      <c r="G2426" s="103"/>
    </row>
    <row r="2427" spans="1:7" x14ac:dyDescent="0.3">
      <c r="A2427" s="30"/>
      <c r="B2427" s="101"/>
      <c r="C2427" s="101"/>
      <c r="D2427" s="102"/>
      <c r="E2427" s="102"/>
      <c r="F2427" s="102"/>
      <c r="G2427" s="103"/>
    </row>
    <row r="2428" spans="1:7" x14ac:dyDescent="0.3">
      <c r="A2428" s="30"/>
      <c r="B2428" s="101"/>
      <c r="C2428" s="101"/>
      <c r="D2428" s="102"/>
      <c r="E2428" s="102"/>
      <c r="F2428" s="102"/>
      <c r="G2428" s="103"/>
    </row>
    <row r="2429" spans="1:7" x14ac:dyDescent="0.3">
      <c r="A2429" s="30"/>
      <c r="B2429" s="101"/>
      <c r="C2429" s="101"/>
      <c r="D2429" s="102"/>
      <c r="E2429" s="102"/>
      <c r="F2429" s="102"/>
      <c r="G2429" s="103"/>
    </row>
    <row r="2430" spans="1:7" x14ac:dyDescent="0.3">
      <c r="A2430" s="30"/>
      <c r="B2430" s="101"/>
      <c r="C2430" s="101"/>
      <c r="D2430" s="102"/>
      <c r="E2430" s="102"/>
      <c r="F2430" s="102"/>
      <c r="G2430" s="103"/>
    </row>
    <row r="2431" spans="1:7" x14ac:dyDescent="0.3">
      <c r="A2431" s="30"/>
      <c r="B2431" s="101"/>
      <c r="C2431" s="101"/>
      <c r="D2431" s="102"/>
      <c r="E2431" s="102"/>
      <c r="F2431" s="102"/>
      <c r="G2431" s="103"/>
    </row>
    <row r="2432" spans="1:7" x14ac:dyDescent="0.3">
      <c r="A2432" s="30"/>
      <c r="B2432" s="101"/>
      <c r="C2432" s="101"/>
      <c r="D2432" s="102"/>
      <c r="E2432" s="102"/>
      <c r="F2432" s="102"/>
      <c r="G2432" s="103"/>
    </row>
    <row r="2433" spans="1:7" x14ac:dyDescent="0.3">
      <c r="A2433" s="30"/>
      <c r="B2433" s="101"/>
      <c r="C2433" s="101"/>
      <c r="D2433" s="102"/>
      <c r="E2433" s="102"/>
      <c r="F2433" s="102"/>
      <c r="G2433" s="103"/>
    </row>
    <row r="2434" spans="1:7" x14ac:dyDescent="0.3">
      <c r="A2434" s="30"/>
      <c r="B2434" s="101"/>
      <c r="C2434" s="101"/>
      <c r="D2434" s="102"/>
      <c r="E2434" s="102"/>
      <c r="F2434" s="102"/>
      <c r="G2434" s="103"/>
    </row>
    <row r="2435" spans="1:7" x14ac:dyDescent="0.3">
      <c r="A2435" s="30"/>
      <c r="B2435" s="101"/>
      <c r="C2435" s="101"/>
      <c r="D2435" s="102"/>
      <c r="E2435" s="102"/>
      <c r="F2435" s="102"/>
      <c r="G2435" s="103"/>
    </row>
    <row r="2436" spans="1:7" x14ac:dyDescent="0.3">
      <c r="A2436" s="30"/>
      <c r="B2436" s="101"/>
      <c r="C2436" s="101"/>
      <c r="D2436" s="102"/>
      <c r="E2436" s="102"/>
      <c r="F2436" s="102"/>
      <c r="G2436" s="103"/>
    </row>
    <row r="2437" spans="1:7" x14ac:dyDescent="0.3">
      <c r="A2437" s="30"/>
      <c r="B2437" s="101"/>
      <c r="C2437" s="101"/>
      <c r="D2437" s="102"/>
      <c r="E2437" s="102"/>
      <c r="F2437" s="102"/>
      <c r="G2437" s="103"/>
    </row>
    <row r="2438" spans="1:7" x14ac:dyDescent="0.3">
      <c r="A2438" s="30"/>
      <c r="B2438" s="101"/>
      <c r="C2438" s="101"/>
      <c r="D2438" s="102"/>
      <c r="E2438" s="102"/>
      <c r="F2438" s="102"/>
      <c r="G2438" s="103"/>
    </row>
    <row r="2439" spans="1:7" x14ac:dyDescent="0.3">
      <c r="A2439" s="30"/>
      <c r="B2439" s="101"/>
      <c r="C2439" s="101"/>
      <c r="D2439" s="102"/>
      <c r="E2439" s="102"/>
      <c r="F2439" s="102"/>
      <c r="G2439" s="103"/>
    </row>
    <row r="2440" spans="1:7" x14ac:dyDescent="0.3">
      <c r="A2440" s="30"/>
      <c r="B2440" s="101"/>
      <c r="C2440" s="101"/>
      <c r="D2440" s="102"/>
      <c r="E2440" s="102"/>
      <c r="F2440" s="102"/>
      <c r="G2440" s="103"/>
    </row>
    <row r="2441" spans="1:7" x14ac:dyDescent="0.3">
      <c r="A2441" s="30"/>
      <c r="B2441" s="101"/>
      <c r="C2441" s="101"/>
      <c r="D2441" s="102"/>
      <c r="E2441" s="102"/>
      <c r="F2441" s="102"/>
      <c r="G2441" s="103"/>
    </row>
    <row r="2442" spans="1:7" x14ac:dyDescent="0.3">
      <c r="A2442" s="30"/>
      <c r="B2442" s="101"/>
      <c r="C2442" s="101"/>
      <c r="D2442" s="102"/>
      <c r="E2442" s="102"/>
      <c r="F2442" s="102"/>
      <c r="G2442" s="103"/>
    </row>
    <row r="2443" spans="1:7" x14ac:dyDescent="0.3">
      <c r="A2443" s="30"/>
      <c r="B2443" s="101"/>
      <c r="C2443" s="101"/>
      <c r="D2443" s="102"/>
      <c r="E2443" s="102"/>
      <c r="F2443" s="102"/>
      <c r="G2443" s="103"/>
    </row>
    <row r="2444" spans="1:7" x14ac:dyDescent="0.3">
      <c r="A2444" s="30"/>
      <c r="B2444" s="101"/>
      <c r="C2444" s="101"/>
      <c r="D2444" s="102"/>
      <c r="E2444" s="102"/>
      <c r="F2444" s="102"/>
      <c r="G2444" s="103"/>
    </row>
    <row r="2445" spans="1:7" x14ac:dyDescent="0.3">
      <c r="A2445" s="30"/>
      <c r="B2445" s="101"/>
      <c r="C2445" s="101"/>
      <c r="D2445" s="102"/>
      <c r="E2445" s="102"/>
      <c r="F2445" s="102"/>
      <c r="G2445" s="103"/>
    </row>
    <row r="2446" spans="1:7" x14ac:dyDescent="0.3">
      <c r="A2446" s="30"/>
      <c r="B2446" s="101"/>
      <c r="C2446" s="101"/>
      <c r="D2446" s="102"/>
      <c r="E2446" s="102"/>
      <c r="F2446" s="102"/>
      <c r="G2446" s="103"/>
    </row>
    <row r="2447" spans="1:7" x14ac:dyDescent="0.3">
      <c r="A2447" s="30"/>
      <c r="B2447" s="101"/>
      <c r="C2447" s="101"/>
      <c r="D2447" s="102"/>
      <c r="E2447" s="102"/>
      <c r="F2447" s="102"/>
      <c r="G2447" s="103"/>
    </row>
    <row r="2448" spans="1:7" x14ac:dyDescent="0.3">
      <c r="A2448" s="30"/>
      <c r="B2448" s="101"/>
      <c r="C2448" s="101"/>
      <c r="D2448" s="102"/>
      <c r="E2448" s="102"/>
      <c r="F2448" s="102"/>
      <c r="G2448" s="103"/>
    </row>
    <row r="2449" spans="1:7" x14ac:dyDescent="0.3">
      <c r="A2449" s="30"/>
      <c r="B2449" s="101"/>
      <c r="C2449" s="101"/>
      <c r="D2449" s="102"/>
      <c r="E2449" s="102"/>
      <c r="F2449" s="102"/>
      <c r="G2449" s="103"/>
    </row>
    <row r="2450" spans="1:7" x14ac:dyDescent="0.3">
      <c r="A2450" s="30"/>
      <c r="B2450" s="101"/>
      <c r="C2450" s="101"/>
      <c r="D2450" s="102"/>
      <c r="E2450" s="102"/>
      <c r="F2450" s="102"/>
      <c r="G2450" s="103"/>
    </row>
    <row r="2451" spans="1:7" x14ac:dyDescent="0.3">
      <c r="A2451" s="30"/>
      <c r="B2451" s="101"/>
      <c r="C2451" s="101"/>
      <c r="D2451" s="102"/>
      <c r="E2451" s="102"/>
      <c r="F2451" s="102"/>
      <c r="G2451" s="103"/>
    </row>
    <row r="2452" spans="1:7" x14ac:dyDescent="0.3">
      <c r="A2452" s="30"/>
      <c r="B2452" s="101"/>
      <c r="C2452" s="101"/>
      <c r="D2452" s="102"/>
      <c r="E2452" s="102"/>
      <c r="F2452" s="102"/>
      <c r="G2452" s="103"/>
    </row>
    <row r="2453" spans="1:7" x14ac:dyDescent="0.3">
      <c r="A2453" s="30"/>
      <c r="B2453" s="101"/>
      <c r="C2453" s="101"/>
      <c r="D2453" s="102"/>
      <c r="E2453" s="102"/>
      <c r="F2453" s="102"/>
      <c r="G2453" s="103"/>
    </row>
    <row r="2454" spans="1:7" x14ac:dyDescent="0.3">
      <c r="A2454" s="30"/>
      <c r="B2454" s="101"/>
      <c r="C2454" s="101"/>
      <c r="D2454" s="102"/>
      <c r="E2454" s="102"/>
      <c r="F2454" s="102"/>
      <c r="G2454" s="103"/>
    </row>
    <row r="2455" spans="1:7" x14ac:dyDescent="0.3">
      <c r="A2455" s="30"/>
      <c r="B2455" s="101"/>
      <c r="C2455" s="101"/>
      <c r="D2455" s="102"/>
      <c r="E2455" s="102"/>
      <c r="F2455" s="102"/>
      <c r="G2455" s="103"/>
    </row>
    <row r="2456" spans="1:7" x14ac:dyDescent="0.3">
      <c r="A2456" s="30"/>
      <c r="B2456" s="101"/>
      <c r="C2456" s="101"/>
      <c r="D2456" s="102"/>
      <c r="E2456" s="102"/>
      <c r="F2456" s="102"/>
      <c r="G2456" s="103"/>
    </row>
    <row r="2457" spans="1:7" x14ac:dyDescent="0.3">
      <c r="A2457" s="30"/>
      <c r="B2457" s="101"/>
      <c r="C2457" s="101"/>
      <c r="D2457" s="102"/>
      <c r="E2457" s="102"/>
      <c r="F2457" s="102"/>
      <c r="G2457" s="103"/>
    </row>
    <row r="2458" spans="1:7" x14ac:dyDescent="0.3">
      <c r="A2458" s="30"/>
      <c r="B2458" s="101"/>
      <c r="C2458" s="101"/>
      <c r="D2458" s="102"/>
      <c r="E2458" s="102"/>
      <c r="F2458" s="102"/>
      <c r="G2458" s="103"/>
    </row>
    <row r="2459" spans="1:7" x14ac:dyDescent="0.3">
      <c r="A2459" s="30"/>
      <c r="B2459" s="101"/>
      <c r="C2459" s="101"/>
      <c r="D2459" s="102"/>
      <c r="E2459" s="102"/>
      <c r="F2459" s="102"/>
      <c r="G2459" s="103"/>
    </row>
    <row r="2460" spans="1:7" x14ac:dyDescent="0.3">
      <c r="A2460" s="30"/>
      <c r="B2460" s="101"/>
      <c r="C2460" s="101"/>
      <c r="D2460" s="102"/>
      <c r="E2460" s="102"/>
      <c r="F2460" s="102"/>
      <c r="G2460" s="103"/>
    </row>
    <row r="2461" spans="1:7" x14ac:dyDescent="0.3">
      <c r="A2461" s="30"/>
      <c r="B2461" s="101"/>
      <c r="C2461" s="101"/>
      <c r="D2461" s="102"/>
      <c r="E2461" s="102"/>
      <c r="F2461" s="102"/>
      <c r="G2461" s="103"/>
    </row>
    <row r="2462" spans="1:7" x14ac:dyDescent="0.3">
      <c r="A2462" s="30"/>
      <c r="B2462" s="101"/>
      <c r="C2462" s="101"/>
      <c r="D2462" s="102"/>
      <c r="E2462" s="102"/>
      <c r="F2462" s="102"/>
      <c r="G2462" s="103"/>
    </row>
    <row r="2463" spans="1:7" x14ac:dyDescent="0.3">
      <c r="A2463" s="30"/>
      <c r="B2463" s="101"/>
      <c r="C2463" s="101"/>
      <c r="D2463" s="102"/>
      <c r="E2463" s="102"/>
      <c r="F2463" s="102"/>
      <c r="G2463" s="103"/>
    </row>
    <row r="2464" spans="1:7" x14ac:dyDescent="0.3">
      <c r="A2464" s="30"/>
      <c r="B2464" s="101"/>
      <c r="C2464" s="101"/>
      <c r="D2464" s="102"/>
      <c r="E2464" s="102"/>
      <c r="F2464" s="102"/>
      <c r="G2464" s="103"/>
    </row>
    <row r="2465" spans="1:7" x14ac:dyDescent="0.3">
      <c r="A2465" s="30"/>
      <c r="B2465" s="101"/>
      <c r="C2465" s="101"/>
      <c r="D2465" s="102"/>
      <c r="E2465" s="102"/>
      <c r="F2465" s="102"/>
      <c r="G2465" s="103"/>
    </row>
    <row r="2466" spans="1:7" x14ac:dyDescent="0.3">
      <c r="A2466" s="30"/>
      <c r="B2466" s="101"/>
      <c r="C2466" s="101"/>
      <c r="D2466" s="102"/>
      <c r="E2466" s="102"/>
      <c r="F2466" s="102"/>
      <c r="G2466" s="103"/>
    </row>
    <row r="2467" spans="1:7" x14ac:dyDescent="0.3">
      <c r="A2467" s="30"/>
      <c r="B2467" s="101"/>
      <c r="C2467" s="101"/>
      <c r="D2467" s="102"/>
      <c r="E2467" s="102"/>
      <c r="F2467" s="102"/>
      <c r="G2467" s="103"/>
    </row>
    <row r="2468" spans="1:7" x14ac:dyDescent="0.3">
      <c r="A2468" s="30"/>
      <c r="B2468" s="101"/>
      <c r="C2468" s="101"/>
      <c r="D2468" s="102"/>
      <c r="E2468" s="102"/>
      <c r="F2468" s="102"/>
      <c r="G2468" s="103"/>
    </row>
    <row r="2469" spans="1:7" x14ac:dyDescent="0.3">
      <c r="A2469" s="30"/>
      <c r="B2469" s="101"/>
      <c r="C2469" s="101"/>
      <c r="D2469" s="102"/>
      <c r="E2469" s="102"/>
      <c r="F2469" s="102"/>
      <c r="G2469" s="103"/>
    </row>
    <row r="2470" spans="1:7" x14ac:dyDescent="0.3">
      <c r="A2470" s="30"/>
      <c r="B2470" s="101"/>
      <c r="C2470" s="101"/>
      <c r="D2470" s="102"/>
      <c r="E2470" s="102"/>
      <c r="F2470" s="102"/>
      <c r="G2470" s="103"/>
    </row>
    <row r="2471" spans="1:7" x14ac:dyDescent="0.3">
      <c r="A2471" s="30"/>
      <c r="B2471" s="101"/>
      <c r="C2471" s="101"/>
      <c r="D2471" s="102"/>
      <c r="E2471" s="102"/>
      <c r="F2471" s="102"/>
      <c r="G2471" s="103"/>
    </row>
    <row r="2472" spans="1:7" x14ac:dyDescent="0.3">
      <c r="A2472" s="30"/>
      <c r="B2472" s="101"/>
      <c r="C2472" s="101"/>
      <c r="D2472" s="102"/>
      <c r="E2472" s="102"/>
      <c r="F2472" s="102"/>
      <c r="G2472" s="103"/>
    </row>
    <row r="2473" spans="1:7" x14ac:dyDescent="0.3">
      <c r="A2473" s="30"/>
      <c r="B2473" s="101"/>
      <c r="C2473" s="101"/>
      <c r="D2473" s="102"/>
      <c r="E2473" s="102"/>
      <c r="F2473" s="102"/>
      <c r="G2473" s="103"/>
    </row>
    <row r="2474" spans="1:7" x14ac:dyDescent="0.3">
      <c r="A2474" s="30"/>
      <c r="B2474" s="101"/>
      <c r="C2474" s="101"/>
      <c r="D2474" s="102"/>
      <c r="E2474" s="102"/>
      <c r="F2474" s="102"/>
      <c r="G2474" s="103"/>
    </row>
    <row r="2475" spans="1:7" x14ac:dyDescent="0.3">
      <c r="A2475" s="30"/>
      <c r="B2475" s="101"/>
      <c r="C2475" s="101"/>
      <c r="D2475" s="102"/>
      <c r="E2475" s="102"/>
      <c r="F2475" s="102"/>
      <c r="G2475" s="103"/>
    </row>
    <row r="2476" spans="1:7" x14ac:dyDescent="0.3">
      <c r="A2476" s="30"/>
      <c r="B2476" s="101"/>
      <c r="C2476" s="101"/>
      <c r="D2476" s="102"/>
      <c r="E2476" s="102"/>
      <c r="F2476" s="102"/>
      <c r="G2476" s="103"/>
    </row>
    <row r="2477" spans="1:7" x14ac:dyDescent="0.3">
      <c r="A2477" s="30"/>
      <c r="B2477" s="101"/>
      <c r="C2477" s="101"/>
      <c r="D2477" s="102"/>
      <c r="E2477" s="102"/>
      <c r="F2477" s="102"/>
      <c r="G2477" s="103"/>
    </row>
    <row r="2478" spans="1:7" x14ac:dyDescent="0.3">
      <c r="A2478" s="30"/>
      <c r="B2478" s="101"/>
      <c r="C2478" s="101"/>
      <c r="D2478" s="102"/>
      <c r="E2478" s="102"/>
      <c r="F2478" s="102"/>
      <c r="G2478" s="103"/>
    </row>
    <row r="2479" spans="1:7" x14ac:dyDescent="0.3">
      <c r="A2479" s="30"/>
      <c r="B2479" s="101"/>
      <c r="C2479" s="101"/>
      <c r="D2479" s="102"/>
      <c r="E2479" s="102"/>
      <c r="F2479" s="102"/>
      <c r="G2479" s="103"/>
    </row>
    <row r="2480" spans="1:7" x14ac:dyDescent="0.3">
      <c r="A2480" s="30"/>
      <c r="B2480" s="101"/>
      <c r="C2480" s="101"/>
      <c r="D2480" s="102"/>
      <c r="E2480" s="102"/>
      <c r="F2480" s="102"/>
      <c r="G2480" s="103"/>
    </row>
    <row r="2481" spans="1:7" x14ac:dyDescent="0.3">
      <c r="A2481" s="30"/>
      <c r="B2481" s="101"/>
      <c r="C2481" s="101"/>
      <c r="D2481" s="102"/>
      <c r="E2481" s="102"/>
      <c r="F2481" s="102"/>
      <c r="G2481" s="103"/>
    </row>
    <row r="2482" spans="1:7" x14ac:dyDescent="0.3">
      <c r="A2482" s="30"/>
      <c r="B2482" s="101"/>
      <c r="C2482" s="101"/>
      <c r="D2482" s="102"/>
      <c r="E2482" s="102"/>
      <c r="F2482" s="102"/>
      <c r="G2482" s="103"/>
    </row>
    <row r="2483" spans="1:7" x14ac:dyDescent="0.3">
      <c r="A2483" s="30"/>
      <c r="B2483" s="101"/>
      <c r="C2483" s="101"/>
      <c r="D2483" s="102"/>
      <c r="E2483" s="102"/>
      <c r="F2483" s="102"/>
      <c r="G2483" s="103"/>
    </row>
    <row r="2484" spans="1:7" x14ac:dyDescent="0.3">
      <c r="A2484" s="30"/>
      <c r="B2484" s="101"/>
      <c r="C2484" s="101"/>
      <c r="D2484" s="102"/>
      <c r="E2484" s="102"/>
      <c r="F2484" s="102"/>
      <c r="G2484" s="103"/>
    </row>
    <row r="2485" spans="1:7" x14ac:dyDescent="0.3">
      <c r="A2485" s="30"/>
      <c r="B2485" s="101"/>
      <c r="C2485" s="101"/>
      <c r="D2485" s="102"/>
      <c r="E2485" s="102"/>
      <c r="F2485" s="102"/>
      <c r="G2485" s="103"/>
    </row>
    <row r="2486" spans="1:7" x14ac:dyDescent="0.3">
      <c r="A2486" s="30"/>
      <c r="B2486" s="101"/>
      <c r="C2486" s="101"/>
      <c r="D2486" s="102"/>
      <c r="E2486" s="102"/>
      <c r="F2486" s="102"/>
      <c r="G2486" s="103"/>
    </row>
    <row r="2487" spans="1:7" x14ac:dyDescent="0.3">
      <c r="A2487" s="30"/>
      <c r="B2487" s="101"/>
      <c r="C2487" s="101"/>
      <c r="D2487" s="102"/>
      <c r="E2487" s="102"/>
      <c r="F2487" s="102"/>
      <c r="G2487" s="103"/>
    </row>
    <row r="2488" spans="1:7" x14ac:dyDescent="0.3">
      <c r="A2488" s="30"/>
      <c r="B2488" s="101"/>
      <c r="C2488" s="101"/>
      <c r="D2488" s="102"/>
      <c r="E2488" s="102"/>
      <c r="F2488" s="102"/>
      <c r="G2488" s="103"/>
    </row>
    <row r="2489" spans="1:7" x14ac:dyDescent="0.3">
      <c r="A2489" s="30"/>
      <c r="B2489" s="101"/>
      <c r="C2489" s="101"/>
      <c r="D2489" s="102"/>
      <c r="E2489" s="102"/>
      <c r="F2489" s="102"/>
      <c r="G2489" s="103"/>
    </row>
    <row r="2490" spans="1:7" x14ac:dyDescent="0.3">
      <c r="A2490" s="30"/>
      <c r="B2490" s="101"/>
      <c r="C2490" s="101"/>
      <c r="D2490" s="102"/>
      <c r="E2490" s="102"/>
      <c r="F2490" s="102"/>
      <c r="G2490" s="103"/>
    </row>
    <row r="2491" spans="1:7" x14ac:dyDescent="0.3">
      <c r="A2491" s="30"/>
      <c r="B2491" s="101"/>
      <c r="C2491" s="101"/>
      <c r="D2491" s="102"/>
      <c r="E2491" s="102"/>
      <c r="F2491" s="102"/>
      <c r="G2491" s="103"/>
    </row>
    <row r="2492" spans="1:7" x14ac:dyDescent="0.3">
      <c r="A2492" s="30"/>
      <c r="B2492" s="101"/>
      <c r="C2492" s="101"/>
      <c r="D2492" s="102"/>
      <c r="E2492" s="102"/>
      <c r="F2492" s="102"/>
      <c r="G2492" s="103"/>
    </row>
    <row r="2493" spans="1:7" x14ac:dyDescent="0.3">
      <c r="A2493" s="30"/>
      <c r="B2493" s="101"/>
      <c r="C2493" s="101"/>
      <c r="D2493" s="102"/>
      <c r="E2493" s="102"/>
      <c r="F2493" s="102"/>
      <c r="G2493" s="103"/>
    </row>
    <row r="2494" spans="1:7" x14ac:dyDescent="0.3">
      <c r="A2494" s="30"/>
      <c r="B2494" s="101"/>
      <c r="C2494" s="101"/>
      <c r="D2494" s="102"/>
      <c r="E2494" s="102"/>
      <c r="F2494" s="102"/>
      <c r="G2494" s="103"/>
    </row>
    <row r="2495" spans="1:7" x14ac:dyDescent="0.3">
      <c r="A2495" s="30"/>
      <c r="B2495" s="101"/>
      <c r="C2495" s="101"/>
      <c r="D2495" s="102"/>
      <c r="E2495" s="102"/>
      <c r="F2495" s="102"/>
      <c r="G2495" s="103"/>
    </row>
    <row r="2496" spans="1:7" x14ac:dyDescent="0.3">
      <c r="A2496" s="30"/>
      <c r="B2496" s="101"/>
      <c r="C2496" s="101"/>
      <c r="D2496" s="102"/>
      <c r="E2496" s="102"/>
      <c r="F2496" s="102"/>
      <c r="G2496" s="103"/>
    </row>
    <row r="2497" spans="1:7" x14ac:dyDescent="0.3">
      <c r="A2497" s="30"/>
      <c r="B2497" s="101"/>
      <c r="C2497" s="101"/>
      <c r="D2497" s="102"/>
      <c r="E2497" s="102"/>
      <c r="F2497" s="102"/>
      <c r="G2497" s="103"/>
    </row>
    <row r="2498" spans="1:7" x14ac:dyDescent="0.3">
      <c r="A2498" s="30"/>
      <c r="B2498" s="101"/>
      <c r="C2498" s="101"/>
      <c r="D2498" s="102"/>
      <c r="E2498" s="102"/>
      <c r="F2498" s="102"/>
      <c r="G2498" s="103"/>
    </row>
    <row r="2499" spans="1:7" x14ac:dyDescent="0.3">
      <c r="A2499" s="30"/>
      <c r="B2499" s="101"/>
      <c r="C2499" s="101"/>
      <c r="D2499" s="102"/>
      <c r="E2499" s="102"/>
      <c r="F2499" s="102"/>
      <c r="G2499" s="103"/>
    </row>
    <row r="2500" spans="1:7" x14ac:dyDescent="0.3">
      <c r="A2500" s="30"/>
      <c r="B2500" s="101"/>
      <c r="C2500" s="101"/>
      <c r="D2500" s="102"/>
      <c r="E2500" s="102"/>
      <c r="F2500" s="102"/>
      <c r="G2500" s="103"/>
    </row>
    <row r="2501" spans="1:7" x14ac:dyDescent="0.3">
      <c r="A2501" s="30"/>
      <c r="B2501" s="101"/>
      <c r="C2501" s="101"/>
      <c r="D2501" s="102"/>
      <c r="E2501" s="102"/>
      <c r="F2501" s="102"/>
      <c r="G2501" s="103"/>
    </row>
    <row r="2502" spans="1:7" x14ac:dyDescent="0.3">
      <c r="A2502" s="30"/>
      <c r="B2502" s="101"/>
      <c r="C2502" s="101"/>
      <c r="D2502" s="102"/>
      <c r="E2502" s="102"/>
      <c r="F2502" s="102"/>
      <c r="G2502" s="103"/>
    </row>
    <row r="2503" spans="1:7" x14ac:dyDescent="0.3">
      <c r="A2503" s="30"/>
      <c r="B2503" s="101"/>
      <c r="C2503" s="101"/>
      <c r="D2503" s="102"/>
      <c r="E2503" s="102"/>
      <c r="F2503" s="102"/>
      <c r="G2503" s="103"/>
    </row>
    <row r="2504" spans="1:7" x14ac:dyDescent="0.3">
      <c r="A2504" s="30"/>
      <c r="B2504" s="101"/>
      <c r="C2504" s="101"/>
      <c r="D2504" s="102"/>
      <c r="E2504" s="102"/>
      <c r="F2504" s="102"/>
      <c r="G2504" s="103"/>
    </row>
    <row r="2505" spans="1:7" x14ac:dyDescent="0.3">
      <c r="A2505" s="30"/>
      <c r="B2505" s="101"/>
      <c r="C2505" s="101"/>
      <c r="D2505" s="102"/>
      <c r="E2505" s="102"/>
      <c r="F2505" s="102"/>
      <c r="G2505" s="103"/>
    </row>
    <row r="2506" spans="1:7" x14ac:dyDescent="0.3">
      <c r="A2506" s="30"/>
      <c r="B2506" s="101"/>
      <c r="C2506" s="101"/>
      <c r="D2506" s="102"/>
      <c r="E2506" s="102"/>
      <c r="F2506" s="102"/>
      <c r="G2506" s="103"/>
    </row>
    <row r="2507" spans="1:7" x14ac:dyDescent="0.3">
      <c r="A2507" s="30"/>
      <c r="B2507" s="101"/>
      <c r="C2507" s="101"/>
      <c r="D2507" s="102"/>
      <c r="E2507" s="102"/>
      <c r="F2507" s="102"/>
      <c r="G2507" s="103"/>
    </row>
    <row r="2508" spans="1:7" x14ac:dyDescent="0.3">
      <c r="A2508" s="30"/>
      <c r="B2508" s="101"/>
      <c r="C2508" s="101"/>
      <c r="D2508" s="102"/>
      <c r="E2508" s="102"/>
      <c r="F2508" s="102"/>
      <c r="G2508" s="103"/>
    </row>
    <row r="2509" spans="1:7" x14ac:dyDescent="0.3">
      <c r="A2509" s="30"/>
      <c r="B2509" s="101"/>
      <c r="C2509" s="101"/>
      <c r="D2509" s="102"/>
      <c r="E2509" s="102"/>
      <c r="F2509" s="102"/>
      <c r="G2509" s="103"/>
    </row>
    <row r="2510" spans="1:7" x14ac:dyDescent="0.3">
      <c r="A2510" s="30"/>
      <c r="B2510" s="101"/>
      <c r="C2510" s="101"/>
      <c r="D2510" s="102"/>
      <c r="E2510" s="102"/>
      <c r="F2510" s="102"/>
      <c r="G2510" s="103"/>
    </row>
    <row r="2511" spans="1:7" x14ac:dyDescent="0.3">
      <c r="A2511" s="30"/>
      <c r="B2511" s="101"/>
      <c r="C2511" s="101"/>
      <c r="D2511" s="102"/>
      <c r="E2511" s="102"/>
      <c r="F2511" s="102"/>
      <c r="G2511" s="103"/>
    </row>
    <row r="2512" spans="1:7" x14ac:dyDescent="0.3">
      <c r="A2512" s="30"/>
      <c r="B2512" s="101"/>
      <c r="C2512" s="101"/>
      <c r="D2512" s="102"/>
      <c r="E2512" s="102"/>
      <c r="F2512" s="102"/>
      <c r="G2512" s="103"/>
    </row>
    <row r="2513" spans="1:7" x14ac:dyDescent="0.3">
      <c r="A2513" s="30"/>
      <c r="B2513" s="101"/>
      <c r="C2513" s="101"/>
      <c r="D2513" s="102"/>
      <c r="E2513" s="102"/>
      <c r="F2513" s="102"/>
      <c r="G2513" s="103"/>
    </row>
    <row r="2514" spans="1:7" x14ac:dyDescent="0.3">
      <c r="A2514" s="30"/>
      <c r="B2514" s="101"/>
      <c r="C2514" s="101"/>
      <c r="D2514" s="102"/>
      <c r="E2514" s="102"/>
      <c r="F2514" s="102"/>
      <c r="G2514" s="103"/>
    </row>
    <row r="2515" spans="1:7" x14ac:dyDescent="0.3">
      <c r="A2515" s="30"/>
      <c r="B2515" s="101"/>
      <c r="C2515" s="101"/>
      <c r="D2515" s="102"/>
      <c r="E2515" s="102"/>
      <c r="F2515" s="102"/>
      <c r="G2515" s="103"/>
    </row>
    <row r="2516" spans="1:7" x14ac:dyDescent="0.3">
      <c r="A2516" s="30"/>
      <c r="B2516" s="101"/>
      <c r="C2516" s="101"/>
      <c r="D2516" s="102"/>
      <c r="E2516" s="102"/>
      <c r="F2516" s="102"/>
      <c r="G2516" s="103"/>
    </row>
    <row r="2517" spans="1:7" x14ac:dyDescent="0.3">
      <c r="A2517" s="30"/>
      <c r="B2517" s="101"/>
      <c r="C2517" s="101"/>
      <c r="D2517" s="102"/>
      <c r="E2517" s="102"/>
      <c r="F2517" s="102"/>
      <c r="G2517" s="103"/>
    </row>
    <row r="2518" spans="1:7" x14ac:dyDescent="0.3">
      <c r="A2518" s="30"/>
      <c r="B2518" s="101"/>
      <c r="C2518" s="101"/>
      <c r="D2518" s="102"/>
      <c r="E2518" s="102"/>
      <c r="F2518" s="102"/>
      <c r="G2518" s="103"/>
    </row>
    <row r="2519" spans="1:7" x14ac:dyDescent="0.3">
      <c r="A2519" s="30"/>
      <c r="B2519" s="101"/>
      <c r="C2519" s="101"/>
      <c r="D2519" s="102"/>
      <c r="E2519" s="102"/>
      <c r="F2519" s="102"/>
      <c r="G2519" s="103"/>
    </row>
    <row r="2520" spans="1:7" x14ac:dyDescent="0.3">
      <c r="A2520" s="30"/>
      <c r="B2520" s="101"/>
      <c r="C2520" s="101"/>
      <c r="D2520" s="102"/>
      <c r="E2520" s="102"/>
      <c r="F2520" s="102"/>
      <c r="G2520" s="103"/>
    </row>
    <row r="2521" spans="1:7" x14ac:dyDescent="0.3">
      <c r="A2521" s="30"/>
      <c r="B2521" s="101"/>
      <c r="C2521" s="101"/>
      <c r="D2521" s="102"/>
      <c r="E2521" s="102"/>
      <c r="F2521" s="102"/>
      <c r="G2521" s="103"/>
    </row>
    <row r="2522" spans="1:7" x14ac:dyDescent="0.3">
      <c r="A2522" s="30"/>
      <c r="B2522" s="101"/>
      <c r="C2522" s="101"/>
      <c r="D2522" s="102"/>
      <c r="E2522" s="102"/>
      <c r="F2522" s="102"/>
      <c r="G2522" s="103"/>
    </row>
    <row r="2523" spans="1:7" x14ac:dyDescent="0.3">
      <c r="A2523" s="30"/>
      <c r="B2523" s="101"/>
      <c r="C2523" s="101"/>
      <c r="D2523" s="102"/>
      <c r="E2523" s="102"/>
      <c r="F2523" s="102"/>
      <c r="G2523" s="103"/>
    </row>
    <row r="2524" spans="1:7" x14ac:dyDescent="0.3">
      <c r="A2524" s="30"/>
      <c r="B2524" s="101"/>
      <c r="C2524" s="101"/>
      <c r="D2524" s="102"/>
      <c r="E2524" s="102"/>
      <c r="F2524" s="102"/>
      <c r="G2524" s="103"/>
    </row>
    <row r="2525" spans="1:7" x14ac:dyDescent="0.3">
      <c r="A2525" s="30"/>
      <c r="B2525" s="101"/>
      <c r="C2525" s="101"/>
      <c r="D2525" s="102"/>
      <c r="E2525" s="102"/>
      <c r="F2525" s="102"/>
      <c r="G2525" s="103"/>
    </row>
    <row r="2526" spans="1:7" x14ac:dyDescent="0.3">
      <c r="A2526" s="30"/>
      <c r="B2526" s="101"/>
      <c r="C2526" s="101"/>
      <c r="D2526" s="102"/>
      <c r="E2526" s="102"/>
      <c r="F2526" s="102"/>
      <c r="G2526" s="103"/>
    </row>
    <row r="2527" spans="1:7" x14ac:dyDescent="0.3">
      <c r="A2527" s="30"/>
      <c r="B2527" s="101"/>
      <c r="C2527" s="101"/>
      <c r="D2527" s="102"/>
      <c r="E2527" s="102"/>
      <c r="F2527" s="102"/>
      <c r="G2527" s="103"/>
    </row>
    <row r="2528" spans="1:7" x14ac:dyDescent="0.3">
      <c r="A2528" s="30"/>
      <c r="B2528" s="101"/>
      <c r="C2528" s="101"/>
      <c r="D2528" s="102"/>
      <c r="E2528" s="102"/>
      <c r="F2528" s="102"/>
      <c r="G2528" s="103"/>
    </row>
    <row r="2529" spans="1:7" x14ac:dyDescent="0.3">
      <c r="A2529" s="30"/>
      <c r="B2529" s="101"/>
      <c r="C2529" s="101"/>
      <c r="D2529" s="102"/>
      <c r="E2529" s="102"/>
      <c r="F2529" s="102"/>
      <c r="G2529" s="103"/>
    </row>
    <row r="2530" spans="1:7" x14ac:dyDescent="0.3">
      <c r="A2530" s="30"/>
      <c r="B2530" s="101"/>
      <c r="C2530" s="101"/>
      <c r="D2530" s="102"/>
      <c r="E2530" s="102"/>
      <c r="F2530" s="102"/>
      <c r="G2530" s="103"/>
    </row>
    <row r="2531" spans="1:7" x14ac:dyDescent="0.3">
      <c r="A2531" s="30"/>
      <c r="B2531" s="101"/>
      <c r="C2531" s="101"/>
      <c r="D2531" s="102"/>
      <c r="E2531" s="102"/>
      <c r="F2531" s="102"/>
      <c r="G2531" s="103"/>
    </row>
    <row r="2532" spans="1:7" x14ac:dyDescent="0.3">
      <c r="A2532" s="30"/>
      <c r="B2532" s="101"/>
      <c r="C2532" s="101"/>
      <c r="D2532" s="102"/>
      <c r="E2532" s="102"/>
      <c r="F2532" s="102"/>
      <c r="G2532" s="103"/>
    </row>
    <row r="2533" spans="1:7" x14ac:dyDescent="0.3">
      <c r="A2533" s="30"/>
      <c r="B2533" s="101"/>
      <c r="C2533" s="101"/>
      <c r="D2533" s="102"/>
      <c r="E2533" s="102"/>
      <c r="F2533" s="102"/>
      <c r="G2533" s="103"/>
    </row>
    <row r="2534" spans="1:7" x14ac:dyDescent="0.3">
      <c r="A2534" s="30"/>
      <c r="B2534" s="101"/>
      <c r="C2534" s="101"/>
      <c r="D2534" s="102"/>
      <c r="E2534" s="102"/>
      <c r="F2534" s="102"/>
      <c r="G2534" s="103"/>
    </row>
    <row r="2535" spans="1:7" x14ac:dyDescent="0.3">
      <c r="A2535" s="30"/>
      <c r="B2535" s="101"/>
      <c r="C2535" s="101"/>
      <c r="D2535" s="102"/>
      <c r="E2535" s="102"/>
      <c r="F2535" s="102"/>
      <c r="G2535" s="103"/>
    </row>
    <row r="2536" spans="1:7" x14ac:dyDescent="0.3">
      <c r="A2536" s="30"/>
      <c r="B2536" s="101"/>
      <c r="C2536" s="101"/>
      <c r="D2536" s="102"/>
      <c r="E2536" s="102"/>
      <c r="F2536" s="102"/>
      <c r="G2536" s="103"/>
    </row>
    <row r="2537" spans="1:7" x14ac:dyDescent="0.3">
      <c r="A2537" s="30"/>
      <c r="B2537" s="101"/>
      <c r="C2537" s="101"/>
      <c r="D2537" s="102"/>
      <c r="E2537" s="102"/>
      <c r="F2537" s="102"/>
      <c r="G2537" s="103"/>
    </row>
    <row r="2538" spans="1:7" x14ac:dyDescent="0.3">
      <c r="A2538" s="30"/>
      <c r="B2538" s="101"/>
      <c r="C2538" s="101"/>
      <c r="D2538" s="102"/>
      <c r="E2538" s="102"/>
      <c r="F2538" s="102"/>
      <c r="G2538" s="103"/>
    </row>
    <row r="2539" spans="1:7" x14ac:dyDescent="0.3">
      <c r="A2539" s="30"/>
      <c r="B2539" s="101"/>
      <c r="C2539" s="101"/>
      <c r="D2539" s="102"/>
      <c r="E2539" s="102"/>
      <c r="F2539" s="102"/>
      <c r="G2539" s="103"/>
    </row>
    <row r="2540" spans="1:7" x14ac:dyDescent="0.3">
      <c r="A2540" s="30"/>
      <c r="B2540" s="101"/>
      <c r="C2540" s="101"/>
      <c r="D2540" s="102"/>
      <c r="E2540" s="102"/>
      <c r="F2540" s="102"/>
      <c r="G2540" s="103"/>
    </row>
    <row r="2541" spans="1:7" x14ac:dyDescent="0.3">
      <c r="A2541" s="30"/>
      <c r="B2541" s="101"/>
      <c r="C2541" s="101"/>
      <c r="D2541" s="102"/>
      <c r="E2541" s="102"/>
      <c r="F2541" s="102"/>
      <c r="G2541" s="103"/>
    </row>
    <row r="2542" spans="1:7" x14ac:dyDescent="0.3">
      <c r="A2542" s="30"/>
      <c r="B2542" s="101"/>
      <c r="C2542" s="101"/>
      <c r="D2542" s="102"/>
      <c r="E2542" s="102"/>
      <c r="F2542" s="102"/>
      <c r="G2542" s="103"/>
    </row>
    <row r="2543" spans="1:7" x14ac:dyDescent="0.3">
      <c r="A2543" s="30"/>
      <c r="B2543" s="101"/>
      <c r="C2543" s="101"/>
      <c r="D2543" s="102"/>
      <c r="E2543" s="102"/>
      <c r="F2543" s="102"/>
      <c r="G2543" s="103"/>
    </row>
    <row r="2544" spans="1:7" x14ac:dyDescent="0.3">
      <c r="A2544" s="30"/>
      <c r="B2544" s="101"/>
      <c r="C2544" s="101"/>
      <c r="D2544" s="102"/>
      <c r="E2544" s="102"/>
      <c r="F2544" s="102"/>
      <c r="G2544" s="103"/>
    </row>
    <row r="2545" spans="1:7" x14ac:dyDescent="0.3">
      <c r="A2545" s="30"/>
      <c r="B2545" s="101"/>
      <c r="C2545" s="101"/>
      <c r="D2545" s="102"/>
      <c r="E2545" s="102"/>
      <c r="F2545" s="102"/>
      <c r="G2545" s="103"/>
    </row>
    <row r="2546" spans="1:7" x14ac:dyDescent="0.3">
      <c r="A2546" s="30"/>
      <c r="B2546" s="101"/>
      <c r="C2546" s="101"/>
      <c r="D2546" s="102"/>
      <c r="E2546" s="102"/>
      <c r="F2546" s="102"/>
      <c r="G2546" s="103"/>
    </row>
    <row r="2547" spans="1:7" x14ac:dyDescent="0.3">
      <c r="A2547" s="30"/>
      <c r="B2547" s="101"/>
      <c r="C2547" s="101"/>
      <c r="D2547" s="102"/>
      <c r="E2547" s="102"/>
      <c r="F2547" s="102"/>
      <c r="G2547" s="103"/>
    </row>
    <row r="2548" spans="1:7" x14ac:dyDescent="0.3">
      <c r="A2548" s="30"/>
      <c r="B2548" s="101"/>
      <c r="C2548" s="101"/>
      <c r="D2548" s="102"/>
      <c r="E2548" s="102"/>
      <c r="F2548" s="102"/>
      <c r="G2548" s="103"/>
    </row>
    <row r="2549" spans="1:7" x14ac:dyDescent="0.3">
      <c r="A2549" s="30"/>
      <c r="B2549" s="101"/>
      <c r="C2549" s="101"/>
      <c r="D2549" s="102"/>
      <c r="E2549" s="102"/>
      <c r="F2549" s="102"/>
      <c r="G2549" s="103"/>
    </row>
    <row r="2550" spans="1:7" x14ac:dyDescent="0.3">
      <c r="A2550" s="30"/>
      <c r="B2550" s="101"/>
      <c r="C2550" s="101"/>
      <c r="D2550" s="102"/>
      <c r="E2550" s="102"/>
      <c r="F2550" s="102"/>
      <c r="G2550" s="103"/>
    </row>
    <row r="2551" spans="1:7" x14ac:dyDescent="0.3">
      <c r="A2551" s="30"/>
      <c r="B2551" s="101"/>
      <c r="C2551" s="101"/>
      <c r="D2551" s="102"/>
      <c r="E2551" s="102"/>
      <c r="F2551" s="102"/>
      <c r="G2551" s="103"/>
    </row>
    <row r="2552" spans="1:7" x14ac:dyDescent="0.3">
      <c r="A2552" s="30"/>
      <c r="B2552" s="101"/>
      <c r="C2552" s="101"/>
      <c r="D2552" s="102"/>
      <c r="E2552" s="102"/>
      <c r="F2552" s="102"/>
      <c r="G2552" s="103"/>
    </row>
    <row r="2553" spans="1:7" x14ac:dyDescent="0.3">
      <c r="A2553" s="30"/>
      <c r="B2553" s="101"/>
      <c r="C2553" s="101"/>
      <c r="D2553" s="102"/>
      <c r="E2553" s="102"/>
      <c r="F2553" s="102"/>
      <c r="G2553" s="103"/>
    </row>
    <row r="2554" spans="1:7" x14ac:dyDescent="0.3">
      <c r="A2554" s="30"/>
      <c r="B2554" s="101"/>
      <c r="C2554" s="101"/>
      <c r="D2554" s="102"/>
      <c r="E2554" s="102"/>
      <c r="F2554" s="102"/>
      <c r="G2554" s="103"/>
    </row>
    <row r="2555" spans="1:7" x14ac:dyDescent="0.3">
      <c r="A2555" s="30"/>
      <c r="B2555" s="101"/>
      <c r="C2555" s="101"/>
      <c r="D2555" s="102"/>
      <c r="E2555" s="102"/>
      <c r="F2555" s="102"/>
      <c r="G2555" s="103"/>
    </row>
    <row r="2556" spans="1:7" x14ac:dyDescent="0.3">
      <c r="A2556" s="30"/>
      <c r="B2556" s="101"/>
      <c r="C2556" s="101"/>
      <c r="D2556" s="102"/>
      <c r="E2556" s="102"/>
      <c r="F2556" s="102"/>
      <c r="G2556" s="103"/>
    </row>
    <row r="2557" spans="1:7" x14ac:dyDescent="0.3">
      <c r="A2557" s="30"/>
      <c r="B2557" s="101"/>
      <c r="C2557" s="101"/>
      <c r="D2557" s="102"/>
      <c r="E2557" s="102"/>
      <c r="F2557" s="102"/>
      <c r="G2557" s="103"/>
    </row>
    <row r="2558" spans="1:7" x14ac:dyDescent="0.3">
      <c r="A2558" s="30"/>
      <c r="B2558" s="101"/>
      <c r="C2558" s="101"/>
      <c r="D2558" s="102"/>
      <c r="E2558" s="102"/>
      <c r="F2558" s="102"/>
      <c r="G2558" s="103"/>
    </row>
    <row r="2559" spans="1:7" x14ac:dyDescent="0.3">
      <c r="A2559" s="30"/>
      <c r="B2559" s="101"/>
      <c r="C2559" s="101"/>
      <c r="D2559" s="102"/>
      <c r="E2559" s="102"/>
      <c r="F2559" s="102"/>
      <c r="G2559" s="103"/>
    </row>
    <row r="2560" spans="1:7" x14ac:dyDescent="0.3">
      <c r="A2560" s="30"/>
      <c r="B2560" s="101"/>
      <c r="C2560" s="101"/>
      <c r="D2560" s="102"/>
      <c r="E2560" s="102"/>
      <c r="F2560" s="102"/>
      <c r="G2560" s="103"/>
    </row>
    <row r="2561" spans="1:7" x14ac:dyDescent="0.3">
      <c r="A2561" s="30"/>
      <c r="B2561" s="101"/>
      <c r="C2561" s="101"/>
      <c r="D2561" s="102"/>
      <c r="E2561" s="102"/>
      <c r="F2561" s="102"/>
      <c r="G2561" s="103"/>
    </row>
    <row r="2562" spans="1:7" x14ac:dyDescent="0.3">
      <c r="A2562" s="30"/>
      <c r="B2562" s="101"/>
      <c r="C2562" s="101"/>
      <c r="D2562" s="102"/>
      <c r="E2562" s="102"/>
      <c r="F2562" s="102"/>
      <c r="G2562" s="103"/>
    </row>
    <row r="2563" spans="1:7" x14ac:dyDescent="0.3">
      <c r="A2563" s="30"/>
      <c r="B2563" s="101"/>
      <c r="C2563" s="101"/>
      <c r="D2563" s="102"/>
      <c r="E2563" s="102"/>
      <c r="F2563" s="102"/>
      <c r="G2563" s="103"/>
    </row>
    <row r="2564" spans="1:7" x14ac:dyDescent="0.3">
      <c r="A2564" s="30"/>
      <c r="B2564" s="101"/>
      <c r="C2564" s="101"/>
      <c r="D2564" s="102"/>
      <c r="E2564" s="102"/>
      <c r="F2564" s="102"/>
      <c r="G2564" s="103"/>
    </row>
    <row r="2565" spans="1:7" x14ac:dyDescent="0.3">
      <c r="A2565" s="30"/>
      <c r="B2565" s="101"/>
      <c r="C2565" s="101"/>
      <c r="D2565" s="102"/>
      <c r="E2565" s="102"/>
      <c r="F2565" s="102"/>
      <c r="G2565" s="103"/>
    </row>
    <row r="2566" spans="1:7" x14ac:dyDescent="0.3">
      <c r="A2566" s="30"/>
      <c r="B2566" s="101"/>
      <c r="C2566" s="101"/>
      <c r="D2566" s="102"/>
      <c r="E2566" s="102"/>
      <c r="F2566" s="102"/>
      <c r="G2566" s="103"/>
    </row>
    <row r="2567" spans="1:7" x14ac:dyDescent="0.3">
      <c r="A2567" s="30"/>
      <c r="B2567" s="101"/>
      <c r="C2567" s="101"/>
      <c r="D2567" s="102"/>
      <c r="E2567" s="102"/>
      <c r="F2567" s="102"/>
      <c r="G2567" s="103"/>
    </row>
    <row r="2568" spans="1:7" x14ac:dyDescent="0.3">
      <c r="A2568" s="30"/>
      <c r="B2568" s="101"/>
      <c r="C2568" s="101"/>
      <c r="D2568" s="102"/>
      <c r="E2568" s="102"/>
      <c r="F2568" s="102"/>
      <c r="G2568" s="103"/>
    </row>
    <row r="2569" spans="1:7" x14ac:dyDescent="0.3">
      <c r="A2569" s="30"/>
      <c r="B2569" s="101"/>
      <c r="C2569" s="101"/>
      <c r="D2569" s="102"/>
      <c r="E2569" s="102"/>
      <c r="F2569" s="102"/>
      <c r="G2569" s="103"/>
    </row>
    <row r="2570" spans="1:7" x14ac:dyDescent="0.3">
      <c r="A2570" s="30"/>
      <c r="B2570" s="101"/>
      <c r="C2570" s="101"/>
      <c r="D2570" s="102"/>
      <c r="E2570" s="102"/>
      <c r="F2570" s="102"/>
      <c r="G2570" s="103"/>
    </row>
    <row r="2571" spans="1:7" x14ac:dyDescent="0.3">
      <c r="A2571" s="30"/>
      <c r="B2571" s="101"/>
      <c r="C2571" s="101"/>
      <c r="D2571" s="102"/>
      <c r="E2571" s="102"/>
      <c r="F2571" s="102"/>
      <c r="G2571" s="103"/>
    </row>
    <row r="2572" spans="1:7" x14ac:dyDescent="0.3">
      <c r="A2572" s="30"/>
      <c r="B2572" s="101"/>
      <c r="C2572" s="101"/>
      <c r="D2572" s="102"/>
      <c r="E2572" s="102"/>
      <c r="F2572" s="102"/>
      <c r="G2572" s="103"/>
    </row>
    <row r="2573" spans="1:7" x14ac:dyDescent="0.3">
      <c r="A2573" s="30"/>
      <c r="B2573" s="101"/>
      <c r="C2573" s="101"/>
      <c r="D2573" s="102"/>
      <c r="E2573" s="102"/>
      <c r="F2573" s="102"/>
      <c r="G2573" s="103"/>
    </row>
    <row r="2574" spans="1:7" x14ac:dyDescent="0.3">
      <c r="A2574" s="30"/>
      <c r="B2574" s="101"/>
      <c r="C2574" s="101"/>
      <c r="D2574" s="102"/>
      <c r="E2574" s="102"/>
      <c r="F2574" s="102"/>
      <c r="G2574" s="103"/>
    </row>
    <row r="2575" spans="1:7" x14ac:dyDescent="0.3">
      <c r="A2575" s="30"/>
      <c r="B2575" s="101"/>
      <c r="C2575" s="101"/>
      <c r="D2575" s="102"/>
      <c r="E2575" s="102"/>
      <c r="F2575" s="102"/>
      <c r="G2575" s="103"/>
    </row>
    <row r="2576" spans="1:7" x14ac:dyDescent="0.3">
      <c r="A2576" s="30"/>
      <c r="B2576" s="101"/>
      <c r="C2576" s="101"/>
      <c r="D2576" s="102"/>
      <c r="E2576" s="102"/>
      <c r="F2576" s="102"/>
      <c r="G2576" s="103"/>
    </row>
    <row r="2577" spans="1:7" x14ac:dyDescent="0.3">
      <c r="A2577" s="30"/>
      <c r="B2577" s="101"/>
      <c r="C2577" s="101"/>
      <c r="D2577" s="102"/>
      <c r="E2577" s="102"/>
      <c r="F2577" s="102"/>
      <c r="G2577" s="103"/>
    </row>
    <row r="2578" spans="1:7" x14ac:dyDescent="0.3">
      <c r="A2578" s="30"/>
      <c r="B2578" s="101"/>
      <c r="C2578" s="101"/>
      <c r="D2578" s="102"/>
      <c r="E2578" s="102"/>
      <c r="F2578" s="102"/>
      <c r="G2578" s="103"/>
    </row>
    <row r="2579" spans="1:7" x14ac:dyDescent="0.3">
      <c r="A2579" s="30"/>
      <c r="B2579" s="101"/>
      <c r="C2579" s="101"/>
      <c r="D2579" s="102"/>
      <c r="E2579" s="102"/>
      <c r="F2579" s="102"/>
      <c r="G2579" s="103"/>
    </row>
    <row r="2580" spans="1:7" x14ac:dyDescent="0.3">
      <c r="A2580" s="30"/>
      <c r="B2580" s="101"/>
      <c r="C2580" s="101"/>
      <c r="D2580" s="102"/>
      <c r="E2580" s="102"/>
      <c r="F2580" s="102"/>
      <c r="G2580" s="103"/>
    </row>
    <row r="2581" spans="1:7" x14ac:dyDescent="0.3">
      <c r="A2581" s="30"/>
      <c r="B2581" s="101"/>
      <c r="C2581" s="101"/>
      <c r="D2581" s="102"/>
      <c r="E2581" s="102"/>
      <c r="F2581" s="102"/>
      <c r="G2581" s="103"/>
    </row>
    <row r="2582" spans="1:7" x14ac:dyDescent="0.3">
      <c r="A2582" s="30"/>
      <c r="B2582" s="101"/>
      <c r="C2582" s="101"/>
      <c r="D2582" s="102"/>
      <c r="E2582" s="102"/>
      <c r="F2582" s="102"/>
      <c r="G2582" s="103"/>
    </row>
    <row r="2583" spans="1:7" x14ac:dyDescent="0.3">
      <c r="A2583" s="30"/>
      <c r="B2583" s="101"/>
      <c r="C2583" s="101"/>
      <c r="D2583" s="102"/>
      <c r="E2583" s="102"/>
      <c r="F2583" s="102"/>
      <c r="G2583" s="103"/>
    </row>
    <row r="2584" spans="1:7" x14ac:dyDescent="0.3">
      <c r="A2584" s="30"/>
      <c r="B2584" s="101"/>
      <c r="C2584" s="101"/>
      <c r="D2584" s="102"/>
      <c r="E2584" s="102"/>
      <c r="F2584" s="102"/>
      <c r="G2584" s="103"/>
    </row>
    <row r="2585" spans="1:7" x14ac:dyDescent="0.3">
      <c r="A2585" s="30"/>
      <c r="B2585" s="101"/>
      <c r="C2585" s="101"/>
      <c r="D2585" s="102"/>
      <c r="E2585" s="102"/>
      <c r="F2585" s="102"/>
      <c r="G2585" s="103"/>
    </row>
    <row r="2586" spans="1:7" x14ac:dyDescent="0.3">
      <c r="A2586" s="30"/>
      <c r="B2586" s="101"/>
      <c r="C2586" s="101"/>
      <c r="D2586" s="102"/>
      <c r="E2586" s="102"/>
      <c r="F2586" s="102"/>
      <c r="G2586" s="103"/>
    </row>
    <row r="2587" spans="1:7" x14ac:dyDescent="0.3">
      <c r="A2587" s="30"/>
      <c r="B2587" s="101"/>
      <c r="C2587" s="101"/>
      <c r="D2587" s="102"/>
      <c r="E2587" s="102"/>
      <c r="F2587" s="102"/>
      <c r="G2587" s="103"/>
    </row>
    <row r="2588" spans="1:7" x14ac:dyDescent="0.3">
      <c r="A2588" s="30"/>
      <c r="B2588" s="101"/>
      <c r="C2588" s="101"/>
      <c r="D2588" s="102"/>
      <c r="E2588" s="102"/>
      <c r="F2588" s="102"/>
      <c r="G2588" s="103"/>
    </row>
    <row r="2589" spans="1:7" x14ac:dyDescent="0.3">
      <c r="A2589" s="30"/>
      <c r="B2589" s="101"/>
      <c r="C2589" s="101"/>
      <c r="D2589" s="102"/>
      <c r="E2589" s="102"/>
      <c r="F2589" s="102"/>
      <c r="G2589" s="103"/>
    </row>
    <row r="2590" spans="1:7" x14ac:dyDescent="0.3">
      <c r="A2590" s="30"/>
      <c r="B2590" s="101"/>
      <c r="C2590" s="101"/>
      <c r="D2590" s="102"/>
      <c r="E2590" s="102"/>
      <c r="F2590" s="102"/>
      <c r="G2590" s="103"/>
    </row>
    <row r="2591" spans="1:7" x14ac:dyDescent="0.3">
      <c r="A2591" s="30"/>
      <c r="B2591" s="101"/>
      <c r="C2591" s="101"/>
      <c r="D2591" s="102"/>
      <c r="E2591" s="102"/>
      <c r="F2591" s="102"/>
      <c r="G2591" s="103"/>
    </row>
    <row r="2592" spans="1:7" x14ac:dyDescent="0.3">
      <c r="A2592" s="30"/>
      <c r="B2592" s="101"/>
      <c r="C2592" s="101"/>
      <c r="D2592" s="102"/>
      <c r="E2592" s="102"/>
      <c r="F2592" s="102"/>
      <c r="G2592" s="103"/>
    </row>
    <row r="2593" spans="1:7" x14ac:dyDescent="0.3">
      <c r="A2593" s="30"/>
      <c r="B2593" s="101"/>
      <c r="C2593" s="101"/>
      <c r="D2593" s="102"/>
      <c r="E2593" s="102"/>
      <c r="F2593" s="102"/>
      <c r="G2593" s="103"/>
    </row>
    <row r="2594" spans="1:7" x14ac:dyDescent="0.3">
      <c r="A2594" s="30"/>
      <c r="B2594" s="101"/>
      <c r="C2594" s="101"/>
      <c r="D2594" s="102"/>
      <c r="E2594" s="102"/>
      <c r="F2594" s="102"/>
      <c r="G2594" s="103"/>
    </row>
    <row r="2595" spans="1:7" x14ac:dyDescent="0.3">
      <c r="A2595" s="30"/>
      <c r="B2595" s="101"/>
      <c r="C2595" s="101"/>
      <c r="D2595" s="102"/>
      <c r="E2595" s="102"/>
      <c r="F2595" s="102"/>
      <c r="G2595" s="103"/>
    </row>
    <row r="2596" spans="1:7" x14ac:dyDescent="0.3">
      <c r="A2596" s="30"/>
      <c r="B2596" s="101"/>
      <c r="C2596" s="101"/>
      <c r="D2596" s="102"/>
      <c r="E2596" s="102"/>
      <c r="F2596" s="102"/>
      <c r="G2596" s="103"/>
    </row>
    <row r="2597" spans="1:7" x14ac:dyDescent="0.3">
      <c r="A2597" s="30"/>
      <c r="B2597" s="101"/>
      <c r="C2597" s="101"/>
      <c r="D2597" s="102"/>
      <c r="E2597" s="102"/>
      <c r="F2597" s="102"/>
      <c r="G2597" s="103"/>
    </row>
    <row r="2598" spans="1:7" x14ac:dyDescent="0.3">
      <c r="A2598" s="30"/>
      <c r="B2598" s="101"/>
      <c r="C2598" s="101"/>
      <c r="D2598" s="102"/>
      <c r="E2598" s="102"/>
      <c r="F2598" s="102"/>
      <c r="G2598" s="103"/>
    </row>
    <row r="2599" spans="1:7" x14ac:dyDescent="0.3">
      <c r="A2599" s="30"/>
      <c r="B2599" s="101"/>
      <c r="C2599" s="101"/>
      <c r="D2599" s="102"/>
      <c r="E2599" s="102"/>
      <c r="F2599" s="102"/>
      <c r="G2599" s="103"/>
    </row>
    <row r="2600" spans="1:7" x14ac:dyDescent="0.3">
      <c r="A2600" s="30"/>
      <c r="B2600" s="101"/>
      <c r="C2600" s="101"/>
      <c r="D2600" s="102"/>
      <c r="E2600" s="102"/>
      <c r="F2600" s="102"/>
      <c r="G2600" s="103"/>
    </row>
    <row r="2601" spans="1:7" x14ac:dyDescent="0.3">
      <c r="A2601" s="30"/>
      <c r="B2601" s="101"/>
      <c r="C2601" s="101"/>
      <c r="D2601" s="102"/>
      <c r="E2601" s="102"/>
      <c r="F2601" s="102"/>
      <c r="G2601" s="103"/>
    </row>
    <row r="2602" spans="1:7" x14ac:dyDescent="0.3">
      <c r="A2602" s="30"/>
      <c r="B2602" s="101"/>
      <c r="C2602" s="101"/>
      <c r="D2602" s="102"/>
      <c r="E2602" s="102"/>
      <c r="F2602" s="102"/>
      <c r="G2602" s="103"/>
    </row>
    <row r="2603" spans="1:7" x14ac:dyDescent="0.3">
      <c r="A2603" s="30"/>
      <c r="B2603" s="101"/>
      <c r="C2603" s="101"/>
      <c r="D2603" s="102"/>
      <c r="E2603" s="102"/>
      <c r="F2603" s="102"/>
      <c r="G2603" s="103"/>
    </row>
    <row r="2604" spans="1:7" x14ac:dyDescent="0.3">
      <c r="A2604" s="30"/>
      <c r="B2604" s="101"/>
      <c r="C2604" s="101"/>
      <c r="D2604" s="102"/>
      <c r="E2604" s="102"/>
      <c r="F2604" s="102"/>
      <c r="G2604" s="103"/>
    </row>
    <row r="2605" spans="1:7" x14ac:dyDescent="0.3">
      <c r="A2605" s="30"/>
      <c r="B2605" s="101"/>
      <c r="C2605" s="101"/>
      <c r="D2605" s="102"/>
      <c r="E2605" s="102"/>
      <c r="F2605" s="102"/>
      <c r="G2605" s="103"/>
    </row>
    <row r="2606" spans="1:7" x14ac:dyDescent="0.3">
      <c r="A2606" s="30"/>
      <c r="B2606" s="101"/>
      <c r="C2606" s="101"/>
      <c r="D2606" s="102"/>
      <c r="E2606" s="102"/>
      <c r="F2606" s="102"/>
      <c r="G2606" s="103"/>
    </row>
    <row r="2607" spans="1:7" x14ac:dyDescent="0.3">
      <c r="A2607" s="30"/>
      <c r="B2607" s="101"/>
      <c r="C2607" s="101"/>
      <c r="D2607" s="102"/>
      <c r="E2607" s="102"/>
      <c r="F2607" s="102"/>
      <c r="G2607" s="103"/>
    </row>
    <row r="2608" spans="1:7" x14ac:dyDescent="0.3">
      <c r="A2608" s="30"/>
      <c r="B2608" s="101"/>
      <c r="C2608" s="101"/>
      <c r="D2608" s="102"/>
      <c r="E2608" s="102"/>
      <c r="F2608" s="102"/>
      <c r="G2608" s="103"/>
    </row>
    <row r="2609" spans="1:7" x14ac:dyDescent="0.3">
      <c r="A2609" s="30"/>
      <c r="B2609" s="101"/>
      <c r="C2609" s="101"/>
      <c r="D2609" s="102"/>
      <c r="E2609" s="102"/>
      <c r="F2609" s="102"/>
      <c r="G2609" s="103"/>
    </row>
    <row r="2610" spans="1:7" x14ac:dyDescent="0.3">
      <c r="A2610" s="30"/>
      <c r="B2610" s="101"/>
      <c r="C2610" s="101"/>
      <c r="D2610" s="102"/>
      <c r="E2610" s="102"/>
      <c r="F2610" s="102"/>
      <c r="G2610" s="103"/>
    </row>
    <row r="2611" spans="1:7" x14ac:dyDescent="0.3">
      <c r="A2611" s="30"/>
      <c r="B2611" s="101"/>
      <c r="C2611" s="101"/>
      <c r="D2611" s="102"/>
      <c r="E2611" s="102"/>
      <c r="F2611" s="102"/>
      <c r="G2611" s="103"/>
    </row>
    <row r="2612" spans="1:7" x14ac:dyDescent="0.3">
      <c r="A2612" s="30"/>
      <c r="B2612" s="101"/>
      <c r="C2612" s="101"/>
      <c r="D2612" s="102"/>
      <c r="E2612" s="102"/>
      <c r="F2612" s="102"/>
      <c r="G2612" s="103"/>
    </row>
    <row r="2613" spans="1:7" x14ac:dyDescent="0.3">
      <c r="A2613" s="30"/>
      <c r="B2613" s="101"/>
      <c r="C2613" s="101"/>
      <c r="D2613" s="102"/>
      <c r="E2613" s="102"/>
      <c r="F2613" s="102"/>
      <c r="G2613" s="103"/>
    </row>
    <row r="2614" spans="1:7" x14ac:dyDescent="0.3">
      <c r="A2614" s="30"/>
      <c r="B2614" s="101"/>
      <c r="C2614" s="101"/>
      <c r="D2614" s="102"/>
      <c r="E2614" s="102"/>
      <c r="F2614" s="102"/>
      <c r="G2614" s="103"/>
    </row>
    <row r="2615" spans="1:7" x14ac:dyDescent="0.3">
      <c r="A2615" s="30"/>
      <c r="B2615" s="101"/>
      <c r="C2615" s="101"/>
      <c r="D2615" s="102"/>
      <c r="E2615" s="102"/>
      <c r="F2615" s="102"/>
      <c r="G2615" s="103"/>
    </row>
    <row r="2616" spans="1:7" x14ac:dyDescent="0.3">
      <c r="A2616" s="30"/>
      <c r="B2616" s="101"/>
      <c r="C2616" s="101"/>
      <c r="D2616" s="102"/>
      <c r="E2616" s="102"/>
      <c r="F2616" s="102"/>
      <c r="G2616" s="103"/>
    </row>
    <row r="2617" spans="1:7" x14ac:dyDescent="0.3">
      <c r="A2617" s="30"/>
      <c r="B2617" s="101"/>
      <c r="C2617" s="101"/>
      <c r="D2617" s="102"/>
      <c r="E2617" s="102"/>
      <c r="F2617" s="102"/>
      <c r="G2617" s="103"/>
    </row>
    <row r="2618" spans="1:7" x14ac:dyDescent="0.3">
      <c r="A2618" s="30"/>
      <c r="B2618" s="101"/>
      <c r="C2618" s="101"/>
      <c r="D2618" s="102"/>
      <c r="E2618" s="102"/>
      <c r="F2618" s="102"/>
      <c r="G2618" s="103"/>
    </row>
    <row r="2619" spans="1:7" x14ac:dyDescent="0.3">
      <c r="A2619" s="30"/>
      <c r="B2619" s="101"/>
      <c r="C2619" s="101"/>
      <c r="D2619" s="102"/>
      <c r="E2619" s="102"/>
      <c r="F2619" s="102"/>
      <c r="G2619" s="103"/>
    </row>
    <row r="2620" spans="1:7" x14ac:dyDescent="0.3">
      <c r="A2620" s="30"/>
      <c r="B2620" s="101"/>
      <c r="C2620" s="101"/>
      <c r="D2620" s="102"/>
      <c r="E2620" s="102"/>
      <c r="F2620" s="102"/>
      <c r="G2620" s="103"/>
    </row>
    <row r="2621" spans="1:7" x14ac:dyDescent="0.3">
      <c r="A2621" s="30"/>
      <c r="B2621" s="101"/>
      <c r="C2621" s="101"/>
      <c r="D2621" s="102"/>
      <c r="E2621" s="102"/>
      <c r="F2621" s="102"/>
      <c r="G2621" s="103"/>
    </row>
    <row r="2622" spans="1:7" x14ac:dyDescent="0.3">
      <c r="A2622" s="30"/>
      <c r="B2622" s="101"/>
      <c r="C2622" s="101"/>
      <c r="D2622" s="102"/>
      <c r="E2622" s="102"/>
      <c r="F2622" s="102"/>
      <c r="G2622" s="103"/>
    </row>
    <row r="2623" spans="1:7" x14ac:dyDescent="0.3">
      <c r="A2623" s="30"/>
      <c r="B2623" s="101"/>
      <c r="C2623" s="101"/>
      <c r="D2623" s="102"/>
      <c r="E2623" s="102"/>
      <c r="F2623" s="102"/>
      <c r="G2623" s="103"/>
    </row>
    <row r="2624" spans="1:7" x14ac:dyDescent="0.3">
      <c r="A2624" s="30"/>
      <c r="B2624" s="101"/>
      <c r="C2624" s="101"/>
      <c r="D2624" s="102"/>
      <c r="E2624" s="102"/>
      <c r="F2624" s="102"/>
      <c r="G2624" s="103"/>
    </row>
    <row r="2625" spans="1:7" x14ac:dyDescent="0.3">
      <c r="A2625" s="30"/>
      <c r="B2625" s="101"/>
      <c r="C2625" s="101"/>
      <c r="D2625" s="102"/>
      <c r="E2625" s="102"/>
      <c r="F2625" s="102"/>
      <c r="G2625" s="103"/>
    </row>
    <row r="2626" spans="1:7" x14ac:dyDescent="0.3">
      <c r="A2626" s="30"/>
      <c r="B2626" s="101"/>
      <c r="C2626" s="101"/>
      <c r="D2626" s="102"/>
      <c r="E2626" s="102"/>
      <c r="F2626" s="102"/>
      <c r="G2626" s="103"/>
    </row>
    <row r="2627" spans="1:7" x14ac:dyDescent="0.3">
      <c r="A2627" s="30"/>
      <c r="B2627" s="101"/>
      <c r="C2627" s="101"/>
      <c r="D2627" s="102"/>
      <c r="E2627" s="102"/>
      <c r="F2627" s="102"/>
      <c r="G2627" s="103"/>
    </row>
    <row r="2628" spans="1:7" x14ac:dyDescent="0.3">
      <c r="A2628" s="30"/>
      <c r="B2628" s="101"/>
      <c r="C2628" s="101"/>
      <c r="D2628" s="102"/>
      <c r="E2628" s="102"/>
      <c r="F2628" s="102"/>
      <c r="G2628" s="103"/>
    </row>
    <row r="2629" spans="1:7" x14ac:dyDescent="0.3">
      <c r="A2629" s="30"/>
      <c r="B2629" s="101"/>
      <c r="C2629" s="101"/>
      <c r="D2629" s="102"/>
      <c r="E2629" s="102"/>
      <c r="F2629" s="102"/>
      <c r="G2629" s="103"/>
    </row>
    <row r="2630" spans="1:7" x14ac:dyDescent="0.3">
      <c r="A2630" s="30"/>
      <c r="B2630" s="101"/>
      <c r="C2630" s="101"/>
      <c r="D2630" s="102"/>
      <c r="E2630" s="102"/>
      <c r="F2630" s="102"/>
      <c r="G2630" s="103"/>
    </row>
    <row r="2631" spans="1:7" x14ac:dyDescent="0.3">
      <c r="A2631" s="30"/>
      <c r="B2631" s="101"/>
      <c r="C2631" s="101"/>
      <c r="D2631" s="102"/>
      <c r="E2631" s="102"/>
      <c r="F2631" s="102"/>
      <c r="G2631" s="103"/>
    </row>
    <row r="2632" spans="1:7" x14ac:dyDescent="0.3">
      <c r="A2632" s="30"/>
      <c r="B2632" s="101"/>
      <c r="C2632" s="101"/>
      <c r="D2632" s="102"/>
      <c r="E2632" s="102"/>
      <c r="F2632" s="102"/>
      <c r="G2632" s="103"/>
    </row>
    <row r="2633" spans="1:7" x14ac:dyDescent="0.3">
      <c r="A2633" s="30"/>
      <c r="B2633" s="101"/>
      <c r="C2633" s="101"/>
      <c r="D2633" s="102"/>
      <c r="E2633" s="102"/>
      <c r="F2633" s="102"/>
      <c r="G2633" s="103"/>
    </row>
    <row r="2634" spans="1:7" x14ac:dyDescent="0.3">
      <c r="A2634" s="30"/>
      <c r="B2634" s="101"/>
      <c r="C2634" s="101"/>
      <c r="D2634" s="102"/>
      <c r="E2634" s="102"/>
      <c r="F2634" s="102"/>
      <c r="G2634" s="103"/>
    </row>
    <row r="2635" spans="1:7" x14ac:dyDescent="0.3">
      <c r="A2635" s="30"/>
      <c r="B2635" s="101"/>
      <c r="C2635" s="101"/>
      <c r="D2635" s="102"/>
      <c r="E2635" s="102"/>
      <c r="F2635" s="102"/>
      <c r="G2635" s="103"/>
    </row>
    <row r="2636" spans="1:7" x14ac:dyDescent="0.3">
      <c r="A2636" s="30"/>
      <c r="B2636" s="101"/>
      <c r="C2636" s="101"/>
      <c r="D2636" s="102"/>
      <c r="E2636" s="102"/>
      <c r="F2636" s="102"/>
      <c r="G2636" s="103"/>
    </row>
    <row r="2637" spans="1:7" x14ac:dyDescent="0.3">
      <c r="A2637" s="30"/>
      <c r="B2637" s="101"/>
      <c r="C2637" s="101"/>
      <c r="D2637" s="102"/>
      <c r="E2637" s="102"/>
      <c r="F2637" s="102"/>
      <c r="G2637" s="103"/>
    </row>
    <row r="2638" spans="1:7" x14ac:dyDescent="0.3">
      <c r="A2638" s="30"/>
      <c r="B2638" s="101"/>
      <c r="C2638" s="101"/>
      <c r="D2638" s="102"/>
      <c r="E2638" s="102"/>
      <c r="F2638" s="102"/>
      <c r="G2638" s="103"/>
    </row>
    <row r="2639" spans="1:7" x14ac:dyDescent="0.3">
      <c r="A2639" s="30"/>
      <c r="B2639" s="101"/>
      <c r="C2639" s="101"/>
      <c r="D2639" s="102"/>
      <c r="E2639" s="102"/>
      <c r="F2639" s="102"/>
      <c r="G2639" s="103"/>
    </row>
    <row r="2640" spans="1:7" x14ac:dyDescent="0.3">
      <c r="A2640" s="30"/>
      <c r="B2640" s="101"/>
      <c r="C2640" s="101"/>
      <c r="D2640" s="102"/>
      <c r="E2640" s="102"/>
      <c r="F2640" s="102"/>
      <c r="G2640" s="103"/>
    </row>
    <row r="2641" spans="1:7" x14ac:dyDescent="0.3">
      <c r="A2641" s="30"/>
      <c r="B2641" s="101"/>
      <c r="C2641" s="101"/>
      <c r="D2641" s="102"/>
      <c r="E2641" s="102"/>
      <c r="F2641" s="102"/>
      <c r="G2641" s="103"/>
    </row>
    <row r="2642" spans="1:7" x14ac:dyDescent="0.3">
      <c r="A2642" s="30"/>
      <c r="B2642" s="101"/>
      <c r="C2642" s="101"/>
      <c r="D2642" s="102"/>
      <c r="E2642" s="102"/>
      <c r="F2642" s="102"/>
      <c r="G2642" s="103"/>
    </row>
    <row r="2643" spans="1:7" x14ac:dyDescent="0.3">
      <c r="A2643" s="30"/>
      <c r="B2643" s="101"/>
      <c r="C2643" s="101"/>
      <c r="D2643" s="102"/>
      <c r="E2643" s="102"/>
      <c r="F2643" s="102"/>
      <c r="G2643" s="103"/>
    </row>
    <row r="2644" spans="1:7" x14ac:dyDescent="0.3">
      <c r="A2644" s="30"/>
      <c r="B2644" s="101"/>
      <c r="C2644" s="101"/>
      <c r="D2644" s="102"/>
      <c r="E2644" s="102"/>
      <c r="F2644" s="102"/>
      <c r="G2644" s="103"/>
    </row>
    <row r="2645" spans="1:7" x14ac:dyDescent="0.3">
      <c r="A2645" s="30"/>
      <c r="B2645" s="101"/>
      <c r="C2645" s="101"/>
      <c r="D2645" s="102"/>
      <c r="E2645" s="102"/>
      <c r="F2645" s="102"/>
      <c r="G2645" s="103"/>
    </row>
    <row r="2646" spans="1:7" x14ac:dyDescent="0.3">
      <c r="A2646" s="30"/>
      <c r="B2646" s="101"/>
      <c r="C2646" s="101"/>
      <c r="D2646" s="102"/>
      <c r="E2646" s="102"/>
      <c r="F2646" s="102"/>
      <c r="G2646" s="103"/>
    </row>
    <row r="2647" spans="1:7" x14ac:dyDescent="0.3">
      <c r="A2647" s="30"/>
      <c r="B2647" s="101"/>
      <c r="C2647" s="101"/>
      <c r="D2647" s="102"/>
      <c r="E2647" s="102"/>
      <c r="F2647" s="102"/>
      <c r="G2647" s="103"/>
    </row>
    <row r="2648" spans="1:7" x14ac:dyDescent="0.3">
      <c r="A2648" s="30"/>
      <c r="B2648" s="101"/>
      <c r="C2648" s="101"/>
      <c r="D2648" s="102"/>
      <c r="E2648" s="102"/>
      <c r="F2648" s="102"/>
      <c r="G2648" s="103"/>
    </row>
    <row r="2649" spans="1:7" x14ac:dyDescent="0.3">
      <c r="A2649" s="30"/>
      <c r="B2649" s="101"/>
      <c r="C2649" s="101"/>
      <c r="D2649" s="102"/>
      <c r="E2649" s="102"/>
      <c r="F2649" s="102"/>
      <c r="G2649" s="103"/>
    </row>
    <row r="2650" spans="1:7" x14ac:dyDescent="0.3">
      <c r="A2650" s="30"/>
      <c r="B2650" s="101"/>
      <c r="C2650" s="101"/>
      <c r="D2650" s="102"/>
      <c r="E2650" s="102"/>
      <c r="F2650" s="102"/>
      <c r="G2650" s="103"/>
    </row>
    <row r="2651" spans="1:7" x14ac:dyDescent="0.3">
      <c r="A2651" s="30"/>
      <c r="B2651" s="101"/>
      <c r="C2651" s="101"/>
      <c r="D2651" s="102"/>
      <c r="E2651" s="102"/>
      <c r="F2651" s="102"/>
      <c r="G2651" s="103"/>
    </row>
    <row r="2652" spans="1:7" x14ac:dyDescent="0.3">
      <c r="A2652" s="30"/>
      <c r="B2652" s="101"/>
      <c r="C2652" s="101"/>
      <c r="D2652" s="102"/>
      <c r="E2652" s="102"/>
      <c r="F2652" s="102"/>
      <c r="G2652" s="103"/>
    </row>
    <row r="2653" spans="1:7" x14ac:dyDescent="0.3">
      <c r="A2653" s="30"/>
      <c r="B2653" s="101"/>
      <c r="C2653" s="101"/>
      <c r="D2653" s="102"/>
      <c r="E2653" s="102"/>
      <c r="F2653" s="102"/>
      <c r="G2653" s="103"/>
    </row>
    <row r="2654" spans="1:7" x14ac:dyDescent="0.3">
      <c r="A2654" s="30"/>
      <c r="B2654" s="101"/>
      <c r="C2654" s="101"/>
      <c r="D2654" s="102"/>
      <c r="E2654" s="102"/>
      <c r="F2654" s="102"/>
      <c r="G2654" s="103"/>
    </row>
    <row r="2655" spans="1:7" x14ac:dyDescent="0.3">
      <c r="A2655" s="30"/>
      <c r="B2655" s="101"/>
      <c r="C2655" s="101"/>
      <c r="D2655" s="102"/>
      <c r="E2655" s="102"/>
      <c r="F2655" s="102"/>
      <c r="G2655" s="103"/>
    </row>
    <row r="2656" spans="1:7" x14ac:dyDescent="0.3">
      <c r="A2656" s="30"/>
      <c r="B2656" s="101"/>
      <c r="C2656" s="101"/>
      <c r="D2656" s="102"/>
      <c r="E2656" s="102"/>
      <c r="F2656" s="102"/>
      <c r="G2656" s="103"/>
    </row>
    <row r="2657" spans="1:7" x14ac:dyDescent="0.3">
      <c r="A2657" s="30"/>
      <c r="B2657" s="101"/>
      <c r="C2657" s="101"/>
      <c r="D2657" s="102"/>
      <c r="E2657" s="102"/>
      <c r="F2657" s="102"/>
      <c r="G2657" s="103"/>
    </row>
    <row r="2658" spans="1:7" x14ac:dyDescent="0.3">
      <c r="A2658" s="30"/>
      <c r="B2658" s="101"/>
      <c r="C2658" s="101"/>
      <c r="D2658" s="102"/>
      <c r="E2658" s="102"/>
      <c r="F2658" s="102"/>
      <c r="G2658" s="103"/>
    </row>
    <row r="2659" spans="1:7" x14ac:dyDescent="0.3">
      <c r="A2659" s="30"/>
      <c r="B2659" s="101"/>
      <c r="C2659" s="101"/>
      <c r="D2659" s="102"/>
      <c r="E2659" s="102"/>
      <c r="F2659" s="102"/>
      <c r="G2659" s="103"/>
    </row>
    <row r="2660" spans="1:7" x14ac:dyDescent="0.3">
      <c r="A2660" s="30"/>
      <c r="B2660" s="101"/>
      <c r="C2660" s="101"/>
      <c r="D2660" s="102"/>
      <c r="E2660" s="102"/>
      <c r="F2660" s="102"/>
      <c r="G2660" s="103"/>
    </row>
    <row r="2661" spans="1:7" x14ac:dyDescent="0.3">
      <c r="A2661" s="30"/>
      <c r="B2661" s="101"/>
      <c r="C2661" s="101"/>
      <c r="D2661" s="102"/>
      <c r="E2661" s="102"/>
      <c r="F2661" s="102"/>
      <c r="G2661" s="103"/>
    </row>
    <row r="2662" spans="1:7" x14ac:dyDescent="0.3">
      <c r="A2662" s="30"/>
      <c r="B2662" s="101"/>
      <c r="C2662" s="101"/>
      <c r="D2662" s="102"/>
      <c r="E2662" s="102"/>
      <c r="F2662" s="102"/>
      <c r="G2662" s="103"/>
    </row>
    <row r="2663" spans="1:7" x14ac:dyDescent="0.3">
      <c r="A2663" s="30"/>
      <c r="B2663" s="101"/>
      <c r="C2663" s="101"/>
      <c r="D2663" s="102"/>
      <c r="E2663" s="102"/>
      <c r="F2663" s="102"/>
      <c r="G2663" s="103"/>
    </row>
    <row r="2664" spans="1:7" x14ac:dyDescent="0.3">
      <c r="A2664" s="30"/>
      <c r="B2664" s="101"/>
      <c r="C2664" s="101"/>
      <c r="D2664" s="102"/>
      <c r="E2664" s="102"/>
      <c r="F2664" s="102"/>
      <c r="G2664" s="103"/>
    </row>
    <row r="2665" spans="1:7" x14ac:dyDescent="0.3">
      <c r="A2665" s="30"/>
      <c r="B2665" s="101"/>
      <c r="C2665" s="101"/>
      <c r="D2665" s="102"/>
      <c r="E2665" s="102"/>
      <c r="F2665" s="102"/>
      <c r="G2665" s="103"/>
    </row>
    <row r="2666" spans="1:7" x14ac:dyDescent="0.3">
      <c r="A2666" s="30"/>
      <c r="B2666" s="101"/>
      <c r="C2666" s="101"/>
      <c r="D2666" s="102"/>
      <c r="E2666" s="102"/>
      <c r="F2666" s="102"/>
      <c r="G2666" s="103"/>
    </row>
    <row r="2667" spans="1:7" x14ac:dyDescent="0.3">
      <c r="A2667" s="30"/>
      <c r="B2667" s="101"/>
      <c r="C2667" s="101"/>
      <c r="D2667" s="102"/>
      <c r="E2667" s="102"/>
      <c r="F2667" s="102"/>
      <c r="G2667" s="103"/>
    </row>
    <row r="2668" spans="1:7" x14ac:dyDescent="0.3">
      <c r="A2668" s="30"/>
      <c r="B2668" s="101"/>
      <c r="C2668" s="101"/>
      <c r="D2668" s="102"/>
      <c r="E2668" s="102"/>
      <c r="F2668" s="102"/>
      <c r="G2668" s="103"/>
    </row>
    <row r="2669" spans="1:7" x14ac:dyDescent="0.3">
      <c r="A2669" s="30"/>
      <c r="B2669" s="101"/>
      <c r="C2669" s="101"/>
      <c r="D2669" s="102"/>
      <c r="E2669" s="102"/>
      <c r="F2669" s="102"/>
      <c r="G2669" s="103"/>
    </row>
    <row r="2670" spans="1:7" x14ac:dyDescent="0.3">
      <c r="A2670" s="30"/>
      <c r="B2670" s="101"/>
      <c r="C2670" s="101"/>
      <c r="D2670" s="102"/>
      <c r="E2670" s="102"/>
      <c r="F2670" s="102"/>
      <c r="G2670" s="103"/>
    </row>
    <row r="2671" spans="1:7" x14ac:dyDescent="0.3">
      <c r="A2671" s="30"/>
      <c r="B2671" s="101"/>
      <c r="C2671" s="101"/>
      <c r="D2671" s="102"/>
      <c r="E2671" s="102"/>
      <c r="F2671" s="102"/>
      <c r="G2671" s="103"/>
    </row>
    <row r="2672" spans="1:7" x14ac:dyDescent="0.3">
      <c r="A2672" s="30"/>
      <c r="B2672" s="101"/>
      <c r="C2672" s="101"/>
      <c r="D2672" s="102"/>
      <c r="E2672" s="102"/>
      <c r="F2672" s="102"/>
      <c r="G2672" s="103"/>
    </row>
    <row r="2673" spans="1:7" x14ac:dyDescent="0.3">
      <c r="A2673" s="30"/>
      <c r="B2673" s="101"/>
      <c r="C2673" s="101"/>
      <c r="D2673" s="102"/>
      <c r="E2673" s="102"/>
      <c r="F2673" s="102"/>
      <c r="G2673" s="103"/>
    </row>
    <row r="2674" spans="1:7" x14ac:dyDescent="0.3">
      <c r="A2674" s="30"/>
      <c r="B2674" s="101"/>
      <c r="C2674" s="101"/>
      <c r="D2674" s="102"/>
      <c r="E2674" s="102"/>
      <c r="F2674" s="102"/>
      <c r="G2674" s="103"/>
    </row>
    <row r="2675" spans="1:7" x14ac:dyDescent="0.3">
      <c r="A2675" s="30"/>
      <c r="B2675" s="101"/>
      <c r="C2675" s="101"/>
      <c r="D2675" s="102"/>
      <c r="E2675" s="102"/>
      <c r="F2675" s="102"/>
      <c r="G2675" s="103"/>
    </row>
    <row r="2676" spans="1:7" x14ac:dyDescent="0.3">
      <c r="A2676" s="30"/>
      <c r="B2676" s="101"/>
      <c r="C2676" s="101"/>
      <c r="D2676" s="102"/>
      <c r="E2676" s="102"/>
      <c r="F2676" s="102"/>
      <c r="G2676" s="103"/>
    </row>
    <row r="2677" spans="1:7" x14ac:dyDescent="0.3">
      <c r="A2677" s="30"/>
      <c r="B2677" s="101"/>
      <c r="C2677" s="101"/>
      <c r="D2677" s="102"/>
      <c r="E2677" s="102"/>
      <c r="F2677" s="102"/>
      <c r="G2677" s="103"/>
    </row>
    <row r="2678" spans="1:7" x14ac:dyDescent="0.3">
      <c r="A2678" s="30"/>
      <c r="B2678" s="101"/>
      <c r="C2678" s="101"/>
      <c r="D2678" s="102"/>
      <c r="E2678" s="102"/>
      <c r="F2678" s="102"/>
      <c r="G2678" s="103"/>
    </row>
    <row r="2679" spans="1:7" x14ac:dyDescent="0.3">
      <c r="A2679" s="30"/>
      <c r="B2679" s="101"/>
      <c r="C2679" s="101"/>
      <c r="D2679" s="102"/>
      <c r="E2679" s="102"/>
      <c r="F2679" s="102"/>
      <c r="G2679" s="103"/>
    </row>
    <row r="2680" spans="1:7" x14ac:dyDescent="0.3">
      <c r="A2680" s="30"/>
      <c r="B2680" s="101"/>
      <c r="C2680" s="101"/>
      <c r="D2680" s="102"/>
      <c r="E2680" s="102"/>
      <c r="F2680" s="102"/>
      <c r="G2680" s="103"/>
    </row>
    <row r="2681" spans="1:7" x14ac:dyDescent="0.3">
      <c r="A2681" s="30"/>
      <c r="B2681" s="101"/>
      <c r="C2681" s="101"/>
      <c r="D2681" s="102"/>
      <c r="E2681" s="102"/>
      <c r="F2681" s="102"/>
      <c r="G2681" s="103"/>
    </row>
    <row r="2682" spans="1:7" x14ac:dyDescent="0.3">
      <c r="A2682" s="30"/>
      <c r="B2682" s="101"/>
      <c r="C2682" s="101"/>
      <c r="D2682" s="102"/>
      <c r="E2682" s="102"/>
      <c r="F2682" s="102"/>
      <c r="G2682" s="103"/>
    </row>
    <row r="2683" spans="1:7" x14ac:dyDescent="0.3">
      <c r="A2683" s="30"/>
      <c r="B2683" s="101"/>
      <c r="C2683" s="101"/>
      <c r="D2683" s="102"/>
      <c r="E2683" s="102"/>
      <c r="F2683" s="102"/>
      <c r="G2683" s="103"/>
    </row>
    <row r="2684" spans="1:7" x14ac:dyDescent="0.3">
      <c r="A2684" s="30"/>
      <c r="B2684" s="101"/>
      <c r="C2684" s="101"/>
      <c r="D2684" s="102"/>
      <c r="E2684" s="102"/>
      <c r="F2684" s="102"/>
      <c r="G2684" s="103"/>
    </row>
    <row r="2685" spans="1:7" x14ac:dyDescent="0.3">
      <c r="A2685" s="30"/>
      <c r="B2685" s="101"/>
      <c r="C2685" s="101"/>
      <c r="D2685" s="102"/>
      <c r="E2685" s="102"/>
      <c r="F2685" s="102"/>
      <c r="G2685" s="103"/>
    </row>
    <row r="2686" spans="1:7" x14ac:dyDescent="0.3">
      <c r="A2686" s="30"/>
      <c r="B2686" s="101"/>
      <c r="C2686" s="101"/>
      <c r="D2686" s="102"/>
      <c r="E2686" s="102"/>
      <c r="F2686" s="102"/>
      <c r="G2686" s="103"/>
    </row>
    <row r="2687" spans="1:7" x14ac:dyDescent="0.3">
      <c r="A2687" s="30"/>
      <c r="B2687" s="101"/>
      <c r="C2687" s="101"/>
      <c r="D2687" s="102"/>
      <c r="E2687" s="102"/>
      <c r="F2687" s="102"/>
      <c r="G2687" s="103"/>
    </row>
    <row r="2688" spans="1:7" x14ac:dyDescent="0.3">
      <c r="A2688" s="30"/>
      <c r="B2688" s="101"/>
      <c r="C2688" s="101"/>
      <c r="D2688" s="102"/>
      <c r="E2688" s="102"/>
      <c r="F2688" s="102"/>
      <c r="G2688" s="103"/>
    </row>
    <row r="2689" spans="1:7" x14ac:dyDescent="0.3">
      <c r="A2689" s="30"/>
      <c r="B2689" s="101"/>
      <c r="C2689" s="101"/>
      <c r="D2689" s="102"/>
      <c r="E2689" s="102"/>
      <c r="F2689" s="102"/>
      <c r="G2689" s="103"/>
    </row>
    <row r="2690" spans="1:7" x14ac:dyDescent="0.3">
      <c r="A2690" s="30"/>
      <c r="B2690" s="101"/>
      <c r="C2690" s="101"/>
      <c r="D2690" s="102"/>
      <c r="E2690" s="102"/>
      <c r="F2690" s="102"/>
      <c r="G2690" s="103"/>
    </row>
    <row r="2691" spans="1:7" x14ac:dyDescent="0.3">
      <c r="A2691" s="30"/>
      <c r="B2691" s="101"/>
      <c r="C2691" s="101"/>
      <c r="D2691" s="102"/>
      <c r="E2691" s="102"/>
      <c r="F2691" s="102"/>
      <c r="G2691" s="103"/>
    </row>
    <row r="2692" spans="1:7" x14ac:dyDescent="0.3">
      <c r="A2692" s="30"/>
      <c r="B2692" s="101"/>
      <c r="C2692" s="101"/>
      <c r="D2692" s="102"/>
      <c r="E2692" s="102"/>
      <c r="F2692" s="102"/>
      <c r="G2692" s="103"/>
    </row>
    <row r="2693" spans="1:7" x14ac:dyDescent="0.3">
      <c r="A2693" s="30"/>
      <c r="B2693" s="101"/>
      <c r="C2693" s="101"/>
      <c r="D2693" s="102"/>
      <c r="E2693" s="102"/>
      <c r="F2693" s="102"/>
      <c r="G2693" s="103"/>
    </row>
    <row r="2694" spans="1:7" x14ac:dyDescent="0.3">
      <c r="A2694" s="30"/>
      <c r="B2694" s="101"/>
      <c r="C2694" s="101"/>
      <c r="D2694" s="102"/>
      <c r="E2694" s="102"/>
      <c r="F2694" s="102"/>
      <c r="G2694" s="103"/>
    </row>
    <row r="2695" spans="1:7" x14ac:dyDescent="0.3">
      <c r="A2695" s="30"/>
      <c r="B2695" s="101"/>
      <c r="C2695" s="101"/>
      <c r="D2695" s="102"/>
      <c r="E2695" s="102"/>
      <c r="F2695" s="102"/>
      <c r="G2695" s="103"/>
    </row>
    <row r="2696" spans="1:7" x14ac:dyDescent="0.3">
      <c r="A2696" s="30"/>
      <c r="B2696" s="101"/>
      <c r="C2696" s="101"/>
      <c r="D2696" s="102"/>
      <c r="E2696" s="102"/>
      <c r="F2696" s="102"/>
      <c r="G2696" s="103"/>
    </row>
    <row r="2697" spans="1:7" x14ac:dyDescent="0.3">
      <c r="A2697" s="30"/>
      <c r="B2697" s="101"/>
      <c r="C2697" s="101"/>
      <c r="D2697" s="102"/>
      <c r="E2697" s="102"/>
      <c r="F2697" s="102"/>
      <c r="G2697" s="103"/>
    </row>
    <row r="2698" spans="1:7" x14ac:dyDescent="0.3">
      <c r="A2698" s="30"/>
      <c r="B2698" s="101"/>
      <c r="C2698" s="101"/>
      <c r="D2698" s="102"/>
      <c r="E2698" s="102"/>
      <c r="F2698" s="102"/>
      <c r="G2698" s="103"/>
    </row>
    <row r="2699" spans="1:7" x14ac:dyDescent="0.3">
      <c r="A2699" s="30"/>
      <c r="B2699" s="101"/>
      <c r="C2699" s="101"/>
      <c r="D2699" s="102"/>
      <c r="E2699" s="102"/>
      <c r="F2699" s="102"/>
      <c r="G2699" s="103"/>
    </row>
    <row r="2700" spans="1:7" x14ac:dyDescent="0.3">
      <c r="A2700" s="30"/>
      <c r="B2700" s="101"/>
      <c r="C2700" s="101"/>
      <c r="D2700" s="102"/>
      <c r="E2700" s="102"/>
      <c r="F2700" s="102"/>
      <c r="G2700" s="103"/>
    </row>
    <row r="2701" spans="1:7" x14ac:dyDescent="0.3">
      <c r="A2701" s="30"/>
      <c r="B2701" s="101"/>
      <c r="C2701" s="101"/>
      <c r="D2701" s="102"/>
      <c r="E2701" s="102"/>
      <c r="F2701" s="102"/>
      <c r="G2701" s="103"/>
    </row>
    <row r="2702" spans="1:7" x14ac:dyDescent="0.3">
      <c r="A2702" s="30"/>
      <c r="B2702" s="101"/>
      <c r="C2702" s="101"/>
      <c r="D2702" s="102"/>
      <c r="E2702" s="102"/>
      <c r="F2702" s="102"/>
      <c r="G2702" s="103"/>
    </row>
    <row r="2703" spans="1:7" x14ac:dyDescent="0.3">
      <c r="A2703" s="30"/>
      <c r="B2703" s="101"/>
      <c r="C2703" s="101"/>
      <c r="D2703" s="102"/>
      <c r="E2703" s="102"/>
      <c r="F2703" s="102"/>
      <c r="G2703" s="103"/>
    </row>
    <row r="2704" spans="1:7" x14ac:dyDescent="0.3">
      <c r="A2704" s="30"/>
      <c r="B2704" s="101"/>
      <c r="C2704" s="101"/>
      <c r="D2704" s="102"/>
      <c r="E2704" s="102"/>
      <c r="F2704" s="102"/>
      <c r="G2704" s="103"/>
    </row>
    <row r="2705" spans="1:7" x14ac:dyDescent="0.3">
      <c r="A2705" s="30"/>
      <c r="B2705" s="101"/>
      <c r="C2705" s="101"/>
      <c r="D2705" s="102"/>
      <c r="E2705" s="102"/>
      <c r="F2705" s="102"/>
      <c r="G2705" s="103"/>
    </row>
    <row r="2706" spans="1:7" x14ac:dyDescent="0.3">
      <c r="A2706" s="30"/>
      <c r="B2706" s="101"/>
      <c r="C2706" s="101"/>
      <c r="D2706" s="102"/>
      <c r="E2706" s="102"/>
      <c r="F2706" s="102"/>
      <c r="G2706" s="103"/>
    </row>
    <row r="2707" spans="1:7" x14ac:dyDescent="0.3">
      <c r="A2707" s="30"/>
      <c r="B2707" s="101"/>
      <c r="C2707" s="101"/>
      <c r="D2707" s="102"/>
      <c r="E2707" s="102"/>
      <c r="F2707" s="102"/>
      <c r="G2707" s="103"/>
    </row>
    <row r="2708" spans="1:7" x14ac:dyDescent="0.3">
      <c r="A2708" s="30"/>
      <c r="B2708" s="101"/>
      <c r="C2708" s="101"/>
      <c r="D2708" s="102"/>
      <c r="E2708" s="102"/>
      <c r="F2708" s="102"/>
      <c r="G2708" s="103"/>
    </row>
    <row r="2709" spans="1:7" x14ac:dyDescent="0.3">
      <c r="A2709" s="30"/>
      <c r="B2709" s="101"/>
      <c r="C2709" s="101"/>
      <c r="D2709" s="102"/>
      <c r="E2709" s="102"/>
      <c r="F2709" s="102"/>
      <c r="G2709" s="103"/>
    </row>
    <row r="2710" spans="1:7" x14ac:dyDescent="0.3">
      <c r="A2710" s="30"/>
      <c r="B2710" s="101"/>
      <c r="C2710" s="101"/>
      <c r="D2710" s="102"/>
      <c r="E2710" s="102"/>
      <c r="F2710" s="102"/>
      <c r="G2710" s="103"/>
    </row>
    <row r="2711" spans="1:7" x14ac:dyDescent="0.3">
      <c r="A2711" s="30"/>
      <c r="B2711" s="101"/>
      <c r="C2711" s="101"/>
      <c r="D2711" s="102"/>
      <c r="E2711" s="102"/>
      <c r="F2711" s="102"/>
      <c r="G2711" s="103"/>
    </row>
    <row r="2712" spans="1:7" x14ac:dyDescent="0.3">
      <c r="A2712" s="30"/>
      <c r="B2712" s="101"/>
      <c r="C2712" s="101"/>
      <c r="D2712" s="102"/>
      <c r="E2712" s="102"/>
      <c r="F2712" s="102"/>
      <c r="G2712" s="103"/>
    </row>
    <row r="2713" spans="1:7" x14ac:dyDescent="0.3">
      <c r="A2713" s="30"/>
      <c r="B2713" s="101"/>
      <c r="C2713" s="101"/>
      <c r="D2713" s="102"/>
      <c r="E2713" s="102"/>
      <c r="F2713" s="102"/>
      <c r="G2713" s="103"/>
    </row>
    <row r="2714" spans="1:7" x14ac:dyDescent="0.3">
      <c r="A2714" s="30"/>
      <c r="B2714" s="101"/>
      <c r="C2714" s="101"/>
      <c r="D2714" s="102"/>
      <c r="E2714" s="102"/>
      <c r="F2714" s="102"/>
      <c r="G2714" s="103"/>
    </row>
    <row r="2715" spans="1:7" x14ac:dyDescent="0.3">
      <c r="A2715" s="30"/>
      <c r="B2715" s="101"/>
      <c r="C2715" s="101"/>
      <c r="D2715" s="102"/>
      <c r="E2715" s="102"/>
      <c r="F2715" s="102"/>
      <c r="G2715" s="103"/>
    </row>
    <row r="2716" spans="1:7" x14ac:dyDescent="0.3">
      <c r="A2716" s="30"/>
      <c r="B2716" s="101"/>
      <c r="C2716" s="101"/>
      <c r="D2716" s="102"/>
      <c r="E2716" s="102"/>
      <c r="F2716" s="102"/>
      <c r="G2716" s="103"/>
    </row>
    <row r="2717" spans="1:7" x14ac:dyDescent="0.3">
      <c r="A2717" s="30"/>
      <c r="B2717" s="101"/>
      <c r="C2717" s="101"/>
      <c r="D2717" s="102"/>
      <c r="E2717" s="102"/>
      <c r="F2717" s="102"/>
      <c r="G2717" s="103"/>
    </row>
    <row r="2718" spans="1:7" x14ac:dyDescent="0.3">
      <c r="A2718" s="30"/>
      <c r="B2718" s="101"/>
      <c r="C2718" s="101"/>
      <c r="D2718" s="102"/>
      <c r="E2718" s="102"/>
      <c r="F2718" s="102"/>
      <c r="G2718" s="103"/>
    </row>
    <row r="2719" spans="1:7" x14ac:dyDescent="0.3">
      <c r="A2719" s="30"/>
      <c r="B2719" s="101"/>
      <c r="C2719" s="101"/>
      <c r="D2719" s="102"/>
      <c r="E2719" s="102"/>
      <c r="F2719" s="102"/>
      <c r="G2719" s="103"/>
    </row>
    <row r="2720" spans="1:7" x14ac:dyDescent="0.3">
      <c r="A2720" s="30"/>
      <c r="B2720" s="101"/>
      <c r="C2720" s="101"/>
      <c r="D2720" s="102"/>
      <c r="E2720" s="102"/>
      <c r="F2720" s="102"/>
      <c r="G2720" s="103"/>
    </row>
    <row r="2721" spans="1:7" x14ac:dyDescent="0.3">
      <c r="A2721" s="30"/>
      <c r="B2721" s="101"/>
      <c r="C2721" s="101"/>
      <c r="D2721" s="102"/>
      <c r="E2721" s="102"/>
      <c r="F2721" s="102"/>
      <c r="G2721" s="103"/>
    </row>
    <row r="2722" spans="1:7" x14ac:dyDescent="0.3">
      <c r="A2722" s="30"/>
      <c r="B2722" s="101"/>
      <c r="C2722" s="101"/>
      <c r="D2722" s="102"/>
      <c r="E2722" s="102"/>
      <c r="F2722" s="102"/>
      <c r="G2722" s="103"/>
    </row>
    <row r="2723" spans="1:7" x14ac:dyDescent="0.3">
      <c r="A2723" s="30"/>
      <c r="B2723" s="101"/>
      <c r="C2723" s="101"/>
      <c r="D2723" s="102"/>
      <c r="E2723" s="102"/>
      <c r="F2723" s="102"/>
      <c r="G2723" s="103"/>
    </row>
    <row r="2724" spans="1:7" x14ac:dyDescent="0.3">
      <c r="A2724" s="30"/>
      <c r="B2724" s="101"/>
      <c r="C2724" s="101"/>
      <c r="D2724" s="102"/>
      <c r="E2724" s="102"/>
      <c r="F2724" s="102"/>
      <c r="G2724" s="103"/>
    </row>
    <row r="2725" spans="1:7" x14ac:dyDescent="0.3">
      <c r="A2725" s="30"/>
      <c r="B2725" s="101"/>
      <c r="C2725" s="101"/>
      <c r="D2725" s="102"/>
      <c r="E2725" s="102"/>
      <c r="F2725" s="102"/>
      <c r="G2725" s="103"/>
    </row>
    <row r="2726" spans="1:7" x14ac:dyDescent="0.3">
      <c r="A2726" s="30"/>
      <c r="B2726" s="101"/>
      <c r="C2726" s="101"/>
      <c r="D2726" s="102"/>
      <c r="E2726" s="102"/>
      <c r="F2726" s="102"/>
      <c r="G2726" s="103"/>
    </row>
    <row r="2727" spans="1:7" x14ac:dyDescent="0.3">
      <c r="A2727" s="30"/>
      <c r="B2727" s="101"/>
      <c r="C2727" s="101"/>
      <c r="D2727" s="102"/>
      <c r="E2727" s="102"/>
      <c r="F2727" s="102"/>
      <c r="G2727" s="103"/>
    </row>
    <row r="2728" spans="1:7" x14ac:dyDescent="0.3">
      <c r="A2728" s="30"/>
      <c r="B2728" s="101"/>
      <c r="C2728" s="101"/>
      <c r="D2728" s="102"/>
      <c r="E2728" s="102"/>
      <c r="F2728" s="102"/>
      <c r="G2728" s="103"/>
    </row>
    <row r="2729" spans="1:7" x14ac:dyDescent="0.3">
      <c r="A2729" s="30"/>
      <c r="B2729" s="101"/>
      <c r="C2729" s="101"/>
      <c r="D2729" s="102"/>
      <c r="E2729" s="102"/>
      <c r="F2729" s="102"/>
      <c r="G2729" s="103"/>
    </row>
    <row r="2730" spans="1:7" x14ac:dyDescent="0.3">
      <c r="A2730" s="30"/>
      <c r="B2730" s="101"/>
      <c r="C2730" s="101"/>
      <c r="D2730" s="102"/>
      <c r="E2730" s="102"/>
      <c r="F2730" s="102"/>
      <c r="G2730" s="103"/>
    </row>
    <row r="2731" spans="1:7" x14ac:dyDescent="0.3">
      <c r="A2731" s="30"/>
      <c r="B2731" s="101"/>
      <c r="C2731" s="101"/>
      <c r="D2731" s="102"/>
      <c r="E2731" s="102"/>
      <c r="F2731" s="102"/>
      <c r="G2731" s="103"/>
    </row>
    <row r="2732" spans="1:7" x14ac:dyDescent="0.3">
      <c r="A2732" s="30"/>
      <c r="B2732" s="101"/>
      <c r="C2732" s="101"/>
      <c r="D2732" s="102"/>
      <c r="E2732" s="102"/>
      <c r="F2732" s="102"/>
      <c r="G2732" s="103"/>
    </row>
    <row r="2733" spans="1:7" x14ac:dyDescent="0.3">
      <c r="A2733" s="30"/>
      <c r="B2733" s="101"/>
      <c r="C2733" s="101"/>
      <c r="D2733" s="102"/>
      <c r="E2733" s="102"/>
      <c r="F2733" s="102"/>
      <c r="G2733" s="103"/>
    </row>
    <row r="2734" spans="1:7" x14ac:dyDescent="0.3">
      <c r="A2734" s="30"/>
      <c r="B2734" s="101"/>
      <c r="C2734" s="101"/>
      <c r="D2734" s="102"/>
      <c r="E2734" s="102"/>
      <c r="F2734" s="102"/>
      <c r="G2734" s="103"/>
    </row>
    <row r="2735" spans="1:7" x14ac:dyDescent="0.3">
      <c r="A2735" s="30"/>
      <c r="B2735" s="101"/>
      <c r="C2735" s="101"/>
      <c r="D2735" s="102"/>
      <c r="E2735" s="102"/>
      <c r="F2735" s="102"/>
      <c r="G2735" s="103"/>
    </row>
    <row r="2736" spans="1:7" x14ac:dyDescent="0.3">
      <c r="A2736" s="30"/>
      <c r="B2736" s="101"/>
      <c r="C2736" s="101"/>
      <c r="D2736" s="102"/>
      <c r="E2736" s="102"/>
      <c r="F2736" s="102"/>
      <c r="G2736" s="103"/>
    </row>
    <row r="2737" spans="1:7" x14ac:dyDescent="0.3">
      <c r="A2737" s="30"/>
      <c r="B2737" s="101"/>
      <c r="C2737" s="101"/>
      <c r="D2737" s="102"/>
      <c r="E2737" s="102"/>
      <c r="F2737" s="102"/>
      <c r="G2737" s="103"/>
    </row>
    <row r="2738" spans="1:7" x14ac:dyDescent="0.3">
      <c r="A2738" s="30"/>
      <c r="B2738" s="101"/>
      <c r="C2738" s="101"/>
      <c r="D2738" s="102"/>
      <c r="E2738" s="102"/>
      <c r="F2738" s="102"/>
      <c r="G2738" s="103"/>
    </row>
    <row r="2739" spans="1:7" x14ac:dyDescent="0.3">
      <c r="A2739" s="30"/>
      <c r="B2739" s="101"/>
      <c r="C2739" s="101"/>
      <c r="D2739" s="102"/>
      <c r="E2739" s="102"/>
      <c r="F2739" s="102"/>
      <c r="G2739" s="103"/>
    </row>
    <row r="2740" spans="1:7" x14ac:dyDescent="0.3">
      <c r="A2740" s="30"/>
      <c r="B2740" s="101"/>
      <c r="C2740" s="101"/>
      <c r="D2740" s="102"/>
      <c r="E2740" s="102"/>
      <c r="F2740" s="102"/>
      <c r="G2740" s="103"/>
    </row>
    <row r="2741" spans="1:7" x14ac:dyDescent="0.3">
      <c r="A2741" s="30"/>
      <c r="B2741" s="101"/>
      <c r="C2741" s="101"/>
      <c r="D2741" s="102"/>
      <c r="E2741" s="102"/>
      <c r="F2741" s="102"/>
      <c r="G2741" s="103"/>
    </row>
    <row r="2742" spans="1:7" x14ac:dyDescent="0.3">
      <c r="A2742" s="30"/>
      <c r="B2742" s="101"/>
      <c r="C2742" s="101"/>
      <c r="D2742" s="102"/>
      <c r="E2742" s="102"/>
      <c r="F2742" s="102"/>
      <c r="G2742" s="103"/>
    </row>
    <row r="2743" spans="1:7" x14ac:dyDescent="0.3">
      <c r="A2743" s="30"/>
      <c r="B2743" s="101"/>
      <c r="C2743" s="101"/>
      <c r="D2743" s="102"/>
      <c r="E2743" s="102"/>
      <c r="F2743" s="102"/>
      <c r="G2743" s="103"/>
    </row>
    <row r="2744" spans="1:7" x14ac:dyDescent="0.3">
      <c r="A2744" s="30"/>
      <c r="B2744" s="101"/>
      <c r="C2744" s="101"/>
      <c r="D2744" s="102"/>
      <c r="E2744" s="102"/>
      <c r="F2744" s="102"/>
      <c r="G2744" s="103"/>
    </row>
    <row r="2745" spans="1:7" x14ac:dyDescent="0.3">
      <c r="A2745" s="30"/>
      <c r="B2745" s="101"/>
      <c r="C2745" s="101"/>
      <c r="D2745" s="102"/>
      <c r="E2745" s="102"/>
      <c r="F2745" s="102"/>
      <c r="G2745" s="103"/>
    </row>
    <row r="2746" spans="1:7" x14ac:dyDescent="0.3">
      <c r="A2746" s="30"/>
      <c r="B2746" s="101"/>
      <c r="C2746" s="101"/>
      <c r="D2746" s="102"/>
      <c r="E2746" s="102"/>
      <c r="F2746" s="102"/>
      <c r="G2746" s="103"/>
    </row>
    <row r="2747" spans="1:7" x14ac:dyDescent="0.3">
      <c r="A2747" s="30"/>
      <c r="B2747" s="101"/>
      <c r="C2747" s="101"/>
      <c r="D2747" s="102"/>
      <c r="E2747" s="102"/>
      <c r="F2747" s="102"/>
      <c r="G2747" s="103"/>
    </row>
    <row r="2748" spans="1:7" x14ac:dyDescent="0.3">
      <c r="A2748" s="30"/>
      <c r="B2748" s="101"/>
      <c r="C2748" s="101"/>
      <c r="D2748" s="102"/>
      <c r="E2748" s="102"/>
      <c r="F2748" s="102"/>
      <c r="G2748" s="103"/>
    </row>
    <row r="2749" spans="1:7" x14ac:dyDescent="0.3">
      <c r="A2749" s="30"/>
      <c r="B2749" s="101"/>
      <c r="C2749" s="101"/>
      <c r="D2749" s="102"/>
      <c r="E2749" s="102"/>
      <c r="F2749" s="102"/>
      <c r="G2749" s="103"/>
    </row>
    <row r="2750" spans="1:7" x14ac:dyDescent="0.3">
      <c r="A2750" s="30"/>
      <c r="B2750" s="101"/>
      <c r="C2750" s="101"/>
      <c r="D2750" s="102"/>
      <c r="E2750" s="102"/>
      <c r="F2750" s="102"/>
      <c r="G2750" s="103"/>
    </row>
    <row r="2751" spans="1:7" x14ac:dyDescent="0.3">
      <c r="A2751" s="30"/>
      <c r="B2751" s="101"/>
      <c r="C2751" s="101"/>
      <c r="D2751" s="102"/>
      <c r="E2751" s="102"/>
      <c r="F2751" s="102"/>
      <c r="G2751" s="103"/>
    </row>
    <row r="2752" spans="1:7" x14ac:dyDescent="0.3">
      <c r="A2752" s="30"/>
      <c r="B2752" s="101"/>
      <c r="C2752" s="101"/>
      <c r="D2752" s="102"/>
      <c r="E2752" s="102"/>
      <c r="F2752" s="102"/>
      <c r="G2752" s="103"/>
    </row>
    <row r="2753" spans="1:7" x14ac:dyDescent="0.3">
      <c r="A2753" s="30"/>
      <c r="B2753" s="101"/>
      <c r="C2753" s="101"/>
      <c r="D2753" s="102"/>
      <c r="E2753" s="102"/>
      <c r="F2753" s="102"/>
      <c r="G2753" s="103"/>
    </row>
    <row r="2754" spans="1:7" x14ac:dyDescent="0.3">
      <c r="A2754" s="30"/>
      <c r="B2754" s="101"/>
      <c r="C2754" s="101"/>
      <c r="D2754" s="102"/>
      <c r="E2754" s="102"/>
      <c r="F2754" s="102"/>
      <c r="G2754" s="103"/>
    </row>
    <row r="2755" spans="1:7" x14ac:dyDescent="0.3">
      <c r="A2755" s="30"/>
      <c r="B2755" s="101"/>
      <c r="C2755" s="101"/>
      <c r="D2755" s="102"/>
      <c r="E2755" s="102"/>
      <c r="F2755" s="102"/>
      <c r="G2755" s="103"/>
    </row>
    <row r="2756" spans="1:7" x14ac:dyDescent="0.3">
      <c r="A2756" s="30"/>
      <c r="B2756" s="101"/>
      <c r="C2756" s="101"/>
      <c r="D2756" s="102"/>
      <c r="E2756" s="102"/>
      <c r="F2756" s="102"/>
      <c r="G2756" s="103"/>
    </row>
    <row r="2757" spans="1:7" x14ac:dyDescent="0.3">
      <c r="A2757" s="30"/>
      <c r="B2757" s="101"/>
      <c r="C2757" s="101"/>
      <c r="D2757" s="102"/>
      <c r="E2757" s="102"/>
      <c r="F2757" s="102"/>
      <c r="G2757" s="103"/>
    </row>
    <row r="2758" spans="1:7" x14ac:dyDescent="0.3">
      <c r="A2758" s="30"/>
      <c r="B2758" s="101"/>
      <c r="C2758" s="101"/>
      <c r="D2758" s="102"/>
      <c r="E2758" s="102"/>
      <c r="F2758" s="102"/>
      <c r="G2758" s="103"/>
    </row>
    <row r="2759" spans="1:7" x14ac:dyDescent="0.3">
      <c r="A2759" s="30"/>
      <c r="B2759" s="101"/>
      <c r="C2759" s="101"/>
      <c r="D2759" s="102"/>
      <c r="E2759" s="102"/>
      <c r="F2759" s="102"/>
      <c r="G2759" s="103"/>
    </row>
    <row r="2760" spans="1:7" x14ac:dyDescent="0.3">
      <c r="A2760" s="30"/>
      <c r="B2760" s="101"/>
      <c r="C2760" s="101"/>
      <c r="D2760" s="102"/>
      <c r="E2760" s="102"/>
      <c r="F2760" s="102"/>
      <c r="G2760" s="103"/>
    </row>
    <row r="2761" spans="1:7" x14ac:dyDescent="0.3">
      <c r="A2761" s="30"/>
      <c r="B2761" s="101"/>
      <c r="C2761" s="101"/>
      <c r="D2761" s="102"/>
      <c r="E2761" s="102"/>
      <c r="F2761" s="102"/>
      <c r="G2761" s="103"/>
    </row>
    <row r="2762" spans="1:7" x14ac:dyDescent="0.3">
      <c r="A2762" s="30"/>
      <c r="B2762" s="101"/>
      <c r="C2762" s="101"/>
      <c r="D2762" s="102"/>
      <c r="E2762" s="102"/>
      <c r="F2762" s="102"/>
      <c r="G2762" s="103"/>
    </row>
    <row r="2763" spans="1:7" x14ac:dyDescent="0.3">
      <c r="A2763" s="30"/>
      <c r="B2763" s="101"/>
      <c r="C2763" s="101"/>
      <c r="D2763" s="102"/>
      <c r="E2763" s="102"/>
      <c r="F2763" s="102"/>
      <c r="G2763" s="103"/>
    </row>
    <row r="2764" spans="1:7" x14ac:dyDescent="0.3">
      <c r="A2764" s="30"/>
      <c r="B2764" s="101"/>
      <c r="C2764" s="101"/>
      <c r="D2764" s="102"/>
      <c r="E2764" s="102"/>
      <c r="F2764" s="102"/>
      <c r="G2764" s="103"/>
    </row>
    <row r="2765" spans="1:7" x14ac:dyDescent="0.3">
      <c r="A2765" s="30"/>
      <c r="B2765" s="101"/>
      <c r="C2765" s="101"/>
      <c r="D2765" s="102"/>
      <c r="E2765" s="102"/>
      <c r="F2765" s="102"/>
      <c r="G2765" s="103"/>
    </row>
    <row r="2766" spans="1:7" x14ac:dyDescent="0.3">
      <c r="A2766" s="30"/>
      <c r="B2766" s="101"/>
      <c r="C2766" s="101"/>
      <c r="D2766" s="102"/>
      <c r="E2766" s="102"/>
      <c r="F2766" s="102"/>
      <c r="G2766" s="103"/>
    </row>
    <row r="2767" spans="1:7" x14ac:dyDescent="0.3">
      <c r="A2767" s="30"/>
      <c r="B2767" s="101"/>
      <c r="C2767" s="101"/>
      <c r="D2767" s="102"/>
      <c r="E2767" s="102"/>
      <c r="F2767" s="102"/>
      <c r="G2767" s="103"/>
    </row>
    <row r="2768" spans="1:7" x14ac:dyDescent="0.3">
      <c r="A2768" s="30"/>
      <c r="B2768" s="101"/>
      <c r="C2768" s="101"/>
      <c r="D2768" s="102"/>
      <c r="E2768" s="102"/>
      <c r="F2768" s="102"/>
      <c r="G2768" s="103"/>
    </row>
    <row r="2769" spans="1:7" x14ac:dyDescent="0.3">
      <c r="A2769" s="30"/>
      <c r="B2769" s="101"/>
      <c r="C2769" s="101"/>
      <c r="D2769" s="102"/>
      <c r="E2769" s="102"/>
      <c r="F2769" s="102"/>
      <c r="G2769" s="103"/>
    </row>
    <row r="2770" spans="1:7" x14ac:dyDescent="0.3">
      <c r="A2770" s="30"/>
      <c r="B2770" s="101"/>
      <c r="C2770" s="101"/>
      <c r="D2770" s="102"/>
      <c r="E2770" s="102"/>
      <c r="F2770" s="102"/>
      <c r="G2770" s="103"/>
    </row>
    <row r="2771" spans="1:7" x14ac:dyDescent="0.3">
      <c r="A2771" s="30"/>
      <c r="B2771" s="101"/>
      <c r="C2771" s="101"/>
      <c r="D2771" s="102"/>
      <c r="E2771" s="102"/>
      <c r="F2771" s="102"/>
      <c r="G2771" s="103"/>
    </row>
    <row r="2772" spans="1:7" x14ac:dyDescent="0.3">
      <c r="A2772" s="30"/>
      <c r="B2772" s="101"/>
      <c r="C2772" s="101"/>
      <c r="D2772" s="102"/>
      <c r="E2772" s="102"/>
      <c r="F2772" s="102"/>
      <c r="G2772" s="103"/>
    </row>
    <row r="2773" spans="1:7" x14ac:dyDescent="0.3">
      <c r="A2773" s="30"/>
      <c r="B2773" s="101"/>
      <c r="C2773" s="101"/>
      <c r="D2773" s="102"/>
      <c r="E2773" s="102"/>
      <c r="F2773" s="102"/>
      <c r="G2773" s="103"/>
    </row>
    <row r="2774" spans="1:7" x14ac:dyDescent="0.3">
      <c r="A2774" s="30"/>
      <c r="B2774" s="101"/>
      <c r="C2774" s="101"/>
      <c r="D2774" s="102"/>
      <c r="E2774" s="102"/>
      <c r="F2774" s="102"/>
      <c r="G2774" s="103"/>
    </row>
    <row r="2775" spans="1:7" x14ac:dyDescent="0.3">
      <c r="A2775" s="30"/>
      <c r="B2775" s="101"/>
      <c r="C2775" s="101"/>
      <c r="D2775" s="102"/>
      <c r="E2775" s="102"/>
      <c r="F2775" s="102"/>
      <c r="G2775" s="103"/>
    </row>
    <row r="2776" spans="1:7" x14ac:dyDescent="0.3">
      <c r="A2776" s="30"/>
      <c r="B2776" s="101"/>
      <c r="C2776" s="101"/>
      <c r="D2776" s="102"/>
      <c r="E2776" s="102"/>
      <c r="F2776" s="102"/>
      <c r="G2776" s="103"/>
    </row>
    <row r="2777" spans="1:7" x14ac:dyDescent="0.3">
      <c r="A2777" s="30"/>
      <c r="B2777" s="101"/>
      <c r="C2777" s="101"/>
      <c r="D2777" s="102"/>
      <c r="E2777" s="102"/>
      <c r="F2777" s="102"/>
      <c r="G2777" s="103"/>
    </row>
    <row r="2778" spans="1:7" x14ac:dyDescent="0.3">
      <c r="A2778" s="30"/>
      <c r="B2778" s="101"/>
      <c r="C2778" s="101"/>
      <c r="D2778" s="102"/>
      <c r="E2778" s="102"/>
      <c r="F2778" s="102"/>
      <c r="G2778" s="103"/>
    </row>
    <row r="2779" spans="1:7" x14ac:dyDescent="0.3">
      <c r="A2779" s="30"/>
      <c r="B2779" s="101"/>
      <c r="C2779" s="101"/>
      <c r="D2779" s="102"/>
      <c r="E2779" s="102"/>
      <c r="F2779" s="102"/>
      <c r="G2779" s="103"/>
    </row>
    <row r="2780" spans="1:7" x14ac:dyDescent="0.3">
      <c r="A2780" s="30"/>
      <c r="B2780" s="101"/>
      <c r="C2780" s="101"/>
      <c r="D2780" s="102"/>
      <c r="E2780" s="102"/>
      <c r="F2780" s="102"/>
      <c r="G2780" s="103"/>
    </row>
    <row r="2781" spans="1:7" x14ac:dyDescent="0.3">
      <c r="A2781" s="30"/>
      <c r="B2781" s="101"/>
      <c r="C2781" s="101"/>
      <c r="D2781" s="102"/>
      <c r="E2781" s="102"/>
      <c r="F2781" s="102"/>
      <c r="G2781" s="103"/>
    </row>
    <row r="2782" spans="1:7" x14ac:dyDescent="0.3">
      <c r="A2782" s="30"/>
      <c r="B2782" s="101"/>
      <c r="C2782" s="101"/>
      <c r="D2782" s="102"/>
      <c r="E2782" s="102"/>
      <c r="F2782" s="102"/>
      <c r="G2782" s="103"/>
    </row>
    <row r="2783" spans="1:7" x14ac:dyDescent="0.3">
      <c r="A2783" s="30"/>
      <c r="B2783" s="101"/>
      <c r="C2783" s="101"/>
      <c r="D2783" s="102"/>
      <c r="E2783" s="102"/>
      <c r="F2783" s="102"/>
      <c r="G2783" s="103"/>
    </row>
    <row r="2784" spans="1:7" x14ac:dyDescent="0.3">
      <c r="A2784" s="30"/>
      <c r="B2784" s="101"/>
      <c r="C2784" s="101"/>
      <c r="D2784" s="102"/>
      <c r="E2784" s="102"/>
      <c r="F2784" s="102"/>
      <c r="G2784" s="103"/>
    </row>
    <row r="2785" spans="1:7" x14ac:dyDescent="0.3">
      <c r="A2785" s="30"/>
      <c r="B2785" s="101"/>
      <c r="C2785" s="101"/>
      <c r="D2785" s="102"/>
      <c r="E2785" s="102"/>
      <c r="F2785" s="102"/>
      <c r="G2785" s="103"/>
    </row>
    <row r="2786" spans="1:7" x14ac:dyDescent="0.3">
      <c r="A2786" s="30"/>
      <c r="B2786" s="101"/>
      <c r="C2786" s="101"/>
      <c r="D2786" s="102"/>
      <c r="E2786" s="102"/>
      <c r="F2786" s="102"/>
      <c r="G2786" s="103"/>
    </row>
    <row r="2787" spans="1:7" x14ac:dyDescent="0.3">
      <c r="A2787" s="30"/>
      <c r="B2787" s="101"/>
      <c r="C2787" s="101"/>
      <c r="D2787" s="102"/>
      <c r="E2787" s="102"/>
      <c r="F2787" s="102"/>
      <c r="G2787" s="103"/>
    </row>
    <row r="2788" spans="1:7" x14ac:dyDescent="0.3">
      <c r="A2788" s="30"/>
      <c r="B2788" s="101"/>
      <c r="C2788" s="101"/>
      <c r="D2788" s="102"/>
      <c r="E2788" s="102"/>
      <c r="F2788" s="102"/>
      <c r="G2788" s="103"/>
    </row>
    <row r="2789" spans="1:7" x14ac:dyDescent="0.3">
      <c r="A2789" s="30"/>
      <c r="B2789" s="101"/>
      <c r="C2789" s="101"/>
      <c r="D2789" s="102"/>
      <c r="E2789" s="102"/>
      <c r="F2789" s="102"/>
      <c r="G2789" s="103"/>
    </row>
    <row r="2790" spans="1:7" x14ac:dyDescent="0.3">
      <c r="A2790" s="30"/>
      <c r="B2790" s="101"/>
      <c r="C2790" s="101"/>
      <c r="D2790" s="102"/>
      <c r="E2790" s="102"/>
      <c r="F2790" s="102"/>
      <c r="G2790" s="103"/>
    </row>
    <row r="2791" spans="1:7" x14ac:dyDescent="0.3">
      <c r="A2791" s="30"/>
      <c r="B2791" s="101"/>
      <c r="C2791" s="101"/>
      <c r="D2791" s="102"/>
      <c r="E2791" s="102"/>
      <c r="F2791" s="102"/>
      <c r="G2791" s="103"/>
    </row>
    <row r="2792" spans="1:7" x14ac:dyDescent="0.3">
      <c r="A2792" s="30"/>
      <c r="B2792" s="101"/>
      <c r="C2792" s="101"/>
      <c r="D2792" s="102"/>
      <c r="E2792" s="102"/>
      <c r="F2792" s="102"/>
      <c r="G2792" s="103"/>
    </row>
    <row r="2793" spans="1:7" x14ac:dyDescent="0.3">
      <c r="A2793" s="30"/>
      <c r="B2793" s="101"/>
      <c r="C2793" s="101"/>
      <c r="D2793" s="102"/>
      <c r="E2793" s="102"/>
      <c r="F2793" s="102"/>
      <c r="G2793" s="103"/>
    </row>
    <row r="2794" spans="1:7" x14ac:dyDescent="0.3">
      <c r="A2794" s="30"/>
      <c r="B2794" s="101"/>
      <c r="C2794" s="101"/>
      <c r="D2794" s="102"/>
      <c r="E2794" s="102"/>
      <c r="F2794" s="102"/>
      <c r="G2794" s="103"/>
    </row>
    <row r="2795" spans="1:7" x14ac:dyDescent="0.3">
      <c r="A2795" s="30"/>
      <c r="B2795" s="101"/>
      <c r="C2795" s="101"/>
      <c r="D2795" s="102"/>
      <c r="E2795" s="102"/>
      <c r="F2795" s="102"/>
      <c r="G2795" s="103"/>
    </row>
    <row r="2796" spans="1:7" x14ac:dyDescent="0.3">
      <c r="A2796" s="30"/>
      <c r="B2796" s="101"/>
      <c r="C2796" s="101"/>
      <c r="D2796" s="102"/>
      <c r="E2796" s="102"/>
      <c r="F2796" s="102"/>
      <c r="G2796" s="103"/>
    </row>
    <row r="2797" spans="1:7" x14ac:dyDescent="0.3">
      <c r="A2797" s="30"/>
      <c r="B2797" s="101"/>
      <c r="C2797" s="101"/>
      <c r="D2797" s="102"/>
      <c r="E2797" s="102"/>
      <c r="F2797" s="102"/>
      <c r="G2797" s="103"/>
    </row>
    <row r="2798" spans="1:7" x14ac:dyDescent="0.3">
      <c r="A2798" s="30"/>
      <c r="B2798" s="101"/>
      <c r="C2798" s="101"/>
      <c r="D2798" s="102"/>
      <c r="E2798" s="102"/>
      <c r="F2798" s="102"/>
      <c r="G2798" s="103"/>
    </row>
    <row r="2799" spans="1:7" x14ac:dyDescent="0.3">
      <c r="A2799" s="30"/>
      <c r="B2799" s="101"/>
      <c r="C2799" s="101"/>
      <c r="D2799" s="102"/>
      <c r="E2799" s="102"/>
      <c r="F2799" s="102"/>
      <c r="G2799" s="103"/>
    </row>
    <row r="2800" spans="1:7" x14ac:dyDescent="0.3">
      <c r="A2800" s="30"/>
      <c r="B2800" s="101"/>
      <c r="C2800" s="101"/>
      <c r="D2800" s="102"/>
      <c r="E2800" s="102"/>
      <c r="F2800" s="102"/>
      <c r="G2800" s="103"/>
    </row>
    <row r="2801" spans="1:7" x14ac:dyDescent="0.3">
      <c r="A2801" s="30"/>
      <c r="B2801" s="101"/>
      <c r="C2801" s="101"/>
      <c r="D2801" s="102"/>
      <c r="E2801" s="102"/>
      <c r="F2801" s="102"/>
      <c r="G2801" s="103"/>
    </row>
    <row r="2802" spans="1:7" x14ac:dyDescent="0.3">
      <c r="A2802" s="30"/>
      <c r="B2802" s="101"/>
      <c r="C2802" s="101"/>
      <c r="D2802" s="102"/>
      <c r="E2802" s="102"/>
      <c r="F2802" s="102"/>
      <c r="G2802" s="103"/>
    </row>
    <row r="2803" spans="1:7" x14ac:dyDescent="0.3">
      <c r="A2803" s="30"/>
      <c r="B2803" s="101"/>
      <c r="C2803" s="101"/>
      <c r="D2803" s="102"/>
      <c r="E2803" s="102"/>
      <c r="F2803" s="102"/>
      <c r="G2803" s="103"/>
    </row>
    <row r="2804" spans="1:7" x14ac:dyDescent="0.3">
      <c r="A2804" s="30"/>
      <c r="B2804" s="101"/>
      <c r="C2804" s="101"/>
      <c r="D2804" s="102"/>
      <c r="E2804" s="102"/>
      <c r="F2804" s="102"/>
      <c r="G2804" s="103"/>
    </row>
    <row r="2805" spans="1:7" x14ac:dyDescent="0.3">
      <c r="A2805" s="30"/>
      <c r="B2805" s="101"/>
      <c r="C2805" s="101"/>
      <c r="D2805" s="102"/>
      <c r="E2805" s="102"/>
      <c r="F2805" s="102"/>
      <c r="G2805" s="103"/>
    </row>
    <row r="2806" spans="1:7" x14ac:dyDescent="0.3">
      <c r="A2806" s="30"/>
      <c r="B2806" s="101"/>
      <c r="C2806" s="101"/>
      <c r="D2806" s="102"/>
      <c r="E2806" s="102"/>
      <c r="F2806" s="102"/>
      <c r="G2806" s="103"/>
    </row>
    <row r="2807" spans="1:7" x14ac:dyDescent="0.3">
      <c r="A2807" s="30"/>
      <c r="B2807" s="101"/>
      <c r="C2807" s="101"/>
      <c r="D2807" s="102"/>
      <c r="E2807" s="102"/>
      <c r="F2807" s="102"/>
      <c r="G2807" s="103"/>
    </row>
    <row r="2808" spans="1:7" x14ac:dyDescent="0.3">
      <c r="A2808" s="30"/>
      <c r="B2808" s="101"/>
      <c r="C2808" s="101"/>
      <c r="D2808" s="102"/>
      <c r="E2808" s="102"/>
      <c r="F2808" s="102"/>
      <c r="G2808" s="103"/>
    </row>
    <row r="2809" spans="1:7" x14ac:dyDescent="0.3">
      <c r="A2809" s="30"/>
      <c r="B2809" s="101"/>
      <c r="C2809" s="101"/>
      <c r="D2809" s="102"/>
      <c r="E2809" s="102"/>
      <c r="F2809" s="102"/>
      <c r="G2809" s="103"/>
    </row>
    <row r="2810" spans="1:7" x14ac:dyDescent="0.3">
      <c r="A2810" s="30"/>
      <c r="B2810" s="101"/>
      <c r="C2810" s="101"/>
      <c r="D2810" s="102"/>
      <c r="E2810" s="102"/>
      <c r="F2810" s="102"/>
      <c r="G2810" s="103"/>
    </row>
    <row r="2811" spans="1:7" x14ac:dyDescent="0.3">
      <c r="A2811" s="30"/>
      <c r="B2811" s="101"/>
      <c r="C2811" s="101"/>
      <c r="D2811" s="102"/>
      <c r="E2811" s="102"/>
      <c r="F2811" s="102"/>
      <c r="G2811" s="103"/>
    </row>
    <row r="2812" spans="1:7" x14ac:dyDescent="0.3">
      <c r="A2812" s="30"/>
      <c r="B2812" s="101"/>
      <c r="C2812" s="101"/>
      <c r="D2812" s="102"/>
      <c r="E2812" s="102"/>
      <c r="F2812" s="102"/>
      <c r="G2812" s="103"/>
    </row>
    <row r="2813" spans="1:7" x14ac:dyDescent="0.3">
      <c r="A2813" s="30"/>
      <c r="B2813" s="101"/>
      <c r="C2813" s="101"/>
      <c r="D2813" s="102"/>
      <c r="E2813" s="102"/>
      <c r="F2813" s="102"/>
      <c r="G2813" s="103"/>
    </row>
    <row r="2814" spans="1:7" x14ac:dyDescent="0.3">
      <c r="A2814" s="30"/>
      <c r="B2814" s="101"/>
      <c r="C2814" s="101"/>
      <c r="D2814" s="102"/>
      <c r="E2814" s="102"/>
      <c r="F2814" s="102"/>
      <c r="G2814" s="103"/>
    </row>
    <row r="2815" spans="1:7" x14ac:dyDescent="0.3">
      <c r="A2815" s="30"/>
      <c r="B2815" s="101"/>
      <c r="C2815" s="101"/>
      <c r="D2815" s="102"/>
      <c r="E2815" s="102"/>
      <c r="F2815" s="102"/>
      <c r="G2815" s="103"/>
    </row>
    <row r="2816" spans="1:7" x14ac:dyDescent="0.3">
      <c r="A2816" s="30"/>
      <c r="B2816" s="101"/>
      <c r="C2816" s="101"/>
      <c r="D2816" s="102"/>
      <c r="E2816" s="102"/>
      <c r="F2816" s="102"/>
      <c r="G2816" s="103"/>
    </row>
    <row r="2817" spans="1:7" x14ac:dyDescent="0.3">
      <c r="A2817" s="30"/>
      <c r="B2817" s="101"/>
      <c r="C2817" s="101"/>
      <c r="D2817" s="102"/>
      <c r="E2817" s="102"/>
      <c r="F2817" s="102"/>
      <c r="G2817" s="103"/>
    </row>
    <row r="2818" spans="1:7" x14ac:dyDescent="0.3">
      <c r="A2818" s="30"/>
      <c r="B2818" s="101"/>
      <c r="C2818" s="101"/>
      <c r="D2818" s="102"/>
      <c r="E2818" s="102"/>
      <c r="F2818" s="102"/>
      <c r="G2818" s="103"/>
    </row>
    <row r="2819" spans="1:7" x14ac:dyDescent="0.3">
      <c r="A2819" s="30"/>
      <c r="B2819" s="101"/>
      <c r="C2819" s="101"/>
      <c r="D2819" s="102"/>
      <c r="E2819" s="102"/>
      <c r="F2819" s="102"/>
      <c r="G2819" s="103"/>
    </row>
    <row r="2820" spans="1:7" x14ac:dyDescent="0.3">
      <c r="A2820" s="30"/>
      <c r="B2820" s="101"/>
      <c r="C2820" s="101"/>
      <c r="D2820" s="102"/>
      <c r="E2820" s="102"/>
      <c r="F2820" s="102"/>
      <c r="G2820" s="103"/>
    </row>
    <row r="2821" spans="1:7" x14ac:dyDescent="0.3">
      <c r="A2821" s="30"/>
      <c r="B2821" s="101"/>
      <c r="C2821" s="101"/>
      <c r="D2821" s="102"/>
      <c r="E2821" s="102"/>
      <c r="F2821" s="102"/>
      <c r="G2821" s="103"/>
    </row>
    <row r="2822" spans="1:7" x14ac:dyDescent="0.3">
      <c r="A2822" s="30"/>
      <c r="B2822" s="101"/>
      <c r="C2822" s="101"/>
      <c r="D2822" s="102"/>
      <c r="E2822" s="102"/>
      <c r="F2822" s="102"/>
      <c r="G2822" s="103"/>
    </row>
    <row r="2823" spans="1:7" x14ac:dyDescent="0.3">
      <c r="A2823" s="30"/>
      <c r="B2823" s="101"/>
      <c r="C2823" s="101"/>
      <c r="D2823" s="102"/>
      <c r="E2823" s="102"/>
      <c r="F2823" s="102"/>
      <c r="G2823" s="103"/>
    </row>
    <row r="2824" spans="1:7" x14ac:dyDescent="0.3">
      <c r="A2824" s="30"/>
      <c r="B2824" s="101"/>
      <c r="C2824" s="101"/>
      <c r="D2824" s="102"/>
      <c r="E2824" s="102"/>
      <c r="F2824" s="102"/>
      <c r="G2824" s="103"/>
    </row>
    <row r="2825" spans="1:7" x14ac:dyDescent="0.3">
      <c r="A2825" s="30"/>
      <c r="B2825" s="101"/>
      <c r="C2825" s="101"/>
      <c r="D2825" s="102"/>
      <c r="E2825" s="102"/>
      <c r="F2825" s="102"/>
      <c r="G2825" s="103"/>
    </row>
    <row r="2826" spans="1:7" x14ac:dyDescent="0.3">
      <c r="A2826" s="30"/>
      <c r="B2826" s="101"/>
      <c r="C2826" s="101"/>
      <c r="D2826" s="102"/>
      <c r="E2826" s="102"/>
      <c r="F2826" s="102"/>
      <c r="G2826" s="103"/>
    </row>
    <row r="2827" spans="1:7" x14ac:dyDescent="0.3">
      <c r="A2827" s="30"/>
      <c r="B2827" s="101"/>
      <c r="C2827" s="101"/>
      <c r="D2827" s="102"/>
      <c r="E2827" s="102"/>
      <c r="F2827" s="102"/>
      <c r="G2827" s="103"/>
    </row>
    <row r="2828" spans="1:7" x14ac:dyDescent="0.3">
      <c r="A2828" s="30"/>
      <c r="B2828" s="101"/>
      <c r="C2828" s="101"/>
      <c r="D2828" s="102"/>
      <c r="E2828" s="102"/>
      <c r="F2828" s="102"/>
      <c r="G2828" s="103"/>
    </row>
    <row r="2829" spans="1:7" x14ac:dyDescent="0.3">
      <c r="A2829" s="30"/>
      <c r="B2829" s="101"/>
      <c r="C2829" s="101"/>
      <c r="D2829" s="102"/>
      <c r="E2829" s="102"/>
      <c r="F2829" s="102"/>
      <c r="G2829" s="103"/>
    </row>
    <row r="2830" spans="1:7" x14ac:dyDescent="0.3">
      <c r="A2830" s="30"/>
      <c r="B2830" s="101"/>
      <c r="C2830" s="101"/>
      <c r="D2830" s="102"/>
      <c r="E2830" s="102"/>
      <c r="F2830" s="102"/>
      <c r="G2830" s="103"/>
    </row>
    <row r="2831" spans="1:7" x14ac:dyDescent="0.3">
      <c r="A2831" s="30"/>
      <c r="B2831" s="101"/>
      <c r="C2831" s="101"/>
      <c r="D2831" s="102"/>
      <c r="E2831" s="102"/>
      <c r="F2831" s="102"/>
      <c r="G2831" s="103"/>
    </row>
    <row r="2832" spans="1:7" x14ac:dyDescent="0.3">
      <c r="A2832" s="30"/>
      <c r="B2832" s="101"/>
      <c r="C2832" s="101"/>
      <c r="D2832" s="102"/>
      <c r="E2832" s="102"/>
      <c r="F2832" s="102"/>
      <c r="G2832" s="103"/>
    </row>
    <row r="2833" spans="1:7" x14ac:dyDescent="0.3">
      <c r="A2833" s="30"/>
      <c r="B2833" s="101"/>
      <c r="C2833" s="101"/>
      <c r="D2833" s="102"/>
      <c r="E2833" s="102"/>
      <c r="F2833" s="102"/>
      <c r="G2833" s="103"/>
    </row>
    <row r="2834" spans="1:7" x14ac:dyDescent="0.3">
      <c r="A2834" s="30"/>
      <c r="B2834" s="101"/>
      <c r="C2834" s="101"/>
      <c r="D2834" s="102"/>
      <c r="E2834" s="102"/>
      <c r="F2834" s="102"/>
      <c r="G2834" s="103"/>
    </row>
    <row r="2835" spans="1:7" x14ac:dyDescent="0.3">
      <c r="A2835" s="30"/>
      <c r="B2835" s="101"/>
      <c r="C2835" s="101"/>
      <c r="D2835" s="102"/>
      <c r="E2835" s="102"/>
      <c r="F2835" s="102"/>
      <c r="G2835" s="103"/>
    </row>
    <row r="2836" spans="1:7" x14ac:dyDescent="0.3">
      <c r="A2836" s="30"/>
      <c r="B2836" s="101"/>
      <c r="C2836" s="101"/>
      <c r="D2836" s="102"/>
      <c r="E2836" s="102"/>
      <c r="F2836" s="102"/>
      <c r="G2836" s="103"/>
    </row>
    <row r="2837" spans="1:7" x14ac:dyDescent="0.3">
      <c r="A2837" s="30"/>
      <c r="B2837" s="101"/>
      <c r="C2837" s="101"/>
      <c r="D2837" s="102"/>
      <c r="E2837" s="102"/>
      <c r="F2837" s="102"/>
      <c r="G2837" s="103"/>
    </row>
    <row r="2838" spans="1:7" x14ac:dyDescent="0.3">
      <c r="A2838" s="30"/>
      <c r="B2838" s="101"/>
      <c r="C2838" s="101"/>
      <c r="D2838" s="102"/>
      <c r="E2838" s="102"/>
      <c r="F2838" s="102"/>
      <c r="G2838" s="103"/>
    </row>
    <row r="2839" spans="1:7" x14ac:dyDescent="0.3">
      <c r="A2839" s="30"/>
      <c r="B2839" s="101"/>
      <c r="C2839" s="101"/>
      <c r="D2839" s="102"/>
      <c r="E2839" s="102"/>
      <c r="F2839" s="102"/>
      <c r="G2839" s="103"/>
    </row>
    <row r="2840" spans="1:7" x14ac:dyDescent="0.3">
      <c r="A2840" s="30"/>
      <c r="B2840" s="101"/>
      <c r="C2840" s="101"/>
      <c r="D2840" s="102"/>
      <c r="E2840" s="102"/>
      <c r="F2840" s="102"/>
      <c r="G2840" s="103"/>
    </row>
    <row r="2841" spans="1:7" x14ac:dyDescent="0.3">
      <c r="A2841" s="30"/>
      <c r="B2841" s="101"/>
      <c r="C2841" s="101"/>
      <c r="D2841" s="102"/>
      <c r="E2841" s="102"/>
      <c r="F2841" s="102"/>
      <c r="G2841" s="103"/>
    </row>
    <row r="2842" spans="1:7" x14ac:dyDescent="0.3">
      <c r="A2842" s="30"/>
      <c r="B2842" s="101"/>
      <c r="C2842" s="101"/>
      <c r="D2842" s="102"/>
      <c r="E2842" s="102"/>
      <c r="F2842" s="102"/>
      <c r="G2842" s="103"/>
    </row>
    <row r="2843" spans="1:7" x14ac:dyDescent="0.3">
      <c r="A2843" s="30"/>
      <c r="B2843" s="101"/>
      <c r="C2843" s="101"/>
      <c r="D2843" s="102"/>
      <c r="E2843" s="102"/>
      <c r="F2843" s="102"/>
      <c r="G2843" s="103"/>
    </row>
    <row r="2844" spans="1:7" x14ac:dyDescent="0.3">
      <c r="A2844" s="30"/>
      <c r="B2844" s="101"/>
      <c r="C2844" s="101"/>
      <c r="D2844" s="102"/>
      <c r="E2844" s="102"/>
      <c r="F2844" s="102"/>
      <c r="G2844" s="103"/>
    </row>
    <row r="2845" spans="1:7" x14ac:dyDescent="0.3">
      <c r="A2845" s="30"/>
      <c r="B2845" s="101"/>
      <c r="C2845" s="101"/>
      <c r="D2845" s="102"/>
      <c r="E2845" s="102"/>
      <c r="F2845" s="102"/>
      <c r="G2845" s="103"/>
    </row>
    <row r="2846" spans="1:7" x14ac:dyDescent="0.3">
      <c r="A2846" s="30"/>
      <c r="B2846" s="101"/>
      <c r="C2846" s="101"/>
      <c r="D2846" s="102"/>
      <c r="E2846" s="102"/>
      <c r="F2846" s="102"/>
      <c r="G2846" s="103"/>
    </row>
    <row r="2847" spans="1:7" x14ac:dyDescent="0.3">
      <c r="A2847" s="30"/>
      <c r="B2847" s="101"/>
      <c r="C2847" s="101"/>
      <c r="D2847" s="102"/>
      <c r="E2847" s="102"/>
      <c r="F2847" s="102"/>
      <c r="G2847" s="103"/>
    </row>
    <row r="2848" spans="1:7" x14ac:dyDescent="0.3">
      <c r="A2848" s="30"/>
      <c r="B2848" s="101"/>
      <c r="C2848" s="101"/>
      <c r="D2848" s="102"/>
      <c r="E2848" s="102"/>
      <c r="F2848" s="102"/>
      <c r="G2848" s="103"/>
    </row>
    <row r="2849" spans="1:7" x14ac:dyDescent="0.3">
      <c r="A2849" s="30"/>
      <c r="B2849" s="101"/>
      <c r="C2849" s="101"/>
      <c r="D2849" s="102"/>
      <c r="E2849" s="102"/>
      <c r="F2849" s="102"/>
      <c r="G2849" s="103"/>
    </row>
    <row r="2850" spans="1:7" x14ac:dyDescent="0.3">
      <c r="A2850" s="30"/>
      <c r="B2850" s="101"/>
      <c r="C2850" s="101"/>
      <c r="D2850" s="102"/>
      <c r="E2850" s="102"/>
      <c r="F2850" s="102"/>
      <c r="G2850" s="103"/>
    </row>
    <row r="2851" spans="1:7" x14ac:dyDescent="0.3">
      <c r="A2851" s="30"/>
      <c r="B2851" s="101"/>
      <c r="C2851" s="101"/>
      <c r="D2851" s="102"/>
      <c r="E2851" s="102"/>
      <c r="F2851" s="102"/>
      <c r="G2851" s="103"/>
    </row>
    <row r="2852" spans="1:7" x14ac:dyDescent="0.3">
      <c r="A2852" s="30"/>
      <c r="B2852" s="101"/>
      <c r="C2852" s="101"/>
      <c r="D2852" s="102"/>
      <c r="E2852" s="102"/>
      <c r="F2852" s="102"/>
      <c r="G2852" s="103"/>
    </row>
    <row r="2853" spans="1:7" x14ac:dyDescent="0.3">
      <c r="A2853" s="30"/>
      <c r="B2853" s="101"/>
      <c r="C2853" s="101"/>
      <c r="D2853" s="102"/>
      <c r="E2853" s="102"/>
      <c r="F2853" s="102"/>
      <c r="G2853" s="103"/>
    </row>
    <row r="2854" spans="1:7" x14ac:dyDescent="0.3">
      <c r="A2854" s="30"/>
      <c r="B2854" s="101"/>
      <c r="C2854" s="101"/>
      <c r="D2854" s="102"/>
      <c r="E2854" s="102"/>
      <c r="F2854" s="102"/>
      <c r="G2854" s="103"/>
    </row>
    <row r="2855" spans="1:7" x14ac:dyDescent="0.3">
      <c r="A2855" s="30"/>
      <c r="B2855" s="101"/>
      <c r="C2855" s="101"/>
      <c r="D2855" s="102"/>
      <c r="E2855" s="102"/>
      <c r="F2855" s="102"/>
      <c r="G2855" s="103"/>
    </row>
    <row r="2856" spans="1:7" x14ac:dyDescent="0.3">
      <c r="A2856" s="30"/>
      <c r="B2856" s="101"/>
      <c r="C2856" s="101"/>
      <c r="D2856" s="102"/>
      <c r="E2856" s="102"/>
      <c r="F2856" s="102"/>
      <c r="G2856" s="103"/>
    </row>
    <row r="2857" spans="1:7" x14ac:dyDescent="0.3">
      <c r="A2857" s="30"/>
      <c r="B2857" s="101"/>
      <c r="C2857" s="101"/>
      <c r="D2857" s="102"/>
      <c r="E2857" s="102"/>
      <c r="F2857" s="102"/>
      <c r="G2857" s="103"/>
    </row>
    <row r="2858" spans="1:7" x14ac:dyDescent="0.3">
      <c r="A2858" s="30"/>
      <c r="B2858" s="101"/>
      <c r="C2858" s="101"/>
      <c r="D2858" s="102"/>
      <c r="E2858" s="102"/>
      <c r="F2858" s="102"/>
      <c r="G2858" s="103"/>
    </row>
    <row r="2859" spans="1:7" x14ac:dyDescent="0.3">
      <c r="A2859" s="30"/>
      <c r="B2859" s="101"/>
      <c r="C2859" s="101"/>
      <c r="D2859" s="102"/>
      <c r="E2859" s="102"/>
      <c r="F2859" s="102"/>
      <c r="G2859" s="103"/>
    </row>
    <row r="2860" spans="1:7" x14ac:dyDescent="0.3">
      <c r="A2860" s="30"/>
      <c r="B2860" s="101"/>
      <c r="C2860" s="101"/>
      <c r="D2860" s="102"/>
      <c r="E2860" s="102"/>
      <c r="F2860" s="102"/>
      <c r="G2860" s="103"/>
    </row>
    <row r="2861" spans="1:7" x14ac:dyDescent="0.3">
      <c r="A2861" s="30"/>
      <c r="B2861" s="101"/>
      <c r="C2861" s="101"/>
      <c r="D2861" s="102"/>
      <c r="E2861" s="102"/>
      <c r="F2861" s="102"/>
      <c r="G2861" s="103"/>
    </row>
    <row r="2862" spans="1:7" x14ac:dyDescent="0.3">
      <c r="A2862" s="30"/>
      <c r="B2862" s="101"/>
      <c r="C2862" s="101"/>
      <c r="D2862" s="102"/>
      <c r="E2862" s="102"/>
      <c r="F2862" s="102"/>
      <c r="G2862" s="103"/>
    </row>
    <row r="2863" spans="1:7" x14ac:dyDescent="0.3">
      <c r="A2863" s="30"/>
      <c r="B2863" s="101"/>
      <c r="C2863" s="101"/>
      <c r="D2863" s="102"/>
      <c r="E2863" s="102"/>
      <c r="F2863" s="102"/>
      <c r="G2863" s="103"/>
    </row>
    <row r="2864" spans="1:7" x14ac:dyDescent="0.3">
      <c r="A2864" s="30"/>
      <c r="B2864" s="101"/>
      <c r="C2864" s="101"/>
      <c r="D2864" s="102"/>
      <c r="E2864" s="102"/>
      <c r="F2864" s="102"/>
      <c r="G2864" s="103"/>
    </row>
    <row r="2865" spans="1:7" x14ac:dyDescent="0.3">
      <c r="A2865" s="30"/>
      <c r="B2865" s="101"/>
      <c r="C2865" s="101"/>
      <c r="D2865" s="102"/>
      <c r="E2865" s="102"/>
      <c r="F2865" s="102"/>
      <c r="G2865" s="103"/>
    </row>
    <row r="2866" spans="1:7" x14ac:dyDescent="0.3">
      <c r="A2866" s="30"/>
      <c r="B2866" s="101"/>
      <c r="C2866" s="101"/>
      <c r="D2866" s="102"/>
      <c r="E2866" s="102"/>
      <c r="F2866" s="102"/>
      <c r="G2866" s="103"/>
    </row>
    <row r="2867" spans="1:7" x14ac:dyDescent="0.3">
      <c r="A2867" s="30"/>
      <c r="B2867" s="101"/>
      <c r="C2867" s="101"/>
      <c r="D2867" s="102"/>
      <c r="E2867" s="102"/>
      <c r="F2867" s="102"/>
      <c r="G2867" s="103"/>
    </row>
    <row r="2868" spans="1:7" x14ac:dyDescent="0.3">
      <c r="A2868" s="30"/>
      <c r="B2868" s="101"/>
      <c r="C2868" s="101"/>
      <c r="D2868" s="102"/>
      <c r="E2868" s="102"/>
      <c r="F2868" s="102"/>
      <c r="G2868" s="103"/>
    </row>
    <row r="2869" spans="1:7" x14ac:dyDescent="0.3">
      <c r="A2869" s="30"/>
      <c r="B2869" s="101"/>
      <c r="C2869" s="101"/>
      <c r="D2869" s="102"/>
      <c r="E2869" s="102"/>
      <c r="F2869" s="102"/>
      <c r="G2869" s="103"/>
    </row>
    <row r="2870" spans="1:7" x14ac:dyDescent="0.3">
      <c r="A2870" s="30"/>
      <c r="B2870" s="101"/>
      <c r="C2870" s="101"/>
      <c r="D2870" s="102"/>
      <c r="E2870" s="102"/>
      <c r="F2870" s="102"/>
      <c r="G2870" s="103"/>
    </row>
    <row r="2871" spans="1:7" x14ac:dyDescent="0.3">
      <c r="A2871" s="30"/>
      <c r="B2871" s="101"/>
      <c r="C2871" s="101"/>
      <c r="D2871" s="102"/>
      <c r="E2871" s="102"/>
      <c r="F2871" s="102"/>
      <c r="G2871" s="103"/>
    </row>
    <row r="2872" spans="1:7" x14ac:dyDescent="0.3">
      <c r="A2872" s="30"/>
      <c r="B2872" s="101"/>
      <c r="C2872" s="101"/>
      <c r="D2872" s="102"/>
      <c r="E2872" s="102"/>
      <c r="F2872" s="102"/>
      <c r="G2872" s="103"/>
    </row>
    <row r="2873" spans="1:7" x14ac:dyDescent="0.3">
      <c r="A2873" s="30"/>
      <c r="B2873" s="101"/>
      <c r="C2873" s="101"/>
      <c r="D2873" s="102"/>
      <c r="E2873" s="102"/>
      <c r="F2873" s="102"/>
      <c r="G2873" s="103"/>
    </row>
    <row r="2874" spans="1:7" x14ac:dyDescent="0.3">
      <c r="A2874" s="30"/>
      <c r="B2874" s="101"/>
      <c r="C2874" s="101"/>
      <c r="D2874" s="102"/>
      <c r="E2874" s="102"/>
      <c r="F2874" s="102"/>
      <c r="G2874" s="103"/>
    </row>
    <row r="2875" spans="1:7" x14ac:dyDescent="0.3">
      <c r="A2875" s="30"/>
      <c r="B2875" s="101"/>
      <c r="C2875" s="101"/>
      <c r="D2875" s="102"/>
      <c r="E2875" s="102"/>
      <c r="F2875" s="102"/>
      <c r="G2875" s="103"/>
    </row>
    <row r="2876" spans="1:7" x14ac:dyDescent="0.3">
      <c r="A2876" s="30"/>
      <c r="B2876" s="101"/>
      <c r="C2876" s="101"/>
      <c r="D2876" s="102"/>
      <c r="E2876" s="102"/>
      <c r="F2876" s="102"/>
      <c r="G2876" s="103"/>
    </row>
    <row r="2877" spans="1:7" x14ac:dyDescent="0.3">
      <c r="A2877" s="30"/>
      <c r="B2877" s="101"/>
      <c r="C2877" s="101"/>
      <c r="D2877" s="102"/>
      <c r="E2877" s="102"/>
      <c r="F2877" s="102"/>
      <c r="G2877" s="103"/>
    </row>
    <row r="2878" spans="1:7" x14ac:dyDescent="0.3">
      <c r="A2878" s="30"/>
      <c r="B2878" s="101"/>
      <c r="C2878" s="101"/>
      <c r="D2878" s="102"/>
      <c r="E2878" s="102"/>
      <c r="F2878" s="102"/>
      <c r="G2878" s="103"/>
    </row>
    <row r="2879" spans="1:7" x14ac:dyDescent="0.3">
      <c r="A2879" s="30"/>
      <c r="B2879" s="101"/>
      <c r="C2879" s="101"/>
      <c r="D2879" s="102"/>
      <c r="E2879" s="102"/>
      <c r="F2879" s="102"/>
      <c r="G2879" s="103"/>
    </row>
    <row r="2880" spans="1:7" x14ac:dyDescent="0.3">
      <c r="A2880" s="30"/>
      <c r="B2880" s="101"/>
      <c r="C2880" s="101"/>
      <c r="D2880" s="102"/>
      <c r="E2880" s="102"/>
      <c r="F2880" s="102"/>
      <c r="G2880" s="103"/>
    </row>
    <row r="2881" spans="1:7" x14ac:dyDescent="0.3">
      <c r="A2881" s="30"/>
      <c r="B2881" s="101"/>
      <c r="C2881" s="101"/>
      <c r="D2881" s="102"/>
      <c r="E2881" s="102"/>
      <c r="F2881" s="102"/>
      <c r="G2881" s="103"/>
    </row>
    <row r="2882" spans="1:7" x14ac:dyDescent="0.3">
      <c r="A2882" s="30"/>
      <c r="B2882" s="101"/>
      <c r="C2882" s="101"/>
      <c r="D2882" s="102"/>
      <c r="E2882" s="102"/>
      <c r="F2882" s="102"/>
      <c r="G2882" s="103"/>
    </row>
    <row r="2883" spans="1:7" x14ac:dyDescent="0.3">
      <c r="A2883" s="30"/>
      <c r="B2883" s="101"/>
      <c r="C2883" s="101"/>
      <c r="D2883" s="102"/>
      <c r="E2883" s="102"/>
      <c r="F2883" s="102"/>
      <c r="G2883" s="103"/>
    </row>
    <row r="2884" spans="1:7" x14ac:dyDescent="0.3">
      <c r="A2884" s="30"/>
      <c r="B2884" s="101"/>
      <c r="C2884" s="101"/>
      <c r="D2884" s="102"/>
      <c r="E2884" s="102"/>
      <c r="F2884" s="102"/>
      <c r="G2884" s="103"/>
    </row>
    <row r="2885" spans="1:7" x14ac:dyDescent="0.3">
      <c r="A2885" s="30"/>
      <c r="B2885" s="101"/>
      <c r="C2885" s="101"/>
      <c r="D2885" s="102"/>
      <c r="E2885" s="102"/>
      <c r="F2885" s="102"/>
      <c r="G2885" s="103"/>
    </row>
    <row r="2886" spans="1:7" x14ac:dyDescent="0.3">
      <c r="A2886" s="30"/>
      <c r="B2886" s="101"/>
      <c r="C2886" s="101"/>
      <c r="D2886" s="102"/>
      <c r="E2886" s="102"/>
      <c r="F2886" s="102"/>
      <c r="G2886" s="103"/>
    </row>
    <row r="2887" spans="1:7" x14ac:dyDescent="0.3">
      <c r="A2887" s="30"/>
      <c r="B2887" s="101"/>
      <c r="C2887" s="101"/>
      <c r="D2887" s="102"/>
      <c r="E2887" s="102"/>
      <c r="F2887" s="102"/>
      <c r="G2887" s="103"/>
    </row>
    <row r="2888" spans="1:7" x14ac:dyDescent="0.3">
      <c r="A2888" s="30"/>
      <c r="B2888" s="101"/>
      <c r="C2888" s="101"/>
      <c r="D2888" s="102"/>
      <c r="E2888" s="102"/>
      <c r="F2888" s="102"/>
      <c r="G2888" s="103"/>
    </row>
    <row r="2889" spans="1:7" x14ac:dyDescent="0.3">
      <c r="A2889" s="30"/>
      <c r="B2889" s="101"/>
      <c r="C2889" s="101"/>
      <c r="D2889" s="102"/>
      <c r="E2889" s="102"/>
      <c r="F2889" s="102"/>
      <c r="G2889" s="103"/>
    </row>
    <row r="2890" spans="1:7" x14ac:dyDescent="0.3">
      <c r="A2890" s="30"/>
      <c r="B2890" s="101"/>
      <c r="C2890" s="101"/>
      <c r="D2890" s="102"/>
      <c r="E2890" s="102"/>
      <c r="F2890" s="102"/>
      <c r="G2890" s="103"/>
    </row>
    <row r="2891" spans="1:7" x14ac:dyDescent="0.3">
      <c r="A2891" s="30"/>
      <c r="B2891" s="101"/>
      <c r="C2891" s="101"/>
      <c r="D2891" s="102"/>
      <c r="E2891" s="102"/>
      <c r="F2891" s="102"/>
      <c r="G2891" s="103"/>
    </row>
    <row r="2892" spans="1:7" x14ac:dyDescent="0.3">
      <c r="A2892" s="30"/>
      <c r="B2892" s="101"/>
      <c r="C2892" s="101"/>
      <c r="D2892" s="102"/>
      <c r="E2892" s="102"/>
      <c r="F2892" s="102"/>
      <c r="G2892" s="103"/>
    </row>
    <row r="2893" spans="1:7" x14ac:dyDescent="0.3">
      <c r="A2893" s="30"/>
      <c r="B2893" s="101"/>
      <c r="C2893" s="101"/>
      <c r="D2893" s="102"/>
      <c r="E2893" s="102"/>
      <c r="F2893" s="102"/>
      <c r="G2893" s="103"/>
    </row>
    <row r="2894" spans="1:7" x14ac:dyDescent="0.3">
      <c r="A2894" s="30"/>
      <c r="B2894" s="101"/>
      <c r="C2894" s="101"/>
      <c r="D2894" s="102"/>
      <c r="E2894" s="102"/>
      <c r="F2894" s="102"/>
      <c r="G2894" s="103"/>
    </row>
    <row r="2895" spans="1:7" x14ac:dyDescent="0.3">
      <c r="A2895" s="30"/>
      <c r="B2895" s="101"/>
      <c r="C2895" s="101"/>
      <c r="D2895" s="102"/>
      <c r="E2895" s="102"/>
      <c r="F2895" s="102"/>
      <c r="G2895" s="103"/>
    </row>
    <row r="2896" spans="1:7" x14ac:dyDescent="0.3">
      <c r="A2896" s="30"/>
      <c r="B2896" s="101"/>
      <c r="C2896" s="101"/>
      <c r="D2896" s="102"/>
      <c r="E2896" s="102"/>
      <c r="F2896" s="102"/>
      <c r="G2896" s="103"/>
    </row>
    <row r="2897" spans="1:7" x14ac:dyDescent="0.3">
      <c r="A2897" s="30"/>
      <c r="B2897" s="101"/>
      <c r="C2897" s="101"/>
      <c r="D2897" s="102"/>
      <c r="E2897" s="102"/>
      <c r="F2897" s="102"/>
      <c r="G2897" s="103"/>
    </row>
    <row r="2898" spans="1:7" x14ac:dyDescent="0.3">
      <c r="A2898" s="30"/>
      <c r="B2898" s="101"/>
      <c r="C2898" s="101"/>
      <c r="D2898" s="102"/>
      <c r="E2898" s="102"/>
      <c r="F2898" s="102"/>
      <c r="G2898" s="103"/>
    </row>
    <row r="2899" spans="1:7" x14ac:dyDescent="0.3">
      <c r="A2899" s="30"/>
      <c r="B2899" s="101"/>
      <c r="C2899" s="101"/>
      <c r="D2899" s="102"/>
      <c r="E2899" s="102"/>
      <c r="F2899" s="102"/>
      <c r="G2899" s="103"/>
    </row>
    <row r="2900" spans="1:7" x14ac:dyDescent="0.3">
      <c r="A2900" s="30"/>
      <c r="B2900" s="101"/>
      <c r="C2900" s="101"/>
      <c r="D2900" s="102"/>
      <c r="E2900" s="102"/>
      <c r="F2900" s="102"/>
      <c r="G2900" s="103"/>
    </row>
    <row r="2901" spans="1:7" x14ac:dyDescent="0.3">
      <c r="A2901" s="30"/>
      <c r="B2901" s="101"/>
      <c r="C2901" s="101"/>
      <c r="D2901" s="102"/>
      <c r="E2901" s="102"/>
      <c r="F2901" s="102"/>
      <c r="G2901" s="103"/>
    </row>
    <row r="2902" spans="1:7" x14ac:dyDescent="0.3">
      <c r="A2902" s="30"/>
      <c r="B2902" s="101"/>
      <c r="C2902" s="101"/>
      <c r="D2902" s="102"/>
      <c r="E2902" s="102"/>
      <c r="F2902" s="102"/>
      <c r="G2902" s="103"/>
    </row>
    <row r="2903" spans="1:7" x14ac:dyDescent="0.3">
      <c r="A2903" s="30"/>
      <c r="B2903" s="101"/>
      <c r="C2903" s="101"/>
      <c r="D2903" s="102"/>
      <c r="E2903" s="102"/>
      <c r="F2903" s="102"/>
      <c r="G2903" s="103"/>
    </row>
    <row r="2904" spans="1:7" x14ac:dyDescent="0.3">
      <c r="A2904" s="30"/>
      <c r="B2904" s="101"/>
      <c r="C2904" s="101"/>
      <c r="D2904" s="102"/>
      <c r="E2904" s="102"/>
      <c r="F2904" s="102"/>
      <c r="G2904" s="103"/>
    </row>
    <row r="2905" spans="1:7" x14ac:dyDescent="0.3">
      <c r="A2905" s="30"/>
      <c r="B2905" s="101"/>
      <c r="C2905" s="101"/>
      <c r="D2905" s="102"/>
      <c r="E2905" s="102"/>
      <c r="F2905" s="102"/>
      <c r="G2905" s="103"/>
    </row>
    <row r="2906" spans="1:7" x14ac:dyDescent="0.3">
      <c r="A2906" s="30"/>
      <c r="B2906" s="101"/>
      <c r="C2906" s="101"/>
      <c r="D2906" s="102"/>
      <c r="E2906" s="102"/>
      <c r="F2906" s="102"/>
      <c r="G2906" s="103"/>
    </row>
    <row r="2907" spans="1:7" x14ac:dyDescent="0.3">
      <c r="A2907" s="30"/>
      <c r="B2907" s="101"/>
      <c r="C2907" s="101"/>
      <c r="D2907" s="102"/>
      <c r="E2907" s="102"/>
      <c r="F2907" s="102"/>
      <c r="G2907" s="103"/>
    </row>
    <row r="2908" spans="1:7" x14ac:dyDescent="0.3">
      <c r="A2908" s="30"/>
      <c r="B2908" s="101"/>
      <c r="C2908" s="101"/>
      <c r="D2908" s="102"/>
      <c r="E2908" s="102"/>
      <c r="F2908" s="102"/>
      <c r="G2908" s="103"/>
    </row>
    <row r="2909" spans="1:7" x14ac:dyDescent="0.3">
      <c r="A2909" s="30"/>
      <c r="B2909" s="101"/>
      <c r="C2909" s="101"/>
      <c r="D2909" s="102"/>
      <c r="E2909" s="102"/>
      <c r="F2909" s="102"/>
      <c r="G2909" s="103"/>
    </row>
    <row r="2910" spans="1:7" x14ac:dyDescent="0.3">
      <c r="A2910" s="30"/>
      <c r="B2910" s="101"/>
      <c r="C2910" s="101"/>
      <c r="D2910" s="102"/>
      <c r="E2910" s="102"/>
      <c r="F2910" s="102"/>
      <c r="G2910" s="103"/>
    </row>
    <row r="2911" spans="1:7" x14ac:dyDescent="0.3">
      <c r="A2911" s="30"/>
      <c r="B2911" s="101"/>
      <c r="C2911" s="101"/>
      <c r="D2911" s="102"/>
      <c r="E2911" s="102"/>
      <c r="F2911" s="102"/>
      <c r="G2911" s="103"/>
    </row>
    <row r="2912" spans="1:7" x14ac:dyDescent="0.3">
      <c r="A2912" s="30"/>
      <c r="B2912" s="101"/>
      <c r="C2912" s="101"/>
      <c r="D2912" s="102"/>
      <c r="E2912" s="102"/>
      <c r="F2912" s="102"/>
      <c r="G2912" s="103"/>
    </row>
    <row r="2913" spans="1:7" x14ac:dyDescent="0.3">
      <c r="A2913" s="30"/>
      <c r="B2913" s="101"/>
      <c r="C2913" s="101"/>
      <c r="D2913" s="102"/>
      <c r="E2913" s="102"/>
      <c r="F2913" s="102"/>
      <c r="G2913" s="103"/>
    </row>
    <row r="2914" spans="1:7" x14ac:dyDescent="0.3">
      <c r="A2914" s="30"/>
      <c r="B2914" s="101"/>
      <c r="C2914" s="101"/>
      <c r="D2914" s="102"/>
      <c r="E2914" s="102"/>
      <c r="F2914" s="102"/>
      <c r="G2914" s="103"/>
    </row>
    <row r="2915" spans="1:7" x14ac:dyDescent="0.3">
      <c r="A2915" s="30"/>
      <c r="B2915" s="101"/>
      <c r="C2915" s="101"/>
      <c r="D2915" s="102"/>
      <c r="E2915" s="102"/>
      <c r="F2915" s="102"/>
      <c r="G2915" s="103"/>
    </row>
    <row r="2916" spans="1:7" x14ac:dyDescent="0.3">
      <c r="A2916" s="30"/>
      <c r="B2916" s="101"/>
      <c r="C2916" s="101"/>
      <c r="D2916" s="102"/>
      <c r="E2916" s="102"/>
      <c r="F2916" s="102"/>
      <c r="G2916" s="103"/>
    </row>
    <row r="2917" spans="1:7" x14ac:dyDescent="0.3">
      <c r="A2917" s="30"/>
      <c r="B2917" s="101"/>
      <c r="C2917" s="101"/>
      <c r="D2917" s="102"/>
      <c r="E2917" s="102"/>
      <c r="F2917" s="102"/>
      <c r="G2917" s="103"/>
    </row>
    <row r="2918" spans="1:7" x14ac:dyDescent="0.3">
      <c r="A2918" s="30"/>
      <c r="B2918" s="101"/>
      <c r="C2918" s="101"/>
      <c r="D2918" s="102"/>
      <c r="E2918" s="102"/>
      <c r="F2918" s="102"/>
      <c r="G2918" s="103"/>
    </row>
    <row r="2919" spans="1:7" x14ac:dyDescent="0.3">
      <c r="A2919" s="30"/>
      <c r="B2919" s="101"/>
      <c r="C2919" s="101"/>
      <c r="D2919" s="102"/>
      <c r="E2919" s="102"/>
      <c r="F2919" s="102"/>
      <c r="G2919" s="103"/>
    </row>
    <row r="2920" spans="1:7" x14ac:dyDescent="0.3">
      <c r="A2920" s="30"/>
      <c r="B2920" s="101"/>
      <c r="C2920" s="101"/>
      <c r="D2920" s="102"/>
      <c r="E2920" s="102"/>
      <c r="F2920" s="102"/>
      <c r="G2920" s="103"/>
    </row>
    <row r="2921" spans="1:7" x14ac:dyDescent="0.3">
      <c r="A2921" s="30"/>
      <c r="B2921" s="101"/>
      <c r="C2921" s="101"/>
      <c r="D2921" s="102"/>
      <c r="E2921" s="102"/>
      <c r="F2921" s="102"/>
      <c r="G2921" s="103"/>
    </row>
    <row r="2922" spans="1:7" x14ac:dyDescent="0.3">
      <c r="A2922" s="30"/>
      <c r="B2922" s="101"/>
      <c r="C2922" s="101"/>
      <c r="D2922" s="102"/>
      <c r="E2922" s="102"/>
      <c r="F2922" s="102"/>
      <c r="G2922" s="103"/>
    </row>
    <row r="2923" spans="1:7" x14ac:dyDescent="0.3">
      <c r="A2923" s="30"/>
      <c r="B2923" s="101"/>
      <c r="C2923" s="101"/>
      <c r="D2923" s="102"/>
      <c r="E2923" s="102"/>
      <c r="F2923" s="102"/>
      <c r="G2923" s="103"/>
    </row>
    <row r="2924" spans="1:7" x14ac:dyDescent="0.3">
      <c r="A2924" s="30"/>
      <c r="B2924" s="101"/>
      <c r="C2924" s="101"/>
      <c r="D2924" s="102"/>
      <c r="E2924" s="102"/>
      <c r="F2924" s="102"/>
      <c r="G2924" s="103"/>
    </row>
    <row r="2925" spans="1:7" x14ac:dyDescent="0.3">
      <c r="A2925" s="30"/>
      <c r="B2925" s="101"/>
      <c r="C2925" s="101"/>
      <c r="D2925" s="102"/>
      <c r="E2925" s="102"/>
      <c r="F2925" s="102"/>
      <c r="G2925" s="103"/>
    </row>
    <row r="2926" spans="1:7" x14ac:dyDescent="0.3">
      <c r="A2926" s="30"/>
      <c r="B2926" s="101"/>
      <c r="C2926" s="101"/>
      <c r="D2926" s="102"/>
      <c r="E2926" s="102"/>
      <c r="F2926" s="102"/>
      <c r="G2926" s="103"/>
    </row>
    <row r="2927" spans="1:7" x14ac:dyDescent="0.3">
      <c r="A2927" s="30"/>
      <c r="B2927" s="101"/>
      <c r="C2927" s="101"/>
      <c r="D2927" s="102"/>
      <c r="E2927" s="102"/>
      <c r="F2927" s="102"/>
      <c r="G2927" s="103"/>
    </row>
    <row r="2928" spans="1:7" x14ac:dyDescent="0.3">
      <c r="A2928" s="30"/>
      <c r="B2928" s="101"/>
      <c r="C2928" s="101"/>
      <c r="D2928" s="102"/>
      <c r="E2928" s="102"/>
      <c r="F2928" s="102"/>
      <c r="G2928" s="103"/>
    </row>
    <row r="2929" spans="1:7" x14ac:dyDescent="0.3">
      <c r="A2929" s="30"/>
      <c r="B2929" s="101"/>
      <c r="C2929" s="101"/>
      <c r="D2929" s="102"/>
      <c r="E2929" s="102"/>
      <c r="F2929" s="102"/>
      <c r="G2929" s="103"/>
    </row>
    <row r="2930" spans="1:7" x14ac:dyDescent="0.3">
      <c r="A2930" s="30"/>
      <c r="B2930" s="101"/>
      <c r="C2930" s="101"/>
      <c r="D2930" s="102"/>
      <c r="E2930" s="102"/>
      <c r="F2930" s="102"/>
      <c r="G2930" s="103"/>
    </row>
    <row r="2931" spans="1:7" x14ac:dyDescent="0.3">
      <c r="A2931" s="30"/>
      <c r="B2931" s="101"/>
      <c r="C2931" s="101"/>
      <c r="D2931" s="102"/>
      <c r="E2931" s="102"/>
      <c r="F2931" s="102"/>
      <c r="G2931" s="103"/>
    </row>
    <row r="2932" spans="1:7" x14ac:dyDescent="0.3">
      <c r="A2932" s="30"/>
      <c r="B2932" s="101"/>
      <c r="C2932" s="101"/>
      <c r="D2932" s="102"/>
      <c r="E2932" s="102"/>
      <c r="F2932" s="102"/>
      <c r="G2932" s="103"/>
    </row>
    <row r="2933" spans="1:7" x14ac:dyDescent="0.3">
      <c r="A2933" s="30"/>
      <c r="B2933" s="101"/>
      <c r="C2933" s="101"/>
      <c r="D2933" s="102"/>
      <c r="E2933" s="102"/>
      <c r="F2933" s="102"/>
      <c r="G2933" s="103"/>
    </row>
    <row r="2934" spans="1:7" x14ac:dyDescent="0.3">
      <c r="A2934" s="30"/>
      <c r="B2934" s="101"/>
      <c r="C2934" s="101"/>
      <c r="D2934" s="102"/>
      <c r="E2934" s="102"/>
      <c r="F2934" s="102"/>
      <c r="G2934" s="103"/>
    </row>
    <row r="2935" spans="1:7" x14ac:dyDescent="0.3">
      <c r="A2935" s="30"/>
      <c r="B2935" s="101"/>
      <c r="C2935" s="101"/>
      <c r="D2935" s="102"/>
      <c r="E2935" s="102"/>
      <c r="F2935" s="102"/>
      <c r="G2935" s="103"/>
    </row>
    <row r="2936" spans="1:7" x14ac:dyDescent="0.3">
      <c r="A2936" s="30"/>
      <c r="B2936" s="101"/>
      <c r="C2936" s="101"/>
      <c r="D2936" s="102"/>
      <c r="E2936" s="102"/>
      <c r="F2936" s="102"/>
      <c r="G2936" s="103"/>
    </row>
    <row r="2937" spans="1:7" x14ac:dyDescent="0.3">
      <c r="A2937" s="30"/>
      <c r="B2937" s="101"/>
      <c r="C2937" s="101"/>
      <c r="D2937" s="102"/>
      <c r="E2937" s="102"/>
      <c r="F2937" s="102"/>
      <c r="G2937" s="103"/>
    </row>
    <row r="2938" spans="1:7" x14ac:dyDescent="0.3">
      <c r="A2938" s="30"/>
      <c r="B2938" s="101"/>
      <c r="C2938" s="101"/>
      <c r="D2938" s="102"/>
      <c r="E2938" s="102"/>
      <c r="F2938" s="102"/>
      <c r="G2938" s="103"/>
    </row>
    <row r="2939" spans="1:7" x14ac:dyDescent="0.3">
      <c r="A2939" s="30"/>
      <c r="B2939" s="101"/>
      <c r="C2939" s="101"/>
      <c r="D2939" s="102"/>
      <c r="E2939" s="102"/>
      <c r="F2939" s="102"/>
      <c r="G2939" s="103"/>
    </row>
    <row r="2940" spans="1:7" x14ac:dyDescent="0.3">
      <c r="A2940" s="30"/>
      <c r="B2940" s="101"/>
      <c r="C2940" s="101"/>
      <c r="D2940" s="102"/>
      <c r="E2940" s="102"/>
      <c r="F2940" s="102"/>
      <c r="G2940" s="103"/>
    </row>
    <row r="2941" spans="1:7" x14ac:dyDescent="0.3">
      <c r="A2941" s="30"/>
      <c r="B2941" s="101"/>
      <c r="C2941" s="101"/>
      <c r="D2941" s="102"/>
      <c r="E2941" s="102"/>
      <c r="F2941" s="102"/>
      <c r="G2941" s="103"/>
    </row>
    <row r="2942" spans="1:7" x14ac:dyDescent="0.3">
      <c r="A2942" s="30"/>
      <c r="B2942" s="101"/>
      <c r="C2942" s="101"/>
      <c r="D2942" s="102"/>
      <c r="E2942" s="102"/>
      <c r="F2942" s="102"/>
      <c r="G2942" s="103"/>
    </row>
    <row r="2943" spans="1:7" x14ac:dyDescent="0.3">
      <c r="A2943" s="30"/>
      <c r="B2943" s="101"/>
      <c r="C2943" s="101"/>
      <c r="D2943" s="102"/>
      <c r="E2943" s="102"/>
      <c r="F2943" s="102"/>
      <c r="G2943" s="103"/>
    </row>
    <row r="2944" spans="1:7" x14ac:dyDescent="0.3">
      <c r="A2944" s="30"/>
      <c r="B2944" s="101"/>
      <c r="C2944" s="101"/>
      <c r="D2944" s="102"/>
      <c r="E2944" s="102"/>
      <c r="F2944" s="102"/>
      <c r="G2944" s="103"/>
    </row>
    <row r="2945" spans="1:7" x14ac:dyDescent="0.3">
      <c r="A2945" s="30"/>
      <c r="B2945" s="101"/>
      <c r="C2945" s="101"/>
      <c r="D2945" s="102"/>
      <c r="E2945" s="102"/>
      <c r="F2945" s="102"/>
      <c r="G2945" s="103"/>
    </row>
    <row r="2946" spans="1:7" x14ac:dyDescent="0.3">
      <c r="A2946" s="30"/>
      <c r="B2946" s="101"/>
      <c r="C2946" s="101"/>
      <c r="D2946" s="102"/>
      <c r="E2946" s="102"/>
      <c r="F2946" s="102"/>
      <c r="G2946" s="103"/>
    </row>
    <row r="2947" spans="1:7" x14ac:dyDescent="0.3">
      <c r="A2947" s="30"/>
      <c r="B2947" s="101"/>
      <c r="C2947" s="101"/>
      <c r="D2947" s="102"/>
      <c r="E2947" s="102"/>
      <c r="F2947" s="102"/>
      <c r="G2947" s="103"/>
    </row>
    <row r="2948" spans="1:7" x14ac:dyDescent="0.3">
      <c r="A2948" s="30"/>
      <c r="B2948" s="101"/>
      <c r="C2948" s="101"/>
      <c r="D2948" s="102"/>
      <c r="E2948" s="102"/>
      <c r="F2948" s="102"/>
      <c r="G2948" s="103"/>
    </row>
    <row r="2949" spans="1:7" x14ac:dyDescent="0.3">
      <c r="A2949" s="30"/>
      <c r="B2949" s="101"/>
      <c r="C2949" s="101"/>
      <c r="D2949" s="102"/>
      <c r="E2949" s="102"/>
      <c r="F2949" s="102"/>
      <c r="G2949" s="103"/>
    </row>
    <row r="2950" spans="1:7" x14ac:dyDescent="0.3">
      <c r="A2950" s="30"/>
      <c r="B2950" s="101"/>
      <c r="C2950" s="101"/>
      <c r="D2950" s="102"/>
      <c r="E2950" s="102"/>
      <c r="F2950" s="102"/>
      <c r="G2950" s="103"/>
    </row>
    <row r="2951" spans="1:7" x14ac:dyDescent="0.3">
      <c r="A2951" s="30"/>
      <c r="B2951" s="101"/>
      <c r="C2951" s="101"/>
      <c r="D2951" s="102"/>
      <c r="E2951" s="102"/>
      <c r="F2951" s="102"/>
      <c r="G2951" s="103"/>
    </row>
    <row r="2952" spans="1:7" x14ac:dyDescent="0.3">
      <c r="A2952" s="30"/>
      <c r="B2952" s="101"/>
      <c r="C2952" s="101"/>
      <c r="D2952" s="102"/>
      <c r="E2952" s="102"/>
      <c r="F2952" s="102"/>
      <c r="G2952" s="103"/>
    </row>
    <row r="2953" spans="1:7" x14ac:dyDescent="0.3">
      <c r="A2953" s="30"/>
      <c r="B2953" s="101"/>
      <c r="C2953" s="101"/>
      <c r="D2953" s="102"/>
      <c r="E2953" s="102"/>
      <c r="F2953" s="102"/>
      <c r="G2953" s="103"/>
    </row>
    <row r="2954" spans="1:7" x14ac:dyDescent="0.3">
      <c r="A2954" s="30"/>
      <c r="B2954" s="101"/>
      <c r="C2954" s="101"/>
      <c r="D2954" s="102"/>
      <c r="E2954" s="102"/>
      <c r="F2954" s="102"/>
      <c r="G2954" s="103"/>
    </row>
    <row r="2955" spans="1:7" x14ac:dyDescent="0.3">
      <c r="A2955" s="30"/>
      <c r="B2955" s="101"/>
      <c r="C2955" s="101"/>
      <c r="D2955" s="102"/>
      <c r="E2955" s="102"/>
      <c r="F2955" s="102"/>
      <c r="G2955" s="103"/>
    </row>
    <row r="2956" spans="1:7" x14ac:dyDescent="0.3">
      <c r="A2956" s="30"/>
      <c r="B2956" s="101"/>
      <c r="C2956" s="101"/>
      <c r="D2956" s="102"/>
      <c r="E2956" s="102"/>
      <c r="F2956" s="102"/>
      <c r="G2956" s="103"/>
    </row>
    <row r="2957" spans="1:7" x14ac:dyDescent="0.3">
      <c r="A2957" s="30"/>
      <c r="B2957" s="101"/>
      <c r="C2957" s="101"/>
      <c r="D2957" s="102"/>
      <c r="E2957" s="102"/>
      <c r="F2957" s="102"/>
      <c r="G2957" s="103"/>
    </row>
    <row r="2958" spans="1:7" x14ac:dyDescent="0.3">
      <c r="A2958" s="30"/>
      <c r="B2958" s="101"/>
      <c r="C2958" s="101"/>
      <c r="D2958" s="102"/>
      <c r="E2958" s="102"/>
      <c r="F2958" s="102"/>
      <c r="G2958" s="103"/>
    </row>
    <row r="2959" spans="1:7" x14ac:dyDescent="0.3">
      <c r="A2959" s="30"/>
      <c r="B2959" s="101"/>
      <c r="C2959" s="101"/>
      <c r="D2959" s="102"/>
      <c r="E2959" s="102"/>
      <c r="F2959" s="102"/>
      <c r="G2959" s="103"/>
    </row>
    <row r="2960" spans="1:7" x14ac:dyDescent="0.3">
      <c r="A2960" s="30"/>
      <c r="B2960" s="101"/>
      <c r="C2960" s="101"/>
      <c r="D2960" s="102"/>
      <c r="E2960" s="102"/>
      <c r="F2960" s="102"/>
      <c r="G2960" s="103"/>
    </row>
    <row r="2961" spans="1:7" x14ac:dyDescent="0.3">
      <c r="A2961" s="30"/>
      <c r="B2961" s="101"/>
      <c r="C2961" s="101"/>
      <c r="D2961" s="102"/>
      <c r="E2961" s="102"/>
      <c r="F2961" s="102"/>
      <c r="G2961" s="103"/>
    </row>
    <row r="2962" spans="1:7" x14ac:dyDescent="0.3">
      <c r="A2962" s="30"/>
      <c r="B2962" s="101"/>
      <c r="C2962" s="101"/>
      <c r="D2962" s="102"/>
      <c r="E2962" s="102"/>
      <c r="F2962" s="102"/>
      <c r="G2962" s="103"/>
    </row>
    <row r="2963" spans="1:7" x14ac:dyDescent="0.3">
      <c r="A2963" s="30"/>
      <c r="B2963" s="101"/>
      <c r="C2963" s="101"/>
      <c r="D2963" s="102"/>
      <c r="E2963" s="102"/>
      <c r="F2963" s="102"/>
      <c r="G2963" s="103"/>
    </row>
    <row r="2964" spans="1:7" x14ac:dyDescent="0.3">
      <c r="A2964" s="30"/>
      <c r="B2964" s="101"/>
      <c r="C2964" s="101"/>
      <c r="D2964" s="102"/>
      <c r="E2964" s="102"/>
      <c r="F2964" s="102"/>
      <c r="G2964" s="103"/>
    </row>
    <row r="2965" spans="1:7" x14ac:dyDescent="0.3">
      <c r="A2965" s="30"/>
      <c r="B2965" s="101"/>
      <c r="C2965" s="101"/>
      <c r="D2965" s="102"/>
      <c r="E2965" s="102"/>
      <c r="F2965" s="102"/>
      <c r="G2965" s="103"/>
    </row>
    <row r="2966" spans="1:7" x14ac:dyDescent="0.3">
      <c r="A2966" s="30"/>
      <c r="B2966" s="101"/>
      <c r="C2966" s="101"/>
      <c r="D2966" s="102"/>
      <c r="E2966" s="102"/>
      <c r="F2966" s="102"/>
      <c r="G2966" s="103"/>
    </row>
    <row r="2967" spans="1:7" x14ac:dyDescent="0.3">
      <c r="A2967" s="30"/>
      <c r="B2967" s="101"/>
      <c r="C2967" s="101"/>
      <c r="D2967" s="102"/>
      <c r="E2967" s="102"/>
      <c r="F2967" s="102"/>
      <c r="G2967" s="103"/>
    </row>
    <row r="2968" spans="1:7" x14ac:dyDescent="0.3">
      <c r="A2968" s="30"/>
      <c r="B2968" s="101"/>
      <c r="C2968" s="101"/>
      <c r="D2968" s="102"/>
      <c r="E2968" s="102"/>
      <c r="F2968" s="102"/>
      <c r="G2968" s="103"/>
    </row>
    <row r="2969" spans="1:7" x14ac:dyDescent="0.3">
      <c r="A2969" s="30"/>
      <c r="B2969" s="101"/>
      <c r="C2969" s="101"/>
      <c r="D2969" s="102"/>
      <c r="E2969" s="102"/>
      <c r="F2969" s="102"/>
      <c r="G2969" s="103"/>
    </row>
    <row r="2970" spans="1:7" x14ac:dyDescent="0.3">
      <c r="A2970" s="30"/>
      <c r="B2970" s="101"/>
      <c r="C2970" s="101"/>
      <c r="D2970" s="102"/>
      <c r="E2970" s="102"/>
      <c r="F2970" s="102"/>
      <c r="G2970" s="103"/>
    </row>
    <row r="2971" spans="1:7" x14ac:dyDescent="0.3">
      <c r="A2971" s="30"/>
      <c r="B2971" s="101"/>
      <c r="C2971" s="101"/>
      <c r="D2971" s="102"/>
      <c r="E2971" s="102"/>
      <c r="F2971" s="102"/>
      <c r="G2971" s="103"/>
    </row>
    <row r="2972" spans="1:7" x14ac:dyDescent="0.3">
      <c r="A2972" s="30"/>
      <c r="B2972" s="101"/>
      <c r="C2972" s="101"/>
      <c r="D2972" s="102"/>
      <c r="E2972" s="102"/>
      <c r="F2972" s="102"/>
      <c r="G2972" s="103"/>
    </row>
    <row r="2973" spans="1:7" x14ac:dyDescent="0.3">
      <c r="A2973" s="30"/>
      <c r="B2973" s="101"/>
      <c r="C2973" s="101"/>
      <c r="D2973" s="102"/>
      <c r="E2973" s="102"/>
      <c r="F2973" s="102"/>
      <c r="G2973" s="103"/>
    </row>
    <row r="2974" spans="1:7" x14ac:dyDescent="0.3">
      <c r="A2974" s="30"/>
      <c r="B2974" s="101"/>
      <c r="C2974" s="101"/>
      <c r="D2974" s="102"/>
      <c r="E2974" s="102"/>
      <c r="F2974" s="102"/>
      <c r="G2974" s="103"/>
    </row>
    <row r="2975" spans="1:7" x14ac:dyDescent="0.3">
      <c r="A2975" s="30"/>
      <c r="B2975" s="101"/>
      <c r="C2975" s="101"/>
      <c r="D2975" s="102"/>
      <c r="E2975" s="102"/>
      <c r="F2975" s="102"/>
      <c r="G2975" s="103"/>
    </row>
    <row r="2976" spans="1:7" x14ac:dyDescent="0.3">
      <c r="A2976" s="30"/>
      <c r="B2976" s="101"/>
      <c r="C2976" s="101"/>
      <c r="D2976" s="102"/>
      <c r="E2976" s="102"/>
      <c r="F2976" s="102"/>
      <c r="G2976" s="103"/>
    </row>
    <row r="2977" spans="1:7" x14ac:dyDescent="0.3">
      <c r="A2977" s="30"/>
      <c r="B2977" s="101"/>
      <c r="C2977" s="101"/>
      <c r="D2977" s="102"/>
      <c r="E2977" s="102"/>
      <c r="F2977" s="102"/>
      <c r="G2977" s="103"/>
    </row>
    <row r="2978" spans="1:7" x14ac:dyDescent="0.3">
      <c r="A2978" s="30"/>
      <c r="B2978" s="101"/>
      <c r="C2978" s="101"/>
      <c r="D2978" s="102"/>
      <c r="E2978" s="102"/>
      <c r="F2978" s="102"/>
      <c r="G2978" s="103"/>
    </row>
    <row r="2979" spans="1:7" x14ac:dyDescent="0.3">
      <c r="A2979" s="30"/>
      <c r="B2979" s="101"/>
      <c r="C2979" s="101"/>
      <c r="D2979" s="102"/>
      <c r="E2979" s="102"/>
      <c r="F2979" s="102"/>
      <c r="G2979" s="103"/>
    </row>
    <row r="2980" spans="1:7" x14ac:dyDescent="0.3">
      <c r="A2980" s="30"/>
      <c r="B2980" s="101"/>
      <c r="C2980" s="101"/>
      <c r="D2980" s="102"/>
      <c r="E2980" s="102"/>
      <c r="F2980" s="102"/>
      <c r="G2980" s="103"/>
    </row>
    <row r="2981" spans="1:7" x14ac:dyDescent="0.3">
      <c r="A2981" s="30"/>
      <c r="B2981" s="101"/>
      <c r="C2981" s="101"/>
      <c r="D2981" s="102"/>
      <c r="E2981" s="102"/>
      <c r="F2981" s="102"/>
      <c r="G2981" s="103"/>
    </row>
    <row r="2982" spans="1:7" x14ac:dyDescent="0.3">
      <c r="A2982" s="30"/>
      <c r="B2982" s="101"/>
      <c r="C2982" s="101"/>
      <c r="D2982" s="102"/>
      <c r="E2982" s="102"/>
      <c r="F2982" s="102"/>
      <c r="G2982" s="103"/>
    </row>
    <row r="2983" spans="1:7" x14ac:dyDescent="0.3">
      <c r="A2983" s="30"/>
      <c r="B2983" s="101"/>
      <c r="C2983" s="101"/>
      <c r="D2983" s="102"/>
      <c r="E2983" s="102"/>
      <c r="F2983" s="102"/>
      <c r="G2983" s="103"/>
    </row>
    <row r="2984" spans="1:7" x14ac:dyDescent="0.3">
      <c r="A2984" s="30"/>
      <c r="B2984" s="101"/>
      <c r="C2984" s="101"/>
      <c r="D2984" s="102"/>
      <c r="E2984" s="102"/>
      <c r="F2984" s="102"/>
      <c r="G2984" s="103"/>
    </row>
    <row r="2985" spans="1:7" x14ac:dyDescent="0.3">
      <c r="A2985" s="30"/>
      <c r="B2985" s="101"/>
      <c r="C2985" s="101"/>
      <c r="D2985" s="102"/>
      <c r="E2985" s="102"/>
      <c r="F2985" s="102"/>
      <c r="G2985" s="103"/>
    </row>
    <row r="2986" spans="1:7" x14ac:dyDescent="0.3">
      <c r="A2986" s="30"/>
      <c r="B2986" s="101"/>
      <c r="C2986" s="101"/>
      <c r="D2986" s="102"/>
      <c r="E2986" s="102"/>
      <c r="F2986" s="102"/>
      <c r="G2986" s="103"/>
    </row>
    <row r="2987" spans="1:7" x14ac:dyDescent="0.3">
      <c r="A2987" s="30"/>
      <c r="B2987" s="101"/>
      <c r="C2987" s="101"/>
      <c r="D2987" s="102"/>
      <c r="E2987" s="102"/>
      <c r="F2987" s="102"/>
      <c r="G2987" s="103"/>
    </row>
    <row r="2988" spans="1:7" x14ac:dyDescent="0.3">
      <c r="A2988" s="30"/>
      <c r="B2988" s="101"/>
      <c r="C2988" s="101"/>
      <c r="D2988" s="102"/>
      <c r="E2988" s="102"/>
      <c r="F2988" s="102"/>
      <c r="G2988" s="103"/>
    </row>
    <row r="2989" spans="1:7" x14ac:dyDescent="0.3">
      <c r="A2989" s="30"/>
      <c r="B2989" s="101"/>
      <c r="C2989" s="101"/>
      <c r="D2989" s="102"/>
      <c r="E2989" s="102"/>
      <c r="F2989" s="102"/>
      <c r="G2989" s="103"/>
    </row>
    <row r="2990" spans="1:7" x14ac:dyDescent="0.3">
      <c r="A2990" s="30"/>
      <c r="B2990" s="101"/>
      <c r="C2990" s="101"/>
      <c r="D2990" s="102"/>
      <c r="E2990" s="102"/>
      <c r="F2990" s="102"/>
      <c r="G2990" s="103"/>
    </row>
    <row r="2991" spans="1:7" x14ac:dyDescent="0.3">
      <c r="A2991" s="30"/>
      <c r="B2991" s="101"/>
      <c r="C2991" s="101"/>
      <c r="D2991" s="102"/>
      <c r="E2991" s="102"/>
      <c r="F2991" s="102"/>
      <c r="G2991" s="103"/>
    </row>
    <row r="2992" spans="1:7" x14ac:dyDescent="0.3">
      <c r="A2992" s="30"/>
      <c r="B2992" s="101"/>
      <c r="C2992" s="101"/>
      <c r="D2992" s="102"/>
      <c r="E2992" s="102"/>
      <c r="F2992" s="102"/>
      <c r="G2992" s="103"/>
    </row>
    <row r="2993" spans="1:7" x14ac:dyDescent="0.3">
      <c r="A2993" s="30"/>
      <c r="B2993" s="101"/>
      <c r="C2993" s="101"/>
      <c r="D2993" s="102"/>
      <c r="E2993" s="102"/>
      <c r="F2993" s="102"/>
      <c r="G2993" s="103"/>
    </row>
    <row r="2994" spans="1:7" x14ac:dyDescent="0.3">
      <c r="A2994" s="30"/>
      <c r="B2994" s="101"/>
      <c r="C2994" s="101"/>
      <c r="D2994" s="102"/>
      <c r="E2994" s="102"/>
      <c r="F2994" s="102"/>
      <c r="G2994" s="103"/>
    </row>
    <row r="2995" spans="1:7" x14ac:dyDescent="0.3">
      <c r="A2995" s="30"/>
      <c r="B2995" s="101"/>
      <c r="C2995" s="101"/>
      <c r="D2995" s="102"/>
      <c r="E2995" s="102"/>
      <c r="F2995" s="102"/>
      <c r="G2995" s="103"/>
    </row>
    <row r="2996" spans="1:7" x14ac:dyDescent="0.3">
      <c r="A2996" s="30"/>
      <c r="B2996" s="101"/>
      <c r="C2996" s="101"/>
      <c r="D2996" s="102"/>
      <c r="E2996" s="102"/>
      <c r="F2996" s="102"/>
      <c r="G2996" s="103"/>
    </row>
    <row r="2997" spans="1:7" x14ac:dyDescent="0.3">
      <c r="A2997" s="30"/>
      <c r="B2997" s="101"/>
      <c r="C2997" s="101"/>
      <c r="D2997" s="102"/>
      <c r="E2997" s="102"/>
      <c r="F2997" s="102"/>
      <c r="G2997" s="103"/>
    </row>
    <row r="2998" spans="1:7" x14ac:dyDescent="0.3">
      <c r="A2998" s="30"/>
      <c r="B2998" s="101"/>
      <c r="C2998" s="101"/>
      <c r="D2998" s="102"/>
      <c r="E2998" s="102"/>
      <c r="F2998" s="102"/>
      <c r="G2998" s="103"/>
    </row>
    <row r="2999" spans="1:7" x14ac:dyDescent="0.3">
      <c r="A2999" s="30"/>
      <c r="B2999" s="101"/>
      <c r="C2999" s="101"/>
      <c r="D2999" s="102"/>
      <c r="E2999" s="102"/>
      <c r="F2999" s="102"/>
      <c r="G2999" s="103"/>
    </row>
    <row r="3000" spans="1:7" x14ac:dyDescent="0.3">
      <c r="A3000" s="30"/>
      <c r="B3000" s="101"/>
      <c r="C3000" s="101"/>
      <c r="D3000" s="102"/>
      <c r="E3000" s="102"/>
      <c r="F3000" s="102"/>
      <c r="G3000" s="103"/>
    </row>
    <row r="3001" spans="1:7" x14ac:dyDescent="0.3">
      <c r="A3001" s="30"/>
      <c r="B3001" s="101"/>
      <c r="C3001" s="101"/>
      <c r="D3001" s="102"/>
      <c r="E3001" s="102"/>
      <c r="F3001" s="102"/>
      <c r="G3001" s="103"/>
    </row>
    <row r="3002" spans="1:7" x14ac:dyDescent="0.3">
      <c r="A3002" s="30"/>
      <c r="B3002" s="101"/>
      <c r="C3002" s="101"/>
      <c r="D3002" s="102"/>
      <c r="E3002" s="102"/>
      <c r="F3002" s="102"/>
      <c r="G3002" s="103"/>
    </row>
    <row r="3003" spans="1:7" x14ac:dyDescent="0.3">
      <c r="A3003" s="30"/>
      <c r="B3003" s="101"/>
      <c r="C3003" s="101"/>
      <c r="D3003" s="102"/>
      <c r="E3003" s="102"/>
      <c r="F3003" s="102"/>
      <c r="G3003" s="103"/>
    </row>
    <row r="3004" spans="1:7" x14ac:dyDescent="0.3">
      <c r="A3004" s="30"/>
      <c r="B3004" s="101"/>
      <c r="C3004" s="101"/>
      <c r="D3004" s="102"/>
      <c r="E3004" s="102"/>
      <c r="F3004" s="102"/>
      <c r="G3004" s="103"/>
    </row>
    <row r="3005" spans="1:7" x14ac:dyDescent="0.3">
      <c r="A3005" s="30"/>
      <c r="B3005" s="101"/>
      <c r="C3005" s="101"/>
      <c r="D3005" s="102"/>
      <c r="E3005" s="102"/>
      <c r="F3005" s="102"/>
      <c r="G3005" s="103"/>
    </row>
    <row r="3006" spans="1:7" x14ac:dyDescent="0.3">
      <c r="A3006" s="30"/>
      <c r="B3006" s="101"/>
      <c r="C3006" s="101"/>
      <c r="D3006" s="102"/>
      <c r="E3006" s="102"/>
      <c r="F3006" s="102"/>
      <c r="G3006" s="103"/>
    </row>
    <row r="3007" spans="1:7" x14ac:dyDescent="0.3">
      <c r="A3007" s="30"/>
      <c r="B3007" s="101"/>
      <c r="C3007" s="101"/>
      <c r="D3007" s="102"/>
      <c r="E3007" s="102"/>
      <c r="F3007" s="102"/>
      <c r="G3007" s="103"/>
    </row>
    <row r="3008" spans="1:7" x14ac:dyDescent="0.3">
      <c r="A3008" s="30"/>
      <c r="B3008" s="101"/>
      <c r="C3008" s="101"/>
      <c r="D3008" s="102"/>
      <c r="E3008" s="102"/>
      <c r="F3008" s="102"/>
      <c r="G3008" s="103"/>
    </row>
    <row r="3009" spans="1:7" x14ac:dyDescent="0.3">
      <c r="A3009" s="30"/>
      <c r="B3009" s="101"/>
      <c r="C3009" s="101"/>
      <c r="D3009" s="102"/>
      <c r="E3009" s="102"/>
      <c r="F3009" s="102"/>
      <c r="G3009" s="103"/>
    </row>
    <row r="3010" spans="1:7" x14ac:dyDescent="0.3">
      <c r="A3010" s="30"/>
      <c r="B3010" s="101"/>
      <c r="C3010" s="101"/>
      <c r="D3010" s="102"/>
      <c r="E3010" s="102"/>
      <c r="F3010" s="102"/>
      <c r="G3010" s="103"/>
    </row>
    <row r="3011" spans="1:7" x14ac:dyDescent="0.3">
      <c r="A3011" s="30"/>
      <c r="B3011" s="101"/>
      <c r="C3011" s="101"/>
      <c r="D3011" s="102"/>
      <c r="E3011" s="102"/>
      <c r="F3011" s="102"/>
      <c r="G3011" s="103"/>
    </row>
    <row r="3012" spans="1:7" x14ac:dyDescent="0.3">
      <c r="A3012" s="30"/>
      <c r="B3012" s="101"/>
      <c r="C3012" s="101"/>
      <c r="D3012" s="102"/>
      <c r="E3012" s="102"/>
      <c r="F3012" s="102"/>
      <c r="G3012" s="103"/>
    </row>
  </sheetData>
  <mergeCells count="5">
    <mergeCell ref="A1:J2"/>
    <mergeCell ref="E8:F8"/>
    <mergeCell ref="A16:A17"/>
    <mergeCell ref="K75:L75"/>
    <mergeCell ref="S91:T91"/>
  </mergeCells>
  <conditionalFormatting sqref="B18:B1817">
    <cfRule type="cellIs" dxfId="8" priority="1" operator="lessThan">
      <formula>$J$67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0E083-9845-4973-A2C2-BCCADEFC3C1D}">
  <dimension ref="A1:AG3012"/>
  <sheetViews>
    <sheetView topLeftCell="F1" zoomScaleNormal="100" workbookViewId="0">
      <selection activeCell="H28" sqref="H28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3" t="s">
        <v>35</v>
      </c>
      <c r="B1" s="174"/>
      <c r="C1" s="174"/>
      <c r="D1" s="174"/>
      <c r="E1" s="174"/>
      <c r="F1" s="174"/>
      <c r="G1" s="174"/>
      <c r="H1" s="174"/>
      <c r="I1" s="174"/>
      <c r="J1" s="175"/>
    </row>
    <row r="2" spans="1:33" ht="14.4" thickBot="1" x14ac:dyDescent="0.35">
      <c r="A2" s="176"/>
      <c r="B2" s="177"/>
      <c r="C2" s="178"/>
      <c r="D2" s="178"/>
      <c r="E2" s="178"/>
      <c r="F2" s="178"/>
      <c r="G2" s="178"/>
      <c r="H2" s="178"/>
      <c r="I2" s="178"/>
      <c r="J2" s="179"/>
      <c r="AG2" s="8" t="s">
        <v>0</v>
      </c>
    </row>
    <row r="3" spans="1:33" ht="15" thickBot="1" x14ac:dyDescent="0.35">
      <c r="A3" s="109" t="s">
        <v>1</v>
      </c>
      <c r="B3" s="47" t="s">
        <v>64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0" t="s">
        <v>47</v>
      </c>
      <c r="B4" s="32">
        <v>13010</v>
      </c>
      <c r="C4" s="12"/>
      <c r="D4" s="121" t="s">
        <v>36</v>
      </c>
      <c r="E4" s="77">
        <f>C117</f>
        <v>161.02600000000001</v>
      </c>
      <c r="H4" s="17"/>
      <c r="I4" s="10"/>
      <c r="J4" s="10"/>
      <c r="K4" s="10"/>
      <c r="L4" s="10"/>
      <c r="M4" s="10"/>
    </row>
    <row r="5" spans="1:33" ht="15.6" x14ac:dyDescent="0.3">
      <c r="A5" s="110" t="s">
        <v>2</v>
      </c>
      <c r="B5" s="48" t="s">
        <v>5</v>
      </c>
      <c r="C5" s="9"/>
      <c r="D5" s="120" t="s">
        <v>37</v>
      </c>
      <c r="E5" s="50">
        <f>D117*1000</f>
        <v>2140</v>
      </c>
      <c r="H5" s="45"/>
      <c r="J5" s="10"/>
      <c r="K5" s="10"/>
      <c r="L5" s="10"/>
      <c r="M5" s="10"/>
    </row>
    <row r="6" spans="1:33" ht="15.6" x14ac:dyDescent="0.3">
      <c r="A6" s="111" t="s">
        <v>30</v>
      </c>
      <c r="B6" s="49" t="s">
        <v>31</v>
      </c>
      <c r="C6" s="9"/>
      <c r="D6" s="122" t="s">
        <v>8</v>
      </c>
      <c r="E6" s="32">
        <f>J68</f>
        <v>222161</v>
      </c>
      <c r="H6" s="10"/>
      <c r="J6" s="10"/>
      <c r="K6" s="10"/>
      <c r="L6" s="10"/>
      <c r="M6" s="10"/>
    </row>
    <row r="7" spans="1:33" ht="16.2" thickBot="1" x14ac:dyDescent="0.35">
      <c r="A7" s="110" t="s">
        <v>38</v>
      </c>
      <c r="B7" s="48">
        <v>160</v>
      </c>
      <c r="D7" s="123" t="s">
        <v>16</v>
      </c>
      <c r="E7" s="46">
        <f>J74</f>
        <v>197495</v>
      </c>
    </row>
    <row r="8" spans="1:33" ht="14.4" x14ac:dyDescent="0.3">
      <c r="A8" s="112" t="s">
        <v>32</v>
      </c>
      <c r="B8" s="78">
        <v>20</v>
      </c>
      <c r="E8" s="180"/>
      <c r="F8" s="180"/>
      <c r="G8" s="79"/>
    </row>
    <row r="9" spans="1:33" ht="14.4" x14ac:dyDescent="0.3">
      <c r="A9" s="112" t="s">
        <v>33</v>
      </c>
      <c r="B9" s="78">
        <v>10</v>
      </c>
    </row>
    <row r="10" spans="1:33" ht="15" thickBot="1" x14ac:dyDescent="0.35">
      <c r="A10" s="113" t="s">
        <v>34</v>
      </c>
      <c r="B10" s="80">
        <v>100</v>
      </c>
    </row>
    <row r="11" spans="1:33" x14ac:dyDescent="0.3">
      <c r="I11" s="14"/>
    </row>
    <row r="12" spans="1:33" ht="14.4" x14ac:dyDescent="0.3">
      <c r="A12" s="16"/>
      <c r="B12" s="44"/>
    </row>
    <row r="13" spans="1:33" ht="14.4" x14ac:dyDescent="0.3">
      <c r="A13" s="16"/>
      <c r="B13" s="44"/>
      <c r="E13" s="15"/>
    </row>
    <row r="14" spans="1:33" ht="14.4" x14ac:dyDescent="0.3">
      <c r="A14" s="16"/>
      <c r="B14" s="17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0" t="s">
        <v>3</v>
      </c>
      <c r="B16" s="21" t="s">
        <v>39</v>
      </c>
      <c r="C16" s="21" t="s">
        <v>40</v>
      </c>
      <c r="D16" s="21" t="s">
        <v>41</v>
      </c>
      <c r="E16" s="81" t="s">
        <v>42</v>
      </c>
      <c r="F16" s="21" t="s">
        <v>43</v>
      </c>
      <c r="G16" s="82" t="s">
        <v>44</v>
      </c>
      <c r="H16" s="9"/>
      <c r="I16" s="44"/>
    </row>
    <row r="17" spans="1:10" ht="16.8" thickBot="1" x14ac:dyDescent="0.35">
      <c r="A17" s="171"/>
      <c r="B17" s="26" t="s">
        <v>15</v>
      </c>
      <c r="C17" s="27" t="s">
        <v>14</v>
      </c>
      <c r="D17" s="83" t="s">
        <v>15</v>
      </c>
      <c r="E17" s="26" t="s">
        <v>45</v>
      </c>
      <c r="F17" s="83" t="s">
        <v>46</v>
      </c>
      <c r="G17" s="84" t="s">
        <v>10</v>
      </c>
      <c r="H17" s="9"/>
      <c r="I17" s="44"/>
    </row>
    <row r="18" spans="1:10" x14ac:dyDescent="0.3">
      <c r="A18" s="73">
        <v>1</v>
      </c>
      <c r="B18" s="127">
        <v>12746.026</v>
      </c>
      <c r="C18" s="127">
        <v>26.672999999999998</v>
      </c>
      <c r="D18" s="127">
        <v>0.34</v>
      </c>
      <c r="E18" s="128">
        <v>8.26</v>
      </c>
      <c r="F18" s="128">
        <v>3.0000000000000001E-3</v>
      </c>
      <c r="G18" s="88">
        <f>B18*A18</f>
        <v>12746.026</v>
      </c>
      <c r="J18" s="43"/>
    </row>
    <row r="19" spans="1:10" x14ac:dyDescent="0.3">
      <c r="A19" s="74">
        <v>2</v>
      </c>
      <c r="B19" s="129">
        <v>14167.373</v>
      </c>
      <c r="C19" s="129">
        <v>39.921999999999997</v>
      </c>
      <c r="D19" s="129">
        <v>0.56599999999999995</v>
      </c>
      <c r="E19" s="130">
        <v>6.25</v>
      </c>
      <c r="F19" s="130">
        <v>5.0000000000000001E-3</v>
      </c>
      <c r="G19" s="92">
        <f t="shared" ref="G19:G82" si="0">B19*A19</f>
        <v>28334.745999999999</v>
      </c>
      <c r="J19" s="43"/>
    </row>
    <row r="20" spans="1:10" x14ac:dyDescent="0.3">
      <c r="A20" s="74">
        <v>3</v>
      </c>
      <c r="B20" s="129">
        <v>14111.425999999999</v>
      </c>
      <c r="C20" s="129">
        <v>57.936999999999998</v>
      </c>
      <c r="D20" s="129">
        <v>0.81799999999999995</v>
      </c>
      <c r="E20" s="130">
        <v>5.55</v>
      </c>
      <c r="F20" s="130">
        <v>0.01</v>
      </c>
      <c r="G20" s="92">
        <f t="shared" si="0"/>
        <v>42334.277999999998</v>
      </c>
      <c r="J20" s="43"/>
    </row>
    <row r="21" spans="1:10" x14ac:dyDescent="0.3">
      <c r="A21" s="74">
        <v>4</v>
      </c>
      <c r="B21" s="129">
        <v>14430.08</v>
      </c>
      <c r="C21" s="129">
        <v>79.611999999999995</v>
      </c>
      <c r="D21" s="129">
        <v>1.149</v>
      </c>
      <c r="E21" s="130">
        <v>6.29</v>
      </c>
      <c r="F21" s="130">
        <v>2.1999999999999999E-2</v>
      </c>
      <c r="G21" s="92">
        <f t="shared" si="0"/>
        <v>57720.32</v>
      </c>
      <c r="J21" s="43"/>
    </row>
    <row r="22" spans="1:10" x14ac:dyDescent="0.3">
      <c r="A22" s="74">
        <v>5</v>
      </c>
      <c r="B22" s="129">
        <v>14151.563</v>
      </c>
      <c r="C22" s="129">
        <v>92.338999999999999</v>
      </c>
      <c r="D22" s="129">
        <v>1.3069999999999999</v>
      </c>
      <c r="E22" s="130">
        <v>5.67</v>
      </c>
      <c r="F22" s="130">
        <v>3.3000000000000002E-2</v>
      </c>
      <c r="G22" s="92">
        <f t="shared" si="0"/>
        <v>70757.815000000002</v>
      </c>
      <c r="J22" s="43"/>
    </row>
    <row r="23" spans="1:10" x14ac:dyDescent="0.3">
      <c r="A23" s="74">
        <v>6</v>
      </c>
      <c r="B23" s="129">
        <v>14237.976000000001</v>
      </c>
      <c r="C23" s="129">
        <v>102.741</v>
      </c>
      <c r="D23" s="129">
        <v>1.4630000000000001</v>
      </c>
      <c r="E23" s="130">
        <v>5.69</v>
      </c>
      <c r="F23" s="130">
        <v>4.2000000000000003E-2</v>
      </c>
      <c r="G23" s="92">
        <f t="shared" si="0"/>
        <v>85427.856</v>
      </c>
      <c r="J23" s="43"/>
    </row>
    <row r="24" spans="1:10" x14ac:dyDescent="0.3">
      <c r="A24" s="74">
        <v>7</v>
      </c>
      <c r="B24" s="129">
        <v>14270.669</v>
      </c>
      <c r="C24" s="129">
        <v>117.26900000000001</v>
      </c>
      <c r="D24" s="129">
        <v>1.6739999999999999</v>
      </c>
      <c r="E24" s="130">
        <v>7.23</v>
      </c>
      <c r="F24" s="130">
        <v>6.8000000000000005E-2</v>
      </c>
      <c r="G24" s="92">
        <f t="shared" si="0"/>
        <v>99894.683000000005</v>
      </c>
      <c r="J24" s="43"/>
    </row>
    <row r="25" spans="1:10" x14ac:dyDescent="0.3">
      <c r="A25" s="74">
        <v>8</v>
      </c>
      <c r="B25" s="129">
        <v>14151.168</v>
      </c>
      <c r="C25" s="129">
        <v>126.276</v>
      </c>
      <c r="D25" s="129">
        <v>1.7869999999999999</v>
      </c>
      <c r="E25" s="130">
        <v>7.41</v>
      </c>
      <c r="F25" s="130">
        <v>8.5999999999999993E-2</v>
      </c>
      <c r="G25" s="92">
        <f t="shared" si="0"/>
        <v>113209.344</v>
      </c>
      <c r="J25" s="43"/>
    </row>
    <row r="26" spans="1:10" x14ac:dyDescent="0.3">
      <c r="A26" s="74">
        <v>9</v>
      </c>
      <c r="B26" s="129">
        <v>14224.380999999999</v>
      </c>
      <c r="C26" s="129">
        <v>132.203</v>
      </c>
      <c r="D26" s="129">
        <v>1.881</v>
      </c>
      <c r="E26" s="130">
        <v>8.44</v>
      </c>
      <c r="F26" s="130">
        <v>0.109</v>
      </c>
      <c r="G26" s="92">
        <f t="shared" si="0"/>
        <v>128019.42899999999</v>
      </c>
      <c r="J26" s="43"/>
    </row>
    <row r="27" spans="1:10" x14ac:dyDescent="0.3">
      <c r="A27" s="74">
        <v>10</v>
      </c>
      <c r="B27" s="129">
        <v>14142.767</v>
      </c>
      <c r="C27" s="129">
        <v>137.02600000000001</v>
      </c>
      <c r="D27" s="129">
        <v>1.9379999999999999</v>
      </c>
      <c r="E27" s="130">
        <v>8.43</v>
      </c>
      <c r="F27" s="130">
        <v>0.11899999999999999</v>
      </c>
      <c r="G27" s="92">
        <f t="shared" si="0"/>
        <v>141427.66999999998</v>
      </c>
      <c r="J27" s="43"/>
    </row>
    <row r="28" spans="1:10" x14ac:dyDescent="0.3">
      <c r="A28" s="74">
        <v>11</v>
      </c>
      <c r="B28" s="129">
        <v>14093.64</v>
      </c>
      <c r="C28" s="129">
        <v>141.21</v>
      </c>
      <c r="D28" s="129">
        <v>1.99</v>
      </c>
      <c r="E28" s="130">
        <v>7.83</v>
      </c>
      <c r="F28" s="130">
        <v>0.11700000000000001</v>
      </c>
      <c r="G28" s="92">
        <f t="shared" si="0"/>
        <v>155030.03999999998</v>
      </c>
      <c r="J28" s="43"/>
    </row>
    <row r="29" spans="1:10" x14ac:dyDescent="0.3">
      <c r="A29" s="74">
        <v>12</v>
      </c>
      <c r="B29" s="129">
        <v>14065.138000000001</v>
      </c>
      <c r="C29" s="129">
        <v>144.465</v>
      </c>
      <c r="D29" s="129">
        <v>2.032</v>
      </c>
      <c r="E29" s="130">
        <v>7.85</v>
      </c>
      <c r="F29" s="130">
        <v>0.123</v>
      </c>
      <c r="G29" s="92">
        <f t="shared" si="0"/>
        <v>168781.65600000002</v>
      </c>
      <c r="J29" s="43"/>
    </row>
    <row r="30" spans="1:10" x14ac:dyDescent="0.3">
      <c r="A30" s="74">
        <v>13</v>
      </c>
      <c r="B30" s="129">
        <v>14104.588</v>
      </c>
      <c r="C30" s="129">
        <v>148.416</v>
      </c>
      <c r="D30" s="129">
        <v>2.093</v>
      </c>
      <c r="E30" s="130">
        <v>7.79</v>
      </c>
      <c r="F30" s="130">
        <v>0.128</v>
      </c>
      <c r="G30" s="92">
        <f t="shared" si="0"/>
        <v>183359.644</v>
      </c>
      <c r="J30" s="43"/>
    </row>
    <row r="31" spans="1:10" x14ac:dyDescent="0.3">
      <c r="A31" s="74">
        <v>14</v>
      </c>
      <c r="B31" s="129">
        <v>14099.634</v>
      </c>
      <c r="C31" s="129">
        <v>149.22999999999999</v>
      </c>
      <c r="D31" s="129">
        <v>2.1040000000000001</v>
      </c>
      <c r="E31" s="130">
        <v>11.28</v>
      </c>
      <c r="F31" s="130">
        <v>0.192</v>
      </c>
      <c r="G31" s="92">
        <f t="shared" si="0"/>
        <v>197394.87599999999</v>
      </c>
      <c r="J31" s="43"/>
    </row>
    <row r="32" spans="1:10" x14ac:dyDescent="0.3">
      <c r="A32" s="74">
        <v>15</v>
      </c>
      <c r="B32" s="129">
        <v>13919.162</v>
      </c>
      <c r="C32" s="129">
        <v>153.065</v>
      </c>
      <c r="D32" s="129">
        <v>2.1309999999999998</v>
      </c>
      <c r="E32" s="130">
        <v>9.73</v>
      </c>
      <c r="F32" s="130">
        <v>0.17100000000000001</v>
      </c>
      <c r="G32" s="92">
        <f t="shared" si="0"/>
        <v>208787.43</v>
      </c>
      <c r="J32" s="43"/>
    </row>
    <row r="33" spans="1:10" x14ac:dyDescent="0.3">
      <c r="A33" s="74">
        <v>16</v>
      </c>
      <c r="B33" s="129">
        <v>13889.656999999999</v>
      </c>
      <c r="C33" s="129">
        <v>154.518</v>
      </c>
      <c r="D33" s="129">
        <v>2.1459999999999999</v>
      </c>
      <c r="E33" s="130">
        <v>9.75</v>
      </c>
      <c r="F33" s="130">
        <v>0.17499999999999999</v>
      </c>
      <c r="G33" s="92">
        <f t="shared" si="0"/>
        <v>222234.51199999999</v>
      </c>
      <c r="J33" s="43"/>
    </row>
    <row r="34" spans="1:10" x14ac:dyDescent="0.3">
      <c r="A34" s="74">
        <v>17</v>
      </c>
      <c r="B34" s="129">
        <v>13811.916999999999</v>
      </c>
      <c r="C34" s="129">
        <v>155.91300000000001</v>
      </c>
      <c r="D34" s="129">
        <v>2.153</v>
      </c>
      <c r="E34" s="130">
        <v>9.91</v>
      </c>
      <c r="F34" s="130">
        <v>0.18099999999999999</v>
      </c>
      <c r="G34" s="92">
        <f t="shared" si="0"/>
        <v>234802.58899999998</v>
      </c>
      <c r="J34" s="43"/>
    </row>
    <row r="35" spans="1:10" x14ac:dyDescent="0.3">
      <c r="A35" s="74">
        <v>18</v>
      </c>
      <c r="B35" s="129">
        <v>13864.243</v>
      </c>
      <c r="C35" s="129">
        <v>157.017</v>
      </c>
      <c r="D35" s="129">
        <v>2.177</v>
      </c>
      <c r="E35" s="130">
        <v>9.8699999999999992</v>
      </c>
      <c r="F35" s="130">
        <v>0.182</v>
      </c>
      <c r="G35" s="92">
        <f t="shared" si="0"/>
        <v>249556.37400000001</v>
      </c>
      <c r="J35" s="43"/>
    </row>
    <row r="36" spans="1:10" x14ac:dyDescent="0.3">
      <c r="A36" s="74">
        <v>19</v>
      </c>
      <c r="B36" s="129">
        <v>13803.771000000001</v>
      </c>
      <c r="C36" s="129">
        <v>157.65600000000001</v>
      </c>
      <c r="D36" s="129">
        <v>2.1760000000000002</v>
      </c>
      <c r="E36" s="130">
        <v>8.99</v>
      </c>
      <c r="F36" s="130">
        <v>0.16900000000000001</v>
      </c>
      <c r="G36" s="92">
        <f t="shared" si="0"/>
        <v>262271.64900000003</v>
      </c>
      <c r="J36" s="43"/>
    </row>
    <row r="37" spans="1:10" x14ac:dyDescent="0.3">
      <c r="A37" s="74">
        <v>20</v>
      </c>
      <c r="B37" s="129">
        <v>13743.078</v>
      </c>
      <c r="C37" s="129">
        <v>159.45699999999999</v>
      </c>
      <c r="D37" s="129">
        <v>2.1909999999999998</v>
      </c>
      <c r="E37" s="130">
        <v>10.11</v>
      </c>
      <c r="F37" s="130">
        <v>0.191</v>
      </c>
      <c r="G37" s="92">
        <f t="shared" si="0"/>
        <v>274861.56</v>
      </c>
      <c r="J37" s="43"/>
    </row>
    <row r="38" spans="1:10" x14ac:dyDescent="0.3">
      <c r="A38" s="74">
        <v>21</v>
      </c>
      <c r="B38" s="129">
        <v>13732.135</v>
      </c>
      <c r="C38" s="129">
        <v>160.32900000000001</v>
      </c>
      <c r="D38" s="129">
        <v>2.202</v>
      </c>
      <c r="E38" s="130">
        <v>9.8000000000000007</v>
      </c>
      <c r="F38" s="130">
        <v>0.188</v>
      </c>
      <c r="G38" s="92">
        <f t="shared" si="0"/>
        <v>288374.83500000002</v>
      </c>
      <c r="J38" s="43"/>
    </row>
    <row r="39" spans="1:10" x14ac:dyDescent="0.3">
      <c r="A39" s="74">
        <v>22</v>
      </c>
      <c r="B39" s="129">
        <v>13732.742</v>
      </c>
      <c r="C39" s="129">
        <v>161.31700000000001</v>
      </c>
      <c r="D39" s="129">
        <v>2.2149999999999999</v>
      </c>
      <c r="E39" s="130">
        <v>9.73</v>
      </c>
      <c r="F39" s="130">
        <v>0.189</v>
      </c>
      <c r="G39" s="92">
        <f t="shared" si="0"/>
        <v>302120.32400000002</v>
      </c>
      <c r="J39" s="43"/>
    </row>
    <row r="40" spans="1:10" x14ac:dyDescent="0.3">
      <c r="A40" s="74">
        <v>23</v>
      </c>
      <c r="B40" s="129">
        <v>13698.397999999999</v>
      </c>
      <c r="C40" s="129">
        <v>160.21299999999999</v>
      </c>
      <c r="D40" s="129">
        <v>2.1949999999999998</v>
      </c>
      <c r="E40" s="130">
        <v>7.69</v>
      </c>
      <c r="F40" s="130">
        <v>0.14899999999999999</v>
      </c>
      <c r="G40" s="92">
        <f t="shared" si="0"/>
        <v>315063.15399999998</v>
      </c>
      <c r="J40" s="43"/>
    </row>
    <row r="41" spans="1:10" x14ac:dyDescent="0.3">
      <c r="A41" s="74">
        <v>24</v>
      </c>
      <c r="B41" s="129">
        <v>13752.403</v>
      </c>
      <c r="C41" s="129">
        <v>160.09700000000001</v>
      </c>
      <c r="D41" s="129">
        <v>2.202</v>
      </c>
      <c r="E41" s="130">
        <v>10.56</v>
      </c>
      <c r="F41" s="130">
        <v>0.20200000000000001</v>
      </c>
      <c r="G41" s="92">
        <f t="shared" si="0"/>
        <v>330057.67200000002</v>
      </c>
      <c r="J41" s="43"/>
    </row>
    <row r="42" spans="1:10" x14ac:dyDescent="0.3">
      <c r="A42" s="74">
        <v>25</v>
      </c>
      <c r="B42" s="129">
        <v>13684.569</v>
      </c>
      <c r="C42" s="129">
        <v>160.91</v>
      </c>
      <c r="D42" s="129">
        <v>2.202</v>
      </c>
      <c r="E42" s="130">
        <v>10.23</v>
      </c>
      <c r="F42" s="130">
        <v>0.19800000000000001</v>
      </c>
      <c r="G42" s="92">
        <f t="shared" si="0"/>
        <v>342114.22499999998</v>
      </c>
      <c r="J42" s="43"/>
    </row>
    <row r="43" spans="1:10" x14ac:dyDescent="0.3">
      <c r="A43" s="74">
        <v>26</v>
      </c>
      <c r="B43" s="129">
        <v>13695.266</v>
      </c>
      <c r="C43" s="129">
        <v>160.678</v>
      </c>
      <c r="D43" s="129">
        <v>2.2010000000000001</v>
      </c>
      <c r="E43" s="130">
        <v>10.06</v>
      </c>
      <c r="F43" s="130">
        <v>0.19400000000000001</v>
      </c>
      <c r="G43" s="92">
        <f t="shared" si="0"/>
        <v>356076.91599999997</v>
      </c>
      <c r="J43" s="43"/>
    </row>
    <row r="44" spans="1:10" x14ac:dyDescent="0.3">
      <c r="A44" s="74">
        <v>27</v>
      </c>
      <c r="B44" s="129">
        <v>13695.204</v>
      </c>
      <c r="C44" s="129">
        <v>160.91</v>
      </c>
      <c r="D44" s="129">
        <v>2.2040000000000002</v>
      </c>
      <c r="E44" s="130">
        <v>9.94</v>
      </c>
      <c r="F44" s="130">
        <v>0.192</v>
      </c>
      <c r="G44" s="92">
        <f t="shared" si="0"/>
        <v>369770.50799999997</v>
      </c>
      <c r="J44" s="43"/>
    </row>
    <row r="45" spans="1:10" x14ac:dyDescent="0.3">
      <c r="A45" s="74">
        <v>28</v>
      </c>
      <c r="B45" s="129">
        <v>13664.941999999999</v>
      </c>
      <c r="C45" s="129">
        <v>160.96799999999999</v>
      </c>
      <c r="D45" s="129">
        <v>2.2000000000000002</v>
      </c>
      <c r="E45" s="130">
        <v>9.2200000000000006</v>
      </c>
      <c r="F45" s="130">
        <v>0.17899999999999999</v>
      </c>
      <c r="G45" s="92">
        <f t="shared" si="0"/>
        <v>382618.37599999999</v>
      </c>
      <c r="J45" s="43"/>
    </row>
    <row r="46" spans="1:10" x14ac:dyDescent="0.3">
      <c r="A46" s="74">
        <v>29</v>
      </c>
      <c r="B46" s="129">
        <v>13587.11</v>
      </c>
      <c r="C46" s="129">
        <v>161.02600000000001</v>
      </c>
      <c r="D46" s="129">
        <v>2.1880000000000002</v>
      </c>
      <c r="E46" s="130">
        <v>9.19</v>
      </c>
      <c r="F46" s="130">
        <v>0.17799999999999999</v>
      </c>
      <c r="G46" s="92">
        <f t="shared" si="0"/>
        <v>394026.19</v>
      </c>
      <c r="J46" s="43"/>
    </row>
    <row r="47" spans="1:10" x14ac:dyDescent="0.3">
      <c r="A47" s="74">
        <v>30</v>
      </c>
      <c r="B47" s="129">
        <v>13586.157999999999</v>
      </c>
      <c r="C47" s="129">
        <v>161.08500000000001</v>
      </c>
      <c r="D47" s="129">
        <v>2.1890000000000001</v>
      </c>
      <c r="E47" s="130">
        <v>9.59</v>
      </c>
      <c r="F47" s="130">
        <v>0.185</v>
      </c>
      <c r="G47" s="92">
        <f t="shared" si="0"/>
        <v>407584.74</v>
      </c>
      <c r="J47" s="43"/>
    </row>
    <row r="48" spans="1:10" x14ac:dyDescent="0.3">
      <c r="A48" s="74">
        <v>31</v>
      </c>
      <c r="B48" s="129">
        <v>13596.905000000001</v>
      </c>
      <c r="C48" s="129">
        <v>161.20099999999999</v>
      </c>
      <c r="D48" s="129">
        <v>2.1920000000000002</v>
      </c>
      <c r="E48" s="130">
        <v>9.74</v>
      </c>
      <c r="F48" s="130">
        <v>0.188</v>
      </c>
      <c r="G48" s="92">
        <f t="shared" si="0"/>
        <v>421504.05499999999</v>
      </c>
      <c r="J48" s="43"/>
    </row>
    <row r="49" spans="1:10" x14ac:dyDescent="0.3">
      <c r="A49" s="74">
        <v>32</v>
      </c>
      <c r="B49" s="129">
        <v>13625.394</v>
      </c>
      <c r="C49" s="129">
        <v>161.898</v>
      </c>
      <c r="D49" s="129">
        <v>2.206</v>
      </c>
      <c r="E49" s="130">
        <v>10.26</v>
      </c>
      <c r="F49" s="130">
        <v>0.19900000000000001</v>
      </c>
      <c r="G49" s="92">
        <f t="shared" si="0"/>
        <v>436012.60800000001</v>
      </c>
      <c r="J49" s="43"/>
    </row>
    <row r="50" spans="1:10" x14ac:dyDescent="0.3">
      <c r="A50" s="74">
        <v>33</v>
      </c>
      <c r="B50" s="129">
        <v>13567.078</v>
      </c>
      <c r="C50" s="129">
        <v>162.18899999999999</v>
      </c>
      <c r="D50" s="129">
        <v>2.2000000000000002</v>
      </c>
      <c r="E50" s="130">
        <v>7.77</v>
      </c>
      <c r="F50" s="130">
        <v>0.152</v>
      </c>
      <c r="G50" s="92">
        <f t="shared" si="0"/>
        <v>447713.57399999996</v>
      </c>
      <c r="J50" s="43"/>
    </row>
    <row r="51" spans="1:10" x14ac:dyDescent="0.3">
      <c r="A51" s="74">
        <v>34</v>
      </c>
      <c r="B51" s="129">
        <v>13683.031999999999</v>
      </c>
      <c r="C51" s="129">
        <v>162.072</v>
      </c>
      <c r="D51" s="129">
        <v>2.218</v>
      </c>
      <c r="E51" s="130">
        <v>11.25</v>
      </c>
      <c r="F51" s="130">
        <v>0.219</v>
      </c>
      <c r="G51" s="92">
        <f t="shared" si="0"/>
        <v>465223.08799999999</v>
      </c>
      <c r="J51" s="43"/>
    </row>
    <row r="52" spans="1:10" x14ac:dyDescent="0.3">
      <c r="A52" s="74">
        <v>35</v>
      </c>
      <c r="B52" s="129">
        <v>13744.862999999999</v>
      </c>
      <c r="C52" s="129">
        <v>161.25899999999999</v>
      </c>
      <c r="D52" s="129">
        <v>2.2160000000000002</v>
      </c>
      <c r="E52" s="130">
        <v>10.88</v>
      </c>
      <c r="F52" s="130">
        <v>0.21199999999999999</v>
      </c>
      <c r="G52" s="92">
        <f t="shared" si="0"/>
        <v>481070.20499999996</v>
      </c>
      <c r="J52" s="43"/>
    </row>
    <row r="53" spans="1:10" x14ac:dyDescent="0.3">
      <c r="A53" s="74">
        <v>36</v>
      </c>
      <c r="B53" s="129">
        <v>13756.882</v>
      </c>
      <c r="C53" s="129">
        <v>160.62</v>
      </c>
      <c r="D53" s="129">
        <v>2.21</v>
      </c>
      <c r="E53" s="130">
        <v>10.63</v>
      </c>
      <c r="F53" s="130">
        <v>0.20599999999999999</v>
      </c>
      <c r="G53" s="92">
        <f t="shared" si="0"/>
        <v>495247.75199999998</v>
      </c>
      <c r="J53" s="43"/>
    </row>
    <row r="54" spans="1:10" x14ac:dyDescent="0.3">
      <c r="A54" s="74">
        <v>37</v>
      </c>
      <c r="B54" s="129">
        <v>13763.576999999999</v>
      </c>
      <c r="C54" s="129">
        <v>161.25899999999999</v>
      </c>
      <c r="D54" s="129">
        <v>2.2189999999999999</v>
      </c>
      <c r="E54" s="130">
        <v>11.17</v>
      </c>
      <c r="F54" s="130">
        <v>0.217</v>
      </c>
      <c r="G54" s="92">
        <f t="shared" si="0"/>
        <v>509252.34899999999</v>
      </c>
      <c r="J54" s="43"/>
    </row>
    <row r="55" spans="1:10" x14ac:dyDescent="0.3">
      <c r="A55" s="74">
        <v>38</v>
      </c>
      <c r="B55" s="129">
        <v>13698.851000000001</v>
      </c>
      <c r="C55" s="129">
        <v>160.96799999999999</v>
      </c>
      <c r="D55" s="129">
        <v>2.2050000000000001</v>
      </c>
      <c r="E55" s="130">
        <v>10.65</v>
      </c>
      <c r="F55" s="130">
        <v>0.20799999999999999</v>
      </c>
      <c r="G55" s="92">
        <f t="shared" si="0"/>
        <v>520556.33800000005</v>
      </c>
      <c r="J55" s="43"/>
    </row>
    <row r="56" spans="1:10" x14ac:dyDescent="0.3">
      <c r="A56" s="74">
        <v>39</v>
      </c>
      <c r="B56" s="129">
        <v>13643.69</v>
      </c>
      <c r="C56" s="129">
        <v>161.72399999999999</v>
      </c>
      <c r="D56" s="129">
        <v>2.2069999999999999</v>
      </c>
      <c r="E56" s="130">
        <v>10.19</v>
      </c>
      <c r="F56" s="130">
        <v>0.19800000000000001</v>
      </c>
      <c r="G56" s="92">
        <f t="shared" si="0"/>
        <v>532103.91</v>
      </c>
      <c r="J56" s="43"/>
    </row>
    <row r="57" spans="1:10" x14ac:dyDescent="0.3">
      <c r="A57" s="74">
        <v>40</v>
      </c>
      <c r="B57" s="129">
        <v>13555.169</v>
      </c>
      <c r="C57" s="129">
        <v>162.24700000000001</v>
      </c>
      <c r="D57" s="129">
        <v>2.1989999999999998</v>
      </c>
      <c r="E57" s="130">
        <v>7.65</v>
      </c>
      <c r="F57" s="130">
        <v>0.15</v>
      </c>
      <c r="G57" s="92">
        <f t="shared" si="0"/>
        <v>542206.76</v>
      </c>
      <c r="J57" s="43"/>
    </row>
    <row r="58" spans="1:10" x14ac:dyDescent="0.3">
      <c r="A58" s="74">
        <v>41</v>
      </c>
      <c r="B58" s="129">
        <v>13752.099</v>
      </c>
      <c r="C58" s="129">
        <v>160.387</v>
      </c>
      <c r="D58" s="129">
        <v>2.206</v>
      </c>
      <c r="E58" s="130">
        <v>10.59</v>
      </c>
      <c r="F58" s="130">
        <v>0.20399999999999999</v>
      </c>
      <c r="G58" s="92">
        <f t="shared" si="0"/>
        <v>563836.05900000001</v>
      </c>
      <c r="J58" s="43"/>
    </row>
    <row r="59" spans="1:10" x14ac:dyDescent="0.3">
      <c r="A59" s="74">
        <v>42</v>
      </c>
      <c r="B59" s="129">
        <v>13575.484</v>
      </c>
      <c r="C59" s="129">
        <v>161.72399999999999</v>
      </c>
      <c r="D59" s="129">
        <v>2.1949999999999998</v>
      </c>
      <c r="E59" s="130">
        <v>10.79</v>
      </c>
      <c r="F59" s="130">
        <v>0.21</v>
      </c>
      <c r="G59" s="92">
        <f t="shared" si="0"/>
        <v>570170.32799999998</v>
      </c>
      <c r="J59" s="43"/>
    </row>
    <row r="60" spans="1:10" x14ac:dyDescent="0.3">
      <c r="A60" s="74">
        <v>43</v>
      </c>
      <c r="B60" s="129">
        <v>13615.803</v>
      </c>
      <c r="C60" s="129">
        <v>160.03899999999999</v>
      </c>
      <c r="D60" s="129">
        <v>2.1789999999999998</v>
      </c>
      <c r="E60" s="130">
        <v>10.130000000000001</v>
      </c>
      <c r="F60" s="130">
        <v>0.19400000000000001</v>
      </c>
      <c r="G60" s="92">
        <f t="shared" si="0"/>
        <v>585479.52899999998</v>
      </c>
      <c r="J60" s="43"/>
    </row>
    <row r="61" spans="1:10" x14ac:dyDescent="0.3">
      <c r="A61" s="74">
        <v>44</v>
      </c>
      <c r="B61" s="129">
        <v>13563.305</v>
      </c>
      <c r="C61" s="129">
        <v>160.50299999999999</v>
      </c>
      <c r="D61" s="129">
        <v>2.177</v>
      </c>
      <c r="E61" s="130">
        <v>9.9700000000000006</v>
      </c>
      <c r="F61" s="130">
        <v>0.19</v>
      </c>
      <c r="G61" s="92">
        <f t="shared" si="0"/>
        <v>596785.42000000004</v>
      </c>
      <c r="J61" s="43"/>
    </row>
    <row r="62" spans="1:10" x14ac:dyDescent="0.3">
      <c r="A62" s="74">
        <v>45</v>
      </c>
      <c r="B62" s="129">
        <v>13494.084000000001</v>
      </c>
      <c r="C62" s="129">
        <v>161.375</v>
      </c>
      <c r="D62" s="129">
        <v>2.1779999999999999</v>
      </c>
      <c r="E62" s="130">
        <v>8.86</v>
      </c>
      <c r="F62" s="130">
        <v>0.17</v>
      </c>
      <c r="G62" s="92">
        <f t="shared" si="0"/>
        <v>607233.78</v>
      </c>
      <c r="J62" s="43"/>
    </row>
    <row r="63" spans="1:10" ht="14.4" thickBot="1" x14ac:dyDescent="0.35">
      <c r="A63" s="74">
        <v>46</v>
      </c>
      <c r="B63" s="129">
        <v>13594.433000000001</v>
      </c>
      <c r="C63" s="129">
        <v>161.08500000000001</v>
      </c>
      <c r="D63" s="129">
        <v>2.19</v>
      </c>
      <c r="E63" s="130">
        <v>9.69</v>
      </c>
      <c r="F63" s="130">
        <v>0.186</v>
      </c>
      <c r="G63" s="92">
        <f t="shared" si="0"/>
        <v>625343.91800000006</v>
      </c>
      <c r="J63" s="43"/>
    </row>
    <row r="64" spans="1:10" ht="15" thickBot="1" x14ac:dyDescent="0.35">
      <c r="A64" s="74">
        <v>47</v>
      </c>
      <c r="B64" s="129">
        <v>13545.788</v>
      </c>
      <c r="C64" s="129">
        <v>160.50299999999999</v>
      </c>
      <c r="D64" s="129">
        <v>2.1739999999999999</v>
      </c>
      <c r="E64" s="130">
        <v>9.3699999999999992</v>
      </c>
      <c r="F64" s="130">
        <v>0.18</v>
      </c>
      <c r="G64" s="92">
        <f t="shared" si="0"/>
        <v>636652.03600000008</v>
      </c>
      <c r="I64" s="60" t="s">
        <v>6</v>
      </c>
      <c r="J64" s="52"/>
    </row>
    <row r="65" spans="1:24" ht="15" thickBot="1" x14ac:dyDescent="0.35">
      <c r="A65" s="74">
        <v>48</v>
      </c>
      <c r="B65" s="129">
        <v>13568.114</v>
      </c>
      <c r="C65" s="129">
        <v>160.09700000000001</v>
      </c>
      <c r="D65" s="129">
        <v>2.1720000000000002</v>
      </c>
      <c r="E65" s="130">
        <v>9.59</v>
      </c>
      <c r="F65" s="130">
        <v>0.182</v>
      </c>
      <c r="G65" s="92">
        <f t="shared" si="0"/>
        <v>651269.47199999995</v>
      </c>
      <c r="I65" s="51"/>
      <c r="J65" s="52"/>
    </row>
    <row r="66" spans="1:24" ht="15.6" x14ac:dyDescent="0.3">
      <c r="A66" s="74">
        <v>49</v>
      </c>
      <c r="B66" s="129">
        <v>13517.543</v>
      </c>
      <c r="C66" s="129">
        <v>160.50299999999999</v>
      </c>
      <c r="D66" s="129">
        <v>2.17</v>
      </c>
      <c r="E66" s="130">
        <v>9.65</v>
      </c>
      <c r="F66" s="130">
        <v>0.184</v>
      </c>
      <c r="G66" s="92">
        <f t="shared" si="0"/>
        <v>662359.60699999996</v>
      </c>
      <c r="I66" s="53" t="s">
        <v>17</v>
      </c>
      <c r="J66" s="54">
        <f>B117</f>
        <v>13290.245999999999</v>
      </c>
      <c r="X66"/>
    </row>
    <row r="67" spans="1:24" ht="15.6" x14ac:dyDescent="0.3">
      <c r="A67" s="74">
        <v>50</v>
      </c>
      <c r="B67" s="129">
        <v>13548.763999999999</v>
      </c>
      <c r="C67" s="129">
        <v>160.32900000000001</v>
      </c>
      <c r="D67" s="129">
        <v>2.1720000000000002</v>
      </c>
      <c r="E67" s="130">
        <v>9.75</v>
      </c>
      <c r="F67" s="130">
        <v>0.185</v>
      </c>
      <c r="G67" s="92">
        <f t="shared" si="0"/>
        <v>677438.2</v>
      </c>
      <c r="I67" s="55" t="s">
        <v>18</v>
      </c>
      <c r="J67" s="56">
        <f>J66/2</f>
        <v>6645.1229999999996</v>
      </c>
    </row>
    <row r="68" spans="1:24" ht="16.2" thickBot="1" x14ac:dyDescent="0.35">
      <c r="A68" s="74">
        <v>51</v>
      </c>
      <c r="B68" s="129">
        <v>13533.763000000001</v>
      </c>
      <c r="C68" s="129">
        <v>160.79400000000001</v>
      </c>
      <c r="D68" s="129">
        <v>2.1760000000000002</v>
      </c>
      <c r="E68" s="130">
        <v>9.68</v>
      </c>
      <c r="F68" s="130">
        <v>0.185</v>
      </c>
      <c r="G68" s="92">
        <f t="shared" si="0"/>
        <v>690221.91300000006</v>
      </c>
      <c r="I68" s="57" t="s">
        <v>19</v>
      </c>
      <c r="J68" s="46">
        <v>222161</v>
      </c>
    </row>
    <row r="69" spans="1:24" x14ac:dyDescent="0.3">
      <c r="A69" s="74">
        <v>52</v>
      </c>
      <c r="B69" s="129">
        <v>13553.218999999999</v>
      </c>
      <c r="C69" s="129">
        <v>160.852</v>
      </c>
      <c r="D69" s="129">
        <v>2.1800000000000002</v>
      </c>
      <c r="E69" s="130">
        <v>9.15</v>
      </c>
      <c r="F69" s="130">
        <v>0.17499999999999999</v>
      </c>
      <c r="G69" s="92">
        <f t="shared" si="0"/>
        <v>704767.38799999992</v>
      </c>
    </row>
    <row r="70" spans="1:24" ht="15" thickBot="1" x14ac:dyDescent="0.35">
      <c r="A70" s="74">
        <v>53</v>
      </c>
      <c r="B70" s="129">
        <v>13488.111999999999</v>
      </c>
      <c r="C70" s="129">
        <v>161.49100000000001</v>
      </c>
      <c r="D70" s="129">
        <v>2.1779999999999999</v>
      </c>
      <c r="E70" s="130">
        <v>9.91</v>
      </c>
      <c r="F70" s="130">
        <v>0.19</v>
      </c>
      <c r="G70" s="92">
        <f t="shared" si="0"/>
        <v>714869.93599999999</v>
      </c>
      <c r="I70" s="13"/>
      <c r="J70" s="52"/>
    </row>
    <row r="71" spans="1:24" ht="15" thickBot="1" x14ac:dyDescent="0.35">
      <c r="A71" s="74">
        <v>54</v>
      </c>
      <c r="B71" s="129">
        <v>13490.487999999999</v>
      </c>
      <c r="C71" s="129">
        <v>161.666</v>
      </c>
      <c r="D71" s="129">
        <v>2.181</v>
      </c>
      <c r="E71" s="130">
        <v>10.07</v>
      </c>
      <c r="F71" s="130">
        <v>0.19400000000000001</v>
      </c>
      <c r="G71" s="92">
        <f t="shared" si="0"/>
        <v>728486.35199999996</v>
      </c>
      <c r="I71" s="60" t="s">
        <v>7</v>
      </c>
      <c r="J71" s="52"/>
    </row>
    <row r="72" spans="1:24" ht="15" thickBot="1" x14ac:dyDescent="0.35">
      <c r="A72" s="74">
        <v>55</v>
      </c>
      <c r="B72" s="129">
        <v>13425.906999999999</v>
      </c>
      <c r="C72" s="129">
        <v>161.84</v>
      </c>
      <c r="D72" s="129">
        <v>2.173</v>
      </c>
      <c r="E72" s="130">
        <v>9.6</v>
      </c>
      <c r="F72" s="130">
        <v>0.185</v>
      </c>
      <c r="G72" s="92">
        <f t="shared" si="0"/>
        <v>738424.88500000001</v>
      </c>
      <c r="I72" s="13"/>
      <c r="J72" s="13"/>
    </row>
    <row r="73" spans="1:24" ht="15.6" x14ac:dyDescent="0.3">
      <c r="A73" s="74">
        <v>56</v>
      </c>
      <c r="B73" s="129">
        <v>13454.786</v>
      </c>
      <c r="C73" s="129">
        <v>161.49100000000001</v>
      </c>
      <c r="D73" s="129">
        <v>2.173</v>
      </c>
      <c r="E73" s="130">
        <v>9.4600000000000009</v>
      </c>
      <c r="F73" s="130">
        <v>0.18099999999999999</v>
      </c>
      <c r="G73" s="92">
        <f t="shared" si="0"/>
        <v>753468.01600000006</v>
      </c>
      <c r="I73" s="40" t="s">
        <v>20</v>
      </c>
      <c r="J73" s="58">
        <f>MAX(G18:G1876)</f>
        <v>1532099456.6900001</v>
      </c>
    </row>
    <row r="74" spans="1:24" ht="16.2" thickBot="1" x14ac:dyDescent="0.35">
      <c r="A74" s="74">
        <v>57</v>
      </c>
      <c r="B74" s="129">
        <v>13476.566000000001</v>
      </c>
      <c r="C74" s="129">
        <v>161.72399999999999</v>
      </c>
      <c r="D74" s="129">
        <v>2.1789999999999998</v>
      </c>
      <c r="E74" s="130">
        <v>9.85</v>
      </c>
      <c r="F74" s="130">
        <v>0.189</v>
      </c>
      <c r="G74" s="92">
        <f t="shared" si="0"/>
        <v>768164.26199999999</v>
      </c>
      <c r="I74" s="59" t="s">
        <v>19</v>
      </c>
      <c r="J74" s="31">
        <f>INDEX(A18:A1876,MATCH(MAX(G18:G1876),G18:G1876,0))</f>
        <v>197495</v>
      </c>
    </row>
    <row r="75" spans="1:24" ht="14.4" x14ac:dyDescent="0.3">
      <c r="A75" s="74">
        <v>58</v>
      </c>
      <c r="B75" s="129">
        <v>13418.572</v>
      </c>
      <c r="C75" s="129">
        <v>161.20099999999999</v>
      </c>
      <c r="D75" s="129">
        <v>2.1629999999999998</v>
      </c>
      <c r="E75" s="130">
        <v>9.67</v>
      </c>
      <c r="F75" s="130">
        <v>0.185</v>
      </c>
      <c r="G75" s="92">
        <f t="shared" si="0"/>
        <v>778277.17599999998</v>
      </c>
      <c r="I75" s="13"/>
      <c r="J75" s="52"/>
      <c r="K75" s="172"/>
      <c r="L75" s="172"/>
    </row>
    <row r="76" spans="1:24" ht="14.4" x14ac:dyDescent="0.3">
      <c r="A76" s="74">
        <v>59</v>
      </c>
      <c r="B76" s="129">
        <v>13424.028</v>
      </c>
      <c r="C76" s="129">
        <v>161.08500000000001</v>
      </c>
      <c r="D76" s="129">
        <v>2.1619999999999999</v>
      </c>
      <c r="E76" s="130">
        <v>9.56</v>
      </c>
      <c r="F76" s="130">
        <v>0.182</v>
      </c>
      <c r="G76" s="92">
        <f t="shared" si="0"/>
        <v>792017.652</v>
      </c>
      <c r="I76" s="108"/>
      <c r="J76" s="52"/>
    </row>
    <row r="77" spans="1:24" ht="14.4" x14ac:dyDescent="0.3">
      <c r="A77" s="74">
        <v>60</v>
      </c>
      <c r="B77" s="129">
        <v>13423.627</v>
      </c>
      <c r="C77" s="129">
        <v>161.20099999999999</v>
      </c>
      <c r="D77" s="129">
        <v>2.1640000000000001</v>
      </c>
      <c r="E77" s="130">
        <v>9.9700000000000006</v>
      </c>
      <c r="F77" s="130">
        <v>0.19</v>
      </c>
      <c r="G77" s="92">
        <f t="shared" si="0"/>
        <v>805417.62</v>
      </c>
      <c r="I77" s="51"/>
      <c r="J77" s="52"/>
      <c r="K77" s="30"/>
      <c r="L77" s="30"/>
    </row>
    <row r="78" spans="1:24" ht="14.4" x14ac:dyDescent="0.3">
      <c r="A78" s="74">
        <v>61</v>
      </c>
      <c r="B78" s="129">
        <v>13530.165000000001</v>
      </c>
      <c r="C78" s="129">
        <v>160.03899999999999</v>
      </c>
      <c r="D78" s="129">
        <v>2.165</v>
      </c>
      <c r="E78" s="130">
        <v>10.14</v>
      </c>
      <c r="F78" s="130">
        <v>0.192</v>
      </c>
      <c r="G78" s="92">
        <f t="shared" si="0"/>
        <v>825340.06500000006</v>
      </c>
      <c r="I78" s="44"/>
      <c r="J78" s="12"/>
      <c r="K78" s="29"/>
      <c r="L78" s="23"/>
    </row>
    <row r="79" spans="1:24" x14ac:dyDescent="0.3">
      <c r="A79" s="74">
        <v>62</v>
      </c>
      <c r="B79" s="129">
        <v>13462.692999999999</v>
      </c>
      <c r="C79" s="129">
        <v>160.44499999999999</v>
      </c>
      <c r="D79" s="129">
        <v>2.16</v>
      </c>
      <c r="E79" s="130">
        <v>10.02</v>
      </c>
      <c r="F79" s="130">
        <v>0.19</v>
      </c>
      <c r="G79" s="92">
        <f t="shared" si="0"/>
        <v>834686.96600000001</v>
      </c>
      <c r="K79" s="29"/>
      <c r="L79" s="23"/>
    </row>
    <row r="80" spans="1:24" x14ac:dyDescent="0.3">
      <c r="A80" s="74">
        <v>63</v>
      </c>
      <c r="B80" s="129">
        <v>13474.212</v>
      </c>
      <c r="C80" s="129">
        <v>160.678</v>
      </c>
      <c r="D80" s="129">
        <v>2.165</v>
      </c>
      <c r="E80" s="130">
        <v>9.4700000000000006</v>
      </c>
      <c r="F80" s="130">
        <v>0.18</v>
      </c>
      <c r="G80" s="92">
        <f t="shared" si="0"/>
        <v>848875.35599999991</v>
      </c>
      <c r="J80" s="43"/>
    </row>
    <row r="81" spans="1:22" x14ac:dyDescent="0.3">
      <c r="A81" s="74">
        <v>64</v>
      </c>
      <c r="B81" s="129">
        <v>13392.675999999999</v>
      </c>
      <c r="C81" s="129">
        <v>161.08500000000001</v>
      </c>
      <c r="D81" s="129">
        <v>2.157</v>
      </c>
      <c r="E81" s="130">
        <v>10.59</v>
      </c>
      <c r="F81" s="130">
        <v>0.20100000000000001</v>
      </c>
      <c r="G81" s="92">
        <f t="shared" si="0"/>
        <v>857131.26399999997</v>
      </c>
      <c r="J81" s="43"/>
    </row>
    <row r="82" spans="1:22" x14ac:dyDescent="0.3">
      <c r="A82" s="74">
        <v>65</v>
      </c>
      <c r="B82" s="129">
        <v>13515.056</v>
      </c>
      <c r="C82" s="129">
        <v>159.97999999999999</v>
      </c>
      <c r="D82" s="129">
        <v>2.1619999999999999</v>
      </c>
      <c r="E82" s="130">
        <v>10.75</v>
      </c>
      <c r="F82" s="130">
        <v>0.20200000000000001</v>
      </c>
      <c r="G82" s="92">
        <f t="shared" si="0"/>
        <v>878478.64</v>
      </c>
      <c r="J82" s="43"/>
    </row>
    <row r="83" spans="1:22" x14ac:dyDescent="0.3">
      <c r="A83" s="74">
        <v>66</v>
      </c>
      <c r="B83" s="129">
        <v>13608.834999999999</v>
      </c>
      <c r="C83" s="129">
        <v>160.09700000000001</v>
      </c>
      <c r="D83" s="129">
        <v>2.1789999999999998</v>
      </c>
      <c r="E83" s="130">
        <v>10.45</v>
      </c>
      <c r="F83" s="130">
        <v>0.19700000000000001</v>
      </c>
      <c r="G83" s="92">
        <f t="shared" ref="G83:G146" si="1">B83*A83</f>
        <v>898183.11</v>
      </c>
      <c r="J83" s="43"/>
    </row>
    <row r="84" spans="1:22" x14ac:dyDescent="0.3">
      <c r="A84" s="74">
        <v>67</v>
      </c>
      <c r="B84" s="129">
        <v>13350.903</v>
      </c>
      <c r="C84" s="129">
        <v>160.678</v>
      </c>
      <c r="D84" s="129">
        <v>2.145</v>
      </c>
      <c r="E84" s="130">
        <v>10.77</v>
      </c>
      <c r="F84" s="130">
        <v>0.20599999999999999</v>
      </c>
      <c r="G84" s="92">
        <f t="shared" si="1"/>
        <v>894510.50100000005</v>
      </c>
      <c r="J84" s="43"/>
    </row>
    <row r="85" spans="1:22" x14ac:dyDescent="0.3">
      <c r="A85" s="74">
        <v>68</v>
      </c>
      <c r="B85" s="129">
        <v>13415.164000000001</v>
      </c>
      <c r="C85" s="129">
        <v>160.155</v>
      </c>
      <c r="D85" s="129">
        <v>2.149</v>
      </c>
      <c r="E85" s="130">
        <v>10.8</v>
      </c>
      <c r="F85" s="130">
        <v>0.20200000000000001</v>
      </c>
      <c r="G85" s="92">
        <f t="shared" si="1"/>
        <v>912231.152</v>
      </c>
      <c r="J85" s="43"/>
    </row>
    <row r="86" spans="1:22" x14ac:dyDescent="0.3">
      <c r="A86" s="74">
        <v>69</v>
      </c>
      <c r="B86" s="129">
        <v>13420.003000000001</v>
      </c>
      <c r="C86" s="129">
        <v>160.62</v>
      </c>
      <c r="D86" s="129">
        <v>2.1560000000000001</v>
      </c>
      <c r="E86" s="130">
        <v>10.68</v>
      </c>
      <c r="F86" s="130">
        <v>0.20100000000000001</v>
      </c>
      <c r="G86" s="92">
        <f t="shared" si="1"/>
        <v>925980.20700000005</v>
      </c>
      <c r="J86" s="43"/>
    </row>
    <row r="87" spans="1:22" x14ac:dyDescent="0.3">
      <c r="A87" s="74">
        <v>70</v>
      </c>
      <c r="B87" s="129">
        <v>13382.236000000001</v>
      </c>
      <c r="C87" s="129">
        <v>160.44499999999999</v>
      </c>
      <c r="D87" s="129">
        <v>2.1469999999999998</v>
      </c>
      <c r="E87" s="130">
        <v>10.19</v>
      </c>
      <c r="F87" s="130">
        <v>0.192</v>
      </c>
      <c r="G87" s="92">
        <f t="shared" si="1"/>
        <v>936756.52</v>
      </c>
      <c r="J87" s="43"/>
    </row>
    <row r="88" spans="1:22" x14ac:dyDescent="0.3">
      <c r="A88" s="74">
        <v>71</v>
      </c>
      <c r="B88" s="129">
        <v>13460.302</v>
      </c>
      <c r="C88" s="129">
        <v>160.21299999999999</v>
      </c>
      <c r="D88" s="129">
        <v>2.157</v>
      </c>
      <c r="E88" s="130">
        <v>10.94</v>
      </c>
      <c r="F88" s="130">
        <v>0.20499999999999999</v>
      </c>
      <c r="G88" s="92">
        <f t="shared" si="1"/>
        <v>955681.44199999992</v>
      </c>
      <c r="J88" s="43"/>
    </row>
    <row r="89" spans="1:22" x14ac:dyDescent="0.3">
      <c r="A89" s="74">
        <v>72</v>
      </c>
      <c r="B89" s="129">
        <v>13429.539000000001</v>
      </c>
      <c r="C89" s="129">
        <v>160.387</v>
      </c>
      <c r="D89" s="129">
        <v>2.1539999999999999</v>
      </c>
      <c r="E89" s="130">
        <v>9.57</v>
      </c>
      <c r="F89" s="130">
        <v>0.18099999999999999</v>
      </c>
      <c r="G89" s="92">
        <f t="shared" si="1"/>
        <v>966926.80800000008</v>
      </c>
      <c r="J89" s="43"/>
    </row>
    <row r="90" spans="1:22" x14ac:dyDescent="0.3">
      <c r="A90" s="74">
        <v>73</v>
      </c>
      <c r="B90" s="129">
        <v>13345.106</v>
      </c>
      <c r="C90" s="129">
        <v>160.62</v>
      </c>
      <c r="D90" s="129">
        <v>2.1429999999999998</v>
      </c>
      <c r="E90" s="130">
        <v>10.45</v>
      </c>
      <c r="F90" s="130">
        <v>0.19700000000000001</v>
      </c>
      <c r="G90" s="92">
        <f t="shared" si="1"/>
        <v>974192.73800000001</v>
      </c>
      <c r="J90" s="43"/>
    </row>
    <row r="91" spans="1:22" x14ac:dyDescent="0.3">
      <c r="A91" s="74">
        <v>74</v>
      </c>
      <c r="B91" s="129">
        <v>13317.786</v>
      </c>
      <c r="C91" s="129">
        <v>161.608</v>
      </c>
      <c r="D91" s="129">
        <v>2.1520000000000001</v>
      </c>
      <c r="E91" s="130">
        <v>11.16</v>
      </c>
      <c r="F91" s="130">
        <v>0.21099999999999999</v>
      </c>
      <c r="G91" s="92">
        <f t="shared" si="1"/>
        <v>985516.16399999999</v>
      </c>
      <c r="J91" s="43"/>
      <c r="S91" s="172"/>
      <c r="T91" s="172"/>
    </row>
    <row r="92" spans="1:22" x14ac:dyDescent="0.3">
      <c r="A92" s="74">
        <v>75</v>
      </c>
      <c r="B92" s="129">
        <v>13331.359</v>
      </c>
      <c r="C92" s="129">
        <v>161.43299999999999</v>
      </c>
      <c r="D92" s="129">
        <v>2.1520000000000001</v>
      </c>
      <c r="E92" s="130">
        <v>11.07</v>
      </c>
      <c r="F92" s="130">
        <v>0.21</v>
      </c>
      <c r="G92" s="92">
        <f t="shared" si="1"/>
        <v>999851.92500000005</v>
      </c>
      <c r="J92" s="43"/>
    </row>
    <row r="93" spans="1:22" x14ac:dyDescent="0.3">
      <c r="A93" s="74">
        <v>76</v>
      </c>
      <c r="B93" s="129">
        <v>13326.212</v>
      </c>
      <c r="C93" s="129">
        <v>161.02600000000001</v>
      </c>
      <c r="D93" s="129">
        <v>2.1459999999999999</v>
      </c>
      <c r="E93" s="130">
        <v>10.79</v>
      </c>
      <c r="F93" s="130">
        <v>0.20399999999999999</v>
      </c>
      <c r="G93" s="92">
        <f t="shared" si="1"/>
        <v>1012792.112</v>
      </c>
      <c r="J93" s="43"/>
      <c r="S93" s="30"/>
      <c r="T93" s="30"/>
    </row>
    <row r="94" spans="1:22" x14ac:dyDescent="0.3">
      <c r="A94" s="74">
        <v>77</v>
      </c>
      <c r="B94" s="129">
        <v>13332.566999999999</v>
      </c>
      <c r="C94" s="129">
        <v>160.678</v>
      </c>
      <c r="D94" s="129">
        <v>2.1419999999999999</v>
      </c>
      <c r="E94" s="130">
        <v>11</v>
      </c>
      <c r="F94" s="130">
        <v>0.20699999999999999</v>
      </c>
      <c r="G94" s="92">
        <f t="shared" si="1"/>
        <v>1026607.659</v>
      </c>
      <c r="J94" s="43"/>
      <c r="S94" s="29"/>
      <c r="T94" s="23"/>
      <c r="V94" s="23"/>
    </row>
    <row r="95" spans="1:22" x14ac:dyDescent="0.3">
      <c r="A95" s="74">
        <v>78</v>
      </c>
      <c r="B95" s="129">
        <v>13283.264999999999</v>
      </c>
      <c r="C95" s="129">
        <v>160.50299999999999</v>
      </c>
      <c r="D95" s="129">
        <v>2.1320000000000001</v>
      </c>
      <c r="E95" s="130">
        <v>11.15</v>
      </c>
      <c r="F95" s="130">
        <v>0.20899999999999999</v>
      </c>
      <c r="G95" s="92">
        <f t="shared" si="1"/>
        <v>1036094.6699999999</v>
      </c>
      <c r="J95" s="43"/>
      <c r="S95" s="29"/>
      <c r="T95" s="23"/>
      <c r="V95" s="23"/>
    </row>
    <row r="96" spans="1:22" x14ac:dyDescent="0.3">
      <c r="A96" s="74">
        <v>79</v>
      </c>
      <c r="B96" s="129">
        <v>13367.106</v>
      </c>
      <c r="C96" s="129">
        <v>159.864</v>
      </c>
      <c r="D96" s="129">
        <v>2.137</v>
      </c>
      <c r="E96" s="130">
        <v>10.93</v>
      </c>
      <c r="F96" s="130">
        <v>0.20300000000000001</v>
      </c>
      <c r="G96" s="92">
        <f t="shared" si="1"/>
        <v>1056001.3740000001</v>
      </c>
      <c r="J96" s="43"/>
      <c r="K96" s="25"/>
      <c r="P96" s="29"/>
      <c r="Q96" s="23"/>
      <c r="S96" s="29"/>
      <c r="T96" s="23"/>
      <c r="V96" s="23"/>
    </row>
    <row r="97" spans="1:22" x14ac:dyDescent="0.3">
      <c r="A97" s="74">
        <v>80</v>
      </c>
      <c r="B97" s="129">
        <v>13318.707</v>
      </c>
      <c r="C97" s="129">
        <v>160.27099999999999</v>
      </c>
      <c r="D97" s="129">
        <v>2.1349999999999998</v>
      </c>
      <c r="E97" s="130">
        <v>10.66</v>
      </c>
      <c r="F97" s="130">
        <v>0.19900000000000001</v>
      </c>
      <c r="G97" s="92">
        <f t="shared" si="1"/>
        <v>1065496.56</v>
      </c>
      <c r="J97" s="43"/>
      <c r="P97" s="29"/>
      <c r="Q97" s="23"/>
      <c r="S97" s="29"/>
      <c r="T97" s="23"/>
      <c r="V97" s="23"/>
    </row>
    <row r="98" spans="1:22" x14ac:dyDescent="0.3">
      <c r="A98" s="74">
        <v>81</v>
      </c>
      <c r="B98" s="129">
        <v>13323.134</v>
      </c>
      <c r="C98" s="129">
        <v>160.21299999999999</v>
      </c>
      <c r="D98" s="129">
        <v>2.1349999999999998</v>
      </c>
      <c r="E98" s="130">
        <v>10.61</v>
      </c>
      <c r="F98" s="130">
        <v>0.19800000000000001</v>
      </c>
      <c r="G98" s="92">
        <f t="shared" si="1"/>
        <v>1079173.8540000001</v>
      </c>
      <c r="J98" s="43"/>
      <c r="P98" s="29"/>
      <c r="Q98" s="23"/>
      <c r="S98" s="29"/>
      <c r="T98" s="23"/>
      <c r="V98" s="23"/>
    </row>
    <row r="99" spans="1:22" x14ac:dyDescent="0.3">
      <c r="A99" s="74">
        <v>82</v>
      </c>
      <c r="B99" s="129">
        <v>13407.615</v>
      </c>
      <c r="C99" s="129">
        <v>160.32900000000001</v>
      </c>
      <c r="D99" s="129">
        <v>2.15</v>
      </c>
      <c r="E99" s="130">
        <v>10.08</v>
      </c>
      <c r="F99" s="130">
        <v>0.188</v>
      </c>
      <c r="G99" s="92">
        <f t="shared" si="1"/>
        <v>1099424.43</v>
      </c>
      <c r="J99" s="43"/>
      <c r="P99" s="29"/>
      <c r="Q99" s="23"/>
      <c r="S99" s="29"/>
      <c r="T99" s="23"/>
      <c r="V99" s="23"/>
    </row>
    <row r="100" spans="1:22" x14ac:dyDescent="0.3">
      <c r="A100" s="74">
        <v>83</v>
      </c>
      <c r="B100" s="129">
        <v>13329.892</v>
      </c>
      <c r="C100" s="129">
        <v>160.79400000000001</v>
      </c>
      <c r="D100" s="129">
        <v>2.1429999999999998</v>
      </c>
      <c r="E100" s="130">
        <v>11.97</v>
      </c>
      <c r="F100" s="130">
        <v>0.22500000000000001</v>
      </c>
      <c r="G100" s="92">
        <f t="shared" si="1"/>
        <v>1106381.0360000001</v>
      </c>
      <c r="J100" s="43"/>
    </row>
    <row r="101" spans="1:22" x14ac:dyDescent="0.3">
      <c r="A101" s="74">
        <v>84</v>
      </c>
      <c r="B101" s="129">
        <v>13337.681</v>
      </c>
      <c r="C101" s="129">
        <v>160.79400000000001</v>
      </c>
      <c r="D101" s="129">
        <v>2.145</v>
      </c>
      <c r="E101" s="130">
        <v>11.31</v>
      </c>
      <c r="F101" s="130">
        <v>0.21199999999999999</v>
      </c>
      <c r="G101" s="92">
        <f t="shared" si="1"/>
        <v>1120365.2040000001</v>
      </c>
      <c r="J101" s="43"/>
      <c r="S101" s="30"/>
      <c r="T101" s="23"/>
    </row>
    <row r="102" spans="1:22" x14ac:dyDescent="0.3">
      <c r="A102" s="74">
        <v>85</v>
      </c>
      <c r="B102" s="129">
        <v>13336.013000000001</v>
      </c>
      <c r="C102" s="129">
        <v>160.32900000000001</v>
      </c>
      <c r="D102" s="129">
        <v>2.1379999999999999</v>
      </c>
      <c r="E102" s="130">
        <v>10.87</v>
      </c>
      <c r="F102" s="130">
        <v>0.20399999999999999</v>
      </c>
      <c r="G102" s="92">
        <f t="shared" si="1"/>
        <v>1133561.105</v>
      </c>
      <c r="J102" s="43"/>
    </row>
    <row r="103" spans="1:22" x14ac:dyDescent="0.3">
      <c r="A103" s="74">
        <v>86</v>
      </c>
      <c r="B103" s="129">
        <v>13345.308999999999</v>
      </c>
      <c r="C103" s="129">
        <v>160.32900000000001</v>
      </c>
      <c r="D103" s="129">
        <v>2.14</v>
      </c>
      <c r="E103" s="130">
        <v>11.51</v>
      </c>
      <c r="F103" s="130">
        <v>0.215</v>
      </c>
      <c r="G103" s="92">
        <f t="shared" si="1"/>
        <v>1147696.574</v>
      </c>
      <c r="J103" s="43"/>
    </row>
    <row r="104" spans="1:22" x14ac:dyDescent="0.3">
      <c r="A104" s="74">
        <v>87</v>
      </c>
      <c r="B104" s="129">
        <v>13264.856</v>
      </c>
      <c r="C104" s="129">
        <v>160.678</v>
      </c>
      <c r="D104" s="129">
        <v>2.1309999999999998</v>
      </c>
      <c r="E104" s="130">
        <v>10.68</v>
      </c>
      <c r="F104" s="130">
        <v>0.2</v>
      </c>
      <c r="G104" s="92">
        <f t="shared" si="1"/>
        <v>1154042.4720000001</v>
      </c>
      <c r="J104" s="43"/>
      <c r="R104" s="22"/>
    </row>
    <row r="105" spans="1:22" x14ac:dyDescent="0.3">
      <c r="A105" s="74">
        <v>88</v>
      </c>
      <c r="B105" s="129">
        <v>13364.549000000001</v>
      </c>
      <c r="C105" s="129">
        <v>160.27099999999999</v>
      </c>
      <c r="D105" s="129">
        <v>2.1419999999999999</v>
      </c>
      <c r="E105" s="130">
        <v>10.24</v>
      </c>
      <c r="F105" s="130">
        <v>0.191</v>
      </c>
      <c r="G105" s="92">
        <f t="shared" si="1"/>
        <v>1176080.3120000002</v>
      </c>
      <c r="J105" s="43"/>
    </row>
    <row r="106" spans="1:22" x14ac:dyDescent="0.3">
      <c r="A106" s="74">
        <v>89</v>
      </c>
      <c r="B106" s="129">
        <v>13312.608</v>
      </c>
      <c r="C106" s="129">
        <v>160.387</v>
      </c>
      <c r="D106" s="129">
        <v>2.1349999999999998</v>
      </c>
      <c r="E106" s="130">
        <v>11.08</v>
      </c>
      <c r="F106" s="130">
        <v>0.20799999999999999</v>
      </c>
      <c r="G106" s="92">
        <f t="shared" si="1"/>
        <v>1184822.112</v>
      </c>
      <c r="J106" s="43"/>
    </row>
    <row r="107" spans="1:22" x14ac:dyDescent="0.3">
      <c r="A107" s="74">
        <v>90</v>
      </c>
      <c r="B107" s="129">
        <v>13305.907999999999</v>
      </c>
      <c r="C107" s="129">
        <v>160.03899999999999</v>
      </c>
      <c r="D107" s="129">
        <v>2.129</v>
      </c>
      <c r="E107" s="130">
        <v>11.2</v>
      </c>
      <c r="F107" s="130">
        <v>0.20899999999999999</v>
      </c>
      <c r="G107" s="92">
        <f t="shared" si="1"/>
        <v>1197531.72</v>
      </c>
      <c r="J107" s="43"/>
    </row>
    <row r="108" spans="1:22" x14ac:dyDescent="0.3">
      <c r="A108" s="74">
        <v>91</v>
      </c>
      <c r="B108" s="129">
        <v>13246.261</v>
      </c>
      <c r="C108" s="129">
        <v>160.73599999999999</v>
      </c>
      <c r="D108" s="129">
        <v>2.129</v>
      </c>
      <c r="E108" s="130">
        <v>11.46</v>
      </c>
      <c r="F108" s="130">
        <v>0.214</v>
      </c>
      <c r="G108" s="92">
        <f t="shared" si="1"/>
        <v>1205409.7509999999</v>
      </c>
      <c r="J108" s="43"/>
    </row>
    <row r="109" spans="1:22" x14ac:dyDescent="0.3">
      <c r="A109" s="74">
        <v>92</v>
      </c>
      <c r="B109" s="129">
        <v>13263.933000000001</v>
      </c>
      <c r="C109" s="129">
        <v>159.69</v>
      </c>
      <c r="D109" s="129">
        <v>2.1179999999999999</v>
      </c>
      <c r="E109" s="130">
        <v>10.52</v>
      </c>
      <c r="F109" s="130">
        <v>0.19500000000000001</v>
      </c>
      <c r="G109" s="92">
        <f t="shared" si="1"/>
        <v>1220281.8360000001</v>
      </c>
      <c r="J109" s="43"/>
    </row>
    <row r="110" spans="1:22" x14ac:dyDescent="0.3">
      <c r="A110" s="74">
        <v>93</v>
      </c>
      <c r="B110" s="129">
        <v>13310.512000000001</v>
      </c>
      <c r="C110" s="129">
        <v>159.167</v>
      </c>
      <c r="D110" s="129">
        <v>2.1190000000000002</v>
      </c>
      <c r="E110" s="130">
        <v>10.89</v>
      </c>
      <c r="F110" s="130">
        <v>0.2</v>
      </c>
      <c r="G110" s="92">
        <f t="shared" si="1"/>
        <v>1237877.6160000002</v>
      </c>
      <c r="J110" s="43"/>
    </row>
    <row r="111" spans="1:22" x14ac:dyDescent="0.3">
      <c r="A111" s="74">
        <v>94</v>
      </c>
      <c r="B111" s="129">
        <v>13302.46</v>
      </c>
      <c r="C111" s="129">
        <v>159.45699999999999</v>
      </c>
      <c r="D111" s="129">
        <v>2.121</v>
      </c>
      <c r="E111" s="130">
        <v>10.87</v>
      </c>
      <c r="F111" s="130">
        <v>0.2</v>
      </c>
      <c r="G111" s="92">
        <f t="shared" si="1"/>
        <v>1250431.24</v>
      </c>
      <c r="J111" s="43"/>
    </row>
    <row r="112" spans="1:22" x14ac:dyDescent="0.3">
      <c r="A112" s="74">
        <v>95</v>
      </c>
      <c r="B112" s="129">
        <v>13281.08</v>
      </c>
      <c r="C112" s="129">
        <v>160.03899999999999</v>
      </c>
      <c r="D112" s="129">
        <v>2.125</v>
      </c>
      <c r="E112" s="130">
        <v>11.16</v>
      </c>
      <c r="F112" s="130">
        <v>0.20599999999999999</v>
      </c>
      <c r="G112" s="92">
        <f t="shared" si="1"/>
        <v>1261702.6000000001</v>
      </c>
      <c r="J112" s="43"/>
    </row>
    <row r="113" spans="1:10" x14ac:dyDescent="0.3">
      <c r="A113" s="74">
        <v>96</v>
      </c>
      <c r="B113" s="129">
        <v>13250.808999999999</v>
      </c>
      <c r="C113" s="129">
        <v>160.27099999999999</v>
      </c>
      <c r="D113" s="129">
        <v>2.1240000000000001</v>
      </c>
      <c r="E113" s="130">
        <v>10.82</v>
      </c>
      <c r="F113" s="130">
        <v>0.20100000000000001</v>
      </c>
      <c r="G113" s="92">
        <f t="shared" si="1"/>
        <v>1272077.6639999999</v>
      </c>
      <c r="J113" s="43"/>
    </row>
    <row r="114" spans="1:10" x14ac:dyDescent="0.3">
      <c r="A114" s="74">
        <v>97</v>
      </c>
      <c r="B114" s="129">
        <v>13245.458000000001</v>
      </c>
      <c r="C114" s="129">
        <v>160.44499999999999</v>
      </c>
      <c r="D114" s="129">
        <v>2.125</v>
      </c>
      <c r="E114" s="130">
        <v>10.93</v>
      </c>
      <c r="F114" s="130">
        <v>0.20300000000000001</v>
      </c>
      <c r="G114" s="92">
        <f t="shared" si="1"/>
        <v>1284809.426</v>
      </c>
      <c r="J114" s="43"/>
    </row>
    <row r="115" spans="1:10" x14ac:dyDescent="0.3">
      <c r="A115" s="74">
        <v>98</v>
      </c>
      <c r="B115" s="129">
        <v>13350.316000000001</v>
      </c>
      <c r="C115" s="129">
        <v>159.51599999999999</v>
      </c>
      <c r="D115" s="129">
        <v>2.13</v>
      </c>
      <c r="E115" s="130">
        <v>10.27</v>
      </c>
      <c r="F115" s="130">
        <v>0.19</v>
      </c>
      <c r="G115" s="92">
        <f t="shared" si="1"/>
        <v>1308330.9680000001</v>
      </c>
      <c r="J115" s="43"/>
    </row>
    <row r="116" spans="1:10" x14ac:dyDescent="0.3">
      <c r="A116" s="74">
        <v>99</v>
      </c>
      <c r="B116" s="129">
        <v>13266.004999999999</v>
      </c>
      <c r="C116" s="129">
        <v>160.32900000000001</v>
      </c>
      <c r="D116" s="129">
        <v>2.1269999999999998</v>
      </c>
      <c r="E116" s="130">
        <v>10.78</v>
      </c>
      <c r="F116" s="130">
        <v>0.20100000000000001</v>
      </c>
      <c r="G116" s="92">
        <f t="shared" si="1"/>
        <v>1313334.4949999999</v>
      </c>
      <c r="J116" s="43"/>
    </row>
    <row r="117" spans="1:10" x14ac:dyDescent="0.3">
      <c r="A117" s="72">
        <v>100</v>
      </c>
      <c r="B117" s="131">
        <v>13290.245999999999</v>
      </c>
      <c r="C117" s="131">
        <v>161.02600000000001</v>
      </c>
      <c r="D117" s="131">
        <v>2.14</v>
      </c>
      <c r="E117" s="132">
        <v>10.85</v>
      </c>
      <c r="F117" s="132">
        <v>0.20300000000000001</v>
      </c>
      <c r="G117" s="96">
        <f t="shared" si="1"/>
        <v>1329024.5999999999</v>
      </c>
      <c r="J117" s="43"/>
    </row>
    <row r="118" spans="1:10" x14ac:dyDescent="0.3">
      <c r="A118" s="74">
        <v>101</v>
      </c>
      <c r="B118" s="129">
        <v>13304.629000000001</v>
      </c>
      <c r="C118" s="129">
        <v>160.44499999999999</v>
      </c>
      <c r="D118" s="129">
        <v>2.1349999999999998</v>
      </c>
      <c r="E118" s="130">
        <v>10.71</v>
      </c>
      <c r="F118" s="130">
        <v>0.20100000000000001</v>
      </c>
      <c r="G118" s="92">
        <f t="shared" si="1"/>
        <v>1343767.5290000001</v>
      </c>
      <c r="J118" s="43"/>
    </row>
    <row r="119" spans="1:10" x14ac:dyDescent="0.3">
      <c r="A119" s="74">
        <v>102</v>
      </c>
      <c r="B119" s="129">
        <v>13285.601000000001</v>
      </c>
      <c r="C119" s="129">
        <v>161.49100000000001</v>
      </c>
      <c r="D119" s="129">
        <v>2.1459999999999999</v>
      </c>
      <c r="E119" s="130">
        <v>11</v>
      </c>
      <c r="F119" s="130">
        <v>0.20699999999999999</v>
      </c>
      <c r="G119" s="92">
        <f t="shared" si="1"/>
        <v>1355131.3020000001</v>
      </c>
      <c r="J119" s="43"/>
    </row>
    <row r="120" spans="1:10" x14ac:dyDescent="0.3">
      <c r="A120" s="74">
        <v>103</v>
      </c>
      <c r="B120" s="129">
        <v>13343.678</v>
      </c>
      <c r="C120" s="129">
        <v>160.73599999999999</v>
      </c>
      <c r="D120" s="129">
        <v>2.145</v>
      </c>
      <c r="E120" s="130">
        <v>10.97</v>
      </c>
      <c r="F120" s="130">
        <v>0.20599999999999999</v>
      </c>
      <c r="G120" s="92">
        <f t="shared" si="1"/>
        <v>1374398.834</v>
      </c>
      <c r="J120" s="43"/>
    </row>
    <row r="121" spans="1:10" x14ac:dyDescent="0.3">
      <c r="A121" s="74">
        <v>104</v>
      </c>
      <c r="B121" s="129">
        <v>13318.352000000001</v>
      </c>
      <c r="C121" s="129">
        <v>160.73599999999999</v>
      </c>
      <c r="D121" s="129">
        <v>2.141</v>
      </c>
      <c r="E121" s="130">
        <v>10.85</v>
      </c>
      <c r="F121" s="130">
        <v>0.20399999999999999</v>
      </c>
      <c r="G121" s="92">
        <f t="shared" si="1"/>
        <v>1385108.608</v>
      </c>
      <c r="J121" s="43"/>
    </row>
    <row r="122" spans="1:10" x14ac:dyDescent="0.3">
      <c r="A122" s="74">
        <v>105</v>
      </c>
      <c r="B122" s="129">
        <v>13254.282999999999</v>
      </c>
      <c r="C122" s="129">
        <v>160.852</v>
      </c>
      <c r="D122" s="129">
        <v>2.1320000000000001</v>
      </c>
      <c r="E122" s="130">
        <v>10.65</v>
      </c>
      <c r="F122" s="130">
        <v>0.2</v>
      </c>
      <c r="G122" s="92">
        <f t="shared" si="1"/>
        <v>1391699.7149999999</v>
      </c>
      <c r="J122" s="43"/>
    </row>
    <row r="123" spans="1:10" x14ac:dyDescent="0.3">
      <c r="A123" s="74">
        <v>106</v>
      </c>
      <c r="B123" s="129">
        <v>13283.342000000001</v>
      </c>
      <c r="C123" s="129">
        <v>160.852</v>
      </c>
      <c r="D123" s="129">
        <v>2.137</v>
      </c>
      <c r="E123" s="130">
        <v>10.17</v>
      </c>
      <c r="F123" s="130">
        <v>0.19</v>
      </c>
      <c r="G123" s="92">
        <f t="shared" si="1"/>
        <v>1408034.2520000001</v>
      </c>
      <c r="J123" s="43"/>
    </row>
    <row r="124" spans="1:10" x14ac:dyDescent="0.3">
      <c r="A124" s="74">
        <v>107</v>
      </c>
      <c r="B124" s="129">
        <v>13407.842000000001</v>
      </c>
      <c r="C124" s="129">
        <v>160.155</v>
      </c>
      <c r="D124" s="129">
        <v>2.1469999999999998</v>
      </c>
      <c r="E124" s="130">
        <v>10.39</v>
      </c>
      <c r="F124" s="130">
        <v>0.19400000000000001</v>
      </c>
      <c r="G124" s="92">
        <f t="shared" si="1"/>
        <v>1434639.094</v>
      </c>
      <c r="J124" s="43"/>
    </row>
    <row r="125" spans="1:10" x14ac:dyDescent="0.3">
      <c r="A125" s="74">
        <v>108</v>
      </c>
      <c r="B125" s="129">
        <v>13278.772999999999</v>
      </c>
      <c r="C125" s="129">
        <v>161.02600000000001</v>
      </c>
      <c r="D125" s="129">
        <v>2.1379999999999999</v>
      </c>
      <c r="E125" s="130">
        <v>10.43</v>
      </c>
      <c r="F125" s="130">
        <v>0.19700000000000001</v>
      </c>
      <c r="G125" s="92">
        <f t="shared" si="1"/>
        <v>1434107.4839999999</v>
      </c>
      <c r="J125" s="43"/>
    </row>
    <row r="126" spans="1:10" x14ac:dyDescent="0.3">
      <c r="A126" s="74">
        <v>109</v>
      </c>
      <c r="B126" s="129">
        <v>13365.931</v>
      </c>
      <c r="C126" s="129">
        <v>159.45699999999999</v>
      </c>
      <c r="D126" s="129">
        <v>2.1309999999999998</v>
      </c>
      <c r="E126" s="130">
        <v>10</v>
      </c>
      <c r="F126" s="130">
        <v>0.186</v>
      </c>
      <c r="G126" s="92">
        <f t="shared" si="1"/>
        <v>1456886.4790000001</v>
      </c>
      <c r="J126" s="43"/>
    </row>
    <row r="127" spans="1:10" x14ac:dyDescent="0.3">
      <c r="A127" s="74">
        <v>110</v>
      </c>
      <c r="B127" s="129">
        <v>13303.891</v>
      </c>
      <c r="C127" s="129">
        <v>160.27099999999999</v>
      </c>
      <c r="D127" s="129">
        <v>2.1320000000000001</v>
      </c>
      <c r="E127" s="130">
        <v>10.31</v>
      </c>
      <c r="F127" s="130">
        <v>0.192</v>
      </c>
      <c r="G127" s="92">
        <f t="shared" si="1"/>
        <v>1463428.01</v>
      </c>
      <c r="J127" s="43"/>
    </row>
    <row r="128" spans="1:10" x14ac:dyDescent="0.3">
      <c r="A128" s="74">
        <v>111</v>
      </c>
      <c r="B128" s="129">
        <v>13173.724</v>
      </c>
      <c r="C128" s="129">
        <v>160.62</v>
      </c>
      <c r="D128" s="129">
        <v>2.1160000000000001</v>
      </c>
      <c r="E128" s="130">
        <v>10.36</v>
      </c>
      <c r="F128" s="130">
        <v>0.19400000000000001</v>
      </c>
      <c r="G128" s="92">
        <f t="shared" si="1"/>
        <v>1462283.3640000001</v>
      </c>
      <c r="J128" s="43"/>
    </row>
    <row r="129" spans="1:16" x14ac:dyDescent="0.3">
      <c r="A129" s="74">
        <v>112</v>
      </c>
      <c r="B129" s="129">
        <v>13340.298000000001</v>
      </c>
      <c r="C129" s="129">
        <v>160.387</v>
      </c>
      <c r="D129" s="129">
        <v>2.14</v>
      </c>
      <c r="E129" s="130">
        <v>9.7200000000000006</v>
      </c>
      <c r="F129" s="130">
        <v>0.18</v>
      </c>
      <c r="G129" s="92">
        <f t="shared" si="1"/>
        <v>1494113.3760000002</v>
      </c>
      <c r="J129" s="43"/>
    </row>
    <row r="130" spans="1:16" x14ac:dyDescent="0.3">
      <c r="A130" s="74">
        <v>113</v>
      </c>
      <c r="B130" s="129">
        <v>13152.742</v>
      </c>
      <c r="C130" s="129">
        <v>160.387</v>
      </c>
      <c r="D130" s="129">
        <v>2.11</v>
      </c>
      <c r="E130" s="130">
        <v>9.51</v>
      </c>
      <c r="F130" s="130">
        <v>0.17799999999999999</v>
      </c>
      <c r="G130" s="92">
        <f t="shared" si="1"/>
        <v>1486259.8460000001</v>
      </c>
      <c r="J130" s="43"/>
    </row>
    <row r="131" spans="1:16" x14ac:dyDescent="0.3">
      <c r="A131" s="74">
        <v>114</v>
      </c>
      <c r="B131" s="129">
        <v>13288.701999999999</v>
      </c>
      <c r="C131" s="129">
        <v>159.97999999999999</v>
      </c>
      <c r="D131" s="129">
        <v>2.1259999999999999</v>
      </c>
      <c r="E131" s="130">
        <v>11.01</v>
      </c>
      <c r="F131" s="130">
        <v>0.20300000000000001</v>
      </c>
      <c r="G131" s="92">
        <f t="shared" si="1"/>
        <v>1514912.0279999999</v>
      </c>
      <c r="J131" s="43"/>
    </row>
    <row r="132" spans="1:16" x14ac:dyDescent="0.3">
      <c r="A132" s="74">
        <v>115</v>
      </c>
      <c r="B132" s="129">
        <v>13198.641</v>
      </c>
      <c r="C132" s="129">
        <v>160.852</v>
      </c>
      <c r="D132" s="129">
        <v>2.1230000000000002</v>
      </c>
      <c r="E132" s="130">
        <v>11.84</v>
      </c>
      <c r="F132" s="130">
        <v>0.221</v>
      </c>
      <c r="G132" s="92">
        <f t="shared" si="1"/>
        <v>1517843.7149999999</v>
      </c>
      <c r="J132" s="43"/>
      <c r="P132" s="19"/>
    </row>
    <row r="133" spans="1:16" x14ac:dyDescent="0.3">
      <c r="A133" s="74">
        <v>116</v>
      </c>
      <c r="B133" s="129">
        <v>13245.33</v>
      </c>
      <c r="C133" s="129">
        <v>160.32900000000001</v>
      </c>
      <c r="D133" s="129">
        <v>2.1240000000000001</v>
      </c>
      <c r="E133" s="130">
        <v>11.77</v>
      </c>
      <c r="F133" s="130">
        <v>0.218</v>
      </c>
      <c r="G133" s="92">
        <f t="shared" si="1"/>
        <v>1536458.28</v>
      </c>
      <c r="J133" s="43"/>
      <c r="P133" s="19"/>
    </row>
    <row r="134" spans="1:16" x14ac:dyDescent="0.3">
      <c r="A134" s="74">
        <v>117</v>
      </c>
      <c r="B134" s="129">
        <v>13284.428</v>
      </c>
      <c r="C134" s="129">
        <v>160.155</v>
      </c>
      <c r="D134" s="129">
        <v>2.1280000000000001</v>
      </c>
      <c r="E134" s="130">
        <v>11.81</v>
      </c>
      <c r="F134" s="130">
        <v>0.219</v>
      </c>
      <c r="G134" s="92">
        <f t="shared" si="1"/>
        <v>1554278.0759999999</v>
      </c>
      <c r="J134" s="43"/>
      <c r="P134" s="19"/>
    </row>
    <row r="135" spans="1:16" x14ac:dyDescent="0.3">
      <c r="A135" s="74">
        <v>118</v>
      </c>
      <c r="B135" s="129">
        <v>13254.967000000001</v>
      </c>
      <c r="C135" s="129">
        <v>160.44499999999999</v>
      </c>
      <c r="D135" s="129">
        <v>2.1269999999999998</v>
      </c>
      <c r="E135" s="130">
        <v>11.6</v>
      </c>
      <c r="F135" s="130">
        <v>0.216</v>
      </c>
      <c r="G135" s="92">
        <f t="shared" si="1"/>
        <v>1564086.1060000001</v>
      </c>
      <c r="J135" s="43"/>
      <c r="P135" s="19"/>
    </row>
    <row r="136" spans="1:16" x14ac:dyDescent="0.3">
      <c r="A136" s="74">
        <v>119</v>
      </c>
      <c r="B136" s="129">
        <v>13260.647999999999</v>
      </c>
      <c r="C136" s="129">
        <v>160.32900000000001</v>
      </c>
      <c r="D136" s="129">
        <v>2.1259999999999999</v>
      </c>
      <c r="E136" s="130">
        <v>11.62</v>
      </c>
      <c r="F136" s="130">
        <v>0.216</v>
      </c>
      <c r="G136" s="92">
        <f t="shared" si="1"/>
        <v>1578017.112</v>
      </c>
      <c r="J136" s="43"/>
      <c r="P136" s="19"/>
    </row>
    <row r="137" spans="1:16" x14ac:dyDescent="0.3">
      <c r="A137" s="74">
        <v>120</v>
      </c>
      <c r="B137" s="129">
        <v>13221.304</v>
      </c>
      <c r="C137" s="129">
        <v>161.08500000000001</v>
      </c>
      <c r="D137" s="129">
        <v>2.13</v>
      </c>
      <c r="E137" s="130">
        <v>11.42</v>
      </c>
      <c r="F137" s="130">
        <v>0.21299999999999999</v>
      </c>
      <c r="G137" s="92">
        <f t="shared" si="1"/>
        <v>1586556.48</v>
      </c>
      <c r="J137" s="43"/>
      <c r="P137" s="19"/>
    </row>
    <row r="138" spans="1:16" x14ac:dyDescent="0.3">
      <c r="A138" s="74">
        <v>121</v>
      </c>
      <c r="B138" s="129">
        <v>13200.42</v>
      </c>
      <c r="C138" s="129">
        <v>160.79400000000001</v>
      </c>
      <c r="D138" s="129">
        <v>2.1230000000000002</v>
      </c>
      <c r="E138" s="130">
        <v>11.4</v>
      </c>
      <c r="F138" s="130">
        <v>0.21299999999999999</v>
      </c>
      <c r="G138" s="92">
        <f t="shared" si="1"/>
        <v>1597250.82</v>
      </c>
      <c r="J138" s="43"/>
      <c r="P138" s="19"/>
    </row>
    <row r="139" spans="1:16" x14ac:dyDescent="0.3">
      <c r="A139" s="74">
        <v>122</v>
      </c>
      <c r="B139" s="129">
        <v>13211.724</v>
      </c>
      <c r="C139" s="129">
        <v>160.387</v>
      </c>
      <c r="D139" s="129">
        <v>2.1190000000000002</v>
      </c>
      <c r="E139" s="130">
        <v>10.7</v>
      </c>
      <c r="F139" s="130">
        <v>0.19900000000000001</v>
      </c>
      <c r="G139" s="92">
        <f t="shared" si="1"/>
        <v>1611830.328</v>
      </c>
      <c r="J139" s="43"/>
      <c r="P139" s="19"/>
    </row>
    <row r="140" spans="1:16" x14ac:dyDescent="0.3">
      <c r="A140" s="74">
        <v>123</v>
      </c>
      <c r="B140" s="129">
        <v>13334.853999999999</v>
      </c>
      <c r="C140" s="129">
        <v>159.34100000000001</v>
      </c>
      <c r="D140" s="129">
        <v>2.125</v>
      </c>
      <c r="E140" s="130">
        <v>11.13</v>
      </c>
      <c r="F140" s="130">
        <v>0.20499999999999999</v>
      </c>
      <c r="G140" s="92">
        <f t="shared" si="1"/>
        <v>1640187.0419999999</v>
      </c>
      <c r="J140" s="43"/>
      <c r="P140" s="19"/>
    </row>
    <row r="141" spans="1:16" x14ac:dyDescent="0.3">
      <c r="A141" s="74">
        <v>124</v>
      </c>
      <c r="B141" s="129">
        <v>13319.26</v>
      </c>
      <c r="C141" s="129">
        <v>159.97999999999999</v>
      </c>
      <c r="D141" s="129">
        <v>2.1309999999999998</v>
      </c>
      <c r="E141" s="130">
        <v>10.76</v>
      </c>
      <c r="F141" s="130">
        <v>0.19900000000000001</v>
      </c>
      <c r="G141" s="92">
        <f t="shared" si="1"/>
        <v>1651588.24</v>
      </c>
      <c r="J141" s="43"/>
      <c r="P141" s="19"/>
    </row>
    <row r="142" spans="1:16" x14ac:dyDescent="0.3">
      <c r="A142" s="74">
        <v>125</v>
      </c>
      <c r="B142" s="129">
        <v>13241.732</v>
      </c>
      <c r="C142" s="129">
        <v>160.09700000000001</v>
      </c>
      <c r="D142" s="129">
        <v>2.12</v>
      </c>
      <c r="E142" s="130">
        <v>10.93</v>
      </c>
      <c r="F142" s="130">
        <v>0.20300000000000001</v>
      </c>
      <c r="G142" s="92">
        <f t="shared" si="1"/>
        <v>1655216.5</v>
      </c>
      <c r="J142" s="43"/>
      <c r="P142" s="19"/>
    </row>
    <row r="143" spans="1:16" x14ac:dyDescent="0.3">
      <c r="A143" s="74">
        <v>126</v>
      </c>
      <c r="B143" s="129">
        <v>13183.14</v>
      </c>
      <c r="C143" s="129">
        <v>160.73599999999999</v>
      </c>
      <c r="D143" s="129">
        <v>2.1190000000000002</v>
      </c>
      <c r="E143" s="130">
        <v>11.19</v>
      </c>
      <c r="F143" s="130">
        <v>0.20799999999999999</v>
      </c>
      <c r="G143" s="92">
        <f t="shared" si="1"/>
        <v>1661075.64</v>
      </c>
      <c r="J143" s="43"/>
      <c r="P143" s="19"/>
    </row>
    <row r="144" spans="1:16" x14ac:dyDescent="0.3">
      <c r="A144" s="74">
        <v>127</v>
      </c>
      <c r="B144" s="129">
        <v>13306.989</v>
      </c>
      <c r="C144" s="129">
        <v>160.21299999999999</v>
      </c>
      <c r="D144" s="129">
        <v>2.1320000000000001</v>
      </c>
      <c r="E144" s="130">
        <v>11.11</v>
      </c>
      <c r="F144" s="130">
        <v>0.20599999999999999</v>
      </c>
      <c r="G144" s="92">
        <f t="shared" si="1"/>
        <v>1689987.6029999999</v>
      </c>
      <c r="J144" s="43"/>
      <c r="P144" s="19"/>
    </row>
    <row r="145" spans="1:16" x14ac:dyDescent="0.3">
      <c r="A145" s="74">
        <v>128</v>
      </c>
      <c r="B145" s="129">
        <v>13213.476000000001</v>
      </c>
      <c r="C145" s="129">
        <v>160.32900000000001</v>
      </c>
      <c r="D145" s="129">
        <v>2.1190000000000002</v>
      </c>
      <c r="E145" s="130">
        <v>11.9</v>
      </c>
      <c r="F145" s="130">
        <v>0.222</v>
      </c>
      <c r="G145" s="92">
        <f t="shared" si="1"/>
        <v>1691324.9280000001</v>
      </c>
      <c r="J145" s="43"/>
      <c r="P145" s="19"/>
    </row>
    <row r="146" spans="1:16" x14ac:dyDescent="0.3">
      <c r="A146" s="74">
        <v>129</v>
      </c>
      <c r="B146" s="129">
        <v>13206.064</v>
      </c>
      <c r="C146" s="129">
        <v>160.62</v>
      </c>
      <c r="D146" s="129">
        <v>2.121</v>
      </c>
      <c r="E146" s="130">
        <v>11.33</v>
      </c>
      <c r="F146" s="130">
        <v>0.21</v>
      </c>
      <c r="G146" s="92">
        <f t="shared" si="1"/>
        <v>1703582.2560000001</v>
      </c>
      <c r="J146" s="43"/>
      <c r="P146" s="19"/>
    </row>
    <row r="147" spans="1:16" x14ac:dyDescent="0.3">
      <c r="A147" s="74">
        <v>130</v>
      </c>
      <c r="B147" s="129">
        <v>13234.912</v>
      </c>
      <c r="C147" s="129">
        <v>159.28299999999999</v>
      </c>
      <c r="D147" s="129">
        <v>2.1080000000000001</v>
      </c>
      <c r="E147" s="130">
        <v>11.95</v>
      </c>
      <c r="F147" s="130">
        <v>0.22</v>
      </c>
      <c r="G147" s="92">
        <f t="shared" ref="G147:G210" si="2">B147*A147</f>
        <v>1720538.56</v>
      </c>
      <c r="J147" s="43"/>
      <c r="P147" s="19"/>
    </row>
    <row r="148" spans="1:16" x14ac:dyDescent="0.3">
      <c r="A148" s="74">
        <v>131</v>
      </c>
      <c r="B148" s="129">
        <v>13168.296</v>
      </c>
      <c r="C148" s="129">
        <v>160.50299999999999</v>
      </c>
      <c r="D148" s="129">
        <v>2.1139999999999999</v>
      </c>
      <c r="E148" s="130">
        <v>12.4</v>
      </c>
      <c r="F148" s="130">
        <v>0.22800000000000001</v>
      </c>
      <c r="G148" s="92">
        <f t="shared" si="2"/>
        <v>1725046.7760000001</v>
      </c>
      <c r="J148" s="43"/>
      <c r="P148" s="19"/>
    </row>
    <row r="149" spans="1:16" x14ac:dyDescent="0.3">
      <c r="A149" s="74">
        <v>132</v>
      </c>
      <c r="B149" s="129">
        <v>13210.932000000001</v>
      </c>
      <c r="C149" s="129">
        <v>160.44499999999999</v>
      </c>
      <c r="D149" s="129">
        <v>2.12</v>
      </c>
      <c r="E149" s="130">
        <v>11.71</v>
      </c>
      <c r="F149" s="130">
        <v>0.216</v>
      </c>
      <c r="G149" s="92">
        <f t="shared" si="2"/>
        <v>1743843.0240000002</v>
      </c>
      <c r="J149" s="43"/>
      <c r="P149" s="19"/>
    </row>
    <row r="150" spans="1:16" x14ac:dyDescent="0.3">
      <c r="A150" s="74">
        <v>133</v>
      </c>
      <c r="B150" s="129">
        <v>13263.213</v>
      </c>
      <c r="C150" s="129">
        <v>160.79400000000001</v>
      </c>
      <c r="D150" s="129">
        <v>2.133</v>
      </c>
      <c r="E150" s="130">
        <v>10.66</v>
      </c>
      <c r="F150" s="130">
        <v>0.19800000000000001</v>
      </c>
      <c r="G150" s="92">
        <f t="shared" si="2"/>
        <v>1764007.3289999999</v>
      </c>
      <c r="J150" s="43"/>
      <c r="P150" s="19"/>
    </row>
    <row r="151" spans="1:16" x14ac:dyDescent="0.3">
      <c r="A151" s="74">
        <v>134</v>
      </c>
      <c r="B151" s="129">
        <v>13259.022999999999</v>
      </c>
      <c r="C151" s="129">
        <v>161.20099999999999</v>
      </c>
      <c r="D151" s="129">
        <v>2.137</v>
      </c>
      <c r="E151" s="130">
        <v>11.81</v>
      </c>
      <c r="F151" s="130">
        <v>0.221</v>
      </c>
      <c r="G151" s="92">
        <f t="shared" si="2"/>
        <v>1776709.0819999999</v>
      </c>
      <c r="J151" s="43"/>
      <c r="P151" s="19"/>
    </row>
    <row r="152" spans="1:16" x14ac:dyDescent="0.3">
      <c r="A152" s="74">
        <v>135</v>
      </c>
      <c r="B152" s="129">
        <v>13175.550999999999</v>
      </c>
      <c r="C152" s="129">
        <v>160.56200000000001</v>
      </c>
      <c r="D152" s="129">
        <v>2.1150000000000002</v>
      </c>
      <c r="E152" s="130">
        <v>11</v>
      </c>
      <c r="F152" s="130">
        <v>0.20599999999999999</v>
      </c>
      <c r="G152" s="92">
        <f t="shared" si="2"/>
        <v>1778699.385</v>
      </c>
      <c r="J152" s="43"/>
      <c r="P152" s="19"/>
    </row>
    <row r="153" spans="1:16" x14ac:dyDescent="0.3">
      <c r="A153" s="74">
        <v>136</v>
      </c>
      <c r="B153" s="129">
        <v>13185.826999999999</v>
      </c>
      <c r="C153" s="129">
        <v>160.62</v>
      </c>
      <c r="D153" s="129">
        <v>2.1179999999999999</v>
      </c>
      <c r="E153" s="130">
        <v>10.86</v>
      </c>
      <c r="F153" s="130">
        <v>0.20100000000000001</v>
      </c>
      <c r="G153" s="92">
        <f t="shared" si="2"/>
        <v>1793272.4719999998</v>
      </c>
      <c r="J153" s="43"/>
      <c r="P153" s="19"/>
    </row>
    <row r="154" spans="1:16" x14ac:dyDescent="0.3">
      <c r="A154" s="74">
        <v>137</v>
      </c>
      <c r="B154" s="129">
        <v>13250.32</v>
      </c>
      <c r="C154" s="129">
        <v>159.97999999999999</v>
      </c>
      <c r="D154" s="129">
        <v>2.12</v>
      </c>
      <c r="E154" s="130">
        <v>10.81</v>
      </c>
      <c r="F154" s="130">
        <v>0.2</v>
      </c>
      <c r="G154" s="92">
        <f t="shared" si="2"/>
        <v>1815293.8399999999</v>
      </c>
      <c r="J154" s="43"/>
      <c r="P154" s="19"/>
    </row>
    <row r="155" spans="1:16" x14ac:dyDescent="0.3">
      <c r="A155" s="74">
        <v>138</v>
      </c>
      <c r="B155" s="129">
        <v>13334.68</v>
      </c>
      <c r="C155" s="129">
        <v>159.57400000000001</v>
      </c>
      <c r="D155" s="129">
        <v>2.1280000000000001</v>
      </c>
      <c r="E155" s="130">
        <v>10.49</v>
      </c>
      <c r="F155" s="130">
        <v>0.19400000000000001</v>
      </c>
      <c r="G155" s="92">
        <f t="shared" si="2"/>
        <v>1840185.84</v>
      </c>
      <c r="J155" s="43"/>
      <c r="P155" s="19"/>
    </row>
    <row r="156" spans="1:16" x14ac:dyDescent="0.3">
      <c r="A156" s="74">
        <v>139</v>
      </c>
      <c r="B156" s="129">
        <v>13180.644</v>
      </c>
      <c r="C156" s="129">
        <v>160.62</v>
      </c>
      <c r="D156" s="129">
        <v>2.117</v>
      </c>
      <c r="E156" s="130">
        <v>10.73</v>
      </c>
      <c r="F156" s="130">
        <v>0.2</v>
      </c>
      <c r="G156" s="92">
        <f t="shared" si="2"/>
        <v>1832109.5160000001</v>
      </c>
      <c r="J156" s="43"/>
      <c r="P156" s="19"/>
    </row>
    <row r="157" spans="1:16" x14ac:dyDescent="0.3">
      <c r="A157" s="74">
        <v>140</v>
      </c>
      <c r="B157" s="129">
        <v>13150.531000000001</v>
      </c>
      <c r="C157" s="129">
        <v>160.62</v>
      </c>
      <c r="D157" s="129">
        <v>2.1120000000000001</v>
      </c>
      <c r="E157" s="130">
        <v>10.52</v>
      </c>
      <c r="F157" s="130">
        <v>0.19500000000000001</v>
      </c>
      <c r="G157" s="92">
        <f t="shared" si="2"/>
        <v>1841074.34</v>
      </c>
      <c r="J157" s="43"/>
      <c r="P157" s="19"/>
    </row>
    <row r="158" spans="1:16" x14ac:dyDescent="0.3">
      <c r="A158" s="74">
        <v>141</v>
      </c>
      <c r="B158" s="129">
        <v>13220.048000000001</v>
      </c>
      <c r="C158" s="129">
        <v>159.922</v>
      </c>
      <c r="D158" s="129">
        <v>2.1139999999999999</v>
      </c>
      <c r="E158" s="130">
        <v>9.77</v>
      </c>
      <c r="F158" s="130">
        <v>0.18</v>
      </c>
      <c r="G158" s="92">
        <f t="shared" si="2"/>
        <v>1864026.7680000002</v>
      </c>
      <c r="J158" s="43"/>
      <c r="P158" s="19"/>
    </row>
    <row r="159" spans="1:16" x14ac:dyDescent="0.3">
      <c r="A159" s="74">
        <v>142</v>
      </c>
      <c r="B159" s="129">
        <v>13250.848</v>
      </c>
      <c r="C159" s="129">
        <v>159.05099999999999</v>
      </c>
      <c r="D159" s="129">
        <v>2.1080000000000001</v>
      </c>
      <c r="E159" s="130">
        <v>11.43</v>
      </c>
      <c r="F159" s="130">
        <v>0.20899999999999999</v>
      </c>
      <c r="G159" s="92">
        <f t="shared" si="2"/>
        <v>1881620.416</v>
      </c>
      <c r="J159" s="43"/>
      <c r="P159" s="19"/>
    </row>
    <row r="160" spans="1:16" x14ac:dyDescent="0.3">
      <c r="A160" s="74">
        <v>143</v>
      </c>
      <c r="B160" s="129">
        <v>13167.064</v>
      </c>
      <c r="C160" s="129">
        <v>160.27099999999999</v>
      </c>
      <c r="D160" s="129">
        <v>2.11</v>
      </c>
      <c r="E160" s="130">
        <v>11.03</v>
      </c>
      <c r="F160" s="130">
        <v>0.20300000000000001</v>
      </c>
      <c r="G160" s="92">
        <f t="shared" si="2"/>
        <v>1882890.152</v>
      </c>
      <c r="J160" s="43"/>
      <c r="P160" s="19"/>
    </row>
    <row r="161" spans="1:16" x14ac:dyDescent="0.3">
      <c r="A161" s="74">
        <v>144</v>
      </c>
      <c r="B161" s="129">
        <v>13176.950999999999</v>
      </c>
      <c r="C161" s="129">
        <v>160.387</v>
      </c>
      <c r="D161" s="129">
        <v>2.113</v>
      </c>
      <c r="E161" s="130">
        <v>10.92</v>
      </c>
      <c r="F161" s="130">
        <v>0.20200000000000001</v>
      </c>
      <c r="G161" s="92">
        <f t="shared" si="2"/>
        <v>1897480.9439999999</v>
      </c>
      <c r="J161" s="43"/>
      <c r="P161" s="19"/>
    </row>
    <row r="162" spans="1:16" x14ac:dyDescent="0.3">
      <c r="A162" s="74">
        <v>145</v>
      </c>
      <c r="B162" s="129">
        <v>13335.004999999999</v>
      </c>
      <c r="C162" s="129">
        <v>159.45699999999999</v>
      </c>
      <c r="D162" s="129">
        <v>2.1259999999999999</v>
      </c>
      <c r="E162" s="130">
        <v>10.32</v>
      </c>
      <c r="F162" s="130">
        <v>0.19</v>
      </c>
      <c r="G162" s="92">
        <f t="shared" si="2"/>
        <v>1933575.7249999999</v>
      </c>
      <c r="J162" s="43"/>
      <c r="P162" s="19"/>
    </row>
    <row r="163" spans="1:16" x14ac:dyDescent="0.3">
      <c r="A163" s="74">
        <v>146</v>
      </c>
      <c r="B163" s="129">
        <v>13160.526</v>
      </c>
      <c r="C163" s="129">
        <v>160.387</v>
      </c>
      <c r="D163" s="129">
        <v>2.1110000000000002</v>
      </c>
      <c r="E163" s="130">
        <v>10.9</v>
      </c>
      <c r="F163" s="130">
        <v>0.20300000000000001</v>
      </c>
      <c r="G163" s="92">
        <f t="shared" si="2"/>
        <v>1921436.7960000001</v>
      </c>
      <c r="J163" s="43"/>
      <c r="P163" s="19"/>
    </row>
    <row r="164" spans="1:16" x14ac:dyDescent="0.3">
      <c r="A164" s="74">
        <v>147</v>
      </c>
      <c r="B164" s="129">
        <v>13233.146000000001</v>
      </c>
      <c r="C164" s="129">
        <v>160.32900000000001</v>
      </c>
      <c r="D164" s="129">
        <v>2.1219999999999999</v>
      </c>
      <c r="E164" s="130">
        <v>10.74</v>
      </c>
      <c r="F164" s="130">
        <v>0.19800000000000001</v>
      </c>
      <c r="G164" s="92">
        <f t="shared" si="2"/>
        <v>1945272.4620000001</v>
      </c>
      <c r="J164" s="43"/>
      <c r="P164" s="19"/>
    </row>
    <row r="165" spans="1:16" x14ac:dyDescent="0.3">
      <c r="A165" s="74">
        <v>148</v>
      </c>
      <c r="B165" s="129">
        <v>13204.91</v>
      </c>
      <c r="C165" s="129">
        <v>160.155</v>
      </c>
      <c r="D165" s="129">
        <v>2.1150000000000002</v>
      </c>
      <c r="E165" s="130">
        <v>10.51</v>
      </c>
      <c r="F165" s="130">
        <v>0.19500000000000001</v>
      </c>
      <c r="G165" s="92">
        <f t="shared" si="2"/>
        <v>1954326.68</v>
      </c>
      <c r="J165" s="43"/>
      <c r="P165" s="19"/>
    </row>
    <row r="166" spans="1:16" x14ac:dyDescent="0.3">
      <c r="A166" s="74">
        <v>149</v>
      </c>
      <c r="B166" s="129">
        <v>13271.41</v>
      </c>
      <c r="C166" s="129">
        <v>160.387</v>
      </c>
      <c r="D166" s="129">
        <v>2.129</v>
      </c>
      <c r="E166" s="130">
        <v>9.82</v>
      </c>
      <c r="F166" s="130">
        <v>0.182</v>
      </c>
      <c r="G166" s="92">
        <f t="shared" si="2"/>
        <v>1977440.09</v>
      </c>
      <c r="J166" s="43"/>
      <c r="P166" s="19"/>
    </row>
    <row r="167" spans="1:16" x14ac:dyDescent="0.3">
      <c r="A167" s="74">
        <v>150</v>
      </c>
      <c r="B167" s="129">
        <v>13141.968000000001</v>
      </c>
      <c r="C167" s="129">
        <v>160.73599999999999</v>
      </c>
      <c r="D167" s="129">
        <v>2.1120000000000001</v>
      </c>
      <c r="E167" s="130">
        <v>10.029999999999999</v>
      </c>
      <c r="F167" s="130">
        <v>0.187</v>
      </c>
      <c r="G167" s="92">
        <f t="shared" si="2"/>
        <v>1971295.2000000002</v>
      </c>
      <c r="J167" s="43"/>
      <c r="P167" s="19"/>
    </row>
    <row r="168" spans="1:16" x14ac:dyDescent="0.3">
      <c r="A168" s="74">
        <v>151</v>
      </c>
      <c r="B168" s="129">
        <v>13246.217000000001</v>
      </c>
      <c r="C168" s="129">
        <v>159.922</v>
      </c>
      <c r="D168" s="129">
        <v>2.1179999999999999</v>
      </c>
      <c r="E168" s="130">
        <v>10.15</v>
      </c>
      <c r="F168" s="130">
        <v>0.187</v>
      </c>
      <c r="G168" s="92">
        <f t="shared" si="2"/>
        <v>2000178.767</v>
      </c>
      <c r="J168" s="43"/>
      <c r="P168" s="19"/>
    </row>
    <row r="169" spans="1:16" x14ac:dyDescent="0.3">
      <c r="A169" s="74">
        <v>152</v>
      </c>
      <c r="B169" s="129">
        <v>13183.617</v>
      </c>
      <c r="C169" s="129">
        <v>161.143</v>
      </c>
      <c r="D169" s="129">
        <v>2.1240000000000001</v>
      </c>
      <c r="E169" s="130">
        <v>10.36</v>
      </c>
      <c r="F169" s="130">
        <v>0.193</v>
      </c>
      <c r="G169" s="92">
        <f t="shared" si="2"/>
        <v>2003909.784</v>
      </c>
      <c r="J169" s="43"/>
      <c r="P169" s="19"/>
    </row>
    <row r="170" spans="1:16" x14ac:dyDescent="0.3">
      <c r="A170" s="74">
        <v>153</v>
      </c>
      <c r="B170" s="129">
        <v>13233.992</v>
      </c>
      <c r="C170" s="129">
        <v>160.62</v>
      </c>
      <c r="D170" s="129">
        <v>2.1259999999999999</v>
      </c>
      <c r="E170" s="130">
        <v>10.25</v>
      </c>
      <c r="F170" s="130">
        <v>0.191</v>
      </c>
      <c r="G170" s="92">
        <f t="shared" si="2"/>
        <v>2024800.7760000001</v>
      </c>
      <c r="J170" s="43"/>
      <c r="P170" s="19"/>
    </row>
    <row r="171" spans="1:16" x14ac:dyDescent="0.3">
      <c r="A171" s="74">
        <v>154</v>
      </c>
      <c r="B171" s="129">
        <v>13143.463</v>
      </c>
      <c r="C171" s="129">
        <v>160.678</v>
      </c>
      <c r="D171" s="129">
        <v>2.1120000000000001</v>
      </c>
      <c r="E171" s="130">
        <v>10.74</v>
      </c>
      <c r="F171" s="130">
        <v>0.2</v>
      </c>
      <c r="G171" s="92">
        <f t="shared" si="2"/>
        <v>2024093.3019999999</v>
      </c>
      <c r="J171" s="43"/>
      <c r="P171" s="19"/>
    </row>
    <row r="172" spans="1:16" x14ac:dyDescent="0.3">
      <c r="A172" s="74">
        <v>155</v>
      </c>
      <c r="B172" s="129">
        <v>13321.822</v>
      </c>
      <c r="C172" s="129">
        <v>159.63200000000001</v>
      </c>
      <c r="D172" s="129">
        <v>2.1269999999999998</v>
      </c>
      <c r="E172" s="130">
        <v>10.51</v>
      </c>
      <c r="F172" s="130">
        <v>0.193</v>
      </c>
      <c r="G172" s="92">
        <f t="shared" si="2"/>
        <v>2064882.41</v>
      </c>
      <c r="J172" s="43"/>
      <c r="P172" s="19"/>
    </row>
    <row r="173" spans="1:16" x14ac:dyDescent="0.3">
      <c r="A173" s="74">
        <v>156</v>
      </c>
      <c r="B173" s="129">
        <v>13222.163</v>
      </c>
      <c r="C173" s="129">
        <v>160.155</v>
      </c>
      <c r="D173" s="129">
        <v>2.1179999999999999</v>
      </c>
      <c r="E173" s="130">
        <v>10.63</v>
      </c>
      <c r="F173" s="130">
        <v>0.19700000000000001</v>
      </c>
      <c r="G173" s="92">
        <f t="shared" si="2"/>
        <v>2062657.4280000001</v>
      </c>
      <c r="J173" s="43"/>
      <c r="P173" s="19"/>
    </row>
    <row r="174" spans="1:16" x14ac:dyDescent="0.3">
      <c r="A174" s="74">
        <v>157</v>
      </c>
      <c r="B174" s="129">
        <v>13218.003000000001</v>
      </c>
      <c r="C174" s="129">
        <v>159.51599999999999</v>
      </c>
      <c r="D174" s="129">
        <v>2.1080000000000001</v>
      </c>
      <c r="E174" s="130">
        <v>10.64</v>
      </c>
      <c r="F174" s="130">
        <v>0.19600000000000001</v>
      </c>
      <c r="G174" s="92">
        <f t="shared" si="2"/>
        <v>2075226.4710000001</v>
      </c>
      <c r="J174" s="43"/>
      <c r="P174" s="19"/>
    </row>
    <row r="175" spans="1:16" x14ac:dyDescent="0.3">
      <c r="A175" s="74">
        <v>158</v>
      </c>
      <c r="B175" s="129">
        <v>13258.394</v>
      </c>
      <c r="C175" s="129">
        <v>160.96799999999999</v>
      </c>
      <c r="D175" s="129">
        <v>2.1339999999999999</v>
      </c>
      <c r="E175" s="130">
        <v>10.31</v>
      </c>
      <c r="F175" s="130">
        <v>0.191</v>
      </c>
      <c r="G175" s="92">
        <f t="shared" si="2"/>
        <v>2094826.2520000001</v>
      </c>
      <c r="J175" s="43"/>
      <c r="P175" s="19"/>
    </row>
    <row r="176" spans="1:16" x14ac:dyDescent="0.3">
      <c r="A176" s="74">
        <v>159</v>
      </c>
      <c r="B176" s="129">
        <v>13151.621999999999</v>
      </c>
      <c r="C176" s="129">
        <v>160.50299999999999</v>
      </c>
      <c r="D176" s="129">
        <v>2.1110000000000002</v>
      </c>
      <c r="E176" s="130">
        <v>9.15</v>
      </c>
      <c r="F176" s="130">
        <v>0.17100000000000001</v>
      </c>
      <c r="G176" s="92">
        <f t="shared" si="2"/>
        <v>2091107.8979999998</v>
      </c>
      <c r="J176" s="43"/>
      <c r="P176" s="19"/>
    </row>
    <row r="177" spans="1:16" x14ac:dyDescent="0.3">
      <c r="A177" s="74">
        <v>160</v>
      </c>
      <c r="B177" s="129">
        <v>13123.216</v>
      </c>
      <c r="C177" s="129">
        <v>160.32900000000001</v>
      </c>
      <c r="D177" s="129">
        <v>2.1040000000000001</v>
      </c>
      <c r="E177" s="130">
        <v>10.74</v>
      </c>
      <c r="F177" s="130">
        <v>0.19800000000000001</v>
      </c>
      <c r="G177" s="92">
        <f t="shared" si="2"/>
        <v>2099714.56</v>
      </c>
      <c r="J177" s="43"/>
      <c r="P177" s="19"/>
    </row>
    <row r="178" spans="1:16" x14ac:dyDescent="0.3">
      <c r="A178" s="74">
        <v>161</v>
      </c>
      <c r="B178" s="129">
        <v>13217.62</v>
      </c>
      <c r="C178" s="129">
        <v>159.864</v>
      </c>
      <c r="D178" s="129">
        <v>2.113</v>
      </c>
      <c r="E178" s="130">
        <v>10.63</v>
      </c>
      <c r="F178" s="130">
        <v>0.19500000000000001</v>
      </c>
      <c r="G178" s="92">
        <f t="shared" si="2"/>
        <v>2128036.8200000003</v>
      </c>
      <c r="J178" s="43"/>
      <c r="P178" s="19"/>
    </row>
    <row r="179" spans="1:16" x14ac:dyDescent="0.3">
      <c r="A179" s="74">
        <v>162</v>
      </c>
      <c r="B179" s="129">
        <v>13101.788</v>
      </c>
      <c r="C179" s="129">
        <v>159.28299999999999</v>
      </c>
      <c r="D179" s="129">
        <v>2.0870000000000002</v>
      </c>
      <c r="E179" s="130">
        <v>10.61</v>
      </c>
      <c r="F179" s="130">
        <v>0.19500000000000001</v>
      </c>
      <c r="G179" s="92">
        <f t="shared" si="2"/>
        <v>2122489.656</v>
      </c>
      <c r="J179" s="43"/>
      <c r="P179" s="19"/>
    </row>
    <row r="180" spans="1:16" x14ac:dyDescent="0.3">
      <c r="A180" s="74">
        <v>163</v>
      </c>
      <c r="B180" s="129">
        <v>13249.777</v>
      </c>
      <c r="C180" s="129">
        <v>158.702</v>
      </c>
      <c r="D180" s="129">
        <v>2.1030000000000002</v>
      </c>
      <c r="E180" s="130">
        <v>10.77</v>
      </c>
      <c r="F180" s="130">
        <v>0.19500000000000001</v>
      </c>
      <c r="G180" s="92">
        <f t="shared" si="2"/>
        <v>2159713.6510000001</v>
      </c>
      <c r="J180" s="43"/>
      <c r="P180" s="19"/>
    </row>
    <row r="181" spans="1:16" x14ac:dyDescent="0.3">
      <c r="A181" s="74">
        <v>164</v>
      </c>
      <c r="B181" s="129">
        <v>13252.835999999999</v>
      </c>
      <c r="C181" s="129">
        <v>159.05099999999999</v>
      </c>
      <c r="D181" s="129">
        <v>2.1080000000000001</v>
      </c>
      <c r="E181" s="130">
        <v>10.09</v>
      </c>
      <c r="F181" s="130">
        <v>0.184</v>
      </c>
      <c r="G181" s="92">
        <f t="shared" si="2"/>
        <v>2173465.1039999998</v>
      </c>
      <c r="J181" s="43"/>
      <c r="P181" s="19"/>
    </row>
    <row r="182" spans="1:16" x14ac:dyDescent="0.3">
      <c r="A182" s="74">
        <v>165</v>
      </c>
      <c r="B182" s="129">
        <v>13096.455</v>
      </c>
      <c r="C182" s="129">
        <v>159.74799999999999</v>
      </c>
      <c r="D182" s="129">
        <v>2.0920000000000001</v>
      </c>
      <c r="E182" s="130">
        <v>10.62</v>
      </c>
      <c r="F182" s="130">
        <v>0.19500000000000001</v>
      </c>
      <c r="G182" s="92">
        <f t="shared" si="2"/>
        <v>2160915.0750000002</v>
      </c>
      <c r="J182" s="43"/>
      <c r="P182" s="19"/>
    </row>
    <row r="183" spans="1:16" x14ac:dyDescent="0.3">
      <c r="A183" s="74">
        <v>166</v>
      </c>
      <c r="B183" s="129">
        <v>13198.866</v>
      </c>
      <c r="C183" s="129">
        <v>159.864</v>
      </c>
      <c r="D183" s="129">
        <v>2.11</v>
      </c>
      <c r="E183" s="130">
        <v>10.83</v>
      </c>
      <c r="F183" s="130">
        <v>0.19800000000000001</v>
      </c>
      <c r="G183" s="92">
        <f t="shared" si="2"/>
        <v>2191011.7560000001</v>
      </c>
      <c r="J183" s="43"/>
      <c r="P183" s="19"/>
    </row>
    <row r="184" spans="1:16" x14ac:dyDescent="0.3">
      <c r="A184" s="74">
        <v>167</v>
      </c>
      <c r="B184" s="129">
        <v>13134.522999999999</v>
      </c>
      <c r="C184" s="129">
        <v>160.09700000000001</v>
      </c>
      <c r="D184" s="129">
        <v>2.1030000000000002</v>
      </c>
      <c r="E184" s="130">
        <v>10.79</v>
      </c>
      <c r="F184" s="130">
        <v>0.19900000000000001</v>
      </c>
      <c r="G184" s="92">
        <f t="shared" si="2"/>
        <v>2193465.341</v>
      </c>
      <c r="J184" s="43"/>
      <c r="P184" s="19"/>
    </row>
    <row r="185" spans="1:16" x14ac:dyDescent="0.3">
      <c r="A185" s="74">
        <v>168</v>
      </c>
      <c r="B185" s="129">
        <v>13195.904</v>
      </c>
      <c r="C185" s="129">
        <v>159.57400000000001</v>
      </c>
      <c r="D185" s="129">
        <v>2.1059999999999999</v>
      </c>
      <c r="E185" s="130">
        <v>10.53</v>
      </c>
      <c r="F185" s="130">
        <v>0.193</v>
      </c>
      <c r="G185" s="92">
        <f t="shared" si="2"/>
        <v>2216911.872</v>
      </c>
      <c r="J185" s="43"/>
      <c r="P185" s="19"/>
    </row>
    <row r="186" spans="1:16" x14ac:dyDescent="0.3">
      <c r="A186" s="74">
        <v>169</v>
      </c>
      <c r="B186" s="129">
        <v>13160.858</v>
      </c>
      <c r="C186" s="129">
        <v>159.63200000000001</v>
      </c>
      <c r="D186" s="129">
        <v>2.101</v>
      </c>
      <c r="E186" s="130">
        <v>10.3</v>
      </c>
      <c r="F186" s="130">
        <v>0.189</v>
      </c>
      <c r="G186" s="92">
        <f t="shared" si="2"/>
        <v>2224185.0019999999</v>
      </c>
      <c r="J186" s="43"/>
      <c r="P186" s="19"/>
    </row>
    <row r="187" spans="1:16" x14ac:dyDescent="0.3">
      <c r="A187" s="74">
        <v>170</v>
      </c>
      <c r="B187" s="129">
        <v>13204.817999999999</v>
      </c>
      <c r="C187" s="129">
        <v>160.32900000000001</v>
      </c>
      <c r="D187" s="129">
        <v>2.117</v>
      </c>
      <c r="E187" s="130">
        <v>10.76</v>
      </c>
      <c r="F187" s="130">
        <v>0.19800000000000001</v>
      </c>
      <c r="G187" s="92">
        <f t="shared" si="2"/>
        <v>2244819.06</v>
      </c>
      <c r="J187" s="43"/>
      <c r="P187" s="19"/>
    </row>
    <row r="188" spans="1:16" x14ac:dyDescent="0.3">
      <c r="A188" s="74">
        <v>171</v>
      </c>
      <c r="B188" s="129">
        <v>13208.522000000001</v>
      </c>
      <c r="C188" s="129">
        <v>160.155</v>
      </c>
      <c r="D188" s="129">
        <v>2.1150000000000002</v>
      </c>
      <c r="E188" s="130">
        <v>9.51</v>
      </c>
      <c r="F188" s="130">
        <v>0.17599999999999999</v>
      </c>
      <c r="G188" s="92">
        <f t="shared" si="2"/>
        <v>2258657.2620000001</v>
      </c>
      <c r="J188" s="43"/>
      <c r="P188" s="19"/>
    </row>
    <row r="189" spans="1:16" x14ac:dyDescent="0.3">
      <c r="A189" s="74">
        <v>172</v>
      </c>
      <c r="B189" s="129">
        <v>13119.329</v>
      </c>
      <c r="C189" s="129">
        <v>160.44499999999999</v>
      </c>
      <c r="D189" s="129">
        <v>2.105</v>
      </c>
      <c r="E189" s="130">
        <v>10.42</v>
      </c>
      <c r="F189" s="130">
        <v>0.193</v>
      </c>
      <c r="G189" s="92">
        <f t="shared" si="2"/>
        <v>2256524.588</v>
      </c>
      <c r="J189" s="43"/>
      <c r="P189" s="19"/>
    </row>
    <row r="190" spans="1:16" x14ac:dyDescent="0.3">
      <c r="A190" s="74">
        <v>173</v>
      </c>
      <c r="B190" s="129">
        <v>13241.206</v>
      </c>
      <c r="C190" s="129">
        <v>159.69</v>
      </c>
      <c r="D190" s="129">
        <v>2.1139999999999999</v>
      </c>
      <c r="E190" s="130">
        <v>10.75</v>
      </c>
      <c r="F190" s="130">
        <v>0.19700000000000001</v>
      </c>
      <c r="G190" s="92">
        <f t="shared" si="2"/>
        <v>2290728.6379999998</v>
      </c>
      <c r="J190" s="43"/>
      <c r="P190" s="19"/>
    </row>
    <row r="191" spans="1:16" x14ac:dyDescent="0.3">
      <c r="A191" s="74">
        <v>174</v>
      </c>
      <c r="B191" s="129">
        <v>13196.563</v>
      </c>
      <c r="C191" s="129">
        <v>160.56200000000001</v>
      </c>
      <c r="D191" s="129">
        <v>2.1190000000000002</v>
      </c>
      <c r="E191" s="130">
        <v>11.6</v>
      </c>
      <c r="F191" s="130">
        <v>0.215</v>
      </c>
      <c r="G191" s="92">
        <f t="shared" si="2"/>
        <v>2296201.9619999998</v>
      </c>
      <c r="J191" s="43"/>
      <c r="P191" s="19"/>
    </row>
    <row r="192" spans="1:16" x14ac:dyDescent="0.3">
      <c r="A192" s="74">
        <v>175</v>
      </c>
      <c r="B192" s="129">
        <v>13130.921</v>
      </c>
      <c r="C192" s="129">
        <v>161.20099999999999</v>
      </c>
      <c r="D192" s="129">
        <v>2.117</v>
      </c>
      <c r="E192" s="130">
        <v>11.44</v>
      </c>
      <c r="F192" s="130">
        <v>0.21299999999999999</v>
      </c>
      <c r="G192" s="92">
        <f t="shared" si="2"/>
        <v>2297911.1750000003</v>
      </c>
      <c r="J192" s="43"/>
      <c r="P192" s="19"/>
    </row>
    <row r="193" spans="1:16" x14ac:dyDescent="0.3">
      <c r="A193" s="74">
        <v>176</v>
      </c>
      <c r="B193" s="129">
        <v>13140.984</v>
      </c>
      <c r="C193" s="129">
        <v>161.08500000000001</v>
      </c>
      <c r="D193" s="129">
        <v>2.117</v>
      </c>
      <c r="E193" s="130">
        <v>11.51</v>
      </c>
      <c r="F193" s="130">
        <v>0.214</v>
      </c>
      <c r="G193" s="92">
        <f t="shared" si="2"/>
        <v>2312813.1839999999</v>
      </c>
      <c r="J193" s="43"/>
      <c r="P193" s="19"/>
    </row>
    <row r="194" spans="1:16" x14ac:dyDescent="0.3">
      <c r="A194" s="74">
        <v>177</v>
      </c>
      <c r="B194" s="129">
        <v>13141.644</v>
      </c>
      <c r="C194" s="129">
        <v>161.143</v>
      </c>
      <c r="D194" s="129">
        <v>2.1179999999999999</v>
      </c>
      <c r="E194" s="130">
        <v>11.71</v>
      </c>
      <c r="F194" s="130">
        <v>0.218</v>
      </c>
      <c r="G194" s="92">
        <f t="shared" si="2"/>
        <v>2326070.9879999999</v>
      </c>
      <c r="J194" s="43"/>
      <c r="P194" s="19"/>
    </row>
    <row r="195" spans="1:16" x14ac:dyDescent="0.3">
      <c r="A195" s="74">
        <v>178</v>
      </c>
      <c r="B195" s="129">
        <v>13192.353999999999</v>
      </c>
      <c r="C195" s="129">
        <v>160.91</v>
      </c>
      <c r="D195" s="129">
        <v>2.1230000000000002</v>
      </c>
      <c r="E195" s="130">
        <v>11.6</v>
      </c>
      <c r="F195" s="130">
        <v>0.215</v>
      </c>
      <c r="G195" s="92">
        <f t="shared" si="2"/>
        <v>2348239.0120000001</v>
      </c>
      <c r="J195" s="43"/>
      <c r="P195" s="19"/>
    </row>
    <row r="196" spans="1:16" x14ac:dyDescent="0.3">
      <c r="A196" s="74">
        <v>179</v>
      </c>
      <c r="B196" s="129">
        <v>13180.534</v>
      </c>
      <c r="C196" s="129">
        <v>160.155</v>
      </c>
      <c r="D196" s="129">
        <v>2.1110000000000002</v>
      </c>
      <c r="E196" s="130">
        <v>11.01</v>
      </c>
      <c r="F196" s="130">
        <v>0.20399999999999999</v>
      </c>
      <c r="G196" s="92">
        <f t="shared" si="2"/>
        <v>2359315.5860000001</v>
      </c>
      <c r="J196" s="43"/>
      <c r="P196" s="19"/>
    </row>
    <row r="197" spans="1:16" x14ac:dyDescent="0.3">
      <c r="A197" s="74">
        <v>180</v>
      </c>
      <c r="B197" s="129">
        <v>13262.790999999999</v>
      </c>
      <c r="C197" s="129">
        <v>159.57400000000001</v>
      </c>
      <c r="D197" s="129">
        <v>2.1160000000000001</v>
      </c>
      <c r="E197" s="130">
        <v>10.71</v>
      </c>
      <c r="F197" s="130">
        <v>0.19700000000000001</v>
      </c>
      <c r="G197" s="92">
        <f t="shared" si="2"/>
        <v>2387302.38</v>
      </c>
      <c r="J197" s="43"/>
      <c r="P197" s="19"/>
    </row>
    <row r="198" spans="1:16" x14ac:dyDescent="0.3">
      <c r="A198" s="74">
        <v>181</v>
      </c>
      <c r="B198" s="129">
        <v>13176.57</v>
      </c>
      <c r="C198" s="129">
        <v>159.922</v>
      </c>
      <c r="D198" s="129">
        <v>2.1070000000000002</v>
      </c>
      <c r="E198" s="130">
        <v>11.17</v>
      </c>
      <c r="F198" s="130">
        <v>0.20599999999999999</v>
      </c>
      <c r="G198" s="92">
        <f t="shared" si="2"/>
        <v>2384959.17</v>
      </c>
      <c r="J198" s="43"/>
      <c r="P198" s="19"/>
    </row>
    <row r="199" spans="1:16" x14ac:dyDescent="0.3">
      <c r="A199" s="74">
        <v>182</v>
      </c>
      <c r="B199" s="129">
        <v>12986.065000000001</v>
      </c>
      <c r="C199" s="129">
        <v>160.155</v>
      </c>
      <c r="D199" s="129">
        <v>2.08</v>
      </c>
      <c r="E199" s="130">
        <v>8.77</v>
      </c>
      <c r="F199" s="130">
        <v>0.16200000000000001</v>
      </c>
      <c r="G199" s="92">
        <f t="shared" si="2"/>
        <v>2363463.83</v>
      </c>
      <c r="J199" s="43"/>
      <c r="P199" s="19"/>
    </row>
    <row r="200" spans="1:16" x14ac:dyDescent="0.3">
      <c r="A200" s="74">
        <v>183</v>
      </c>
      <c r="B200" s="129">
        <v>13137.263000000001</v>
      </c>
      <c r="C200" s="129">
        <v>158.76</v>
      </c>
      <c r="D200" s="129">
        <v>2.0859999999999999</v>
      </c>
      <c r="E200" s="130">
        <v>11.7</v>
      </c>
      <c r="F200" s="130">
        <v>0.21</v>
      </c>
      <c r="G200" s="92">
        <f t="shared" si="2"/>
        <v>2404119.1290000002</v>
      </c>
      <c r="J200" s="43"/>
      <c r="P200" s="19"/>
    </row>
    <row r="201" spans="1:16" x14ac:dyDescent="0.3">
      <c r="A201" s="74">
        <v>184</v>
      </c>
      <c r="B201" s="129">
        <v>13184.722</v>
      </c>
      <c r="C201" s="129">
        <v>159.34100000000001</v>
      </c>
      <c r="D201" s="129">
        <v>2.101</v>
      </c>
      <c r="E201" s="130">
        <v>11.89</v>
      </c>
      <c r="F201" s="130">
        <v>0.215</v>
      </c>
      <c r="G201" s="92">
        <f t="shared" si="2"/>
        <v>2425988.8479999998</v>
      </c>
      <c r="J201" s="43"/>
      <c r="P201" s="19"/>
    </row>
    <row r="202" spans="1:16" x14ac:dyDescent="0.3">
      <c r="A202" s="74">
        <v>185</v>
      </c>
      <c r="B202" s="129">
        <v>13160.438</v>
      </c>
      <c r="C202" s="129">
        <v>158.934</v>
      </c>
      <c r="D202" s="129">
        <v>2.0920000000000001</v>
      </c>
      <c r="E202" s="130">
        <v>11.23</v>
      </c>
      <c r="F202" s="130">
        <v>0.20499999999999999</v>
      </c>
      <c r="G202" s="92">
        <f t="shared" si="2"/>
        <v>2434681.0299999998</v>
      </c>
      <c r="J202" s="43"/>
      <c r="P202" s="19"/>
    </row>
    <row r="203" spans="1:16" x14ac:dyDescent="0.3">
      <c r="A203" s="74">
        <v>186</v>
      </c>
      <c r="B203" s="129">
        <v>13127.687</v>
      </c>
      <c r="C203" s="129">
        <v>159.45699999999999</v>
      </c>
      <c r="D203" s="129">
        <v>2.093</v>
      </c>
      <c r="E203" s="130">
        <v>11.01</v>
      </c>
      <c r="F203" s="130">
        <v>0.2</v>
      </c>
      <c r="G203" s="92">
        <f t="shared" si="2"/>
        <v>2441749.7820000001</v>
      </c>
      <c r="J203" s="43"/>
      <c r="P203" s="19"/>
    </row>
    <row r="204" spans="1:16" x14ac:dyDescent="0.3">
      <c r="A204" s="74">
        <v>187</v>
      </c>
      <c r="B204" s="129">
        <v>13118.790999999999</v>
      </c>
      <c r="C204" s="129">
        <v>159.80600000000001</v>
      </c>
      <c r="D204" s="129">
        <v>2.0960000000000001</v>
      </c>
      <c r="E204" s="130">
        <v>10.93</v>
      </c>
      <c r="F204" s="130">
        <v>0.19900000000000001</v>
      </c>
      <c r="G204" s="92">
        <f t="shared" si="2"/>
        <v>2453213.9169999999</v>
      </c>
      <c r="J204" s="43"/>
      <c r="P204" s="19"/>
    </row>
    <row r="205" spans="1:16" x14ac:dyDescent="0.3">
      <c r="A205" s="74">
        <v>188</v>
      </c>
      <c r="B205" s="129">
        <v>13163.707</v>
      </c>
      <c r="C205" s="129">
        <v>159.97999999999999</v>
      </c>
      <c r="D205" s="129">
        <v>2.1059999999999999</v>
      </c>
      <c r="E205" s="130">
        <v>11.18</v>
      </c>
      <c r="F205" s="130">
        <v>0.20399999999999999</v>
      </c>
      <c r="G205" s="92">
        <f t="shared" si="2"/>
        <v>2474776.9160000002</v>
      </c>
      <c r="J205" s="43"/>
      <c r="P205" s="19"/>
    </row>
    <row r="206" spans="1:16" x14ac:dyDescent="0.3">
      <c r="A206" s="74">
        <v>189</v>
      </c>
      <c r="B206" s="129">
        <v>13113.123</v>
      </c>
      <c r="C206" s="129">
        <v>160.27099999999999</v>
      </c>
      <c r="D206" s="129">
        <v>2.1019999999999999</v>
      </c>
      <c r="E206" s="130">
        <v>10.4</v>
      </c>
      <c r="F206" s="130">
        <v>0.192</v>
      </c>
      <c r="G206" s="92">
        <f t="shared" si="2"/>
        <v>2478380.247</v>
      </c>
      <c r="J206" s="43"/>
      <c r="P206" s="19"/>
    </row>
    <row r="207" spans="1:16" x14ac:dyDescent="0.3">
      <c r="A207" s="74">
        <v>190</v>
      </c>
      <c r="B207" s="129">
        <v>13051.696</v>
      </c>
      <c r="C207" s="129">
        <v>160.32900000000001</v>
      </c>
      <c r="D207" s="129">
        <v>2.093</v>
      </c>
      <c r="E207" s="130">
        <v>9.5500000000000007</v>
      </c>
      <c r="F207" s="130">
        <v>0.17599999999999999</v>
      </c>
      <c r="G207" s="92">
        <f t="shared" si="2"/>
        <v>2479822.2399999998</v>
      </c>
      <c r="J207" s="43"/>
      <c r="P207" s="19"/>
    </row>
    <row r="208" spans="1:16" x14ac:dyDescent="0.3">
      <c r="A208" s="74">
        <v>191</v>
      </c>
      <c r="B208" s="129">
        <v>13023.47</v>
      </c>
      <c r="C208" s="129">
        <v>159.80600000000001</v>
      </c>
      <c r="D208" s="129">
        <v>2.081</v>
      </c>
      <c r="E208" s="130">
        <v>11.82</v>
      </c>
      <c r="F208" s="130">
        <v>0.215</v>
      </c>
      <c r="G208" s="92">
        <f t="shared" si="2"/>
        <v>2487482.77</v>
      </c>
      <c r="J208" s="43"/>
      <c r="P208" s="19"/>
    </row>
    <row r="209" spans="1:16" x14ac:dyDescent="0.3">
      <c r="A209" s="74">
        <v>192</v>
      </c>
      <c r="B209" s="129">
        <v>13105.66</v>
      </c>
      <c r="C209" s="129">
        <v>160.09700000000001</v>
      </c>
      <c r="D209" s="129">
        <v>2.0979999999999999</v>
      </c>
      <c r="E209" s="130">
        <v>10.75</v>
      </c>
      <c r="F209" s="130">
        <v>0.19500000000000001</v>
      </c>
      <c r="G209" s="92">
        <f t="shared" si="2"/>
        <v>2516286.7199999997</v>
      </c>
      <c r="J209" s="43"/>
      <c r="P209" s="19"/>
    </row>
    <row r="210" spans="1:16" x14ac:dyDescent="0.3">
      <c r="A210" s="74">
        <v>193</v>
      </c>
      <c r="B210" s="129">
        <v>13190.901</v>
      </c>
      <c r="C210" s="129">
        <v>159.167</v>
      </c>
      <c r="D210" s="129">
        <v>2.1</v>
      </c>
      <c r="E210" s="130">
        <v>10.81</v>
      </c>
      <c r="F210" s="130">
        <v>0.19700000000000001</v>
      </c>
      <c r="G210" s="92">
        <f t="shared" si="2"/>
        <v>2545843.8930000002</v>
      </c>
      <c r="J210" s="43"/>
      <c r="P210" s="19"/>
    </row>
    <row r="211" spans="1:16" x14ac:dyDescent="0.3">
      <c r="A211" s="74">
        <v>194</v>
      </c>
      <c r="B211" s="129">
        <v>13019.879000000001</v>
      </c>
      <c r="C211" s="129">
        <v>160.62</v>
      </c>
      <c r="D211" s="129">
        <v>2.0910000000000002</v>
      </c>
      <c r="E211" s="130">
        <v>9.4499999999999993</v>
      </c>
      <c r="F211" s="130">
        <v>0.17399999999999999</v>
      </c>
      <c r="G211" s="92">
        <f t="shared" ref="G211:G274" si="3">B211*A211</f>
        <v>2525856.5260000001</v>
      </c>
      <c r="J211" s="43"/>
      <c r="P211" s="19"/>
    </row>
    <row r="212" spans="1:16" x14ac:dyDescent="0.3">
      <c r="A212" s="74">
        <v>195</v>
      </c>
      <c r="B212" s="129">
        <v>13121.169</v>
      </c>
      <c r="C212" s="129">
        <v>159.922</v>
      </c>
      <c r="D212" s="129">
        <v>2.0979999999999999</v>
      </c>
      <c r="E212" s="130">
        <v>10.9</v>
      </c>
      <c r="F212" s="130">
        <v>0.19900000000000001</v>
      </c>
      <c r="G212" s="92">
        <f t="shared" si="3"/>
        <v>2558627.9550000001</v>
      </c>
      <c r="J212" s="43"/>
      <c r="P212" s="19"/>
    </row>
    <row r="213" spans="1:16" x14ac:dyDescent="0.3">
      <c r="A213" s="74">
        <v>196</v>
      </c>
      <c r="B213" s="129">
        <v>13126.749</v>
      </c>
      <c r="C213" s="129">
        <v>159.74799999999999</v>
      </c>
      <c r="D213" s="129">
        <v>2.097</v>
      </c>
      <c r="E213" s="130">
        <v>10.83</v>
      </c>
      <c r="F213" s="130">
        <v>0.19800000000000001</v>
      </c>
      <c r="G213" s="92">
        <f t="shared" si="3"/>
        <v>2572842.804</v>
      </c>
      <c r="J213" s="43"/>
      <c r="P213" s="19"/>
    </row>
    <row r="214" spans="1:16" x14ac:dyDescent="0.3">
      <c r="A214" s="74">
        <v>197</v>
      </c>
      <c r="B214" s="129">
        <v>13140.959000000001</v>
      </c>
      <c r="C214" s="129">
        <v>159.922</v>
      </c>
      <c r="D214" s="129">
        <v>2.1019999999999999</v>
      </c>
      <c r="E214" s="130">
        <v>10.82</v>
      </c>
      <c r="F214" s="130">
        <v>0.19800000000000001</v>
      </c>
      <c r="G214" s="92">
        <f t="shared" si="3"/>
        <v>2588768.923</v>
      </c>
      <c r="J214" s="43"/>
      <c r="P214" s="19"/>
    </row>
    <row r="215" spans="1:16" x14ac:dyDescent="0.3">
      <c r="A215" s="74">
        <v>198</v>
      </c>
      <c r="B215" s="129">
        <v>13099.798000000001</v>
      </c>
      <c r="C215" s="129">
        <v>160.03899999999999</v>
      </c>
      <c r="D215" s="129">
        <v>2.0960000000000001</v>
      </c>
      <c r="E215" s="130">
        <v>11.43</v>
      </c>
      <c r="F215" s="130">
        <v>0.21</v>
      </c>
      <c r="G215" s="92">
        <f t="shared" si="3"/>
        <v>2593760.0040000002</v>
      </c>
      <c r="J215" s="43"/>
      <c r="P215" s="19"/>
    </row>
    <row r="216" spans="1:16" x14ac:dyDescent="0.3">
      <c r="A216" s="74">
        <v>199</v>
      </c>
      <c r="B216" s="129">
        <v>13199.01</v>
      </c>
      <c r="C216" s="129">
        <v>159.922</v>
      </c>
      <c r="D216" s="129">
        <v>2.1110000000000002</v>
      </c>
      <c r="E216" s="130">
        <v>10.42</v>
      </c>
      <c r="F216" s="130">
        <v>0.191</v>
      </c>
      <c r="G216" s="92">
        <f t="shared" si="3"/>
        <v>2626602.9900000002</v>
      </c>
      <c r="J216" s="43"/>
      <c r="P216" s="19"/>
    </row>
    <row r="217" spans="1:16" x14ac:dyDescent="0.3">
      <c r="A217" s="74">
        <v>200</v>
      </c>
      <c r="B217" s="129">
        <v>13066.567999999999</v>
      </c>
      <c r="C217" s="129">
        <v>160.91</v>
      </c>
      <c r="D217" s="129">
        <v>2.1030000000000002</v>
      </c>
      <c r="E217" s="130">
        <v>10.6</v>
      </c>
      <c r="F217" s="130">
        <v>0.19600000000000001</v>
      </c>
      <c r="G217" s="92">
        <f t="shared" si="3"/>
        <v>2613313.5999999996</v>
      </c>
      <c r="J217" s="43"/>
      <c r="P217" s="19"/>
    </row>
    <row r="218" spans="1:16" x14ac:dyDescent="0.3">
      <c r="A218" s="74">
        <v>201</v>
      </c>
      <c r="B218" s="129">
        <v>13112.093999999999</v>
      </c>
      <c r="C218" s="129">
        <v>161.375</v>
      </c>
      <c r="D218" s="129">
        <v>2.1160000000000001</v>
      </c>
      <c r="E218" s="130">
        <v>10.36</v>
      </c>
      <c r="F218" s="130">
        <v>0.192</v>
      </c>
      <c r="G218" s="92">
        <f t="shared" si="3"/>
        <v>2635530.8939999999</v>
      </c>
      <c r="J218" s="43"/>
      <c r="P218" s="19"/>
    </row>
    <row r="219" spans="1:16" x14ac:dyDescent="0.3">
      <c r="A219" s="74">
        <v>202</v>
      </c>
      <c r="B219" s="129">
        <v>13203.473</v>
      </c>
      <c r="C219" s="129">
        <v>159.97999999999999</v>
      </c>
      <c r="D219" s="129">
        <v>2.1120000000000001</v>
      </c>
      <c r="E219" s="130">
        <v>11.06</v>
      </c>
      <c r="F219" s="130">
        <v>0.20399999999999999</v>
      </c>
      <c r="G219" s="92">
        <f t="shared" si="3"/>
        <v>2667101.5460000001</v>
      </c>
      <c r="J219" s="43"/>
      <c r="P219" s="19"/>
    </row>
    <row r="220" spans="1:16" x14ac:dyDescent="0.3">
      <c r="A220" s="74">
        <v>203</v>
      </c>
      <c r="B220" s="129">
        <v>13150.6</v>
      </c>
      <c r="C220" s="129">
        <v>160.21299999999999</v>
      </c>
      <c r="D220" s="129">
        <v>2.1070000000000002</v>
      </c>
      <c r="E220" s="130">
        <v>10.93</v>
      </c>
      <c r="F220" s="130">
        <v>0.20200000000000001</v>
      </c>
      <c r="G220" s="92">
        <f t="shared" si="3"/>
        <v>2669571.8000000003</v>
      </c>
      <c r="J220" s="43"/>
      <c r="P220" s="19"/>
    </row>
    <row r="221" spans="1:16" x14ac:dyDescent="0.3">
      <c r="A221" s="74">
        <v>204</v>
      </c>
      <c r="B221" s="129">
        <v>13171.111999999999</v>
      </c>
      <c r="C221" s="129">
        <v>160.27099999999999</v>
      </c>
      <c r="D221" s="129">
        <v>2.1110000000000002</v>
      </c>
      <c r="E221" s="130">
        <v>11.03</v>
      </c>
      <c r="F221" s="130">
        <v>0.20300000000000001</v>
      </c>
      <c r="G221" s="92">
        <f t="shared" si="3"/>
        <v>2686906.8479999998</v>
      </c>
      <c r="J221" s="43"/>
      <c r="P221" s="19"/>
    </row>
    <row r="222" spans="1:16" x14ac:dyDescent="0.3">
      <c r="A222" s="74">
        <v>205</v>
      </c>
      <c r="B222" s="129">
        <v>13041.01</v>
      </c>
      <c r="C222" s="129">
        <v>160.44499999999999</v>
      </c>
      <c r="D222" s="129">
        <v>2.0920000000000001</v>
      </c>
      <c r="E222" s="130">
        <v>10.8</v>
      </c>
      <c r="F222" s="130">
        <v>0.2</v>
      </c>
      <c r="G222" s="92">
        <f t="shared" si="3"/>
        <v>2673407.0499999998</v>
      </c>
      <c r="J222" s="43"/>
      <c r="P222" s="19"/>
    </row>
    <row r="223" spans="1:16" x14ac:dyDescent="0.3">
      <c r="A223" s="74">
        <v>206</v>
      </c>
      <c r="B223" s="129">
        <v>13194.049000000001</v>
      </c>
      <c r="C223" s="129">
        <v>159.922</v>
      </c>
      <c r="D223" s="129">
        <v>2.11</v>
      </c>
      <c r="E223" s="130">
        <v>10.83</v>
      </c>
      <c r="F223" s="130">
        <v>0.19800000000000001</v>
      </c>
      <c r="G223" s="92">
        <f t="shared" si="3"/>
        <v>2717974.094</v>
      </c>
      <c r="J223" s="43"/>
      <c r="P223" s="19"/>
    </row>
    <row r="224" spans="1:16" x14ac:dyDescent="0.3">
      <c r="A224" s="74">
        <v>207</v>
      </c>
      <c r="B224" s="129">
        <v>13122.861000000001</v>
      </c>
      <c r="C224" s="129">
        <v>160.73599999999999</v>
      </c>
      <c r="D224" s="129">
        <v>2.109</v>
      </c>
      <c r="E224" s="130">
        <v>10.25</v>
      </c>
      <c r="F224" s="130">
        <v>0.19</v>
      </c>
      <c r="G224" s="92">
        <f t="shared" si="3"/>
        <v>2716432.227</v>
      </c>
      <c r="J224" s="43"/>
      <c r="P224" s="19"/>
    </row>
    <row r="225" spans="1:16" x14ac:dyDescent="0.3">
      <c r="A225" s="74">
        <v>208</v>
      </c>
      <c r="B225" s="129">
        <v>13108.499</v>
      </c>
      <c r="C225" s="129">
        <v>160.62</v>
      </c>
      <c r="D225" s="129">
        <v>2.105</v>
      </c>
      <c r="E225" s="130">
        <v>10.85</v>
      </c>
      <c r="F225" s="130">
        <v>0.2</v>
      </c>
      <c r="G225" s="92">
        <f t="shared" si="3"/>
        <v>2726567.7919999999</v>
      </c>
      <c r="J225" s="43"/>
      <c r="P225" s="19"/>
    </row>
    <row r="226" spans="1:16" x14ac:dyDescent="0.3">
      <c r="A226" s="74">
        <v>209</v>
      </c>
      <c r="B226" s="129">
        <v>13074.945</v>
      </c>
      <c r="C226" s="129">
        <v>160.852</v>
      </c>
      <c r="D226" s="129">
        <v>2.1030000000000002</v>
      </c>
      <c r="E226" s="130">
        <v>11.04</v>
      </c>
      <c r="F226" s="130">
        <v>0.20399999999999999</v>
      </c>
      <c r="G226" s="92">
        <f t="shared" si="3"/>
        <v>2732663.5049999999</v>
      </c>
      <c r="J226" s="43"/>
      <c r="P226" s="19"/>
    </row>
    <row r="227" spans="1:16" x14ac:dyDescent="0.3">
      <c r="A227" s="74">
        <v>210</v>
      </c>
      <c r="B227" s="129">
        <v>13177.49</v>
      </c>
      <c r="C227" s="129">
        <v>160.50299999999999</v>
      </c>
      <c r="D227" s="129">
        <v>2.1150000000000002</v>
      </c>
      <c r="E227" s="130">
        <v>11.15</v>
      </c>
      <c r="F227" s="130">
        <v>0.20499999999999999</v>
      </c>
      <c r="G227" s="92">
        <f t="shared" si="3"/>
        <v>2767272.9</v>
      </c>
      <c r="J227" s="43"/>
      <c r="P227" s="19"/>
    </row>
    <row r="228" spans="1:16" x14ac:dyDescent="0.3">
      <c r="A228" s="74">
        <v>211</v>
      </c>
      <c r="B228" s="129">
        <v>13116.467000000001</v>
      </c>
      <c r="C228" s="129">
        <v>160.91</v>
      </c>
      <c r="D228" s="129">
        <v>2.1110000000000002</v>
      </c>
      <c r="E228" s="130">
        <v>10.199999999999999</v>
      </c>
      <c r="F228" s="130">
        <v>0.189</v>
      </c>
      <c r="G228" s="92">
        <f t="shared" si="3"/>
        <v>2767574.537</v>
      </c>
      <c r="J228" s="43"/>
      <c r="P228" s="19"/>
    </row>
    <row r="229" spans="1:16" x14ac:dyDescent="0.3">
      <c r="A229" s="74">
        <v>212</v>
      </c>
      <c r="B229" s="129">
        <v>13045.9</v>
      </c>
      <c r="C229" s="129">
        <v>160.56200000000001</v>
      </c>
      <c r="D229" s="129">
        <v>2.0950000000000002</v>
      </c>
      <c r="E229" s="130">
        <v>11.56</v>
      </c>
      <c r="F229" s="130">
        <v>0.214</v>
      </c>
      <c r="G229" s="92">
        <f t="shared" si="3"/>
        <v>2765730.8</v>
      </c>
      <c r="J229" s="43"/>
      <c r="P229" s="19"/>
    </row>
    <row r="230" spans="1:16" x14ac:dyDescent="0.3">
      <c r="A230" s="74">
        <v>213</v>
      </c>
      <c r="B230" s="129">
        <v>13041.877</v>
      </c>
      <c r="C230" s="129">
        <v>159.97999999999999</v>
      </c>
      <c r="D230" s="129">
        <v>2.0859999999999999</v>
      </c>
      <c r="E230" s="130">
        <v>11.25</v>
      </c>
      <c r="F230" s="130">
        <v>0.20499999999999999</v>
      </c>
      <c r="G230" s="92">
        <f t="shared" si="3"/>
        <v>2777919.801</v>
      </c>
      <c r="J230" s="43"/>
      <c r="P230" s="19"/>
    </row>
    <row r="231" spans="1:16" x14ac:dyDescent="0.3">
      <c r="A231" s="74">
        <v>214</v>
      </c>
      <c r="B231" s="129">
        <v>13121.093000000001</v>
      </c>
      <c r="C231" s="129">
        <v>159.80600000000001</v>
      </c>
      <c r="D231" s="129">
        <v>2.097</v>
      </c>
      <c r="E231" s="130">
        <v>10.72</v>
      </c>
      <c r="F231" s="130">
        <v>0.19500000000000001</v>
      </c>
      <c r="G231" s="92">
        <f t="shared" si="3"/>
        <v>2807913.9020000002</v>
      </c>
      <c r="J231" s="43"/>
      <c r="P231" s="19"/>
    </row>
    <row r="232" spans="1:16" x14ac:dyDescent="0.3">
      <c r="A232" s="74">
        <v>215</v>
      </c>
      <c r="B232" s="129">
        <v>13059.094999999999</v>
      </c>
      <c r="C232" s="129">
        <v>160.27099999999999</v>
      </c>
      <c r="D232" s="129">
        <v>2.093</v>
      </c>
      <c r="E232" s="130">
        <v>10.78</v>
      </c>
      <c r="F232" s="130">
        <v>0.19800000000000001</v>
      </c>
      <c r="G232" s="92">
        <f t="shared" si="3"/>
        <v>2807705.4249999998</v>
      </c>
      <c r="J232" s="43"/>
      <c r="P232" s="19"/>
    </row>
    <row r="233" spans="1:16" x14ac:dyDescent="0.3">
      <c r="A233" s="74">
        <v>216</v>
      </c>
      <c r="B233" s="129">
        <v>13118.648999999999</v>
      </c>
      <c r="C233" s="129">
        <v>159.57400000000001</v>
      </c>
      <c r="D233" s="129">
        <v>2.093</v>
      </c>
      <c r="E233" s="130">
        <v>11.07</v>
      </c>
      <c r="F233" s="130">
        <v>0.20200000000000001</v>
      </c>
      <c r="G233" s="92">
        <f t="shared" si="3"/>
        <v>2833628.1839999999</v>
      </c>
      <c r="J233" s="43"/>
      <c r="P233" s="19"/>
    </row>
    <row r="234" spans="1:16" x14ac:dyDescent="0.3">
      <c r="A234" s="74">
        <v>217</v>
      </c>
      <c r="B234" s="129">
        <v>13007.529</v>
      </c>
      <c r="C234" s="129">
        <v>160.32900000000001</v>
      </c>
      <c r="D234" s="129">
        <v>2.085</v>
      </c>
      <c r="E234" s="130">
        <v>10.53</v>
      </c>
      <c r="F234" s="130">
        <v>0.193</v>
      </c>
      <c r="G234" s="92">
        <f t="shared" si="3"/>
        <v>2822633.7930000001</v>
      </c>
      <c r="J234" s="43"/>
      <c r="P234" s="19"/>
    </row>
    <row r="235" spans="1:16" x14ac:dyDescent="0.3">
      <c r="A235" s="74">
        <v>218</v>
      </c>
      <c r="B235" s="129">
        <v>13070.977000000001</v>
      </c>
      <c r="C235" s="129">
        <v>159.10900000000001</v>
      </c>
      <c r="D235" s="129">
        <v>2.08</v>
      </c>
      <c r="E235" s="130">
        <v>10.6</v>
      </c>
      <c r="F235" s="130">
        <v>0.192</v>
      </c>
      <c r="G235" s="92">
        <f t="shared" si="3"/>
        <v>2849472.986</v>
      </c>
      <c r="J235" s="43"/>
      <c r="P235" s="19"/>
    </row>
    <row r="236" spans="1:16" x14ac:dyDescent="0.3">
      <c r="A236" s="74">
        <v>219</v>
      </c>
      <c r="B236" s="129">
        <v>13064.386</v>
      </c>
      <c r="C236" s="129">
        <v>160.03899999999999</v>
      </c>
      <c r="D236" s="129">
        <v>2.0910000000000002</v>
      </c>
      <c r="E236" s="130">
        <v>10.61</v>
      </c>
      <c r="F236" s="130">
        <v>0.193</v>
      </c>
      <c r="G236" s="92">
        <f t="shared" si="3"/>
        <v>2861100.534</v>
      </c>
      <c r="J236" s="43"/>
      <c r="P236" s="19"/>
    </row>
    <row r="237" spans="1:16" x14ac:dyDescent="0.3">
      <c r="A237" s="74">
        <v>220</v>
      </c>
      <c r="B237" s="129">
        <v>13090.794</v>
      </c>
      <c r="C237" s="129">
        <v>159.28299999999999</v>
      </c>
      <c r="D237" s="129">
        <v>2.085</v>
      </c>
      <c r="E237" s="130">
        <v>10.77</v>
      </c>
      <c r="F237" s="130">
        <v>0.19600000000000001</v>
      </c>
      <c r="G237" s="92">
        <f t="shared" si="3"/>
        <v>2879974.68</v>
      </c>
      <c r="J237" s="43"/>
      <c r="P237" s="19"/>
    </row>
    <row r="238" spans="1:16" x14ac:dyDescent="0.3">
      <c r="A238" s="74">
        <v>221</v>
      </c>
      <c r="B238" s="129">
        <v>13250.118</v>
      </c>
      <c r="C238" s="129">
        <v>160.56200000000001</v>
      </c>
      <c r="D238" s="129">
        <v>2.1269999999999998</v>
      </c>
      <c r="E238" s="130">
        <v>11.17</v>
      </c>
      <c r="F238" s="130">
        <v>0.20399999999999999</v>
      </c>
      <c r="G238" s="92">
        <f t="shared" si="3"/>
        <v>2928276.0780000002</v>
      </c>
      <c r="J238" s="43"/>
      <c r="P238" s="19"/>
    </row>
    <row r="239" spans="1:16" x14ac:dyDescent="0.3">
      <c r="A239" s="74">
        <v>222</v>
      </c>
      <c r="B239" s="129">
        <v>13030.895</v>
      </c>
      <c r="C239" s="129">
        <v>161.72399999999999</v>
      </c>
      <c r="D239" s="129">
        <v>2.1070000000000002</v>
      </c>
      <c r="E239" s="130">
        <v>11.88</v>
      </c>
      <c r="F239" s="130">
        <v>0.223</v>
      </c>
      <c r="G239" s="92">
        <f t="shared" si="3"/>
        <v>2892858.69</v>
      </c>
      <c r="J239" s="43"/>
      <c r="P239" s="19"/>
    </row>
    <row r="240" spans="1:16" x14ac:dyDescent="0.3">
      <c r="A240" s="74">
        <v>223</v>
      </c>
      <c r="B240" s="129">
        <v>13148.45</v>
      </c>
      <c r="C240" s="129">
        <v>160.73599999999999</v>
      </c>
      <c r="D240" s="129">
        <v>2.113</v>
      </c>
      <c r="E240" s="130">
        <v>10.93</v>
      </c>
      <c r="F240" s="130">
        <v>0.20200000000000001</v>
      </c>
      <c r="G240" s="92">
        <f t="shared" si="3"/>
        <v>2932104.35</v>
      </c>
      <c r="J240" s="43"/>
      <c r="P240" s="19"/>
    </row>
    <row r="241" spans="1:16" x14ac:dyDescent="0.3">
      <c r="A241" s="74">
        <v>224</v>
      </c>
      <c r="B241" s="129">
        <v>13090.767</v>
      </c>
      <c r="C241" s="129">
        <v>161.20099999999999</v>
      </c>
      <c r="D241" s="129">
        <v>2.11</v>
      </c>
      <c r="E241" s="130">
        <v>11.48</v>
      </c>
      <c r="F241" s="130">
        <v>0.21299999999999999</v>
      </c>
      <c r="G241" s="92">
        <f t="shared" si="3"/>
        <v>2932331.8080000002</v>
      </c>
      <c r="J241" s="43"/>
      <c r="P241" s="19"/>
    </row>
    <row r="242" spans="1:16" x14ac:dyDescent="0.3">
      <c r="A242" s="74">
        <v>225</v>
      </c>
      <c r="B242" s="129">
        <v>13128.227999999999</v>
      </c>
      <c r="C242" s="129">
        <v>159.922</v>
      </c>
      <c r="D242" s="129">
        <v>2.0990000000000002</v>
      </c>
      <c r="E242" s="130">
        <v>11.25</v>
      </c>
      <c r="F242" s="130">
        <v>0.20699999999999999</v>
      </c>
      <c r="G242" s="92">
        <f t="shared" si="3"/>
        <v>2953851.3</v>
      </c>
      <c r="J242" s="43"/>
      <c r="P242" s="19"/>
    </row>
    <row r="243" spans="1:16" x14ac:dyDescent="0.3">
      <c r="A243" s="74">
        <v>226</v>
      </c>
      <c r="B243" s="129">
        <v>13081.091</v>
      </c>
      <c r="C243" s="129">
        <v>160.50299999999999</v>
      </c>
      <c r="D243" s="129">
        <v>2.1</v>
      </c>
      <c r="E243" s="130">
        <v>11.88</v>
      </c>
      <c r="F243" s="130">
        <v>0.218</v>
      </c>
      <c r="G243" s="92">
        <f t="shared" si="3"/>
        <v>2956326.5660000001</v>
      </c>
      <c r="J243" s="43"/>
      <c r="P243" s="19"/>
    </row>
    <row r="244" spans="1:16" x14ac:dyDescent="0.3">
      <c r="A244" s="74">
        <v>227</v>
      </c>
      <c r="B244" s="129">
        <v>13102.38</v>
      </c>
      <c r="C244" s="129">
        <v>160.03899999999999</v>
      </c>
      <c r="D244" s="129">
        <v>2.097</v>
      </c>
      <c r="E244" s="130">
        <v>11.81</v>
      </c>
      <c r="F244" s="130">
        <v>0.216</v>
      </c>
      <c r="G244" s="92">
        <f t="shared" si="3"/>
        <v>2974240.26</v>
      </c>
      <c r="J244" s="43"/>
      <c r="P244" s="19"/>
    </row>
    <row r="245" spans="1:16" x14ac:dyDescent="0.3">
      <c r="A245" s="74">
        <v>228</v>
      </c>
      <c r="B245" s="129">
        <v>13154.662</v>
      </c>
      <c r="C245" s="129">
        <v>159.57400000000001</v>
      </c>
      <c r="D245" s="129">
        <v>2.0990000000000002</v>
      </c>
      <c r="E245" s="130">
        <v>11.48</v>
      </c>
      <c r="F245" s="130">
        <v>0.20899999999999999</v>
      </c>
      <c r="G245" s="92">
        <f t="shared" si="3"/>
        <v>2999262.9360000002</v>
      </c>
      <c r="J245" s="43"/>
      <c r="P245" s="19"/>
    </row>
    <row r="246" spans="1:16" x14ac:dyDescent="0.3">
      <c r="A246" s="74">
        <v>229</v>
      </c>
      <c r="B246" s="129">
        <v>13102.834000000001</v>
      </c>
      <c r="C246" s="129">
        <v>159.864</v>
      </c>
      <c r="D246" s="129">
        <v>2.0950000000000002</v>
      </c>
      <c r="E246" s="130">
        <v>11.57</v>
      </c>
      <c r="F246" s="130">
        <v>0.21199999999999999</v>
      </c>
      <c r="G246" s="92">
        <f t="shared" si="3"/>
        <v>3000548.986</v>
      </c>
      <c r="J246" s="43"/>
      <c r="P246" s="19"/>
    </row>
    <row r="247" spans="1:16" x14ac:dyDescent="0.3">
      <c r="A247" s="74">
        <v>230</v>
      </c>
      <c r="B247" s="129">
        <v>13092.823</v>
      </c>
      <c r="C247" s="129">
        <v>159.922</v>
      </c>
      <c r="D247" s="129">
        <v>2.0939999999999999</v>
      </c>
      <c r="E247" s="130">
        <v>11.41</v>
      </c>
      <c r="F247" s="130">
        <v>0.20799999999999999</v>
      </c>
      <c r="G247" s="92">
        <f t="shared" si="3"/>
        <v>3011349.29</v>
      </c>
      <c r="J247" s="43"/>
      <c r="P247" s="19"/>
    </row>
    <row r="248" spans="1:16" x14ac:dyDescent="0.3">
      <c r="A248" s="74">
        <v>231</v>
      </c>
      <c r="B248" s="129">
        <v>13094.165999999999</v>
      </c>
      <c r="C248" s="129">
        <v>160.678</v>
      </c>
      <c r="D248" s="129">
        <v>2.1040000000000001</v>
      </c>
      <c r="E248" s="130">
        <v>10.67</v>
      </c>
      <c r="F248" s="130">
        <v>0.19600000000000001</v>
      </c>
      <c r="G248" s="92">
        <f t="shared" si="3"/>
        <v>3024752.3459999999</v>
      </c>
      <c r="J248" s="43"/>
      <c r="P248" s="19"/>
    </row>
    <row r="249" spans="1:16" x14ac:dyDescent="0.3">
      <c r="A249" s="74">
        <v>232</v>
      </c>
      <c r="B249" s="129">
        <v>13049.269</v>
      </c>
      <c r="C249" s="129">
        <v>159.97999999999999</v>
      </c>
      <c r="D249" s="129">
        <v>2.0880000000000001</v>
      </c>
      <c r="E249" s="130">
        <v>11.16</v>
      </c>
      <c r="F249" s="130">
        <v>0.20499999999999999</v>
      </c>
      <c r="G249" s="92">
        <f t="shared" si="3"/>
        <v>3027430.4079999998</v>
      </c>
      <c r="J249" s="43"/>
      <c r="P249" s="19"/>
    </row>
    <row r="250" spans="1:16" x14ac:dyDescent="0.3">
      <c r="A250" s="74">
        <v>233</v>
      </c>
      <c r="B250" s="129">
        <v>13093.637000000001</v>
      </c>
      <c r="C250" s="129">
        <v>159.57400000000001</v>
      </c>
      <c r="D250" s="129">
        <v>2.089</v>
      </c>
      <c r="E250" s="130">
        <v>11.02</v>
      </c>
      <c r="F250" s="130">
        <v>0.2</v>
      </c>
      <c r="G250" s="92">
        <f t="shared" si="3"/>
        <v>3050817.4210000001</v>
      </c>
      <c r="J250" s="43"/>
      <c r="P250" s="19"/>
    </row>
    <row r="251" spans="1:16" x14ac:dyDescent="0.3">
      <c r="A251" s="74">
        <v>234</v>
      </c>
      <c r="B251" s="129">
        <v>13138.855</v>
      </c>
      <c r="C251" s="129">
        <v>159.10900000000001</v>
      </c>
      <c r="D251" s="129">
        <v>2.0910000000000002</v>
      </c>
      <c r="E251" s="130">
        <v>11.36</v>
      </c>
      <c r="F251" s="130">
        <v>0.20599999999999999</v>
      </c>
      <c r="G251" s="92">
        <f t="shared" si="3"/>
        <v>3074492.07</v>
      </c>
      <c r="J251" s="43"/>
      <c r="P251" s="19"/>
    </row>
    <row r="252" spans="1:16" x14ac:dyDescent="0.3">
      <c r="A252" s="74">
        <v>235</v>
      </c>
      <c r="B252" s="129">
        <v>13261.973</v>
      </c>
      <c r="C252" s="129">
        <v>158.52799999999999</v>
      </c>
      <c r="D252" s="129">
        <v>2.1019999999999999</v>
      </c>
      <c r="E252" s="130">
        <v>10.47</v>
      </c>
      <c r="F252" s="130">
        <v>0.189</v>
      </c>
      <c r="G252" s="92">
        <f t="shared" si="3"/>
        <v>3116563.6549999998</v>
      </c>
      <c r="J252" s="43"/>
      <c r="P252" s="19"/>
    </row>
    <row r="253" spans="1:16" x14ac:dyDescent="0.3">
      <c r="A253" s="74">
        <v>236</v>
      </c>
      <c r="B253" s="129">
        <v>13063.262000000001</v>
      </c>
      <c r="C253" s="129">
        <v>160.678</v>
      </c>
      <c r="D253" s="129">
        <v>2.0990000000000002</v>
      </c>
      <c r="E253" s="130">
        <v>10.34</v>
      </c>
      <c r="F253" s="130">
        <v>0.191</v>
      </c>
      <c r="G253" s="92">
        <f t="shared" si="3"/>
        <v>3082929.8319999999</v>
      </c>
      <c r="J253" s="43"/>
      <c r="P253" s="19"/>
    </row>
    <row r="254" spans="1:16" x14ac:dyDescent="0.3">
      <c r="A254" s="74">
        <v>237</v>
      </c>
      <c r="B254" s="129">
        <v>13087.674999999999</v>
      </c>
      <c r="C254" s="129">
        <v>160.21299999999999</v>
      </c>
      <c r="D254" s="129">
        <v>2.097</v>
      </c>
      <c r="E254" s="130">
        <v>11.19</v>
      </c>
      <c r="F254" s="130">
        <v>0.20499999999999999</v>
      </c>
      <c r="G254" s="92">
        <f t="shared" si="3"/>
        <v>3101778.9749999996</v>
      </c>
      <c r="J254" s="43"/>
      <c r="P254" s="19"/>
    </row>
    <row r="255" spans="1:16" x14ac:dyDescent="0.3">
      <c r="A255" s="74">
        <v>238</v>
      </c>
      <c r="B255" s="129">
        <v>13135.137000000001</v>
      </c>
      <c r="C255" s="129">
        <v>160.155</v>
      </c>
      <c r="D255" s="129">
        <v>2.1040000000000001</v>
      </c>
      <c r="E255" s="130">
        <v>10.94</v>
      </c>
      <c r="F255" s="130">
        <v>0.2</v>
      </c>
      <c r="G255" s="92">
        <f t="shared" si="3"/>
        <v>3126162.6060000001</v>
      </c>
      <c r="J255" s="43"/>
      <c r="P255" s="19"/>
    </row>
    <row r="256" spans="1:16" x14ac:dyDescent="0.3">
      <c r="A256" s="74">
        <v>239</v>
      </c>
      <c r="B256" s="129">
        <v>13040.941000000001</v>
      </c>
      <c r="C256" s="129">
        <v>159.57400000000001</v>
      </c>
      <c r="D256" s="129">
        <v>2.081</v>
      </c>
      <c r="E256" s="130">
        <v>11.08</v>
      </c>
      <c r="F256" s="130">
        <v>0.20300000000000001</v>
      </c>
      <c r="G256" s="92">
        <f t="shared" si="3"/>
        <v>3116784.8990000002</v>
      </c>
      <c r="J256" s="43"/>
      <c r="P256" s="19"/>
    </row>
    <row r="257" spans="1:16" x14ac:dyDescent="0.3">
      <c r="A257" s="74">
        <v>240</v>
      </c>
      <c r="B257" s="129">
        <v>13102.081</v>
      </c>
      <c r="C257" s="129">
        <v>159.69</v>
      </c>
      <c r="D257" s="129">
        <v>2.0920000000000001</v>
      </c>
      <c r="E257" s="130">
        <v>10.73</v>
      </c>
      <c r="F257" s="130">
        <v>0.19400000000000001</v>
      </c>
      <c r="G257" s="92">
        <f t="shared" si="3"/>
        <v>3144499.44</v>
      </c>
      <c r="J257" s="43"/>
      <c r="P257" s="19"/>
    </row>
    <row r="258" spans="1:16" x14ac:dyDescent="0.3">
      <c r="A258" s="74">
        <v>241</v>
      </c>
      <c r="B258" s="129">
        <v>13143.757</v>
      </c>
      <c r="C258" s="129">
        <v>159.22499999999999</v>
      </c>
      <c r="D258" s="129">
        <v>2.093</v>
      </c>
      <c r="E258" s="130">
        <v>11.13</v>
      </c>
      <c r="F258" s="130">
        <v>0.20200000000000001</v>
      </c>
      <c r="G258" s="92">
        <f t="shared" si="3"/>
        <v>3167645.4369999999</v>
      </c>
      <c r="J258" s="43"/>
      <c r="P258" s="19"/>
    </row>
    <row r="259" spans="1:16" x14ac:dyDescent="0.3">
      <c r="A259" s="74">
        <v>242</v>
      </c>
      <c r="B259" s="129">
        <v>13036.717000000001</v>
      </c>
      <c r="C259" s="129">
        <v>160.21299999999999</v>
      </c>
      <c r="D259" s="129">
        <v>2.089</v>
      </c>
      <c r="E259" s="130">
        <v>9.5399999999999991</v>
      </c>
      <c r="F259" s="130">
        <v>0.17499999999999999</v>
      </c>
      <c r="G259" s="92">
        <f t="shared" si="3"/>
        <v>3154885.514</v>
      </c>
      <c r="J259" s="43"/>
      <c r="P259" s="19"/>
    </row>
    <row r="260" spans="1:16" x14ac:dyDescent="0.3">
      <c r="A260" s="74">
        <v>243</v>
      </c>
      <c r="B260" s="129">
        <v>13050.409</v>
      </c>
      <c r="C260" s="129">
        <v>160.09700000000001</v>
      </c>
      <c r="D260" s="129">
        <v>2.089</v>
      </c>
      <c r="E260" s="130">
        <v>11.46</v>
      </c>
      <c r="F260" s="130">
        <v>0.20899999999999999</v>
      </c>
      <c r="G260" s="92">
        <f t="shared" si="3"/>
        <v>3171249.3870000001</v>
      </c>
      <c r="J260" s="43"/>
      <c r="P260" s="19"/>
    </row>
    <row r="261" spans="1:16" x14ac:dyDescent="0.3">
      <c r="A261" s="74">
        <v>244</v>
      </c>
      <c r="B261" s="129">
        <v>13162.921</v>
      </c>
      <c r="C261" s="129">
        <v>158.76</v>
      </c>
      <c r="D261" s="129">
        <v>2.09</v>
      </c>
      <c r="E261" s="130">
        <v>10.79</v>
      </c>
      <c r="F261" s="130">
        <v>0.19500000000000001</v>
      </c>
      <c r="G261" s="92">
        <f t="shared" si="3"/>
        <v>3211752.7239999999</v>
      </c>
      <c r="J261" s="43"/>
      <c r="P261" s="19"/>
    </row>
    <row r="262" spans="1:16" x14ac:dyDescent="0.3">
      <c r="A262" s="74">
        <v>245</v>
      </c>
      <c r="B262" s="129">
        <v>13083.425999999999</v>
      </c>
      <c r="C262" s="129">
        <v>159.57400000000001</v>
      </c>
      <c r="D262" s="129">
        <v>2.0880000000000001</v>
      </c>
      <c r="E262" s="130">
        <v>11.26</v>
      </c>
      <c r="F262" s="130">
        <v>0.20499999999999999</v>
      </c>
      <c r="G262" s="92">
        <f t="shared" si="3"/>
        <v>3205439.3699999996</v>
      </c>
      <c r="J262" s="43"/>
      <c r="P262" s="19"/>
    </row>
    <row r="263" spans="1:16" x14ac:dyDescent="0.3">
      <c r="A263" s="74">
        <v>246</v>
      </c>
      <c r="B263" s="129">
        <v>13102.914000000001</v>
      </c>
      <c r="C263" s="129">
        <v>159.45699999999999</v>
      </c>
      <c r="D263" s="129">
        <v>2.089</v>
      </c>
      <c r="E263" s="130">
        <v>11.49</v>
      </c>
      <c r="F263" s="130">
        <v>0.20799999999999999</v>
      </c>
      <c r="G263" s="92">
        <f t="shared" si="3"/>
        <v>3223316.844</v>
      </c>
      <c r="J263" s="43"/>
      <c r="P263" s="19"/>
    </row>
    <row r="264" spans="1:16" x14ac:dyDescent="0.3">
      <c r="A264" s="74">
        <v>247</v>
      </c>
      <c r="B264" s="129">
        <v>13000.04</v>
      </c>
      <c r="C264" s="129">
        <v>160.678</v>
      </c>
      <c r="D264" s="129">
        <v>2.089</v>
      </c>
      <c r="E264" s="130">
        <v>11.07</v>
      </c>
      <c r="F264" s="130">
        <v>0.20300000000000001</v>
      </c>
      <c r="G264" s="92">
        <f t="shared" si="3"/>
        <v>3211009.8800000004</v>
      </c>
      <c r="J264" s="43"/>
      <c r="P264" s="19"/>
    </row>
    <row r="265" spans="1:16" x14ac:dyDescent="0.3">
      <c r="A265" s="74">
        <v>248</v>
      </c>
      <c r="B265" s="129">
        <v>13108.491</v>
      </c>
      <c r="C265" s="129">
        <v>159.57400000000001</v>
      </c>
      <c r="D265" s="129">
        <v>2.0920000000000001</v>
      </c>
      <c r="E265" s="130">
        <v>11.33</v>
      </c>
      <c r="F265" s="130">
        <v>0.20599999999999999</v>
      </c>
      <c r="G265" s="92">
        <f t="shared" si="3"/>
        <v>3250905.7680000002</v>
      </c>
      <c r="J265" s="43"/>
      <c r="P265" s="19"/>
    </row>
    <row r="266" spans="1:16" x14ac:dyDescent="0.3">
      <c r="A266" s="74">
        <v>249</v>
      </c>
      <c r="B266" s="129">
        <v>13054.976000000001</v>
      </c>
      <c r="C266" s="129">
        <v>160.32900000000001</v>
      </c>
      <c r="D266" s="129">
        <v>2.093</v>
      </c>
      <c r="E266" s="130">
        <v>11.34</v>
      </c>
      <c r="F266" s="130">
        <v>0.20699999999999999</v>
      </c>
      <c r="G266" s="92">
        <f t="shared" si="3"/>
        <v>3250689.0240000002</v>
      </c>
      <c r="J266" s="43"/>
      <c r="P266" s="19"/>
    </row>
    <row r="267" spans="1:16" x14ac:dyDescent="0.3">
      <c r="A267" s="74">
        <v>250</v>
      </c>
      <c r="B267" s="129">
        <v>13105.074000000001</v>
      </c>
      <c r="C267" s="129">
        <v>160.852</v>
      </c>
      <c r="D267" s="129">
        <v>2.1080000000000001</v>
      </c>
      <c r="E267" s="130">
        <v>10.76</v>
      </c>
      <c r="F267" s="130">
        <v>0.19800000000000001</v>
      </c>
      <c r="G267" s="92">
        <f t="shared" si="3"/>
        <v>3276268.5</v>
      </c>
      <c r="J267" s="43"/>
      <c r="P267" s="19"/>
    </row>
    <row r="268" spans="1:16" x14ac:dyDescent="0.3">
      <c r="A268" s="74">
        <v>251</v>
      </c>
      <c r="B268" s="129">
        <v>13038.764999999999</v>
      </c>
      <c r="C268" s="129">
        <v>160.56200000000001</v>
      </c>
      <c r="D268" s="129">
        <v>2.0939999999999999</v>
      </c>
      <c r="E268" s="130">
        <v>10.11</v>
      </c>
      <c r="F268" s="130">
        <v>0.187</v>
      </c>
      <c r="G268" s="92">
        <f t="shared" si="3"/>
        <v>3272730.0149999997</v>
      </c>
      <c r="J268" s="43"/>
      <c r="P268" s="19"/>
    </row>
    <row r="269" spans="1:16" x14ac:dyDescent="0.3">
      <c r="A269" s="74">
        <v>252</v>
      </c>
      <c r="B269" s="129">
        <v>13062.692999999999</v>
      </c>
      <c r="C269" s="129">
        <v>160.387</v>
      </c>
      <c r="D269" s="129">
        <v>2.0950000000000002</v>
      </c>
      <c r="E269" s="130">
        <v>10.37</v>
      </c>
      <c r="F269" s="130">
        <v>0.19</v>
      </c>
      <c r="G269" s="92">
        <f t="shared" si="3"/>
        <v>3291798.6359999999</v>
      </c>
      <c r="J269" s="43"/>
      <c r="P269" s="19"/>
    </row>
    <row r="270" spans="1:16" x14ac:dyDescent="0.3">
      <c r="A270" s="74">
        <v>253</v>
      </c>
      <c r="B270" s="129">
        <v>13159.303</v>
      </c>
      <c r="C270" s="129">
        <v>160.44499999999999</v>
      </c>
      <c r="D270" s="129">
        <v>2.1110000000000002</v>
      </c>
      <c r="E270" s="130">
        <v>10.32</v>
      </c>
      <c r="F270" s="130">
        <v>0.189</v>
      </c>
      <c r="G270" s="92">
        <f t="shared" si="3"/>
        <v>3329303.659</v>
      </c>
      <c r="J270" s="43"/>
      <c r="P270" s="19"/>
    </row>
    <row r="271" spans="1:16" x14ac:dyDescent="0.3">
      <c r="A271" s="74">
        <v>254</v>
      </c>
      <c r="B271" s="129">
        <v>13196.829</v>
      </c>
      <c r="C271" s="129">
        <v>160.62</v>
      </c>
      <c r="D271" s="129">
        <v>2.12</v>
      </c>
      <c r="E271" s="130">
        <v>10.15</v>
      </c>
      <c r="F271" s="130">
        <v>0.188</v>
      </c>
      <c r="G271" s="92">
        <f t="shared" si="3"/>
        <v>3351994.5660000001</v>
      </c>
      <c r="J271" s="43"/>
      <c r="P271" s="19"/>
    </row>
    <row r="272" spans="1:16" x14ac:dyDescent="0.3">
      <c r="A272" s="74">
        <v>255</v>
      </c>
      <c r="B272" s="129">
        <v>13225.275</v>
      </c>
      <c r="C272" s="129">
        <v>158.876</v>
      </c>
      <c r="D272" s="129">
        <v>2.101</v>
      </c>
      <c r="E272" s="130">
        <v>9.86</v>
      </c>
      <c r="F272" s="130">
        <v>0.18099999999999999</v>
      </c>
      <c r="G272" s="92">
        <f t="shared" si="3"/>
        <v>3372445.125</v>
      </c>
      <c r="J272" s="43"/>
      <c r="P272" s="19"/>
    </row>
    <row r="273" spans="1:16" x14ac:dyDescent="0.3">
      <c r="A273" s="74">
        <v>256</v>
      </c>
      <c r="B273" s="129">
        <v>13153.237999999999</v>
      </c>
      <c r="C273" s="129">
        <v>159.97999999999999</v>
      </c>
      <c r="D273" s="129">
        <v>2.1040000000000001</v>
      </c>
      <c r="E273" s="130">
        <v>10.4</v>
      </c>
      <c r="F273" s="130">
        <v>0.191</v>
      </c>
      <c r="G273" s="92">
        <f t="shared" si="3"/>
        <v>3367228.9279999998</v>
      </c>
      <c r="J273" s="43"/>
      <c r="P273" s="19"/>
    </row>
    <row r="274" spans="1:16" x14ac:dyDescent="0.3">
      <c r="A274" s="74">
        <v>257</v>
      </c>
      <c r="B274" s="129">
        <v>13113.629000000001</v>
      </c>
      <c r="C274" s="129">
        <v>160.50299999999999</v>
      </c>
      <c r="D274" s="129">
        <v>2.105</v>
      </c>
      <c r="E274" s="130">
        <v>10.28</v>
      </c>
      <c r="F274" s="130">
        <v>0.189</v>
      </c>
      <c r="G274" s="92">
        <f t="shared" si="3"/>
        <v>3370202.6530000004</v>
      </c>
      <c r="J274" s="43"/>
      <c r="P274" s="19"/>
    </row>
    <row r="275" spans="1:16" x14ac:dyDescent="0.3">
      <c r="A275" s="74">
        <v>258</v>
      </c>
      <c r="B275" s="129">
        <v>13015.632</v>
      </c>
      <c r="C275" s="129">
        <v>160.678</v>
      </c>
      <c r="D275" s="129">
        <v>2.0910000000000002</v>
      </c>
      <c r="E275" s="130">
        <v>9.09</v>
      </c>
      <c r="F275" s="130">
        <v>0.16800000000000001</v>
      </c>
      <c r="G275" s="92">
        <f t="shared" ref="G275:G338" si="4">B275*A275</f>
        <v>3358033.0559999999</v>
      </c>
      <c r="J275" s="43"/>
      <c r="P275" s="19"/>
    </row>
    <row r="276" spans="1:16" x14ac:dyDescent="0.3">
      <c r="A276" s="74">
        <v>259</v>
      </c>
      <c r="B276" s="129">
        <v>13267.300999999999</v>
      </c>
      <c r="C276" s="129">
        <v>159.28299999999999</v>
      </c>
      <c r="D276" s="129">
        <v>2.113</v>
      </c>
      <c r="E276" s="130">
        <v>10.8</v>
      </c>
      <c r="F276" s="130">
        <v>0.19600000000000001</v>
      </c>
      <c r="G276" s="92">
        <f t="shared" si="4"/>
        <v>3436230.9589999998</v>
      </c>
      <c r="J276" s="43"/>
      <c r="P276" s="19"/>
    </row>
    <row r="277" spans="1:16" x14ac:dyDescent="0.3">
      <c r="A277" s="74">
        <v>260</v>
      </c>
      <c r="B277" s="129">
        <v>13113.486000000001</v>
      </c>
      <c r="C277" s="129">
        <v>159.922</v>
      </c>
      <c r="D277" s="129">
        <v>2.097</v>
      </c>
      <c r="E277" s="130">
        <v>12.15</v>
      </c>
      <c r="F277" s="130">
        <v>0.224</v>
      </c>
      <c r="G277" s="92">
        <f t="shared" si="4"/>
        <v>3409506.3600000003</v>
      </c>
      <c r="J277" s="43"/>
      <c r="P277" s="19"/>
    </row>
    <row r="278" spans="1:16" x14ac:dyDescent="0.3">
      <c r="A278" s="74">
        <v>261</v>
      </c>
      <c r="B278" s="129">
        <v>13055.897999999999</v>
      </c>
      <c r="C278" s="129">
        <v>159.45699999999999</v>
      </c>
      <c r="D278" s="129">
        <v>2.0819999999999999</v>
      </c>
      <c r="E278" s="130">
        <v>10.199999999999999</v>
      </c>
      <c r="F278" s="130">
        <v>0.186</v>
      </c>
      <c r="G278" s="92">
        <f t="shared" si="4"/>
        <v>3407589.378</v>
      </c>
      <c r="J278" s="43"/>
      <c r="P278" s="19"/>
    </row>
    <row r="279" spans="1:16" x14ac:dyDescent="0.3">
      <c r="A279" s="74">
        <v>262</v>
      </c>
      <c r="B279" s="129">
        <v>13030.977999999999</v>
      </c>
      <c r="C279" s="129">
        <v>158.64400000000001</v>
      </c>
      <c r="D279" s="129">
        <v>2.0670000000000002</v>
      </c>
      <c r="E279" s="130">
        <v>11.08</v>
      </c>
      <c r="F279" s="130">
        <v>0.19900000000000001</v>
      </c>
      <c r="G279" s="92">
        <f t="shared" si="4"/>
        <v>3414116.2359999996</v>
      </c>
      <c r="J279" s="43"/>
      <c r="P279" s="19"/>
    </row>
    <row r="280" spans="1:16" x14ac:dyDescent="0.3">
      <c r="A280" s="74">
        <v>263</v>
      </c>
      <c r="B280" s="129">
        <v>13120.937</v>
      </c>
      <c r="C280" s="129">
        <v>158.702</v>
      </c>
      <c r="D280" s="129">
        <v>2.0819999999999999</v>
      </c>
      <c r="E280" s="130">
        <v>11.09</v>
      </c>
      <c r="F280" s="130">
        <v>0.19800000000000001</v>
      </c>
      <c r="G280" s="92">
        <f t="shared" si="4"/>
        <v>3450806.4309999999</v>
      </c>
      <c r="J280" s="43"/>
      <c r="P280" s="19"/>
    </row>
    <row r="281" spans="1:16" x14ac:dyDescent="0.3">
      <c r="A281" s="74">
        <v>264</v>
      </c>
      <c r="B281" s="129">
        <v>13100.505999999999</v>
      </c>
      <c r="C281" s="129">
        <v>158.64400000000001</v>
      </c>
      <c r="D281" s="129">
        <v>2.0779999999999998</v>
      </c>
      <c r="E281" s="130">
        <v>11.54</v>
      </c>
      <c r="F281" s="130">
        <v>0.20799999999999999</v>
      </c>
      <c r="G281" s="92">
        <f t="shared" si="4"/>
        <v>3458533.5839999998</v>
      </c>
      <c r="J281" s="43"/>
      <c r="P281" s="19"/>
    </row>
    <row r="282" spans="1:16" x14ac:dyDescent="0.3">
      <c r="A282" s="74">
        <v>265</v>
      </c>
      <c r="B282" s="129">
        <v>13035.084999999999</v>
      </c>
      <c r="C282" s="129">
        <v>159.57400000000001</v>
      </c>
      <c r="D282" s="129">
        <v>2.08</v>
      </c>
      <c r="E282" s="130">
        <v>10.87</v>
      </c>
      <c r="F282" s="130">
        <v>0.19700000000000001</v>
      </c>
      <c r="G282" s="92">
        <f t="shared" si="4"/>
        <v>3454297.5249999999</v>
      </c>
      <c r="J282" s="43"/>
      <c r="P282" s="19"/>
    </row>
    <row r="283" spans="1:16" x14ac:dyDescent="0.3">
      <c r="A283" s="74">
        <v>266</v>
      </c>
      <c r="B283" s="129">
        <v>13095.117</v>
      </c>
      <c r="C283" s="129">
        <v>158.934</v>
      </c>
      <c r="D283" s="129">
        <v>2.081</v>
      </c>
      <c r="E283" s="130">
        <v>11.87</v>
      </c>
      <c r="F283" s="130">
        <v>0.214</v>
      </c>
      <c r="G283" s="92">
        <f t="shared" si="4"/>
        <v>3483301.122</v>
      </c>
      <c r="J283" s="43"/>
      <c r="P283" s="19"/>
    </row>
    <row r="284" spans="1:16" x14ac:dyDescent="0.3">
      <c r="A284" s="74">
        <v>267</v>
      </c>
      <c r="B284" s="129">
        <v>12960.422</v>
      </c>
      <c r="C284" s="129">
        <v>159.74799999999999</v>
      </c>
      <c r="D284" s="129">
        <v>2.0699999999999998</v>
      </c>
      <c r="E284" s="130">
        <v>9.64</v>
      </c>
      <c r="F284" s="130">
        <v>0.17499999999999999</v>
      </c>
      <c r="G284" s="92">
        <f t="shared" si="4"/>
        <v>3460432.6740000001</v>
      </c>
      <c r="J284" s="43"/>
      <c r="P284" s="19"/>
    </row>
    <row r="285" spans="1:16" x14ac:dyDescent="0.3">
      <c r="A285" s="74">
        <v>268</v>
      </c>
      <c r="B285" s="129">
        <v>13192.249</v>
      </c>
      <c r="C285" s="129">
        <v>159.28299999999999</v>
      </c>
      <c r="D285" s="129">
        <v>2.101</v>
      </c>
      <c r="E285" s="130">
        <v>11.13</v>
      </c>
      <c r="F285" s="130">
        <v>0.2</v>
      </c>
      <c r="G285" s="92">
        <f t="shared" si="4"/>
        <v>3535522.7319999998</v>
      </c>
      <c r="J285" s="43"/>
      <c r="P285" s="19"/>
    </row>
    <row r="286" spans="1:16" x14ac:dyDescent="0.3">
      <c r="A286" s="74">
        <v>269</v>
      </c>
      <c r="B286" s="129">
        <v>13055.94</v>
      </c>
      <c r="C286" s="129">
        <v>160.21299999999999</v>
      </c>
      <c r="D286" s="129">
        <v>2.0920000000000001</v>
      </c>
      <c r="E286" s="130">
        <v>10.81</v>
      </c>
      <c r="F286" s="130">
        <v>0.19900000000000001</v>
      </c>
      <c r="G286" s="92">
        <f t="shared" si="4"/>
        <v>3512047.8600000003</v>
      </c>
      <c r="J286" s="43"/>
      <c r="P286" s="19"/>
    </row>
    <row r="287" spans="1:16" x14ac:dyDescent="0.3">
      <c r="A287" s="74">
        <v>270</v>
      </c>
      <c r="B287" s="129">
        <v>13103.924999999999</v>
      </c>
      <c r="C287" s="129">
        <v>159.63200000000001</v>
      </c>
      <c r="D287" s="129">
        <v>2.0920000000000001</v>
      </c>
      <c r="E287" s="130">
        <v>10.87</v>
      </c>
      <c r="F287" s="130">
        <v>0.19800000000000001</v>
      </c>
      <c r="G287" s="92">
        <f t="shared" si="4"/>
        <v>3538059.75</v>
      </c>
      <c r="J287" s="43"/>
      <c r="P287" s="19"/>
    </row>
    <row r="288" spans="1:16" x14ac:dyDescent="0.3">
      <c r="A288" s="74">
        <v>271</v>
      </c>
      <c r="B288" s="129">
        <v>13097.755999999999</v>
      </c>
      <c r="C288" s="129">
        <v>161.02600000000001</v>
      </c>
      <c r="D288" s="129">
        <v>2.109</v>
      </c>
      <c r="E288" s="130">
        <v>11.09</v>
      </c>
      <c r="F288" s="130">
        <v>0.20399999999999999</v>
      </c>
      <c r="G288" s="92">
        <f t="shared" si="4"/>
        <v>3549491.8759999997</v>
      </c>
      <c r="J288" s="43"/>
      <c r="P288" s="19"/>
    </row>
    <row r="289" spans="1:16" x14ac:dyDescent="0.3">
      <c r="A289" s="74">
        <v>272</v>
      </c>
      <c r="B289" s="129">
        <v>13128.361000000001</v>
      </c>
      <c r="C289" s="129">
        <v>161.666</v>
      </c>
      <c r="D289" s="129">
        <v>2.1219999999999999</v>
      </c>
      <c r="E289" s="130">
        <v>11.29</v>
      </c>
      <c r="F289" s="130">
        <v>0.21</v>
      </c>
      <c r="G289" s="92">
        <f t="shared" si="4"/>
        <v>3570914.1920000003</v>
      </c>
      <c r="J289" s="43"/>
      <c r="P289" s="19"/>
    </row>
    <row r="290" spans="1:16" x14ac:dyDescent="0.3">
      <c r="A290" s="74">
        <v>273</v>
      </c>
      <c r="B290" s="129">
        <v>13086.81</v>
      </c>
      <c r="C290" s="129">
        <v>161.72399999999999</v>
      </c>
      <c r="D290" s="129">
        <v>2.1160000000000001</v>
      </c>
      <c r="E290" s="130">
        <v>11.23</v>
      </c>
      <c r="F290" s="130">
        <v>0.21</v>
      </c>
      <c r="G290" s="92">
        <f t="shared" si="4"/>
        <v>3572699.13</v>
      </c>
      <c r="J290" s="43"/>
      <c r="P290" s="19"/>
    </row>
    <row r="291" spans="1:16" x14ac:dyDescent="0.3">
      <c r="A291" s="74">
        <v>274</v>
      </c>
      <c r="B291" s="129">
        <v>13107.08</v>
      </c>
      <c r="C291" s="129">
        <v>160.79400000000001</v>
      </c>
      <c r="D291" s="129">
        <v>2.1080000000000001</v>
      </c>
      <c r="E291" s="130">
        <v>11.41</v>
      </c>
      <c r="F291" s="130">
        <v>0.21199999999999999</v>
      </c>
      <c r="G291" s="92">
        <f t="shared" si="4"/>
        <v>3591339.92</v>
      </c>
      <c r="J291" s="43"/>
      <c r="P291" s="19"/>
    </row>
    <row r="292" spans="1:16" x14ac:dyDescent="0.3">
      <c r="A292" s="74">
        <v>275</v>
      </c>
      <c r="B292" s="129">
        <v>12955.102000000001</v>
      </c>
      <c r="C292" s="129">
        <v>161.54900000000001</v>
      </c>
      <c r="D292" s="129">
        <v>2.093</v>
      </c>
      <c r="E292" s="130">
        <v>11.18</v>
      </c>
      <c r="F292" s="130">
        <v>0.20799999999999999</v>
      </c>
      <c r="G292" s="92">
        <f t="shared" si="4"/>
        <v>3562653.0500000003</v>
      </c>
      <c r="J292" s="43"/>
      <c r="P292" s="19"/>
    </row>
    <row r="293" spans="1:16" x14ac:dyDescent="0.3">
      <c r="A293" s="74">
        <v>276</v>
      </c>
      <c r="B293" s="129">
        <v>13082.834999999999</v>
      </c>
      <c r="C293" s="129">
        <v>160.387</v>
      </c>
      <c r="D293" s="129">
        <v>2.0979999999999999</v>
      </c>
      <c r="E293" s="130">
        <v>11.34</v>
      </c>
      <c r="F293" s="130">
        <v>0.20799999999999999</v>
      </c>
      <c r="G293" s="92">
        <f t="shared" si="4"/>
        <v>3610862.46</v>
      </c>
      <c r="J293" s="43"/>
      <c r="P293" s="19"/>
    </row>
    <row r="294" spans="1:16" x14ac:dyDescent="0.3">
      <c r="A294" s="74">
        <v>277</v>
      </c>
      <c r="B294" s="129">
        <v>13128.342000000001</v>
      </c>
      <c r="C294" s="129">
        <v>159.922</v>
      </c>
      <c r="D294" s="129">
        <v>2.1</v>
      </c>
      <c r="E294" s="130">
        <v>11.26</v>
      </c>
      <c r="F294" s="130">
        <v>0.20599999999999999</v>
      </c>
      <c r="G294" s="92">
        <f t="shared" si="4"/>
        <v>3636550.7340000002</v>
      </c>
      <c r="J294" s="43"/>
      <c r="P294" s="19"/>
    </row>
    <row r="295" spans="1:16" x14ac:dyDescent="0.3">
      <c r="A295" s="74">
        <v>278</v>
      </c>
      <c r="B295" s="129">
        <v>13132.692999999999</v>
      </c>
      <c r="C295" s="129">
        <v>159.69</v>
      </c>
      <c r="D295" s="129">
        <v>2.097</v>
      </c>
      <c r="E295" s="130">
        <v>10.97</v>
      </c>
      <c r="F295" s="130">
        <v>0.2</v>
      </c>
      <c r="G295" s="92">
        <f t="shared" si="4"/>
        <v>3650888.6539999996</v>
      </c>
      <c r="J295" s="43"/>
      <c r="P295" s="19"/>
    </row>
    <row r="296" spans="1:16" x14ac:dyDescent="0.3">
      <c r="A296" s="74">
        <v>279</v>
      </c>
      <c r="B296" s="129">
        <v>13149.048000000001</v>
      </c>
      <c r="C296" s="129">
        <v>159.63200000000001</v>
      </c>
      <c r="D296" s="129">
        <v>2.0990000000000002</v>
      </c>
      <c r="E296" s="130">
        <v>10.88</v>
      </c>
      <c r="F296" s="130">
        <v>0.19900000000000001</v>
      </c>
      <c r="G296" s="92">
        <f t="shared" si="4"/>
        <v>3668584.392</v>
      </c>
      <c r="J296" s="43"/>
      <c r="P296" s="19"/>
    </row>
    <row r="297" spans="1:16" x14ac:dyDescent="0.3">
      <c r="A297" s="74">
        <v>280</v>
      </c>
      <c r="B297" s="129">
        <v>13111.873</v>
      </c>
      <c r="C297" s="129">
        <v>158.47</v>
      </c>
      <c r="D297" s="129">
        <v>2.0779999999999998</v>
      </c>
      <c r="E297" s="130">
        <v>10.06</v>
      </c>
      <c r="F297" s="130">
        <v>0.183</v>
      </c>
      <c r="G297" s="92">
        <f t="shared" si="4"/>
        <v>3671324.44</v>
      </c>
      <c r="J297" s="43"/>
      <c r="P297" s="19"/>
    </row>
    <row r="298" spans="1:16" x14ac:dyDescent="0.3">
      <c r="A298" s="74">
        <v>281</v>
      </c>
      <c r="B298" s="129">
        <v>12879.456</v>
      </c>
      <c r="C298" s="129">
        <v>159.74799999999999</v>
      </c>
      <c r="D298" s="129">
        <v>2.0569999999999999</v>
      </c>
      <c r="E298" s="130">
        <v>8.94</v>
      </c>
      <c r="F298" s="130">
        <v>0.16200000000000001</v>
      </c>
      <c r="G298" s="92">
        <f t="shared" si="4"/>
        <v>3619127.1359999999</v>
      </c>
      <c r="J298" s="43"/>
      <c r="P298" s="19"/>
    </row>
    <row r="299" spans="1:16" x14ac:dyDescent="0.3">
      <c r="A299" s="74">
        <v>282</v>
      </c>
      <c r="B299" s="129">
        <v>13080.653</v>
      </c>
      <c r="C299" s="129">
        <v>158.81800000000001</v>
      </c>
      <c r="D299" s="129">
        <v>2.077</v>
      </c>
      <c r="E299" s="130">
        <v>11.36</v>
      </c>
      <c r="F299" s="130">
        <v>0.20200000000000001</v>
      </c>
      <c r="G299" s="92">
        <f t="shared" si="4"/>
        <v>3688744.1460000002</v>
      </c>
      <c r="J299" s="43"/>
      <c r="P299" s="19"/>
    </row>
    <row r="300" spans="1:16" x14ac:dyDescent="0.3">
      <c r="A300" s="74">
        <v>283</v>
      </c>
      <c r="B300" s="129">
        <v>13114.578</v>
      </c>
      <c r="C300" s="129">
        <v>159.05099999999999</v>
      </c>
      <c r="D300" s="129">
        <v>2.0859999999999999</v>
      </c>
      <c r="E300" s="130">
        <v>10.3</v>
      </c>
      <c r="F300" s="130">
        <v>0.186</v>
      </c>
      <c r="G300" s="92">
        <f t="shared" si="4"/>
        <v>3711425.574</v>
      </c>
      <c r="J300" s="43"/>
      <c r="P300" s="19"/>
    </row>
    <row r="301" spans="1:16" x14ac:dyDescent="0.3">
      <c r="A301" s="74">
        <v>284</v>
      </c>
      <c r="B301" s="129">
        <v>13191.137000000001</v>
      </c>
      <c r="C301" s="129">
        <v>158.76</v>
      </c>
      <c r="D301" s="129">
        <v>2.0939999999999999</v>
      </c>
      <c r="E301" s="130">
        <v>10.73</v>
      </c>
      <c r="F301" s="130">
        <v>0.19400000000000001</v>
      </c>
      <c r="G301" s="92">
        <f t="shared" si="4"/>
        <v>3746282.9080000003</v>
      </c>
      <c r="J301" s="43"/>
      <c r="P301" s="19"/>
    </row>
    <row r="302" spans="1:16" x14ac:dyDescent="0.3">
      <c r="A302" s="74">
        <v>285</v>
      </c>
      <c r="B302" s="129">
        <v>13038.861000000001</v>
      </c>
      <c r="C302" s="129">
        <v>159.57400000000001</v>
      </c>
      <c r="D302" s="129">
        <v>2.081</v>
      </c>
      <c r="E302" s="130">
        <v>10.83</v>
      </c>
      <c r="F302" s="130">
        <v>0.19700000000000001</v>
      </c>
      <c r="G302" s="92">
        <f t="shared" si="4"/>
        <v>3716075.3850000002</v>
      </c>
      <c r="J302" s="43"/>
      <c r="P302" s="19"/>
    </row>
    <row r="303" spans="1:16" x14ac:dyDescent="0.3">
      <c r="A303" s="74">
        <v>286</v>
      </c>
      <c r="B303" s="129">
        <v>13111.923000000001</v>
      </c>
      <c r="C303" s="129">
        <v>159.05099999999999</v>
      </c>
      <c r="D303" s="129">
        <v>2.085</v>
      </c>
      <c r="E303" s="130">
        <v>11</v>
      </c>
      <c r="F303" s="130">
        <v>0.19900000000000001</v>
      </c>
      <c r="G303" s="92">
        <f t="shared" si="4"/>
        <v>3750009.9780000001</v>
      </c>
      <c r="J303" s="43"/>
      <c r="P303" s="19"/>
    </row>
    <row r="304" spans="1:16" x14ac:dyDescent="0.3">
      <c r="A304" s="74">
        <v>287</v>
      </c>
      <c r="B304" s="129">
        <v>12957.138000000001</v>
      </c>
      <c r="C304" s="129">
        <v>160.73599999999999</v>
      </c>
      <c r="D304" s="129">
        <v>2.0830000000000002</v>
      </c>
      <c r="E304" s="130">
        <v>11.36</v>
      </c>
      <c r="F304" s="130">
        <v>0.20799999999999999</v>
      </c>
      <c r="G304" s="92">
        <f t="shared" si="4"/>
        <v>3718698.6060000001</v>
      </c>
      <c r="J304" s="43"/>
      <c r="P304" s="19"/>
    </row>
    <row r="305" spans="1:16" x14ac:dyDescent="0.3">
      <c r="A305" s="74">
        <v>288</v>
      </c>
      <c r="B305" s="129">
        <v>13025.715</v>
      </c>
      <c r="C305" s="129">
        <v>159.63200000000001</v>
      </c>
      <c r="D305" s="129">
        <v>2.0790000000000002</v>
      </c>
      <c r="E305" s="130">
        <v>11.29</v>
      </c>
      <c r="F305" s="130">
        <v>0.20499999999999999</v>
      </c>
      <c r="G305" s="92">
        <f t="shared" si="4"/>
        <v>3751405.92</v>
      </c>
      <c r="J305" s="43"/>
      <c r="P305" s="19"/>
    </row>
    <row r="306" spans="1:16" x14ac:dyDescent="0.3">
      <c r="A306" s="74">
        <v>289</v>
      </c>
      <c r="B306" s="129">
        <v>12992.183999999999</v>
      </c>
      <c r="C306" s="129">
        <v>160.155</v>
      </c>
      <c r="D306" s="129">
        <v>2.081</v>
      </c>
      <c r="E306" s="130">
        <v>11.39</v>
      </c>
      <c r="F306" s="130">
        <v>0.20699999999999999</v>
      </c>
      <c r="G306" s="92">
        <f t="shared" si="4"/>
        <v>3754741.176</v>
      </c>
      <c r="J306" s="43"/>
      <c r="P306" s="19"/>
    </row>
    <row r="307" spans="1:16" x14ac:dyDescent="0.3">
      <c r="A307" s="74">
        <v>290</v>
      </c>
      <c r="B307" s="129">
        <v>13004.945</v>
      </c>
      <c r="C307" s="129">
        <v>160.32900000000001</v>
      </c>
      <c r="D307" s="129">
        <v>2.085</v>
      </c>
      <c r="E307" s="130">
        <v>11.2</v>
      </c>
      <c r="F307" s="130">
        <v>0.20399999999999999</v>
      </c>
      <c r="G307" s="92">
        <f t="shared" si="4"/>
        <v>3771434.05</v>
      </c>
      <c r="J307" s="43"/>
      <c r="P307" s="19"/>
    </row>
    <row r="308" spans="1:16" x14ac:dyDescent="0.3">
      <c r="A308" s="74">
        <v>291</v>
      </c>
      <c r="B308" s="129">
        <v>13003.227000000001</v>
      </c>
      <c r="C308" s="129">
        <v>160.21299999999999</v>
      </c>
      <c r="D308" s="129">
        <v>2.0830000000000002</v>
      </c>
      <c r="E308" s="130">
        <v>11.33</v>
      </c>
      <c r="F308" s="130">
        <v>0.20599999999999999</v>
      </c>
      <c r="G308" s="92">
        <f t="shared" si="4"/>
        <v>3783939.057</v>
      </c>
      <c r="J308" s="43"/>
      <c r="P308" s="19"/>
    </row>
    <row r="309" spans="1:16" x14ac:dyDescent="0.3">
      <c r="A309" s="74">
        <v>292</v>
      </c>
      <c r="B309" s="129">
        <v>13072.739</v>
      </c>
      <c r="C309" s="129">
        <v>160.03899999999999</v>
      </c>
      <c r="D309" s="129">
        <v>2.0920000000000001</v>
      </c>
      <c r="E309" s="130">
        <v>11.64</v>
      </c>
      <c r="F309" s="130">
        <v>0.21099999999999999</v>
      </c>
      <c r="G309" s="92">
        <f t="shared" si="4"/>
        <v>3817239.7879999997</v>
      </c>
      <c r="J309" s="43"/>
      <c r="P309" s="19"/>
    </row>
    <row r="310" spans="1:16" x14ac:dyDescent="0.3">
      <c r="A310" s="74">
        <v>293</v>
      </c>
      <c r="B310" s="129">
        <v>12967.88</v>
      </c>
      <c r="C310" s="129">
        <v>160.56200000000001</v>
      </c>
      <c r="D310" s="129">
        <v>2.0819999999999999</v>
      </c>
      <c r="E310" s="130">
        <v>11.46</v>
      </c>
      <c r="F310" s="130">
        <v>0.21</v>
      </c>
      <c r="G310" s="92">
        <f t="shared" si="4"/>
        <v>3799588.84</v>
      </c>
      <c r="J310" s="43"/>
      <c r="P310" s="19"/>
    </row>
    <row r="311" spans="1:16" x14ac:dyDescent="0.3">
      <c r="A311" s="74">
        <v>294</v>
      </c>
      <c r="B311" s="129">
        <v>12987.05</v>
      </c>
      <c r="C311" s="129">
        <v>160.73599999999999</v>
      </c>
      <c r="D311" s="129">
        <v>2.0870000000000002</v>
      </c>
      <c r="E311" s="130">
        <v>11.56</v>
      </c>
      <c r="F311" s="130">
        <v>0.21099999999999999</v>
      </c>
      <c r="G311" s="92">
        <f t="shared" si="4"/>
        <v>3818192.6999999997</v>
      </c>
      <c r="J311" s="43"/>
      <c r="P311" s="19"/>
    </row>
    <row r="312" spans="1:16" x14ac:dyDescent="0.3">
      <c r="A312" s="74">
        <v>295</v>
      </c>
      <c r="B312" s="129">
        <v>12968.317999999999</v>
      </c>
      <c r="C312" s="129">
        <v>161.02600000000001</v>
      </c>
      <c r="D312" s="129">
        <v>2.0880000000000001</v>
      </c>
      <c r="E312" s="130">
        <v>11.13</v>
      </c>
      <c r="F312" s="130">
        <v>0.20399999999999999</v>
      </c>
      <c r="G312" s="92">
        <f t="shared" si="4"/>
        <v>3825653.8099999996</v>
      </c>
      <c r="J312" s="43"/>
      <c r="P312" s="19"/>
    </row>
    <row r="313" spans="1:16" x14ac:dyDescent="0.3">
      <c r="A313" s="74">
        <v>296</v>
      </c>
      <c r="B313" s="129">
        <v>12981.978999999999</v>
      </c>
      <c r="C313" s="129">
        <v>160.27099999999999</v>
      </c>
      <c r="D313" s="129">
        <v>2.081</v>
      </c>
      <c r="E313" s="130">
        <v>11.3</v>
      </c>
      <c r="F313" s="130">
        <v>0.20599999999999999</v>
      </c>
      <c r="G313" s="92">
        <f t="shared" si="4"/>
        <v>3842665.784</v>
      </c>
      <c r="J313" s="43"/>
      <c r="P313" s="19"/>
    </row>
    <row r="314" spans="1:16" x14ac:dyDescent="0.3">
      <c r="A314" s="74">
        <v>297</v>
      </c>
      <c r="B314" s="129">
        <v>13034.976000000001</v>
      </c>
      <c r="C314" s="129">
        <v>159.10900000000001</v>
      </c>
      <c r="D314" s="129">
        <v>2.0739999999999998</v>
      </c>
      <c r="E314" s="130">
        <v>11.2</v>
      </c>
      <c r="F314" s="130">
        <v>0.20200000000000001</v>
      </c>
      <c r="G314" s="92">
        <f t="shared" si="4"/>
        <v>3871387.872</v>
      </c>
      <c r="J314" s="43"/>
      <c r="P314" s="19"/>
    </row>
    <row r="315" spans="1:16" x14ac:dyDescent="0.3">
      <c r="A315" s="74">
        <v>298</v>
      </c>
      <c r="B315" s="129">
        <v>12925.59</v>
      </c>
      <c r="C315" s="129">
        <v>161.20099999999999</v>
      </c>
      <c r="D315" s="129">
        <v>2.0840000000000001</v>
      </c>
      <c r="E315" s="130">
        <v>11.08</v>
      </c>
      <c r="F315" s="130">
        <v>0.20200000000000001</v>
      </c>
      <c r="G315" s="92">
        <f t="shared" si="4"/>
        <v>3851825.82</v>
      </c>
      <c r="J315" s="43"/>
      <c r="P315" s="19"/>
    </row>
    <row r="316" spans="1:16" x14ac:dyDescent="0.3">
      <c r="A316" s="74">
        <v>299</v>
      </c>
      <c r="B316" s="129">
        <v>13008.421</v>
      </c>
      <c r="C316" s="129">
        <v>159.864</v>
      </c>
      <c r="D316" s="129">
        <v>2.08</v>
      </c>
      <c r="E316" s="130">
        <v>11</v>
      </c>
      <c r="F316" s="130">
        <v>0.2</v>
      </c>
      <c r="G316" s="92">
        <f t="shared" si="4"/>
        <v>3889517.8790000002</v>
      </c>
      <c r="J316" s="43"/>
      <c r="P316" s="19"/>
    </row>
    <row r="317" spans="1:16" x14ac:dyDescent="0.3">
      <c r="A317" s="74">
        <v>300</v>
      </c>
      <c r="B317" s="129">
        <v>13074.165999999999</v>
      </c>
      <c r="C317" s="129">
        <v>160.03899999999999</v>
      </c>
      <c r="D317" s="129">
        <v>2.0920000000000001</v>
      </c>
      <c r="E317" s="130">
        <v>10.27</v>
      </c>
      <c r="F317" s="130">
        <v>0.186</v>
      </c>
      <c r="G317" s="92">
        <f t="shared" si="4"/>
        <v>3922249.8</v>
      </c>
      <c r="J317" s="43"/>
      <c r="P317" s="19"/>
    </row>
    <row r="318" spans="1:16" x14ac:dyDescent="0.3">
      <c r="A318" s="74">
        <v>301</v>
      </c>
      <c r="B318" s="129">
        <v>12961.701999999999</v>
      </c>
      <c r="C318" s="129">
        <v>160.50299999999999</v>
      </c>
      <c r="D318" s="129">
        <v>2.08</v>
      </c>
      <c r="E318" s="130">
        <v>10.64</v>
      </c>
      <c r="F318" s="130">
        <v>0.19500000000000001</v>
      </c>
      <c r="G318" s="92">
        <f t="shared" si="4"/>
        <v>3901472.3019999997</v>
      </c>
      <c r="J318" s="43"/>
      <c r="P318" s="19"/>
    </row>
    <row r="319" spans="1:16" x14ac:dyDescent="0.3">
      <c r="A319" s="74">
        <v>302</v>
      </c>
      <c r="B319" s="129">
        <v>13104.319</v>
      </c>
      <c r="C319" s="129">
        <v>158.99299999999999</v>
      </c>
      <c r="D319" s="129">
        <v>2.0830000000000002</v>
      </c>
      <c r="E319" s="130">
        <v>10.49</v>
      </c>
      <c r="F319" s="130">
        <v>0.189</v>
      </c>
      <c r="G319" s="92">
        <f t="shared" si="4"/>
        <v>3957504.338</v>
      </c>
      <c r="J319" s="43"/>
      <c r="P319" s="19"/>
    </row>
    <row r="320" spans="1:16" x14ac:dyDescent="0.3">
      <c r="A320" s="74">
        <v>303</v>
      </c>
      <c r="B320" s="129">
        <v>13083.96</v>
      </c>
      <c r="C320" s="129">
        <v>159.57400000000001</v>
      </c>
      <c r="D320" s="129">
        <v>2.0880000000000001</v>
      </c>
      <c r="E320" s="130">
        <v>10.84</v>
      </c>
      <c r="F320" s="130">
        <v>0.19700000000000001</v>
      </c>
      <c r="G320" s="92">
        <f t="shared" si="4"/>
        <v>3964439.88</v>
      </c>
      <c r="J320" s="43"/>
      <c r="P320" s="19"/>
    </row>
    <row r="321" spans="1:16" x14ac:dyDescent="0.3">
      <c r="A321" s="74">
        <v>304</v>
      </c>
      <c r="B321" s="129">
        <v>13053.385</v>
      </c>
      <c r="C321" s="129">
        <v>159.34100000000001</v>
      </c>
      <c r="D321" s="129">
        <v>2.08</v>
      </c>
      <c r="E321" s="130">
        <v>10.24</v>
      </c>
      <c r="F321" s="130">
        <v>0.186</v>
      </c>
      <c r="G321" s="92">
        <f t="shared" si="4"/>
        <v>3968229.04</v>
      </c>
      <c r="J321" s="43"/>
      <c r="P321" s="19"/>
    </row>
    <row r="322" spans="1:16" x14ac:dyDescent="0.3">
      <c r="A322" s="74">
        <v>305</v>
      </c>
      <c r="B322" s="129">
        <v>13059.231</v>
      </c>
      <c r="C322" s="129">
        <v>160.387</v>
      </c>
      <c r="D322" s="129">
        <v>2.0950000000000002</v>
      </c>
      <c r="E322" s="130">
        <v>10.96</v>
      </c>
      <c r="F322" s="130">
        <v>0.19900000000000001</v>
      </c>
      <c r="G322" s="92">
        <f t="shared" si="4"/>
        <v>3983065.4550000001</v>
      </c>
      <c r="J322" s="43"/>
      <c r="P322" s="19"/>
    </row>
    <row r="323" spans="1:16" x14ac:dyDescent="0.3">
      <c r="A323" s="74">
        <v>306</v>
      </c>
      <c r="B323" s="129">
        <v>13009.755999999999</v>
      </c>
      <c r="C323" s="129">
        <v>160.62</v>
      </c>
      <c r="D323" s="129">
        <v>2.09</v>
      </c>
      <c r="E323" s="130">
        <v>10.7</v>
      </c>
      <c r="F323" s="130">
        <v>0.19600000000000001</v>
      </c>
      <c r="G323" s="92">
        <f t="shared" si="4"/>
        <v>3980985.3359999997</v>
      </c>
      <c r="J323" s="43"/>
      <c r="P323" s="19"/>
    </row>
    <row r="324" spans="1:16" x14ac:dyDescent="0.3">
      <c r="A324" s="74">
        <v>307</v>
      </c>
      <c r="B324" s="129">
        <v>13029.734</v>
      </c>
      <c r="C324" s="129">
        <v>160.09700000000001</v>
      </c>
      <c r="D324" s="129">
        <v>2.0859999999999999</v>
      </c>
      <c r="E324" s="130">
        <v>10.93</v>
      </c>
      <c r="F324" s="130">
        <v>0.19900000000000001</v>
      </c>
      <c r="G324" s="92">
        <f t="shared" si="4"/>
        <v>4000128.338</v>
      </c>
      <c r="J324" s="43"/>
      <c r="P324" s="19"/>
    </row>
    <row r="325" spans="1:16" x14ac:dyDescent="0.3">
      <c r="A325" s="74">
        <v>308</v>
      </c>
      <c r="B325" s="129">
        <v>13104.098</v>
      </c>
      <c r="C325" s="129">
        <v>159.57400000000001</v>
      </c>
      <c r="D325" s="129">
        <v>2.0910000000000002</v>
      </c>
      <c r="E325" s="130">
        <v>10.81</v>
      </c>
      <c r="F325" s="130">
        <v>0.19600000000000001</v>
      </c>
      <c r="G325" s="92">
        <f t="shared" si="4"/>
        <v>4036062.1839999999</v>
      </c>
      <c r="J325" s="43"/>
      <c r="P325" s="19"/>
    </row>
    <row r="326" spans="1:16" x14ac:dyDescent="0.3">
      <c r="A326" s="74">
        <v>309</v>
      </c>
      <c r="B326" s="129">
        <v>13141.678</v>
      </c>
      <c r="C326" s="129">
        <v>159.57400000000001</v>
      </c>
      <c r="D326" s="129">
        <v>2.097</v>
      </c>
      <c r="E326" s="130">
        <v>10.9</v>
      </c>
      <c r="F326" s="130">
        <v>0.19800000000000001</v>
      </c>
      <c r="G326" s="92">
        <f t="shared" si="4"/>
        <v>4060778.5019999999</v>
      </c>
      <c r="J326" s="43"/>
      <c r="P326" s="19"/>
    </row>
    <row r="327" spans="1:16" x14ac:dyDescent="0.3">
      <c r="A327" s="74">
        <v>310</v>
      </c>
      <c r="B327" s="129">
        <v>13050.074000000001</v>
      </c>
      <c r="C327" s="129">
        <v>160.155</v>
      </c>
      <c r="D327" s="129">
        <v>2.09</v>
      </c>
      <c r="E327" s="130">
        <v>9.77</v>
      </c>
      <c r="F327" s="130">
        <v>0.17899999999999999</v>
      </c>
      <c r="G327" s="92">
        <f t="shared" si="4"/>
        <v>4045522.94</v>
      </c>
      <c r="J327" s="43"/>
      <c r="P327" s="19"/>
    </row>
    <row r="328" spans="1:16" x14ac:dyDescent="0.3">
      <c r="A328" s="74">
        <v>311</v>
      </c>
      <c r="B328" s="129">
        <v>12901.950999999999</v>
      </c>
      <c r="C328" s="129">
        <v>159.864</v>
      </c>
      <c r="D328" s="129">
        <v>2.0630000000000002</v>
      </c>
      <c r="E328" s="130">
        <v>10.96</v>
      </c>
      <c r="F328" s="130">
        <v>0.2</v>
      </c>
      <c r="G328" s="92">
        <f t="shared" si="4"/>
        <v>4012506.7609999999</v>
      </c>
      <c r="J328" s="43"/>
      <c r="P328" s="19"/>
    </row>
    <row r="329" spans="1:16" x14ac:dyDescent="0.3">
      <c r="A329" s="74">
        <v>312</v>
      </c>
      <c r="B329" s="129">
        <v>13060.092000000001</v>
      </c>
      <c r="C329" s="129">
        <v>158.58600000000001</v>
      </c>
      <c r="D329" s="129">
        <v>2.0710000000000002</v>
      </c>
      <c r="E329" s="130">
        <v>11.04</v>
      </c>
      <c r="F329" s="130">
        <v>0.19700000000000001</v>
      </c>
      <c r="G329" s="92">
        <f t="shared" si="4"/>
        <v>4074748.7040000004</v>
      </c>
      <c r="J329" s="43"/>
      <c r="P329" s="19"/>
    </row>
    <row r="330" spans="1:16" x14ac:dyDescent="0.3">
      <c r="A330" s="74">
        <v>313</v>
      </c>
      <c r="B330" s="129">
        <v>13089.54</v>
      </c>
      <c r="C330" s="129">
        <v>159.97999999999999</v>
      </c>
      <c r="D330" s="129">
        <v>2.0939999999999999</v>
      </c>
      <c r="E330" s="130">
        <v>11.61</v>
      </c>
      <c r="F330" s="130">
        <v>0.21</v>
      </c>
      <c r="G330" s="92">
        <f t="shared" si="4"/>
        <v>4097026.0200000005</v>
      </c>
      <c r="J330" s="43"/>
      <c r="P330" s="19"/>
    </row>
    <row r="331" spans="1:16" x14ac:dyDescent="0.3">
      <c r="A331" s="74">
        <v>314</v>
      </c>
      <c r="B331" s="129">
        <v>12999.832</v>
      </c>
      <c r="C331" s="129">
        <v>159.864</v>
      </c>
      <c r="D331" s="129">
        <v>2.0779999999999998</v>
      </c>
      <c r="E331" s="130">
        <v>12.15</v>
      </c>
      <c r="F331" s="130">
        <v>0.221</v>
      </c>
      <c r="G331" s="92">
        <f t="shared" si="4"/>
        <v>4081947.2480000001</v>
      </c>
      <c r="J331" s="43"/>
      <c r="P331" s="19"/>
    </row>
    <row r="332" spans="1:16" x14ac:dyDescent="0.3">
      <c r="A332" s="74">
        <v>315</v>
      </c>
      <c r="B332" s="129">
        <v>12951.608</v>
      </c>
      <c r="C332" s="129">
        <v>160.32900000000001</v>
      </c>
      <c r="D332" s="129">
        <v>2.077</v>
      </c>
      <c r="E332" s="130">
        <v>11.15</v>
      </c>
      <c r="F332" s="130">
        <v>0.20300000000000001</v>
      </c>
      <c r="G332" s="92">
        <f t="shared" si="4"/>
        <v>4079756.52</v>
      </c>
      <c r="J332" s="43"/>
      <c r="P332" s="19"/>
    </row>
    <row r="333" spans="1:16" x14ac:dyDescent="0.3">
      <c r="A333" s="74">
        <v>316</v>
      </c>
      <c r="B333" s="129">
        <v>12986.630999999999</v>
      </c>
      <c r="C333" s="129">
        <v>160.50299999999999</v>
      </c>
      <c r="D333" s="129">
        <v>2.0840000000000001</v>
      </c>
      <c r="E333" s="130">
        <v>11.72</v>
      </c>
      <c r="F333" s="130">
        <v>0.21299999999999999</v>
      </c>
      <c r="G333" s="92">
        <f t="shared" si="4"/>
        <v>4103775.3959999997</v>
      </c>
      <c r="J333" s="43"/>
      <c r="P333" s="19"/>
    </row>
    <row r="334" spans="1:16" x14ac:dyDescent="0.3">
      <c r="A334" s="74">
        <v>317</v>
      </c>
      <c r="B334" s="129">
        <v>13002.632</v>
      </c>
      <c r="C334" s="129">
        <v>159.57400000000001</v>
      </c>
      <c r="D334" s="129">
        <v>2.0750000000000002</v>
      </c>
      <c r="E334" s="130">
        <v>12.04</v>
      </c>
      <c r="F334" s="130">
        <v>0.218</v>
      </c>
      <c r="G334" s="92">
        <f t="shared" si="4"/>
        <v>4121834.344</v>
      </c>
      <c r="J334" s="43"/>
      <c r="P334" s="19"/>
    </row>
    <row r="335" spans="1:16" x14ac:dyDescent="0.3">
      <c r="A335" s="74">
        <v>318</v>
      </c>
      <c r="B335" s="129">
        <v>13039.903</v>
      </c>
      <c r="C335" s="129">
        <v>159.167</v>
      </c>
      <c r="D335" s="129">
        <v>2.0760000000000001</v>
      </c>
      <c r="E335" s="130">
        <v>12.03</v>
      </c>
      <c r="F335" s="130">
        <v>0.216</v>
      </c>
      <c r="G335" s="92">
        <f t="shared" si="4"/>
        <v>4146689.1540000001</v>
      </c>
      <c r="J335" s="43"/>
      <c r="P335" s="19"/>
    </row>
    <row r="336" spans="1:16" x14ac:dyDescent="0.3">
      <c r="A336" s="74">
        <v>319</v>
      </c>
      <c r="B336" s="129">
        <v>13139.743</v>
      </c>
      <c r="C336" s="129">
        <v>158.81800000000001</v>
      </c>
      <c r="D336" s="129">
        <v>2.0870000000000002</v>
      </c>
      <c r="E336" s="130">
        <v>11.05</v>
      </c>
      <c r="F336" s="130">
        <v>0.19900000000000001</v>
      </c>
      <c r="G336" s="92">
        <f t="shared" si="4"/>
        <v>4191578.017</v>
      </c>
      <c r="J336" s="43"/>
      <c r="P336" s="19"/>
    </row>
    <row r="337" spans="1:16" x14ac:dyDescent="0.3">
      <c r="A337" s="74">
        <v>320</v>
      </c>
      <c r="B337" s="129">
        <v>12969.379000000001</v>
      </c>
      <c r="C337" s="129">
        <v>161.375</v>
      </c>
      <c r="D337" s="129">
        <v>2.093</v>
      </c>
      <c r="E337" s="130">
        <v>11.77</v>
      </c>
      <c r="F337" s="130">
        <v>0.216</v>
      </c>
      <c r="G337" s="92">
        <f t="shared" si="4"/>
        <v>4150201.2800000003</v>
      </c>
      <c r="J337" s="43"/>
      <c r="P337" s="19"/>
    </row>
    <row r="338" spans="1:16" x14ac:dyDescent="0.3">
      <c r="A338" s="74">
        <v>321</v>
      </c>
      <c r="B338" s="129">
        <v>13015.773999999999</v>
      </c>
      <c r="C338" s="129">
        <v>160.62</v>
      </c>
      <c r="D338" s="129">
        <v>2.0910000000000002</v>
      </c>
      <c r="E338" s="130">
        <v>12.1</v>
      </c>
      <c r="F338" s="130">
        <v>0.222</v>
      </c>
      <c r="G338" s="92">
        <f t="shared" si="4"/>
        <v>4178063.4539999999</v>
      </c>
      <c r="J338" s="43"/>
      <c r="P338" s="19"/>
    </row>
    <row r="339" spans="1:16" x14ac:dyDescent="0.3">
      <c r="A339" s="74">
        <v>322</v>
      </c>
      <c r="B339" s="129">
        <v>13028.39</v>
      </c>
      <c r="C339" s="129">
        <v>160.73599999999999</v>
      </c>
      <c r="D339" s="129">
        <v>2.0939999999999999</v>
      </c>
      <c r="E339" s="130">
        <v>11.66</v>
      </c>
      <c r="F339" s="130">
        <v>0.214</v>
      </c>
      <c r="G339" s="92">
        <f t="shared" ref="G339:G402" si="5">B339*A339</f>
        <v>4195141.58</v>
      </c>
      <c r="J339" s="43"/>
      <c r="P339" s="19"/>
    </row>
    <row r="340" spans="1:16" x14ac:dyDescent="0.3">
      <c r="A340" s="74">
        <v>323</v>
      </c>
      <c r="B340" s="129">
        <v>13039.614</v>
      </c>
      <c r="C340" s="129">
        <v>160.73599999999999</v>
      </c>
      <c r="D340" s="129">
        <v>2.0960000000000001</v>
      </c>
      <c r="E340" s="130">
        <v>11.52</v>
      </c>
      <c r="F340" s="130">
        <v>0.21099999999999999</v>
      </c>
      <c r="G340" s="92">
        <f t="shared" si="5"/>
        <v>4211795.3219999997</v>
      </c>
      <c r="J340" s="43"/>
      <c r="P340" s="19"/>
    </row>
    <row r="341" spans="1:16" x14ac:dyDescent="0.3">
      <c r="A341" s="74">
        <v>324</v>
      </c>
      <c r="B341" s="129">
        <v>13076.575000000001</v>
      </c>
      <c r="C341" s="129">
        <v>159.97999999999999</v>
      </c>
      <c r="D341" s="129">
        <v>2.0920000000000001</v>
      </c>
      <c r="E341" s="130">
        <v>10.51</v>
      </c>
      <c r="F341" s="130">
        <v>0.192</v>
      </c>
      <c r="G341" s="92">
        <f t="shared" si="5"/>
        <v>4236810.3</v>
      </c>
      <c r="J341" s="43"/>
      <c r="P341" s="19"/>
    </row>
    <row r="342" spans="1:16" x14ac:dyDescent="0.3">
      <c r="A342" s="74">
        <v>325</v>
      </c>
      <c r="B342" s="129">
        <v>12957.513999999999</v>
      </c>
      <c r="C342" s="129">
        <v>160.27099999999999</v>
      </c>
      <c r="D342" s="129">
        <v>2.077</v>
      </c>
      <c r="E342" s="130">
        <v>8.56</v>
      </c>
      <c r="F342" s="130">
        <v>0.157</v>
      </c>
      <c r="G342" s="92">
        <f t="shared" si="5"/>
        <v>4211192.05</v>
      </c>
      <c r="J342" s="43"/>
      <c r="P342" s="19"/>
    </row>
    <row r="343" spans="1:16" x14ac:dyDescent="0.3">
      <c r="A343" s="74">
        <v>326</v>
      </c>
      <c r="B343" s="129">
        <v>12942.120999999999</v>
      </c>
      <c r="C343" s="129">
        <v>160.155</v>
      </c>
      <c r="D343" s="129">
        <v>2.073</v>
      </c>
      <c r="E343" s="130">
        <v>11.82</v>
      </c>
      <c r="F343" s="130">
        <v>0.214</v>
      </c>
      <c r="G343" s="92">
        <f t="shared" si="5"/>
        <v>4219131.4459999995</v>
      </c>
      <c r="J343" s="43"/>
      <c r="P343" s="19"/>
    </row>
    <row r="344" spans="1:16" x14ac:dyDescent="0.3">
      <c r="A344" s="74">
        <v>327</v>
      </c>
      <c r="B344" s="129">
        <v>12995.623</v>
      </c>
      <c r="C344" s="129">
        <v>159.97999999999999</v>
      </c>
      <c r="D344" s="129">
        <v>2.0790000000000002</v>
      </c>
      <c r="E344" s="130">
        <v>11.6</v>
      </c>
      <c r="F344" s="130">
        <v>0.21</v>
      </c>
      <c r="G344" s="92">
        <f t="shared" si="5"/>
        <v>4249568.7209999999</v>
      </c>
      <c r="J344" s="43"/>
      <c r="P344" s="19"/>
    </row>
    <row r="345" spans="1:16" x14ac:dyDescent="0.3">
      <c r="A345" s="74">
        <v>328</v>
      </c>
      <c r="B345" s="129">
        <v>13002.195</v>
      </c>
      <c r="C345" s="129">
        <v>159.45699999999999</v>
      </c>
      <c r="D345" s="129">
        <v>2.073</v>
      </c>
      <c r="E345" s="130">
        <v>11.72</v>
      </c>
      <c r="F345" s="130">
        <v>0.21199999999999999</v>
      </c>
      <c r="G345" s="92">
        <f t="shared" si="5"/>
        <v>4264719.96</v>
      </c>
      <c r="J345" s="43"/>
      <c r="P345" s="19"/>
    </row>
    <row r="346" spans="1:16" x14ac:dyDescent="0.3">
      <c r="A346" s="74">
        <v>329</v>
      </c>
      <c r="B346" s="129">
        <v>12995.955</v>
      </c>
      <c r="C346" s="129">
        <v>159.28299999999999</v>
      </c>
      <c r="D346" s="129">
        <v>2.0699999999999998</v>
      </c>
      <c r="E346" s="130">
        <v>11.72</v>
      </c>
      <c r="F346" s="130">
        <v>0.21099999999999999</v>
      </c>
      <c r="G346" s="92">
        <f t="shared" si="5"/>
        <v>4275669.1950000003</v>
      </c>
      <c r="J346" s="43"/>
      <c r="P346" s="19"/>
    </row>
    <row r="347" spans="1:16" x14ac:dyDescent="0.3">
      <c r="A347" s="74">
        <v>330</v>
      </c>
      <c r="B347" s="129">
        <v>13167.874</v>
      </c>
      <c r="C347" s="129">
        <v>158.934</v>
      </c>
      <c r="D347" s="129">
        <v>2.093</v>
      </c>
      <c r="E347" s="130">
        <v>10.050000000000001</v>
      </c>
      <c r="F347" s="130">
        <v>0.18</v>
      </c>
      <c r="G347" s="92">
        <f t="shared" si="5"/>
        <v>4345398.42</v>
      </c>
      <c r="J347" s="43"/>
      <c r="P347" s="19"/>
    </row>
    <row r="348" spans="1:16" x14ac:dyDescent="0.3">
      <c r="A348" s="74">
        <v>331</v>
      </c>
      <c r="B348" s="129">
        <v>13021.598</v>
      </c>
      <c r="C348" s="129">
        <v>160.32900000000001</v>
      </c>
      <c r="D348" s="129">
        <v>2.0880000000000001</v>
      </c>
      <c r="E348" s="130">
        <v>10.76</v>
      </c>
      <c r="F348" s="130">
        <v>0.19700000000000001</v>
      </c>
      <c r="G348" s="92">
        <f t="shared" si="5"/>
        <v>4310148.9380000001</v>
      </c>
      <c r="J348" s="43"/>
      <c r="P348" s="19"/>
    </row>
    <row r="349" spans="1:16" x14ac:dyDescent="0.3">
      <c r="A349" s="74">
        <v>332</v>
      </c>
      <c r="B349" s="129">
        <v>13085.641</v>
      </c>
      <c r="C349" s="129">
        <v>159.922</v>
      </c>
      <c r="D349" s="129">
        <v>2.093</v>
      </c>
      <c r="E349" s="130">
        <v>10.54</v>
      </c>
      <c r="F349" s="130">
        <v>0.192</v>
      </c>
      <c r="G349" s="92">
        <f t="shared" si="5"/>
        <v>4344432.8119999999</v>
      </c>
      <c r="J349" s="43"/>
      <c r="P349" s="19"/>
    </row>
    <row r="350" spans="1:16" x14ac:dyDescent="0.3">
      <c r="A350" s="74">
        <v>333</v>
      </c>
      <c r="B350" s="129">
        <v>13001.755999999999</v>
      </c>
      <c r="C350" s="129">
        <v>159.864</v>
      </c>
      <c r="D350" s="129">
        <v>2.0790000000000002</v>
      </c>
      <c r="E350" s="130">
        <v>10.69</v>
      </c>
      <c r="F350" s="130">
        <v>0.19500000000000001</v>
      </c>
      <c r="G350" s="92">
        <f t="shared" si="5"/>
        <v>4329584.7479999997</v>
      </c>
      <c r="J350" s="43"/>
      <c r="P350" s="19"/>
    </row>
    <row r="351" spans="1:16" x14ac:dyDescent="0.3">
      <c r="A351" s="74">
        <v>334</v>
      </c>
      <c r="B351" s="129">
        <v>13101.505999999999</v>
      </c>
      <c r="C351" s="129">
        <v>159.51599999999999</v>
      </c>
      <c r="D351" s="129">
        <v>2.09</v>
      </c>
      <c r="E351" s="130">
        <v>10.39</v>
      </c>
      <c r="F351" s="130">
        <v>0.188</v>
      </c>
      <c r="G351" s="92">
        <f t="shared" si="5"/>
        <v>4375903.0039999997</v>
      </c>
      <c r="J351" s="43"/>
    </row>
    <row r="352" spans="1:16" x14ac:dyDescent="0.3">
      <c r="A352" s="74">
        <v>335</v>
      </c>
      <c r="B352" s="129">
        <v>13120.076999999999</v>
      </c>
      <c r="C352" s="129">
        <v>159.80600000000001</v>
      </c>
      <c r="D352" s="129">
        <v>2.097</v>
      </c>
      <c r="E352" s="130">
        <v>9.9499999999999993</v>
      </c>
      <c r="F352" s="130">
        <v>0.18099999999999999</v>
      </c>
      <c r="G352" s="92">
        <f t="shared" si="5"/>
        <v>4395225.7949999999</v>
      </c>
      <c r="J352" s="43"/>
    </row>
    <row r="353" spans="1:10" x14ac:dyDescent="0.3">
      <c r="A353" s="74">
        <v>336</v>
      </c>
      <c r="B353" s="129">
        <v>13095.817999999999</v>
      </c>
      <c r="C353" s="129">
        <v>159.34100000000001</v>
      </c>
      <c r="D353" s="129">
        <v>2.0870000000000002</v>
      </c>
      <c r="E353" s="130">
        <v>9.56</v>
      </c>
      <c r="F353" s="130">
        <v>0.17399999999999999</v>
      </c>
      <c r="G353" s="92">
        <f t="shared" si="5"/>
        <v>4400194.8479999993</v>
      </c>
      <c r="J353" s="43"/>
    </row>
    <row r="354" spans="1:10" x14ac:dyDescent="0.3">
      <c r="A354" s="74">
        <v>337</v>
      </c>
      <c r="B354" s="129">
        <v>13026.867</v>
      </c>
      <c r="C354" s="129">
        <v>160.21299999999999</v>
      </c>
      <c r="D354" s="129">
        <v>2.0870000000000002</v>
      </c>
      <c r="E354" s="130">
        <v>10.19</v>
      </c>
      <c r="F354" s="130">
        <v>0.186</v>
      </c>
      <c r="G354" s="92">
        <f t="shared" si="5"/>
        <v>4390054.1790000005</v>
      </c>
      <c r="J354" s="43"/>
    </row>
    <row r="355" spans="1:10" x14ac:dyDescent="0.3">
      <c r="A355" s="74">
        <v>338</v>
      </c>
      <c r="B355" s="129">
        <v>13100.782999999999</v>
      </c>
      <c r="C355" s="129">
        <v>159.399</v>
      </c>
      <c r="D355" s="129">
        <v>2.0880000000000001</v>
      </c>
      <c r="E355" s="130">
        <v>10.050000000000001</v>
      </c>
      <c r="F355" s="130">
        <v>0.182</v>
      </c>
      <c r="G355" s="92">
        <f t="shared" si="5"/>
        <v>4428064.6540000001</v>
      </c>
      <c r="J355" s="43"/>
    </row>
    <row r="356" spans="1:10" x14ac:dyDescent="0.3">
      <c r="A356" s="74">
        <v>339</v>
      </c>
      <c r="B356" s="129">
        <v>13028.44</v>
      </c>
      <c r="C356" s="129">
        <v>160.155</v>
      </c>
      <c r="D356" s="129">
        <v>2.0870000000000002</v>
      </c>
      <c r="E356" s="130">
        <v>10.86</v>
      </c>
      <c r="F356" s="130">
        <v>0.19800000000000001</v>
      </c>
      <c r="G356" s="92">
        <f t="shared" si="5"/>
        <v>4416641.16</v>
      </c>
      <c r="J356" s="43"/>
    </row>
    <row r="357" spans="1:10" x14ac:dyDescent="0.3">
      <c r="A357" s="74">
        <v>341</v>
      </c>
      <c r="B357" s="129">
        <v>13037.558999999999</v>
      </c>
      <c r="C357" s="129">
        <v>159.399</v>
      </c>
      <c r="D357" s="129">
        <v>2.0779999999999998</v>
      </c>
      <c r="E357" s="130">
        <v>11.42</v>
      </c>
      <c r="F357" s="130">
        <v>0.20699999999999999</v>
      </c>
      <c r="G357" s="92">
        <f t="shared" si="5"/>
        <v>4445807.6189999999</v>
      </c>
      <c r="J357" s="43"/>
    </row>
    <row r="358" spans="1:10" x14ac:dyDescent="0.3">
      <c r="A358" s="75">
        <v>343</v>
      </c>
      <c r="B358" s="130">
        <v>13027.24</v>
      </c>
      <c r="C358" s="130">
        <v>159.34100000000001</v>
      </c>
      <c r="D358" s="130">
        <v>2.0760000000000001</v>
      </c>
      <c r="E358" s="130">
        <v>11.6</v>
      </c>
      <c r="F358" s="130">
        <v>0.20899999999999999</v>
      </c>
      <c r="G358" s="92">
        <f t="shared" si="5"/>
        <v>4468343.32</v>
      </c>
      <c r="J358" s="43"/>
    </row>
    <row r="359" spans="1:10" x14ac:dyDescent="0.3">
      <c r="A359" s="74">
        <v>344</v>
      </c>
      <c r="B359" s="129">
        <v>12990.299000000001</v>
      </c>
      <c r="C359" s="129">
        <v>159.45699999999999</v>
      </c>
      <c r="D359" s="129">
        <v>2.0710000000000002</v>
      </c>
      <c r="E359" s="130">
        <v>11.78</v>
      </c>
      <c r="F359" s="130">
        <v>0.21199999999999999</v>
      </c>
      <c r="G359" s="92">
        <f t="shared" si="5"/>
        <v>4468662.8560000006</v>
      </c>
      <c r="J359" s="43"/>
    </row>
    <row r="360" spans="1:10" x14ac:dyDescent="0.3">
      <c r="A360" s="74">
        <v>346</v>
      </c>
      <c r="B360" s="129">
        <v>12992.543</v>
      </c>
      <c r="C360" s="129">
        <v>159.97999999999999</v>
      </c>
      <c r="D360" s="129">
        <v>2.0790000000000002</v>
      </c>
      <c r="E360" s="130">
        <v>11.75</v>
      </c>
      <c r="F360" s="130">
        <v>0.21199999999999999</v>
      </c>
      <c r="G360" s="92">
        <f t="shared" si="5"/>
        <v>4495419.8779999996</v>
      </c>
      <c r="J360" s="43"/>
    </row>
    <row r="361" spans="1:10" x14ac:dyDescent="0.3">
      <c r="A361" s="74">
        <v>348</v>
      </c>
      <c r="B361" s="129">
        <v>13014.083000000001</v>
      </c>
      <c r="C361" s="129">
        <v>160.155</v>
      </c>
      <c r="D361" s="129">
        <v>2.0840000000000001</v>
      </c>
      <c r="E361" s="130">
        <v>11.6</v>
      </c>
      <c r="F361" s="130">
        <v>0.21</v>
      </c>
      <c r="G361" s="92">
        <f t="shared" si="5"/>
        <v>4528900.8840000005</v>
      </c>
      <c r="J361" s="43"/>
    </row>
    <row r="362" spans="1:10" x14ac:dyDescent="0.3">
      <c r="A362" s="74">
        <v>350</v>
      </c>
      <c r="B362" s="129">
        <v>12911.544</v>
      </c>
      <c r="C362" s="129">
        <v>161.25899999999999</v>
      </c>
      <c r="D362" s="129">
        <v>2.0819999999999999</v>
      </c>
      <c r="E362" s="130">
        <v>10.93</v>
      </c>
      <c r="F362" s="130">
        <v>0.2</v>
      </c>
      <c r="G362" s="92">
        <f t="shared" si="5"/>
        <v>4519040.4000000004</v>
      </c>
      <c r="J362" s="43"/>
    </row>
    <row r="363" spans="1:10" x14ac:dyDescent="0.3">
      <c r="A363" s="74">
        <v>352</v>
      </c>
      <c r="B363" s="129">
        <v>13007.788</v>
      </c>
      <c r="C363" s="129">
        <v>160.27099999999999</v>
      </c>
      <c r="D363" s="129">
        <v>2.085</v>
      </c>
      <c r="E363" s="130">
        <v>11.47</v>
      </c>
      <c r="F363" s="130">
        <v>0.20899999999999999</v>
      </c>
      <c r="G363" s="92">
        <f t="shared" si="5"/>
        <v>4578741.3760000002</v>
      </c>
      <c r="J363" s="43"/>
    </row>
    <row r="364" spans="1:10" x14ac:dyDescent="0.3">
      <c r="A364" s="74">
        <v>353</v>
      </c>
      <c r="B364" s="129">
        <v>12986.843999999999</v>
      </c>
      <c r="C364" s="129">
        <v>160.50299999999999</v>
      </c>
      <c r="D364" s="129">
        <v>2.0840000000000001</v>
      </c>
      <c r="E364" s="130">
        <v>11.75</v>
      </c>
      <c r="F364" s="130">
        <v>0.214</v>
      </c>
      <c r="G364" s="92">
        <f t="shared" si="5"/>
        <v>4584355.932</v>
      </c>
      <c r="J364" s="43"/>
    </row>
    <row r="365" spans="1:10" x14ac:dyDescent="0.3">
      <c r="A365" s="74">
        <v>355</v>
      </c>
      <c r="B365" s="129">
        <v>13013.585999999999</v>
      </c>
      <c r="C365" s="129">
        <v>159.399</v>
      </c>
      <c r="D365" s="129">
        <v>2.0739999999999998</v>
      </c>
      <c r="E365" s="130">
        <v>11.5</v>
      </c>
      <c r="F365" s="130">
        <v>0.20799999999999999</v>
      </c>
      <c r="G365" s="92">
        <f t="shared" si="5"/>
        <v>4619823.0299999993</v>
      </c>
      <c r="J365" s="43"/>
    </row>
    <row r="366" spans="1:10" x14ac:dyDescent="0.3">
      <c r="A366" s="74">
        <v>357</v>
      </c>
      <c r="B366" s="129">
        <v>13100.005999999999</v>
      </c>
      <c r="C366" s="129">
        <v>159.74799999999999</v>
      </c>
      <c r="D366" s="129">
        <v>2.093</v>
      </c>
      <c r="E366" s="130">
        <v>10.55</v>
      </c>
      <c r="F366" s="130">
        <v>0.191</v>
      </c>
      <c r="G366" s="92">
        <f t="shared" si="5"/>
        <v>4676702.142</v>
      </c>
      <c r="J366" s="43"/>
    </row>
    <row r="367" spans="1:10" x14ac:dyDescent="0.3">
      <c r="A367" s="74">
        <v>359</v>
      </c>
      <c r="B367" s="129">
        <v>12949.968999999999</v>
      </c>
      <c r="C367" s="129">
        <v>160.387</v>
      </c>
      <c r="D367" s="129">
        <v>2.077</v>
      </c>
      <c r="E367" s="130">
        <v>11.03</v>
      </c>
      <c r="F367" s="130">
        <v>0.20200000000000001</v>
      </c>
      <c r="G367" s="92">
        <f t="shared" si="5"/>
        <v>4649038.8709999993</v>
      </c>
      <c r="J367" s="43"/>
    </row>
    <row r="368" spans="1:10" x14ac:dyDescent="0.3">
      <c r="A368" s="74">
        <v>361</v>
      </c>
      <c r="B368" s="129">
        <v>12846.932000000001</v>
      </c>
      <c r="C368" s="129">
        <v>160.44499999999999</v>
      </c>
      <c r="D368" s="129">
        <v>2.0609999999999999</v>
      </c>
      <c r="E368" s="130">
        <v>9.51</v>
      </c>
      <c r="F368" s="130">
        <v>0.17299999999999999</v>
      </c>
      <c r="G368" s="92">
        <f t="shared" si="5"/>
        <v>4637742.4520000005</v>
      </c>
      <c r="J368" s="43"/>
    </row>
    <row r="369" spans="1:10" x14ac:dyDescent="0.3">
      <c r="A369" s="74">
        <v>363</v>
      </c>
      <c r="B369" s="129">
        <v>13000.374</v>
      </c>
      <c r="C369" s="129">
        <v>160.21299999999999</v>
      </c>
      <c r="D369" s="129">
        <v>2.0830000000000002</v>
      </c>
      <c r="E369" s="130">
        <v>11.48</v>
      </c>
      <c r="F369" s="130">
        <v>0.20699999999999999</v>
      </c>
      <c r="G369" s="92">
        <f t="shared" si="5"/>
        <v>4719135.7620000001</v>
      </c>
      <c r="J369" s="43"/>
    </row>
    <row r="370" spans="1:10" x14ac:dyDescent="0.3">
      <c r="A370" s="74">
        <v>364</v>
      </c>
      <c r="B370" s="129">
        <v>13006.797</v>
      </c>
      <c r="C370" s="129">
        <v>160.21299999999999</v>
      </c>
      <c r="D370" s="129">
        <v>2.0840000000000001</v>
      </c>
      <c r="E370" s="130">
        <v>10.78</v>
      </c>
      <c r="F370" s="130">
        <v>0.19600000000000001</v>
      </c>
      <c r="G370" s="92">
        <f t="shared" si="5"/>
        <v>4734474.108</v>
      </c>
      <c r="J370" s="43"/>
    </row>
    <row r="371" spans="1:10" x14ac:dyDescent="0.3">
      <c r="A371" s="74">
        <v>366</v>
      </c>
      <c r="B371" s="129">
        <v>13059.663</v>
      </c>
      <c r="C371" s="129">
        <v>159.28299999999999</v>
      </c>
      <c r="D371" s="129">
        <v>2.08</v>
      </c>
      <c r="E371" s="130">
        <v>10.96</v>
      </c>
      <c r="F371" s="130">
        <v>0.19800000000000001</v>
      </c>
      <c r="G371" s="92">
        <f t="shared" si="5"/>
        <v>4779836.6579999998</v>
      </c>
      <c r="J371" s="43"/>
    </row>
    <row r="372" spans="1:10" x14ac:dyDescent="0.3">
      <c r="A372" s="74">
        <v>368</v>
      </c>
      <c r="B372" s="129">
        <v>12996.428</v>
      </c>
      <c r="C372" s="129">
        <v>159.69</v>
      </c>
      <c r="D372" s="129">
        <v>2.0750000000000002</v>
      </c>
      <c r="E372" s="130">
        <v>11.87</v>
      </c>
      <c r="F372" s="130">
        <v>0.215</v>
      </c>
      <c r="G372" s="92">
        <f t="shared" si="5"/>
        <v>4782685.5039999997</v>
      </c>
      <c r="J372" s="43"/>
    </row>
    <row r="373" spans="1:10" x14ac:dyDescent="0.3">
      <c r="A373" s="74">
        <v>370</v>
      </c>
      <c r="B373" s="129">
        <v>12881.049000000001</v>
      </c>
      <c r="C373" s="129">
        <v>161.02600000000001</v>
      </c>
      <c r="D373" s="129">
        <v>2.0739999999999998</v>
      </c>
      <c r="E373" s="130">
        <v>8.48</v>
      </c>
      <c r="F373" s="130">
        <v>0.155</v>
      </c>
      <c r="G373" s="92">
        <f t="shared" si="5"/>
        <v>4765988.13</v>
      </c>
      <c r="J373" s="43"/>
    </row>
    <row r="374" spans="1:10" x14ac:dyDescent="0.3">
      <c r="A374" s="74">
        <v>372</v>
      </c>
      <c r="B374" s="129">
        <v>13016.337</v>
      </c>
      <c r="C374" s="129">
        <v>160.155</v>
      </c>
      <c r="D374" s="129">
        <v>2.085</v>
      </c>
      <c r="E374" s="130">
        <v>11.36</v>
      </c>
      <c r="F374" s="130">
        <v>0.20599999999999999</v>
      </c>
      <c r="G374" s="92">
        <f t="shared" si="5"/>
        <v>4842077.3640000001</v>
      </c>
      <c r="J374" s="43"/>
    </row>
    <row r="375" spans="1:10" x14ac:dyDescent="0.3">
      <c r="A375" s="74">
        <v>374</v>
      </c>
      <c r="B375" s="129">
        <v>12976.130999999999</v>
      </c>
      <c r="C375" s="129">
        <v>160.44499999999999</v>
      </c>
      <c r="D375" s="129">
        <v>2.0819999999999999</v>
      </c>
      <c r="E375" s="130">
        <v>10.83</v>
      </c>
      <c r="F375" s="130">
        <v>0.19800000000000001</v>
      </c>
      <c r="G375" s="92">
        <f t="shared" si="5"/>
        <v>4853072.9939999999</v>
      </c>
      <c r="J375" s="43"/>
    </row>
    <row r="376" spans="1:10" x14ac:dyDescent="0.3">
      <c r="A376" s="74">
        <v>376</v>
      </c>
      <c r="B376" s="129">
        <v>13035.103999999999</v>
      </c>
      <c r="C376" s="129">
        <v>159.399</v>
      </c>
      <c r="D376" s="129">
        <v>2.0779999999999998</v>
      </c>
      <c r="E376" s="130">
        <v>11.12</v>
      </c>
      <c r="F376" s="130">
        <v>0.20100000000000001</v>
      </c>
      <c r="G376" s="92">
        <f t="shared" si="5"/>
        <v>4901199.1039999994</v>
      </c>
      <c r="J376" s="43"/>
    </row>
    <row r="377" spans="1:10" x14ac:dyDescent="0.3">
      <c r="A377" s="74">
        <v>378</v>
      </c>
      <c r="B377" s="129">
        <v>12991.915999999999</v>
      </c>
      <c r="C377" s="129">
        <v>160.32900000000001</v>
      </c>
      <c r="D377" s="129">
        <v>2.0830000000000002</v>
      </c>
      <c r="E377" s="130">
        <v>11.1</v>
      </c>
      <c r="F377" s="130">
        <v>0.20200000000000001</v>
      </c>
      <c r="G377" s="92">
        <f t="shared" si="5"/>
        <v>4910944.2479999997</v>
      </c>
      <c r="J377" s="43"/>
    </row>
    <row r="378" spans="1:10" x14ac:dyDescent="0.3">
      <c r="A378" s="74">
        <v>380</v>
      </c>
      <c r="B378" s="129">
        <v>13001.992</v>
      </c>
      <c r="C378" s="129">
        <v>159.69</v>
      </c>
      <c r="D378" s="129">
        <v>2.0760000000000001</v>
      </c>
      <c r="E378" s="130">
        <v>9.67</v>
      </c>
      <c r="F378" s="130">
        <v>0.17599999999999999</v>
      </c>
      <c r="G378" s="92">
        <f t="shared" si="5"/>
        <v>4940756.96</v>
      </c>
      <c r="J378" s="43"/>
    </row>
    <row r="379" spans="1:10" x14ac:dyDescent="0.3">
      <c r="A379" s="74">
        <v>382</v>
      </c>
      <c r="B379" s="129">
        <v>13146.615</v>
      </c>
      <c r="C379" s="129">
        <v>159.05099999999999</v>
      </c>
      <c r="D379" s="129">
        <v>2.0910000000000002</v>
      </c>
      <c r="E379" s="130">
        <v>10.74</v>
      </c>
      <c r="F379" s="130">
        <v>0.193</v>
      </c>
      <c r="G379" s="92">
        <f t="shared" si="5"/>
        <v>5022006.93</v>
      </c>
      <c r="J379" s="43"/>
    </row>
    <row r="380" spans="1:10" x14ac:dyDescent="0.3">
      <c r="A380" s="74">
        <v>384</v>
      </c>
      <c r="B380" s="129">
        <v>13078.418</v>
      </c>
      <c r="C380" s="129">
        <v>159.69</v>
      </c>
      <c r="D380" s="129">
        <v>2.0880000000000001</v>
      </c>
      <c r="E380" s="130">
        <v>10.3</v>
      </c>
      <c r="F380" s="130">
        <v>0.188</v>
      </c>
      <c r="G380" s="92">
        <f t="shared" si="5"/>
        <v>5022112.5120000001</v>
      </c>
      <c r="J380" s="43"/>
    </row>
    <row r="381" spans="1:10" x14ac:dyDescent="0.3">
      <c r="A381" s="74">
        <v>386</v>
      </c>
      <c r="B381" s="129">
        <v>13064.153</v>
      </c>
      <c r="C381" s="129">
        <v>159.28299999999999</v>
      </c>
      <c r="D381" s="129">
        <v>2.081</v>
      </c>
      <c r="E381" s="130">
        <v>10.51</v>
      </c>
      <c r="F381" s="130">
        <v>0.191</v>
      </c>
      <c r="G381" s="92">
        <f t="shared" si="5"/>
        <v>5042763.0580000002</v>
      </c>
      <c r="J381" s="43"/>
    </row>
    <row r="382" spans="1:10" x14ac:dyDescent="0.3">
      <c r="A382" s="74">
        <v>388</v>
      </c>
      <c r="B382" s="129">
        <v>12923.61</v>
      </c>
      <c r="C382" s="129">
        <v>160.21299999999999</v>
      </c>
      <c r="D382" s="129">
        <v>2.0710000000000002</v>
      </c>
      <c r="E382" s="130">
        <v>11.57</v>
      </c>
      <c r="F382" s="130">
        <v>0.21</v>
      </c>
      <c r="G382" s="92">
        <f t="shared" si="5"/>
        <v>5014360.6800000006</v>
      </c>
      <c r="J382" s="43"/>
    </row>
    <row r="383" spans="1:10" x14ac:dyDescent="0.3">
      <c r="A383" s="74">
        <v>390</v>
      </c>
      <c r="B383" s="129">
        <v>13088.576999999999</v>
      </c>
      <c r="C383" s="129">
        <v>159.05099999999999</v>
      </c>
      <c r="D383" s="129">
        <v>2.0819999999999999</v>
      </c>
      <c r="E383" s="130">
        <v>10.67</v>
      </c>
      <c r="F383" s="130">
        <v>0.192</v>
      </c>
      <c r="G383" s="92">
        <f t="shared" si="5"/>
        <v>5104545.0299999993</v>
      </c>
      <c r="J383" s="43"/>
    </row>
    <row r="384" spans="1:10" x14ac:dyDescent="0.3">
      <c r="A384" s="74">
        <v>392</v>
      </c>
      <c r="B384" s="129">
        <v>12896.028</v>
      </c>
      <c r="C384" s="129">
        <v>161.31700000000001</v>
      </c>
      <c r="D384" s="129">
        <v>2.08</v>
      </c>
      <c r="E384" s="130">
        <v>10.6</v>
      </c>
      <c r="F384" s="130">
        <v>0.19400000000000001</v>
      </c>
      <c r="G384" s="92">
        <f t="shared" si="5"/>
        <v>5055242.9759999998</v>
      </c>
      <c r="J384" s="43"/>
    </row>
    <row r="385" spans="1:10" x14ac:dyDescent="0.3">
      <c r="A385" s="74">
        <v>394</v>
      </c>
      <c r="B385" s="129">
        <v>12895.589</v>
      </c>
      <c r="C385" s="129">
        <v>160.852</v>
      </c>
      <c r="D385" s="129">
        <v>2.0739999999999998</v>
      </c>
      <c r="E385" s="130">
        <v>9.31</v>
      </c>
      <c r="F385" s="130">
        <v>0.17</v>
      </c>
      <c r="G385" s="92">
        <f t="shared" si="5"/>
        <v>5080862.0659999996</v>
      </c>
      <c r="J385" s="43"/>
    </row>
    <row r="386" spans="1:10" x14ac:dyDescent="0.3">
      <c r="A386" s="74">
        <v>396</v>
      </c>
      <c r="B386" s="129">
        <v>12969.74</v>
      </c>
      <c r="C386" s="129">
        <v>160.27099999999999</v>
      </c>
      <c r="D386" s="129">
        <v>2.0790000000000002</v>
      </c>
      <c r="E386" s="130">
        <v>10.81</v>
      </c>
      <c r="F386" s="130">
        <v>0.19600000000000001</v>
      </c>
      <c r="G386" s="92">
        <f t="shared" si="5"/>
        <v>5136017.04</v>
      </c>
      <c r="J386" s="43"/>
    </row>
    <row r="387" spans="1:10" x14ac:dyDescent="0.3">
      <c r="A387" s="74">
        <v>398</v>
      </c>
      <c r="B387" s="129">
        <v>13071.197</v>
      </c>
      <c r="C387" s="129">
        <v>159.22499999999999</v>
      </c>
      <c r="D387" s="129">
        <v>2.081</v>
      </c>
      <c r="E387" s="130">
        <v>10.79</v>
      </c>
      <c r="F387" s="130">
        <v>0.19500000000000001</v>
      </c>
      <c r="G387" s="92">
        <f t="shared" si="5"/>
        <v>5202336.4060000004</v>
      </c>
      <c r="J387" s="43"/>
    </row>
    <row r="388" spans="1:10" x14ac:dyDescent="0.3">
      <c r="A388" s="74">
        <v>400</v>
      </c>
      <c r="B388" s="129">
        <v>12946.703</v>
      </c>
      <c r="C388" s="129">
        <v>159.51599999999999</v>
      </c>
      <c r="D388" s="129">
        <v>2.0649999999999999</v>
      </c>
      <c r="E388" s="130">
        <v>9.14</v>
      </c>
      <c r="F388" s="130">
        <v>0.16600000000000001</v>
      </c>
      <c r="G388" s="92">
        <f t="shared" si="5"/>
        <v>5178681.2</v>
      </c>
      <c r="J388" s="43"/>
    </row>
    <row r="389" spans="1:10" x14ac:dyDescent="0.3">
      <c r="A389" s="74">
        <v>402</v>
      </c>
      <c r="B389" s="129">
        <v>13033.912</v>
      </c>
      <c r="C389" s="129">
        <v>159.399</v>
      </c>
      <c r="D389" s="129">
        <v>2.0779999999999998</v>
      </c>
      <c r="E389" s="130">
        <v>10.98</v>
      </c>
      <c r="F389" s="130">
        <v>0.19700000000000001</v>
      </c>
      <c r="G389" s="92">
        <f t="shared" si="5"/>
        <v>5239632.6239999998</v>
      </c>
      <c r="J389" s="43"/>
    </row>
    <row r="390" spans="1:10" x14ac:dyDescent="0.3">
      <c r="A390" s="74">
        <v>404</v>
      </c>
      <c r="B390" s="129">
        <v>12931.907999999999</v>
      </c>
      <c r="C390" s="129">
        <v>160.56200000000001</v>
      </c>
      <c r="D390" s="129">
        <v>2.0760000000000001</v>
      </c>
      <c r="E390" s="130">
        <v>11.54</v>
      </c>
      <c r="F390" s="130">
        <v>0.21</v>
      </c>
      <c r="G390" s="92">
        <f t="shared" si="5"/>
        <v>5224490.8319999995</v>
      </c>
      <c r="J390" s="43"/>
    </row>
    <row r="391" spans="1:10" x14ac:dyDescent="0.3">
      <c r="A391" s="74">
        <v>406</v>
      </c>
      <c r="B391" s="129">
        <v>12986.64</v>
      </c>
      <c r="C391" s="129">
        <v>159.57400000000001</v>
      </c>
      <c r="D391" s="129">
        <v>2.0720000000000001</v>
      </c>
      <c r="E391" s="130">
        <v>11.44</v>
      </c>
      <c r="F391" s="130">
        <v>0.20699999999999999</v>
      </c>
      <c r="G391" s="92">
        <f t="shared" si="5"/>
        <v>5272575.84</v>
      </c>
      <c r="J391" s="43"/>
    </row>
    <row r="392" spans="1:10" x14ac:dyDescent="0.3">
      <c r="A392" s="74">
        <v>408</v>
      </c>
      <c r="B392" s="129">
        <v>12995.300999999999</v>
      </c>
      <c r="C392" s="129">
        <v>159.63200000000001</v>
      </c>
      <c r="D392" s="129">
        <v>2.0739999999999998</v>
      </c>
      <c r="E392" s="130">
        <v>11.59</v>
      </c>
      <c r="F392" s="130">
        <v>0.20899999999999999</v>
      </c>
      <c r="G392" s="92">
        <f t="shared" si="5"/>
        <v>5302082.8080000002</v>
      </c>
      <c r="J392" s="43"/>
    </row>
    <row r="393" spans="1:10" x14ac:dyDescent="0.3">
      <c r="A393" s="74">
        <v>410</v>
      </c>
      <c r="B393" s="129">
        <v>12885.566000000001</v>
      </c>
      <c r="C393" s="129">
        <v>161.02600000000001</v>
      </c>
      <c r="D393" s="129">
        <v>2.0750000000000002</v>
      </c>
      <c r="E393" s="130">
        <v>10.93</v>
      </c>
      <c r="F393" s="130">
        <v>0.19900000000000001</v>
      </c>
      <c r="G393" s="92">
        <f t="shared" si="5"/>
        <v>5283082.0600000005</v>
      </c>
      <c r="J393" s="43"/>
    </row>
    <row r="394" spans="1:10" x14ac:dyDescent="0.3">
      <c r="A394" s="74">
        <v>412</v>
      </c>
      <c r="B394" s="129">
        <v>13032.701999999999</v>
      </c>
      <c r="C394" s="129">
        <v>159.74799999999999</v>
      </c>
      <c r="D394" s="129">
        <v>2.0819999999999999</v>
      </c>
      <c r="E394" s="130">
        <v>10.82</v>
      </c>
      <c r="F394" s="130">
        <v>0.19600000000000001</v>
      </c>
      <c r="G394" s="92">
        <f t="shared" si="5"/>
        <v>5369473.2239999995</v>
      </c>
      <c r="J394" s="43"/>
    </row>
    <row r="395" spans="1:10" x14ac:dyDescent="0.3">
      <c r="A395" s="74">
        <v>414</v>
      </c>
      <c r="B395" s="129">
        <v>12936.856</v>
      </c>
      <c r="C395" s="129">
        <v>160.56200000000001</v>
      </c>
      <c r="D395" s="129">
        <v>2.077</v>
      </c>
      <c r="E395" s="130">
        <v>11.14</v>
      </c>
      <c r="F395" s="130">
        <v>0.20300000000000001</v>
      </c>
      <c r="G395" s="92">
        <f t="shared" si="5"/>
        <v>5355858.3839999996</v>
      </c>
      <c r="J395" s="43"/>
    </row>
    <row r="396" spans="1:10" x14ac:dyDescent="0.3">
      <c r="A396" s="74">
        <v>416</v>
      </c>
      <c r="B396" s="129">
        <v>13079.325999999999</v>
      </c>
      <c r="C396" s="129">
        <v>158.64400000000001</v>
      </c>
      <c r="D396" s="129">
        <v>2.0750000000000002</v>
      </c>
      <c r="E396" s="130">
        <v>10.45</v>
      </c>
      <c r="F396" s="130">
        <v>0.188</v>
      </c>
      <c r="G396" s="92">
        <f t="shared" si="5"/>
        <v>5440999.6159999995</v>
      </c>
      <c r="J396" s="43"/>
    </row>
    <row r="397" spans="1:10" x14ac:dyDescent="0.3">
      <c r="A397" s="74">
        <v>419</v>
      </c>
      <c r="B397" s="129">
        <v>13184.249</v>
      </c>
      <c r="C397" s="129">
        <v>158.876</v>
      </c>
      <c r="D397" s="129">
        <v>2.0950000000000002</v>
      </c>
      <c r="E397" s="130">
        <v>9.8699999999999992</v>
      </c>
      <c r="F397" s="130">
        <v>0.17799999999999999</v>
      </c>
      <c r="G397" s="92">
        <f t="shared" si="5"/>
        <v>5524200.3310000002</v>
      </c>
      <c r="J397" s="43"/>
    </row>
    <row r="398" spans="1:10" x14ac:dyDescent="0.3">
      <c r="A398" s="74">
        <v>421</v>
      </c>
      <c r="B398" s="129">
        <v>13035.314</v>
      </c>
      <c r="C398" s="129">
        <v>159.10900000000001</v>
      </c>
      <c r="D398" s="129">
        <v>2.0739999999999998</v>
      </c>
      <c r="E398" s="130">
        <v>11.24</v>
      </c>
      <c r="F398" s="130">
        <v>0.20399999999999999</v>
      </c>
      <c r="G398" s="92">
        <f t="shared" si="5"/>
        <v>5487867.1940000001</v>
      </c>
      <c r="J398" s="43"/>
    </row>
    <row r="399" spans="1:10" x14ac:dyDescent="0.3">
      <c r="A399" s="74">
        <v>423</v>
      </c>
      <c r="B399" s="129">
        <v>13042.550999999999</v>
      </c>
      <c r="C399" s="129">
        <v>159.45699999999999</v>
      </c>
      <c r="D399" s="129">
        <v>2.08</v>
      </c>
      <c r="E399" s="130">
        <v>11.63</v>
      </c>
      <c r="F399" s="130">
        <v>0.21</v>
      </c>
      <c r="G399" s="92">
        <f t="shared" si="5"/>
        <v>5516999.0729999999</v>
      </c>
      <c r="J399" s="43"/>
    </row>
    <row r="400" spans="1:10" x14ac:dyDescent="0.3">
      <c r="A400" s="74">
        <v>425</v>
      </c>
      <c r="B400" s="129">
        <v>13011.539000000001</v>
      </c>
      <c r="C400" s="129">
        <v>159.74799999999999</v>
      </c>
      <c r="D400" s="129">
        <v>2.0790000000000002</v>
      </c>
      <c r="E400" s="130">
        <v>11.21</v>
      </c>
      <c r="F400" s="130">
        <v>0.20300000000000001</v>
      </c>
      <c r="G400" s="92">
        <f t="shared" si="5"/>
        <v>5529904.0750000002</v>
      </c>
      <c r="J400" s="43"/>
    </row>
    <row r="401" spans="1:10" x14ac:dyDescent="0.3">
      <c r="A401" s="74">
        <v>427</v>
      </c>
      <c r="B401" s="129">
        <v>13043.198</v>
      </c>
      <c r="C401" s="129">
        <v>159.167</v>
      </c>
      <c r="D401" s="129">
        <v>2.0760000000000001</v>
      </c>
      <c r="E401" s="130">
        <v>11.28</v>
      </c>
      <c r="F401" s="130">
        <v>0.20300000000000001</v>
      </c>
      <c r="G401" s="92">
        <f t="shared" si="5"/>
        <v>5569445.5460000001</v>
      </c>
      <c r="J401" s="43"/>
    </row>
    <row r="402" spans="1:10" x14ac:dyDescent="0.3">
      <c r="A402" s="74">
        <v>429</v>
      </c>
      <c r="B402" s="129">
        <v>12888.335999999999</v>
      </c>
      <c r="C402" s="129">
        <v>159.922</v>
      </c>
      <c r="D402" s="129">
        <v>2.0609999999999999</v>
      </c>
      <c r="E402" s="130">
        <v>10.35</v>
      </c>
      <c r="F402" s="130">
        <v>0.188</v>
      </c>
      <c r="G402" s="92">
        <f t="shared" si="5"/>
        <v>5529096.1439999994</v>
      </c>
      <c r="J402" s="43"/>
    </row>
    <row r="403" spans="1:10" x14ac:dyDescent="0.3">
      <c r="A403" s="74">
        <v>432</v>
      </c>
      <c r="B403" s="129">
        <v>13027.1</v>
      </c>
      <c r="C403" s="129">
        <v>158.702</v>
      </c>
      <c r="D403" s="129">
        <v>2.0670000000000002</v>
      </c>
      <c r="E403" s="130">
        <v>10.11</v>
      </c>
      <c r="F403" s="130">
        <v>0.18099999999999999</v>
      </c>
      <c r="G403" s="92">
        <f t="shared" ref="G403:G466" si="6">B403*A403</f>
        <v>5627707.2000000002</v>
      </c>
      <c r="J403" s="43"/>
    </row>
    <row r="404" spans="1:10" x14ac:dyDescent="0.3">
      <c r="A404" s="74">
        <v>434</v>
      </c>
      <c r="B404" s="129">
        <v>13068.505999999999</v>
      </c>
      <c r="C404" s="129">
        <v>158.99299999999999</v>
      </c>
      <c r="D404" s="129">
        <v>2.0779999999999998</v>
      </c>
      <c r="E404" s="130">
        <v>10.02</v>
      </c>
      <c r="F404" s="130">
        <v>0.18</v>
      </c>
      <c r="G404" s="92">
        <f t="shared" si="6"/>
        <v>5671731.6039999994</v>
      </c>
      <c r="J404" s="43"/>
    </row>
    <row r="405" spans="1:10" x14ac:dyDescent="0.3">
      <c r="A405" s="74">
        <v>436</v>
      </c>
      <c r="B405" s="129">
        <v>12987.286</v>
      </c>
      <c r="C405" s="129">
        <v>159.57400000000001</v>
      </c>
      <c r="D405" s="129">
        <v>2.0720000000000001</v>
      </c>
      <c r="E405" s="130">
        <v>10.52</v>
      </c>
      <c r="F405" s="130">
        <v>0.19</v>
      </c>
      <c r="G405" s="92">
        <f t="shared" si="6"/>
        <v>5662456.6960000005</v>
      </c>
      <c r="J405" s="43"/>
    </row>
    <row r="406" spans="1:10" x14ac:dyDescent="0.3">
      <c r="A406" s="74">
        <v>438</v>
      </c>
      <c r="B406" s="129">
        <v>13064.266</v>
      </c>
      <c r="C406" s="129">
        <v>159.22499999999999</v>
      </c>
      <c r="D406" s="129">
        <v>2.08</v>
      </c>
      <c r="E406" s="130">
        <v>10.44</v>
      </c>
      <c r="F406" s="130">
        <v>0.188</v>
      </c>
      <c r="G406" s="92">
        <f t="shared" si="6"/>
        <v>5722148.5079999994</v>
      </c>
      <c r="J406" s="43"/>
    </row>
    <row r="407" spans="1:10" x14ac:dyDescent="0.3">
      <c r="A407" s="74">
        <v>441</v>
      </c>
      <c r="B407" s="129">
        <v>12945.733</v>
      </c>
      <c r="C407" s="129">
        <v>159.864</v>
      </c>
      <c r="D407" s="129">
        <v>2.0699999999999998</v>
      </c>
      <c r="E407" s="130">
        <v>11.31</v>
      </c>
      <c r="F407" s="130">
        <v>0.20499999999999999</v>
      </c>
      <c r="G407" s="92">
        <f t="shared" si="6"/>
        <v>5709068.2530000005</v>
      </c>
      <c r="J407" s="43"/>
    </row>
    <row r="408" spans="1:10" x14ac:dyDescent="0.3">
      <c r="A408" s="74">
        <v>443</v>
      </c>
      <c r="B408" s="129">
        <v>12905.005999999999</v>
      </c>
      <c r="C408" s="129">
        <v>160.03899999999999</v>
      </c>
      <c r="D408" s="129">
        <v>2.0649999999999999</v>
      </c>
      <c r="E408" s="130">
        <v>11.06</v>
      </c>
      <c r="F408" s="130">
        <v>0.2</v>
      </c>
      <c r="G408" s="92">
        <f t="shared" si="6"/>
        <v>5716917.6579999998</v>
      </c>
      <c r="J408" s="43"/>
    </row>
    <row r="409" spans="1:10" x14ac:dyDescent="0.3">
      <c r="A409" s="74">
        <v>445</v>
      </c>
      <c r="B409" s="129">
        <v>12984.762000000001</v>
      </c>
      <c r="C409" s="129">
        <v>159.63200000000001</v>
      </c>
      <c r="D409" s="129">
        <v>2.073</v>
      </c>
      <c r="E409" s="130">
        <v>11.28</v>
      </c>
      <c r="F409" s="130">
        <v>0.20300000000000001</v>
      </c>
      <c r="G409" s="92">
        <f t="shared" si="6"/>
        <v>5778219.0899999999</v>
      </c>
      <c r="J409" s="43"/>
    </row>
    <row r="410" spans="1:10" x14ac:dyDescent="0.3">
      <c r="A410" s="74">
        <v>447</v>
      </c>
      <c r="B410" s="129">
        <v>12983.472</v>
      </c>
      <c r="C410" s="129">
        <v>160.03899999999999</v>
      </c>
      <c r="D410" s="129">
        <v>2.0779999999999998</v>
      </c>
      <c r="E410" s="130">
        <v>11.17</v>
      </c>
      <c r="F410" s="130">
        <v>0.20200000000000001</v>
      </c>
      <c r="G410" s="92">
        <f t="shared" si="6"/>
        <v>5803611.9840000002</v>
      </c>
      <c r="J410" s="43"/>
    </row>
    <row r="411" spans="1:10" x14ac:dyDescent="0.3">
      <c r="A411" s="74">
        <v>450</v>
      </c>
      <c r="B411" s="129">
        <v>12895.647999999999</v>
      </c>
      <c r="C411" s="129">
        <v>159.28299999999999</v>
      </c>
      <c r="D411" s="129">
        <v>2.0539999999999998</v>
      </c>
      <c r="E411" s="130">
        <v>9.34</v>
      </c>
      <c r="F411" s="130">
        <v>0.16900000000000001</v>
      </c>
      <c r="G411" s="92">
        <f t="shared" si="6"/>
        <v>5803041.5999999996</v>
      </c>
      <c r="J411" s="43"/>
    </row>
    <row r="412" spans="1:10" x14ac:dyDescent="0.3">
      <c r="A412" s="74">
        <v>452</v>
      </c>
      <c r="B412" s="129">
        <v>13155.126</v>
      </c>
      <c r="C412" s="129">
        <v>159.51599999999999</v>
      </c>
      <c r="D412" s="129">
        <v>2.0979999999999999</v>
      </c>
      <c r="E412" s="130">
        <v>9.3000000000000007</v>
      </c>
      <c r="F412" s="130">
        <v>0.16600000000000001</v>
      </c>
      <c r="G412" s="92">
        <f t="shared" si="6"/>
        <v>5946116.9520000005</v>
      </c>
      <c r="J412" s="43"/>
    </row>
    <row r="413" spans="1:10" x14ac:dyDescent="0.3">
      <c r="A413" s="74">
        <v>454</v>
      </c>
      <c r="B413" s="129">
        <v>13089.871999999999</v>
      </c>
      <c r="C413" s="129">
        <v>159.51599999999999</v>
      </c>
      <c r="D413" s="129">
        <v>2.0880000000000001</v>
      </c>
      <c r="E413" s="130">
        <v>9.67</v>
      </c>
      <c r="F413" s="130">
        <v>0.17699999999999999</v>
      </c>
      <c r="G413" s="92">
        <f t="shared" si="6"/>
        <v>5942801.8879999993</v>
      </c>
      <c r="J413" s="43"/>
    </row>
    <row r="414" spans="1:10" x14ac:dyDescent="0.3">
      <c r="A414" s="74">
        <v>457</v>
      </c>
      <c r="B414" s="129">
        <v>12818.775</v>
      </c>
      <c r="C414" s="129">
        <v>160.91</v>
      </c>
      <c r="D414" s="129">
        <v>2.0630000000000002</v>
      </c>
      <c r="E414" s="130">
        <v>11.04</v>
      </c>
      <c r="F414" s="130">
        <v>0.20200000000000001</v>
      </c>
      <c r="G414" s="92">
        <f t="shared" si="6"/>
        <v>5858180.1749999998</v>
      </c>
      <c r="J414" s="43"/>
    </row>
    <row r="415" spans="1:10" x14ac:dyDescent="0.3">
      <c r="A415" s="74">
        <v>459</v>
      </c>
      <c r="B415" s="129">
        <v>12912.482</v>
      </c>
      <c r="C415" s="129">
        <v>160.62</v>
      </c>
      <c r="D415" s="129">
        <v>2.0739999999999998</v>
      </c>
      <c r="E415" s="130">
        <v>10.17</v>
      </c>
      <c r="F415" s="130">
        <v>0.184</v>
      </c>
      <c r="G415" s="92">
        <f t="shared" si="6"/>
        <v>5926829.2379999999</v>
      </c>
      <c r="J415" s="43"/>
    </row>
    <row r="416" spans="1:10" x14ac:dyDescent="0.3">
      <c r="A416" s="74">
        <v>461</v>
      </c>
      <c r="B416" s="129">
        <v>12945.454</v>
      </c>
      <c r="C416" s="129">
        <v>159.864</v>
      </c>
      <c r="D416" s="129">
        <v>2.0699999999999998</v>
      </c>
      <c r="E416" s="130">
        <v>10.8</v>
      </c>
      <c r="F416" s="130">
        <v>0.19500000000000001</v>
      </c>
      <c r="G416" s="92">
        <f t="shared" si="6"/>
        <v>5967854.2939999998</v>
      </c>
      <c r="J416" s="43"/>
    </row>
    <row r="417" spans="1:10" x14ac:dyDescent="0.3">
      <c r="A417" s="74">
        <v>464</v>
      </c>
      <c r="B417" s="129">
        <v>12977.852000000001</v>
      </c>
      <c r="C417" s="129">
        <v>159.80600000000001</v>
      </c>
      <c r="D417" s="129">
        <v>2.0739999999999998</v>
      </c>
      <c r="E417" s="130">
        <v>11.17</v>
      </c>
      <c r="F417" s="130">
        <v>0.20100000000000001</v>
      </c>
      <c r="G417" s="92">
        <f t="shared" si="6"/>
        <v>6021723.3280000007</v>
      </c>
      <c r="J417" s="43"/>
    </row>
    <row r="418" spans="1:10" x14ac:dyDescent="0.3">
      <c r="A418" s="74">
        <v>466</v>
      </c>
      <c r="B418" s="129">
        <v>12911.808000000001</v>
      </c>
      <c r="C418" s="129">
        <v>160.21299999999999</v>
      </c>
      <c r="D418" s="129">
        <v>2.069</v>
      </c>
      <c r="E418" s="130">
        <v>11.11</v>
      </c>
      <c r="F418" s="130">
        <v>0.20100000000000001</v>
      </c>
      <c r="G418" s="92">
        <f t="shared" si="6"/>
        <v>6016902.5280000009</v>
      </c>
      <c r="J418" s="43"/>
    </row>
    <row r="419" spans="1:10" x14ac:dyDescent="0.3">
      <c r="A419" s="74">
        <v>468</v>
      </c>
      <c r="B419" s="129">
        <v>13030.678</v>
      </c>
      <c r="C419" s="129">
        <v>159.28299999999999</v>
      </c>
      <c r="D419" s="129">
        <v>2.0760000000000001</v>
      </c>
      <c r="E419" s="130">
        <v>10.93</v>
      </c>
      <c r="F419" s="130">
        <v>0.19600000000000001</v>
      </c>
      <c r="G419" s="92">
        <f t="shared" si="6"/>
        <v>6098357.3039999995</v>
      </c>
      <c r="J419" s="43"/>
    </row>
    <row r="420" spans="1:10" x14ac:dyDescent="0.3">
      <c r="A420" s="74">
        <v>471</v>
      </c>
      <c r="B420" s="129">
        <v>12995.528</v>
      </c>
      <c r="C420" s="129">
        <v>159.922</v>
      </c>
      <c r="D420" s="129">
        <v>2.0779999999999998</v>
      </c>
      <c r="E420" s="130">
        <v>11</v>
      </c>
      <c r="F420" s="130">
        <v>0.19900000000000001</v>
      </c>
      <c r="G420" s="92">
        <f t="shared" si="6"/>
        <v>6120893.6880000001</v>
      </c>
      <c r="J420" s="43"/>
    </row>
    <row r="421" spans="1:10" x14ac:dyDescent="0.3">
      <c r="A421" s="74">
        <v>473</v>
      </c>
      <c r="B421" s="129">
        <v>12960.834999999999</v>
      </c>
      <c r="C421" s="129">
        <v>160.21299999999999</v>
      </c>
      <c r="D421" s="129">
        <v>2.0760000000000001</v>
      </c>
      <c r="E421" s="130">
        <v>11.13</v>
      </c>
      <c r="F421" s="130">
        <v>0.20200000000000001</v>
      </c>
      <c r="G421" s="92">
        <f t="shared" si="6"/>
        <v>6130474.9549999991</v>
      </c>
      <c r="J421" s="43"/>
    </row>
    <row r="422" spans="1:10" x14ac:dyDescent="0.3">
      <c r="A422" s="74">
        <v>476</v>
      </c>
      <c r="B422" s="129">
        <v>12914.153</v>
      </c>
      <c r="C422" s="129">
        <v>159.63200000000001</v>
      </c>
      <c r="D422" s="129">
        <v>2.0619999999999998</v>
      </c>
      <c r="E422" s="130">
        <v>8.77</v>
      </c>
      <c r="F422" s="130">
        <v>0.159</v>
      </c>
      <c r="G422" s="92">
        <f t="shared" si="6"/>
        <v>6147136.8279999997</v>
      </c>
      <c r="J422" s="43"/>
    </row>
    <row r="423" spans="1:10" x14ac:dyDescent="0.3">
      <c r="A423" s="74">
        <v>478</v>
      </c>
      <c r="B423" s="129">
        <v>13120.468000000001</v>
      </c>
      <c r="C423" s="129">
        <v>157.77199999999999</v>
      </c>
      <c r="D423" s="129">
        <v>2.0699999999999998</v>
      </c>
      <c r="E423" s="130">
        <v>8.7200000000000006</v>
      </c>
      <c r="F423" s="130">
        <v>0.155</v>
      </c>
      <c r="G423" s="92">
        <f t="shared" si="6"/>
        <v>6271583.7039999999</v>
      </c>
      <c r="J423" s="43"/>
    </row>
    <row r="424" spans="1:10" x14ac:dyDescent="0.3">
      <c r="A424" s="74">
        <v>481</v>
      </c>
      <c r="B424" s="129">
        <v>13016.43</v>
      </c>
      <c r="C424" s="129">
        <v>159.57400000000001</v>
      </c>
      <c r="D424" s="129">
        <v>2.077</v>
      </c>
      <c r="E424" s="130">
        <v>9.94</v>
      </c>
      <c r="F424" s="130">
        <v>0.17899999999999999</v>
      </c>
      <c r="G424" s="92">
        <f t="shared" si="6"/>
        <v>6260902.8300000001</v>
      </c>
      <c r="J424" s="43"/>
    </row>
    <row r="425" spans="1:10" x14ac:dyDescent="0.3">
      <c r="A425" s="74">
        <v>483</v>
      </c>
      <c r="B425" s="129">
        <v>12974.146000000001</v>
      </c>
      <c r="C425" s="129">
        <v>159.57400000000001</v>
      </c>
      <c r="D425" s="129">
        <v>2.0699999999999998</v>
      </c>
      <c r="E425" s="130">
        <v>10.41</v>
      </c>
      <c r="F425" s="130">
        <v>0.188</v>
      </c>
      <c r="G425" s="92">
        <f t="shared" si="6"/>
        <v>6266512.5180000002</v>
      </c>
      <c r="J425" s="43"/>
    </row>
    <row r="426" spans="1:10" x14ac:dyDescent="0.3">
      <c r="A426" s="74">
        <v>486</v>
      </c>
      <c r="B426" s="129">
        <v>13043.022000000001</v>
      </c>
      <c r="C426" s="129">
        <v>158.47</v>
      </c>
      <c r="D426" s="129">
        <v>2.0670000000000002</v>
      </c>
      <c r="E426" s="130">
        <v>10.27</v>
      </c>
      <c r="F426" s="130">
        <v>0.184</v>
      </c>
      <c r="G426" s="92">
        <f t="shared" si="6"/>
        <v>6338908.6920000007</v>
      </c>
      <c r="J426" s="43"/>
    </row>
    <row r="427" spans="1:10" x14ac:dyDescent="0.3">
      <c r="A427" s="74">
        <v>488</v>
      </c>
      <c r="B427" s="129">
        <v>12983.915000000001</v>
      </c>
      <c r="C427" s="129">
        <v>159.22499999999999</v>
      </c>
      <c r="D427" s="129">
        <v>2.0670000000000002</v>
      </c>
      <c r="E427" s="130">
        <v>10.039999999999999</v>
      </c>
      <c r="F427" s="130">
        <v>0.18</v>
      </c>
      <c r="G427" s="92">
        <f t="shared" si="6"/>
        <v>6336150.5200000005</v>
      </c>
      <c r="J427" s="43"/>
    </row>
    <row r="428" spans="1:10" x14ac:dyDescent="0.3">
      <c r="A428" s="74">
        <v>491</v>
      </c>
      <c r="B428" s="129">
        <v>12913.218000000001</v>
      </c>
      <c r="C428" s="129">
        <v>160.27099999999999</v>
      </c>
      <c r="D428" s="129">
        <v>2.0699999999999998</v>
      </c>
      <c r="E428" s="130">
        <v>10.87</v>
      </c>
      <c r="F428" s="130">
        <v>0.19600000000000001</v>
      </c>
      <c r="G428" s="92">
        <f t="shared" si="6"/>
        <v>6340390.0380000006</v>
      </c>
      <c r="J428" s="43"/>
    </row>
    <row r="429" spans="1:10" x14ac:dyDescent="0.3">
      <c r="A429" s="74">
        <v>493</v>
      </c>
      <c r="B429" s="129">
        <v>12832.955</v>
      </c>
      <c r="C429" s="129">
        <v>160.62</v>
      </c>
      <c r="D429" s="129">
        <v>2.0609999999999999</v>
      </c>
      <c r="E429" s="130">
        <v>9.36</v>
      </c>
      <c r="F429" s="130">
        <v>0.17</v>
      </c>
      <c r="G429" s="92">
        <f t="shared" si="6"/>
        <v>6326646.8150000004</v>
      </c>
      <c r="J429" s="43"/>
    </row>
    <row r="430" spans="1:10" x14ac:dyDescent="0.3">
      <c r="A430" s="74">
        <v>496</v>
      </c>
      <c r="B430" s="129">
        <v>12927.353999999999</v>
      </c>
      <c r="C430" s="129">
        <v>159.399</v>
      </c>
      <c r="D430" s="129">
        <v>2.0609999999999999</v>
      </c>
      <c r="E430" s="130">
        <v>10.47</v>
      </c>
      <c r="F430" s="130">
        <v>0.188</v>
      </c>
      <c r="G430" s="92">
        <f t="shared" si="6"/>
        <v>6411967.5839999998</v>
      </c>
      <c r="J430" s="43"/>
    </row>
    <row r="431" spans="1:10" x14ac:dyDescent="0.3">
      <c r="A431" s="74">
        <v>498</v>
      </c>
      <c r="B431" s="129">
        <v>12992.221</v>
      </c>
      <c r="C431" s="129">
        <v>159.97999999999999</v>
      </c>
      <c r="D431" s="129">
        <v>2.0790000000000002</v>
      </c>
      <c r="E431" s="130">
        <v>8.74</v>
      </c>
      <c r="F431" s="130">
        <v>0.157</v>
      </c>
      <c r="G431" s="92">
        <f t="shared" si="6"/>
        <v>6470126.0580000002</v>
      </c>
      <c r="J431" s="43"/>
    </row>
    <row r="432" spans="1:10" x14ac:dyDescent="0.3">
      <c r="A432" s="74">
        <v>501</v>
      </c>
      <c r="B432" s="129">
        <v>12965.380999999999</v>
      </c>
      <c r="C432" s="129">
        <v>159.10900000000001</v>
      </c>
      <c r="D432" s="129">
        <v>2.0630000000000002</v>
      </c>
      <c r="E432" s="130">
        <v>10.17</v>
      </c>
      <c r="F432" s="130">
        <v>0.184</v>
      </c>
      <c r="G432" s="92">
        <f t="shared" si="6"/>
        <v>6495655.8810000001</v>
      </c>
      <c r="J432" s="43"/>
    </row>
    <row r="433" spans="1:10" x14ac:dyDescent="0.3">
      <c r="A433" s="74">
        <v>503</v>
      </c>
      <c r="B433" s="129">
        <v>13009.267</v>
      </c>
      <c r="C433" s="129">
        <v>158.58600000000001</v>
      </c>
      <c r="D433" s="129">
        <v>2.0630000000000002</v>
      </c>
      <c r="E433" s="130">
        <v>10.34</v>
      </c>
      <c r="F433" s="130">
        <v>0.185</v>
      </c>
      <c r="G433" s="92">
        <f t="shared" si="6"/>
        <v>6543661.301</v>
      </c>
      <c r="J433" s="43"/>
    </row>
    <row r="434" spans="1:10" x14ac:dyDescent="0.3">
      <c r="A434" s="74">
        <v>506</v>
      </c>
      <c r="B434" s="129">
        <v>13108.017</v>
      </c>
      <c r="C434" s="129">
        <v>158.29499999999999</v>
      </c>
      <c r="D434" s="129">
        <v>2.0750000000000002</v>
      </c>
      <c r="E434" s="130">
        <v>10.43</v>
      </c>
      <c r="F434" s="130">
        <v>0.186</v>
      </c>
      <c r="G434" s="92">
        <f t="shared" si="6"/>
        <v>6632656.602</v>
      </c>
      <c r="J434" s="43"/>
    </row>
    <row r="435" spans="1:10" x14ac:dyDescent="0.3">
      <c r="A435" s="74">
        <v>508</v>
      </c>
      <c r="B435" s="129">
        <v>12952.425999999999</v>
      </c>
      <c r="C435" s="129">
        <v>159.74799999999999</v>
      </c>
      <c r="D435" s="129">
        <v>2.069</v>
      </c>
      <c r="E435" s="130">
        <v>9.1199999999999992</v>
      </c>
      <c r="F435" s="130">
        <v>0.16500000000000001</v>
      </c>
      <c r="G435" s="92">
        <f t="shared" si="6"/>
        <v>6579832.4079999998</v>
      </c>
      <c r="J435" s="43"/>
    </row>
    <row r="436" spans="1:10" x14ac:dyDescent="0.3">
      <c r="A436" s="74">
        <v>511</v>
      </c>
      <c r="B436" s="129">
        <v>13000.84</v>
      </c>
      <c r="C436" s="129">
        <v>159.167</v>
      </c>
      <c r="D436" s="129">
        <v>2.069</v>
      </c>
      <c r="E436" s="130">
        <v>10.02</v>
      </c>
      <c r="F436" s="130">
        <v>0.18</v>
      </c>
      <c r="G436" s="92">
        <f t="shared" si="6"/>
        <v>6643429.2400000002</v>
      </c>
      <c r="J436" s="43"/>
    </row>
    <row r="437" spans="1:10" x14ac:dyDescent="0.3">
      <c r="A437" s="74">
        <v>514</v>
      </c>
      <c r="B437" s="129">
        <v>13083.313</v>
      </c>
      <c r="C437" s="129">
        <v>159.05099999999999</v>
      </c>
      <c r="D437" s="129">
        <v>2.081</v>
      </c>
      <c r="E437" s="130">
        <v>10.52</v>
      </c>
      <c r="F437" s="130">
        <v>0.189</v>
      </c>
      <c r="G437" s="92">
        <f t="shared" si="6"/>
        <v>6724822.8820000002</v>
      </c>
      <c r="J437" s="43"/>
    </row>
    <row r="438" spans="1:10" x14ac:dyDescent="0.3">
      <c r="A438" s="74">
        <v>516</v>
      </c>
      <c r="B438" s="129">
        <v>12961.117</v>
      </c>
      <c r="C438" s="129">
        <v>159.922</v>
      </c>
      <c r="D438" s="129">
        <v>2.073</v>
      </c>
      <c r="E438" s="130">
        <v>10.25</v>
      </c>
      <c r="F438" s="130">
        <v>0.186</v>
      </c>
      <c r="G438" s="92">
        <f t="shared" si="6"/>
        <v>6687936.3720000004</v>
      </c>
      <c r="J438" s="43"/>
    </row>
    <row r="439" spans="1:10" x14ac:dyDescent="0.3">
      <c r="A439" s="74">
        <v>519</v>
      </c>
      <c r="B439" s="129">
        <v>12993.707</v>
      </c>
      <c r="C439" s="129">
        <v>159.167</v>
      </c>
      <c r="D439" s="129">
        <v>2.0680000000000001</v>
      </c>
      <c r="E439" s="130">
        <v>10.76</v>
      </c>
      <c r="F439" s="130">
        <v>0.19400000000000001</v>
      </c>
      <c r="G439" s="92">
        <f t="shared" si="6"/>
        <v>6743733.9330000002</v>
      </c>
      <c r="J439" s="43"/>
    </row>
    <row r="440" spans="1:10" x14ac:dyDescent="0.3">
      <c r="A440" s="74">
        <v>522</v>
      </c>
      <c r="B440" s="129">
        <v>13000.745000000001</v>
      </c>
      <c r="C440" s="129">
        <v>159.45699999999999</v>
      </c>
      <c r="D440" s="129">
        <v>2.073</v>
      </c>
      <c r="E440" s="130">
        <v>11.01</v>
      </c>
      <c r="F440" s="130">
        <v>0.19800000000000001</v>
      </c>
      <c r="G440" s="92">
        <f t="shared" si="6"/>
        <v>6786388.8900000006</v>
      </c>
      <c r="J440" s="43"/>
    </row>
    <row r="441" spans="1:10" x14ac:dyDescent="0.3">
      <c r="A441" s="74">
        <v>524</v>
      </c>
      <c r="B441" s="129">
        <v>12974.915999999999</v>
      </c>
      <c r="C441" s="129">
        <v>159.864</v>
      </c>
      <c r="D441" s="129">
        <v>2.0739999999999998</v>
      </c>
      <c r="E441" s="130">
        <v>10.39</v>
      </c>
      <c r="F441" s="130">
        <v>0.188</v>
      </c>
      <c r="G441" s="92">
        <f t="shared" si="6"/>
        <v>6798855.9839999992</v>
      </c>
      <c r="J441" s="43"/>
    </row>
    <row r="442" spans="1:10" x14ac:dyDescent="0.3">
      <c r="A442" s="74">
        <v>527</v>
      </c>
      <c r="B442" s="129">
        <v>12982.761</v>
      </c>
      <c r="C442" s="129">
        <v>160.09700000000001</v>
      </c>
      <c r="D442" s="129">
        <v>2.0779999999999998</v>
      </c>
      <c r="E442" s="130">
        <v>10.68</v>
      </c>
      <c r="F442" s="130">
        <v>0.193</v>
      </c>
      <c r="G442" s="92">
        <f t="shared" si="6"/>
        <v>6841915.0470000003</v>
      </c>
      <c r="J442" s="43"/>
    </row>
    <row r="443" spans="1:10" x14ac:dyDescent="0.3">
      <c r="A443" s="74">
        <v>530</v>
      </c>
      <c r="B443" s="129">
        <v>12942.212</v>
      </c>
      <c r="C443" s="129">
        <v>158.81800000000001</v>
      </c>
      <c r="D443" s="129">
        <v>2.0550000000000002</v>
      </c>
      <c r="E443" s="130">
        <v>9.8000000000000007</v>
      </c>
      <c r="F443" s="130">
        <v>0.17699999999999999</v>
      </c>
      <c r="G443" s="92">
        <f t="shared" si="6"/>
        <v>6859372.3599999994</v>
      </c>
      <c r="J443" s="43"/>
    </row>
    <row r="444" spans="1:10" x14ac:dyDescent="0.3">
      <c r="A444" s="74">
        <v>532</v>
      </c>
      <c r="B444" s="129">
        <v>12912.179</v>
      </c>
      <c r="C444" s="129">
        <v>159.34100000000001</v>
      </c>
      <c r="D444" s="129">
        <v>2.0569999999999999</v>
      </c>
      <c r="E444" s="130">
        <v>9.85</v>
      </c>
      <c r="F444" s="130">
        <v>0.17599999999999999</v>
      </c>
      <c r="G444" s="92">
        <f t="shared" si="6"/>
        <v>6869279.2280000001</v>
      </c>
      <c r="J444" s="43"/>
    </row>
    <row r="445" spans="1:10" x14ac:dyDescent="0.3">
      <c r="A445" s="74">
        <v>535</v>
      </c>
      <c r="B445" s="129">
        <v>12880.235000000001</v>
      </c>
      <c r="C445" s="129">
        <v>160.03899999999999</v>
      </c>
      <c r="D445" s="129">
        <v>2.0609999999999999</v>
      </c>
      <c r="E445" s="130">
        <v>9.82</v>
      </c>
      <c r="F445" s="130">
        <v>0.17599999999999999</v>
      </c>
      <c r="G445" s="92">
        <f t="shared" si="6"/>
        <v>6890925.7250000006</v>
      </c>
      <c r="J445" s="43"/>
    </row>
    <row r="446" spans="1:10" x14ac:dyDescent="0.3">
      <c r="A446" s="74">
        <v>538</v>
      </c>
      <c r="B446" s="129">
        <v>12928.166999999999</v>
      </c>
      <c r="C446" s="129">
        <v>160.32900000000001</v>
      </c>
      <c r="D446" s="129">
        <v>2.073</v>
      </c>
      <c r="E446" s="130">
        <v>10.78</v>
      </c>
      <c r="F446" s="130">
        <v>0.19400000000000001</v>
      </c>
      <c r="G446" s="92">
        <f t="shared" si="6"/>
        <v>6955353.8459999999</v>
      </c>
      <c r="J446" s="43"/>
    </row>
    <row r="447" spans="1:10" x14ac:dyDescent="0.3">
      <c r="A447" s="74">
        <v>541</v>
      </c>
      <c r="B447" s="129">
        <v>12895.23</v>
      </c>
      <c r="C447" s="129">
        <v>159.45699999999999</v>
      </c>
      <c r="D447" s="129">
        <v>2.056</v>
      </c>
      <c r="E447" s="130">
        <v>10.01</v>
      </c>
      <c r="F447" s="130">
        <v>0.18099999999999999</v>
      </c>
      <c r="G447" s="92">
        <f t="shared" si="6"/>
        <v>6976319.4299999997</v>
      </c>
      <c r="J447" s="43"/>
    </row>
    <row r="448" spans="1:10" x14ac:dyDescent="0.3">
      <c r="A448" s="74">
        <v>543</v>
      </c>
      <c r="B448" s="129">
        <v>12955.324000000001</v>
      </c>
      <c r="C448" s="129">
        <v>159.399</v>
      </c>
      <c r="D448" s="129">
        <v>2.0649999999999999</v>
      </c>
      <c r="E448" s="130">
        <v>10.89</v>
      </c>
      <c r="F448" s="130">
        <v>0.19500000000000001</v>
      </c>
      <c r="G448" s="92">
        <f t="shared" si="6"/>
        <v>7034740.932</v>
      </c>
      <c r="J448" s="43"/>
    </row>
    <row r="449" spans="1:10" x14ac:dyDescent="0.3">
      <c r="A449" s="74">
        <v>547</v>
      </c>
      <c r="B449" s="129">
        <v>12932.716</v>
      </c>
      <c r="C449" s="129">
        <v>160.09700000000001</v>
      </c>
      <c r="D449" s="129">
        <v>2.0699999999999998</v>
      </c>
      <c r="E449" s="130">
        <v>10.54</v>
      </c>
      <c r="F449" s="130">
        <v>0.19</v>
      </c>
      <c r="G449" s="92">
        <f t="shared" si="6"/>
        <v>7074195.6519999998</v>
      </c>
      <c r="J449" s="43"/>
    </row>
    <row r="450" spans="1:10" x14ac:dyDescent="0.3">
      <c r="A450" s="74">
        <v>549</v>
      </c>
      <c r="B450" s="129">
        <v>12916.298000000001</v>
      </c>
      <c r="C450" s="129">
        <v>158.411</v>
      </c>
      <c r="D450" s="129">
        <v>2.0459999999999998</v>
      </c>
      <c r="E450" s="130">
        <v>10.85</v>
      </c>
      <c r="F450" s="130">
        <v>0.19400000000000001</v>
      </c>
      <c r="G450" s="92">
        <f t="shared" si="6"/>
        <v>7091047.602</v>
      </c>
      <c r="J450" s="43"/>
    </row>
    <row r="451" spans="1:10" x14ac:dyDescent="0.3">
      <c r="A451" s="74">
        <v>553</v>
      </c>
      <c r="B451" s="129">
        <v>12958.76</v>
      </c>
      <c r="C451" s="129">
        <v>159.399</v>
      </c>
      <c r="D451" s="129">
        <v>2.0659999999999998</v>
      </c>
      <c r="E451" s="130">
        <v>10.27</v>
      </c>
      <c r="F451" s="130">
        <v>0.183</v>
      </c>
      <c r="G451" s="92">
        <f t="shared" si="6"/>
        <v>7166194.2800000003</v>
      </c>
      <c r="J451" s="43"/>
    </row>
    <row r="452" spans="1:10" x14ac:dyDescent="0.3">
      <c r="A452" s="74">
        <v>555</v>
      </c>
      <c r="B452" s="129">
        <v>13008.478999999999</v>
      </c>
      <c r="C452" s="129">
        <v>159.864</v>
      </c>
      <c r="D452" s="129">
        <v>2.08</v>
      </c>
      <c r="E452" s="130">
        <v>9.77</v>
      </c>
      <c r="F452" s="130">
        <v>0.17599999999999999</v>
      </c>
      <c r="G452" s="92">
        <f t="shared" si="6"/>
        <v>7219705.8449999997</v>
      </c>
      <c r="J452" s="43"/>
    </row>
    <row r="453" spans="1:10" x14ac:dyDescent="0.3">
      <c r="A453" s="74">
        <v>558</v>
      </c>
      <c r="B453" s="129">
        <v>12910.025</v>
      </c>
      <c r="C453" s="129">
        <v>159.10900000000001</v>
      </c>
      <c r="D453" s="129">
        <v>2.0539999999999998</v>
      </c>
      <c r="E453" s="130">
        <v>10.98</v>
      </c>
      <c r="F453" s="130">
        <v>0.19800000000000001</v>
      </c>
      <c r="G453" s="92">
        <f t="shared" si="6"/>
        <v>7203793.9500000002</v>
      </c>
      <c r="J453" s="43"/>
    </row>
    <row r="454" spans="1:10" x14ac:dyDescent="0.3">
      <c r="A454" s="74">
        <v>560</v>
      </c>
      <c r="B454" s="129">
        <v>12937.722</v>
      </c>
      <c r="C454" s="129">
        <v>159.63200000000001</v>
      </c>
      <c r="D454" s="129">
        <v>2.0649999999999999</v>
      </c>
      <c r="E454" s="130">
        <v>10.54</v>
      </c>
      <c r="F454" s="130">
        <v>0.189</v>
      </c>
      <c r="G454" s="92">
        <f t="shared" si="6"/>
        <v>7245124.3200000003</v>
      </c>
      <c r="J454" s="43"/>
    </row>
    <row r="455" spans="1:10" x14ac:dyDescent="0.3">
      <c r="A455" s="74">
        <v>564</v>
      </c>
      <c r="B455" s="129">
        <v>12908.700999999999</v>
      </c>
      <c r="C455" s="129">
        <v>160.79400000000001</v>
      </c>
      <c r="D455" s="129">
        <v>2.0760000000000001</v>
      </c>
      <c r="E455" s="130">
        <v>9.7200000000000006</v>
      </c>
      <c r="F455" s="130">
        <v>0.17599999999999999</v>
      </c>
      <c r="G455" s="92">
        <f t="shared" si="6"/>
        <v>7280507.3639999991</v>
      </c>
      <c r="J455" s="43"/>
    </row>
    <row r="456" spans="1:10" x14ac:dyDescent="0.3">
      <c r="A456" s="74">
        <v>566</v>
      </c>
      <c r="B456" s="129">
        <v>13035.62</v>
      </c>
      <c r="C456" s="129">
        <v>158.99299999999999</v>
      </c>
      <c r="D456" s="129">
        <v>2.073</v>
      </c>
      <c r="E456" s="130">
        <v>11.12</v>
      </c>
      <c r="F456" s="130">
        <v>0.2</v>
      </c>
      <c r="G456" s="92">
        <f t="shared" si="6"/>
        <v>7378160.9200000009</v>
      </c>
      <c r="J456" s="43"/>
    </row>
    <row r="457" spans="1:10" x14ac:dyDescent="0.3">
      <c r="A457" s="74">
        <v>571</v>
      </c>
      <c r="B457" s="129">
        <v>12949.897000000001</v>
      </c>
      <c r="C457" s="129">
        <v>159.63200000000001</v>
      </c>
      <c r="D457" s="129">
        <v>2.0670000000000002</v>
      </c>
      <c r="E457" s="130">
        <v>9.82</v>
      </c>
      <c r="F457" s="130">
        <v>0.17699999999999999</v>
      </c>
      <c r="G457" s="92">
        <f t="shared" si="6"/>
        <v>7394391.1870000008</v>
      </c>
      <c r="J457" s="43"/>
    </row>
    <row r="458" spans="1:10" x14ac:dyDescent="0.3">
      <c r="A458" s="74">
        <v>573</v>
      </c>
      <c r="B458" s="129">
        <v>12879.627</v>
      </c>
      <c r="C458" s="129">
        <v>159.97999999999999</v>
      </c>
      <c r="D458" s="129">
        <v>2.06</v>
      </c>
      <c r="E458" s="130">
        <v>10.36</v>
      </c>
      <c r="F458" s="130">
        <v>0.187</v>
      </c>
      <c r="G458" s="92">
        <f t="shared" si="6"/>
        <v>7380026.2710000006</v>
      </c>
      <c r="J458" s="43"/>
    </row>
    <row r="459" spans="1:10" x14ac:dyDescent="0.3">
      <c r="A459" s="74">
        <v>575</v>
      </c>
      <c r="B459" s="129">
        <v>12950.161</v>
      </c>
      <c r="C459" s="129">
        <v>159.922</v>
      </c>
      <c r="D459" s="129">
        <v>2.0710000000000002</v>
      </c>
      <c r="E459" s="130">
        <v>9.39</v>
      </c>
      <c r="F459" s="130">
        <v>0.16900000000000001</v>
      </c>
      <c r="G459" s="92">
        <f t="shared" si="6"/>
        <v>7446342.5750000002</v>
      </c>
      <c r="J459" s="43"/>
    </row>
    <row r="460" spans="1:10" x14ac:dyDescent="0.3">
      <c r="A460" s="74">
        <v>579</v>
      </c>
      <c r="B460" s="129">
        <v>12876.737999999999</v>
      </c>
      <c r="C460" s="129">
        <v>159.922</v>
      </c>
      <c r="D460" s="129">
        <v>2.0590000000000002</v>
      </c>
      <c r="E460" s="130">
        <v>9.31</v>
      </c>
      <c r="F460" s="130">
        <v>0.16900000000000001</v>
      </c>
      <c r="G460" s="92">
        <f t="shared" si="6"/>
        <v>7455631.3019999992</v>
      </c>
      <c r="J460" s="43"/>
    </row>
    <row r="461" spans="1:10" x14ac:dyDescent="0.3">
      <c r="A461" s="74">
        <v>582</v>
      </c>
      <c r="B461" s="129">
        <v>12868.546</v>
      </c>
      <c r="C461" s="129">
        <v>159.97999999999999</v>
      </c>
      <c r="D461" s="129">
        <v>2.0590000000000002</v>
      </c>
      <c r="E461" s="130">
        <v>9.8000000000000007</v>
      </c>
      <c r="F461" s="130">
        <v>0.17599999999999999</v>
      </c>
      <c r="G461" s="92">
        <f t="shared" si="6"/>
        <v>7489493.7719999999</v>
      </c>
      <c r="J461" s="43"/>
    </row>
    <row r="462" spans="1:10" x14ac:dyDescent="0.3">
      <c r="A462" s="74">
        <v>584</v>
      </c>
      <c r="B462" s="129">
        <v>13007.628000000001</v>
      </c>
      <c r="C462" s="129">
        <v>159.167</v>
      </c>
      <c r="D462" s="129">
        <v>2.0699999999999998</v>
      </c>
      <c r="E462" s="130">
        <v>9.5399999999999991</v>
      </c>
      <c r="F462" s="130">
        <v>0.17100000000000001</v>
      </c>
      <c r="G462" s="92">
        <f t="shared" si="6"/>
        <v>7596454.7520000003</v>
      </c>
      <c r="J462" s="43"/>
    </row>
    <row r="463" spans="1:10" x14ac:dyDescent="0.3">
      <c r="A463" s="74">
        <v>588</v>
      </c>
      <c r="B463" s="129">
        <v>12920.51</v>
      </c>
      <c r="C463" s="129">
        <v>160.03899999999999</v>
      </c>
      <c r="D463" s="129">
        <v>2.0680000000000001</v>
      </c>
      <c r="E463" s="130">
        <v>9.61</v>
      </c>
      <c r="F463" s="130">
        <v>0.17399999999999999</v>
      </c>
      <c r="G463" s="92">
        <f t="shared" si="6"/>
        <v>7597259.8799999999</v>
      </c>
      <c r="J463" s="43"/>
    </row>
    <row r="464" spans="1:10" x14ac:dyDescent="0.3">
      <c r="A464" s="74">
        <v>591</v>
      </c>
      <c r="B464" s="129">
        <v>12787.178</v>
      </c>
      <c r="C464" s="129">
        <v>160.44499999999999</v>
      </c>
      <c r="D464" s="129">
        <v>2.052</v>
      </c>
      <c r="E464" s="130">
        <v>9.98</v>
      </c>
      <c r="F464" s="130">
        <v>0.18099999999999999</v>
      </c>
      <c r="G464" s="92">
        <f t="shared" si="6"/>
        <v>7557222.1979999999</v>
      </c>
      <c r="J464" s="43"/>
    </row>
    <row r="465" spans="1:10" x14ac:dyDescent="0.3">
      <c r="A465" s="74">
        <v>593</v>
      </c>
      <c r="B465" s="129">
        <v>12881.001</v>
      </c>
      <c r="C465" s="129">
        <v>160.155</v>
      </c>
      <c r="D465" s="129">
        <v>2.0630000000000002</v>
      </c>
      <c r="E465" s="130">
        <v>10.220000000000001</v>
      </c>
      <c r="F465" s="130">
        <v>0.183</v>
      </c>
      <c r="G465" s="92">
        <f t="shared" si="6"/>
        <v>7638433.5930000003</v>
      </c>
      <c r="J465" s="43"/>
    </row>
    <row r="466" spans="1:10" x14ac:dyDescent="0.3">
      <c r="A466" s="74">
        <v>597</v>
      </c>
      <c r="B466" s="129">
        <v>12912.529</v>
      </c>
      <c r="C466" s="129">
        <v>158.52799999999999</v>
      </c>
      <c r="D466" s="129">
        <v>2.0470000000000002</v>
      </c>
      <c r="E466" s="130">
        <v>8.3000000000000007</v>
      </c>
      <c r="F466" s="130">
        <v>0.14799999999999999</v>
      </c>
      <c r="G466" s="92">
        <f t="shared" si="6"/>
        <v>7708779.8130000001</v>
      </c>
      <c r="J466" s="43"/>
    </row>
    <row r="467" spans="1:10" x14ac:dyDescent="0.3">
      <c r="A467" s="74">
        <v>600</v>
      </c>
      <c r="B467" s="129">
        <v>12943.891</v>
      </c>
      <c r="C467" s="129">
        <v>159.74799999999999</v>
      </c>
      <c r="D467" s="129">
        <v>2.0680000000000001</v>
      </c>
      <c r="E467" s="130">
        <v>9.35</v>
      </c>
      <c r="F467" s="130">
        <v>0.16700000000000001</v>
      </c>
      <c r="G467" s="92">
        <f t="shared" ref="G467:G530" si="7">B467*A467</f>
        <v>7766334.5999999996</v>
      </c>
      <c r="J467" s="43"/>
    </row>
    <row r="468" spans="1:10" x14ac:dyDescent="0.3">
      <c r="A468" s="74">
        <v>602</v>
      </c>
      <c r="B468" s="129">
        <v>12932.781999999999</v>
      </c>
      <c r="C468" s="129">
        <v>159.28299999999999</v>
      </c>
      <c r="D468" s="129">
        <v>2.06</v>
      </c>
      <c r="E468" s="130">
        <v>9.16</v>
      </c>
      <c r="F468" s="130">
        <v>0.16500000000000001</v>
      </c>
      <c r="G468" s="92">
        <f t="shared" si="7"/>
        <v>7785534.7639999995</v>
      </c>
      <c r="J468" s="43"/>
    </row>
    <row r="469" spans="1:10" x14ac:dyDescent="0.3">
      <c r="A469" s="74">
        <v>607</v>
      </c>
      <c r="B469" s="129">
        <v>12879.263000000001</v>
      </c>
      <c r="C469" s="129">
        <v>159.74799999999999</v>
      </c>
      <c r="D469" s="129">
        <v>2.0569999999999999</v>
      </c>
      <c r="E469" s="130">
        <v>9.85</v>
      </c>
      <c r="F469" s="130">
        <v>0.17699999999999999</v>
      </c>
      <c r="G469" s="92">
        <f t="shared" si="7"/>
        <v>7817712.6410000008</v>
      </c>
      <c r="J469" s="43"/>
    </row>
    <row r="470" spans="1:10" x14ac:dyDescent="0.3">
      <c r="A470" s="74">
        <v>609</v>
      </c>
      <c r="B470" s="129">
        <v>12945.608</v>
      </c>
      <c r="C470" s="129">
        <v>158.99299999999999</v>
      </c>
      <c r="D470" s="129">
        <v>2.0579999999999998</v>
      </c>
      <c r="E470" s="130">
        <v>10.07</v>
      </c>
      <c r="F470" s="130">
        <v>0.18</v>
      </c>
      <c r="G470" s="92">
        <f t="shared" si="7"/>
        <v>7883875.2719999999</v>
      </c>
      <c r="J470" s="43"/>
    </row>
    <row r="471" spans="1:10" x14ac:dyDescent="0.3">
      <c r="A471" s="74">
        <v>611</v>
      </c>
      <c r="B471" s="129">
        <v>12881.896000000001</v>
      </c>
      <c r="C471" s="129">
        <v>159.399</v>
      </c>
      <c r="D471" s="129">
        <v>2.0529999999999999</v>
      </c>
      <c r="E471" s="130">
        <v>10.41</v>
      </c>
      <c r="F471" s="130">
        <v>0.186</v>
      </c>
      <c r="G471" s="92">
        <f t="shared" si="7"/>
        <v>7870838.4560000002</v>
      </c>
      <c r="J471" s="43"/>
    </row>
    <row r="472" spans="1:10" x14ac:dyDescent="0.3">
      <c r="A472" s="74">
        <v>616</v>
      </c>
      <c r="B472" s="129">
        <v>12951.222</v>
      </c>
      <c r="C472" s="129">
        <v>159.45699999999999</v>
      </c>
      <c r="D472" s="129">
        <v>2.0649999999999999</v>
      </c>
      <c r="E472" s="130">
        <v>9.59</v>
      </c>
      <c r="F472" s="130">
        <v>0.17100000000000001</v>
      </c>
      <c r="G472" s="92">
        <f t="shared" si="7"/>
        <v>7977952.7519999994</v>
      </c>
      <c r="J472" s="43"/>
    </row>
    <row r="473" spans="1:10" x14ac:dyDescent="0.3">
      <c r="A473" s="74">
        <v>618</v>
      </c>
      <c r="B473" s="129">
        <v>13020.356</v>
      </c>
      <c r="C473" s="129">
        <v>158.76</v>
      </c>
      <c r="D473" s="129">
        <v>2.0670000000000002</v>
      </c>
      <c r="E473" s="130">
        <v>9.41</v>
      </c>
      <c r="F473" s="130">
        <v>0.16800000000000001</v>
      </c>
      <c r="G473" s="92">
        <f t="shared" si="7"/>
        <v>8046580.0079999994</v>
      </c>
      <c r="J473" s="43"/>
    </row>
    <row r="474" spans="1:10" x14ac:dyDescent="0.3">
      <c r="A474" s="74">
        <v>621</v>
      </c>
      <c r="B474" s="129">
        <v>12842.288</v>
      </c>
      <c r="C474" s="129">
        <v>158.99299999999999</v>
      </c>
      <c r="D474" s="129">
        <v>2.0419999999999998</v>
      </c>
      <c r="E474" s="130">
        <v>9.93</v>
      </c>
      <c r="F474" s="130">
        <v>0.17799999999999999</v>
      </c>
      <c r="G474" s="92">
        <f t="shared" si="7"/>
        <v>7975060.8480000002</v>
      </c>
      <c r="J474" s="43"/>
    </row>
    <row r="475" spans="1:10" x14ac:dyDescent="0.3">
      <c r="A475" s="74">
        <v>626</v>
      </c>
      <c r="B475" s="129">
        <v>12878.272000000001</v>
      </c>
      <c r="C475" s="129">
        <v>160.21299999999999</v>
      </c>
      <c r="D475" s="129">
        <v>2.0630000000000002</v>
      </c>
      <c r="E475" s="130">
        <v>9.76</v>
      </c>
      <c r="F475" s="130">
        <v>0.17399999999999999</v>
      </c>
      <c r="G475" s="92">
        <f t="shared" si="7"/>
        <v>8061798.2720000008</v>
      </c>
      <c r="J475" s="43"/>
    </row>
    <row r="476" spans="1:10" x14ac:dyDescent="0.3">
      <c r="A476" s="74">
        <v>628</v>
      </c>
      <c r="B476" s="129">
        <v>12861.932000000001</v>
      </c>
      <c r="C476" s="129">
        <v>159.57400000000001</v>
      </c>
      <c r="D476" s="129">
        <v>2.052</v>
      </c>
      <c r="E476" s="130">
        <v>10.130000000000001</v>
      </c>
      <c r="F476" s="130">
        <v>0.182</v>
      </c>
      <c r="G476" s="92">
        <f t="shared" si="7"/>
        <v>8077293.2960000001</v>
      </c>
      <c r="J476" s="43"/>
    </row>
    <row r="477" spans="1:10" x14ac:dyDescent="0.3">
      <c r="A477" s="74">
        <v>630</v>
      </c>
      <c r="B477" s="129">
        <v>12902.895</v>
      </c>
      <c r="C477" s="129">
        <v>159.864</v>
      </c>
      <c r="D477" s="129">
        <v>2.0630000000000002</v>
      </c>
      <c r="E477" s="130">
        <v>9.93</v>
      </c>
      <c r="F477" s="130">
        <v>0.17799999999999999</v>
      </c>
      <c r="G477" s="92">
        <f t="shared" si="7"/>
        <v>8128823.8500000006</v>
      </c>
      <c r="J477" s="43"/>
    </row>
    <row r="478" spans="1:10" x14ac:dyDescent="0.3">
      <c r="A478" s="74">
        <v>635</v>
      </c>
      <c r="B478" s="129">
        <v>12877.447</v>
      </c>
      <c r="C478" s="129">
        <v>159.10900000000001</v>
      </c>
      <c r="D478" s="129">
        <v>2.0489999999999999</v>
      </c>
      <c r="E478" s="130">
        <v>9.76</v>
      </c>
      <c r="F478" s="130">
        <v>0.17499999999999999</v>
      </c>
      <c r="G478" s="92">
        <f t="shared" si="7"/>
        <v>8177178.8449999997</v>
      </c>
      <c r="J478" s="43"/>
    </row>
    <row r="479" spans="1:10" x14ac:dyDescent="0.3">
      <c r="A479" s="74">
        <v>638</v>
      </c>
      <c r="B479" s="129">
        <v>12825.816000000001</v>
      </c>
      <c r="C479" s="129">
        <v>161.375</v>
      </c>
      <c r="D479" s="129">
        <v>2.0699999999999998</v>
      </c>
      <c r="E479" s="130">
        <v>9.73</v>
      </c>
      <c r="F479" s="130">
        <v>0.17599999999999999</v>
      </c>
      <c r="G479" s="92">
        <f t="shared" si="7"/>
        <v>8182870.608</v>
      </c>
      <c r="J479" s="43"/>
    </row>
    <row r="480" spans="1:10" x14ac:dyDescent="0.3">
      <c r="A480" s="74">
        <v>640</v>
      </c>
      <c r="B480" s="129">
        <v>12882.223</v>
      </c>
      <c r="C480" s="129">
        <v>160.387</v>
      </c>
      <c r="D480" s="129">
        <v>2.0659999999999998</v>
      </c>
      <c r="E480" s="130">
        <v>10.15</v>
      </c>
      <c r="F480" s="130">
        <v>0.184</v>
      </c>
      <c r="G480" s="92">
        <f t="shared" si="7"/>
        <v>8244622.7199999997</v>
      </c>
      <c r="J480" s="43"/>
    </row>
    <row r="481" spans="1:10" x14ac:dyDescent="0.3">
      <c r="A481" s="74">
        <v>645</v>
      </c>
      <c r="B481" s="129">
        <v>12895.114</v>
      </c>
      <c r="C481" s="129">
        <v>159.51599999999999</v>
      </c>
      <c r="D481" s="129">
        <v>2.0569999999999999</v>
      </c>
      <c r="E481" s="130">
        <v>10.69</v>
      </c>
      <c r="F481" s="130">
        <v>0.192</v>
      </c>
      <c r="G481" s="92">
        <f t="shared" si="7"/>
        <v>8317348.5299999993</v>
      </c>
      <c r="J481" s="43"/>
    </row>
    <row r="482" spans="1:10" x14ac:dyDescent="0.3">
      <c r="A482" s="74">
        <v>648</v>
      </c>
      <c r="B482" s="129">
        <v>12754.758</v>
      </c>
      <c r="C482" s="129">
        <v>159.22499999999999</v>
      </c>
      <c r="D482" s="129">
        <v>2.0310000000000001</v>
      </c>
      <c r="E482" s="130">
        <v>8.7200000000000006</v>
      </c>
      <c r="F482" s="130">
        <v>0.156</v>
      </c>
      <c r="G482" s="92">
        <f t="shared" si="7"/>
        <v>8265083.1839999994</v>
      </c>
      <c r="J482" s="43"/>
    </row>
    <row r="483" spans="1:10" x14ac:dyDescent="0.3">
      <c r="A483" s="74">
        <v>650</v>
      </c>
      <c r="B483" s="129">
        <v>12842.298000000001</v>
      </c>
      <c r="C483" s="129">
        <v>159.34100000000001</v>
      </c>
      <c r="D483" s="129">
        <v>2.0459999999999998</v>
      </c>
      <c r="E483" s="130">
        <v>10.51</v>
      </c>
      <c r="F483" s="130">
        <v>0.186</v>
      </c>
      <c r="G483" s="92">
        <f t="shared" si="7"/>
        <v>8347493.7000000002</v>
      </c>
      <c r="J483" s="43"/>
    </row>
    <row r="484" spans="1:10" x14ac:dyDescent="0.3">
      <c r="A484" s="74">
        <v>653</v>
      </c>
      <c r="B484" s="129">
        <v>12919.914000000001</v>
      </c>
      <c r="C484" s="129">
        <v>158.179</v>
      </c>
      <c r="D484" s="129">
        <v>2.044</v>
      </c>
      <c r="E484" s="130">
        <v>9.66</v>
      </c>
      <c r="F484" s="130">
        <v>0.17100000000000001</v>
      </c>
      <c r="G484" s="92">
        <f t="shared" si="7"/>
        <v>8436703.8420000002</v>
      </c>
      <c r="J484" s="43"/>
    </row>
    <row r="485" spans="1:10" x14ac:dyDescent="0.3">
      <c r="A485" s="74">
        <v>658</v>
      </c>
      <c r="B485" s="129">
        <v>12933.635</v>
      </c>
      <c r="C485" s="129">
        <v>159.63200000000001</v>
      </c>
      <c r="D485" s="129">
        <v>2.0649999999999999</v>
      </c>
      <c r="E485" s="130">
        <v>10.54</v>
      </c>
      <c r="F485" s="130">
        <v>0.188</v>
      </c>
      <c r="G485" s="92">
        <f t="shared" si="7"/>
        <v>8510331.8300000001</v>
      </c>
      <c r="J485" s="43"/>
    </row>
    <row r="486" spans="1:10" x14ac:dyDescent="0.3">
      <c r="A486" s="74">
        <v>660</v>
      </c>
      <c r="B486" s="129">
        <v>12782.449000000001</v>
      </c>
      <c r="C486" s="129">
        <v>160.387</v>
      </c>
      <c r="D486" s="129">
        <v>2.0499999999999998</v>
      </c>
      <c r="E486" s="130">
        <v>9.2799999999999994</v>
      </c>
      <c r="F486" s="130">
        <v>0.16800000000000001</v>
      </c>
      <c r="G486" s="92">
        <f t="shared" si="7"/>
        <v>8436416.3399999999</v>
      </c>
      <c r="J486" s="43"/>
    </row>
    <row r="487" spans="1:10" x14ac:dyDescent="0.3">
      <c r="A487" s="74">
        <v>665</v>
      </c>
      <c r="B487" s="129">
        <v>12875.611000000001</v>
      </c>
      <c r="C487" s="129">
        <v>159.63200000000001</v>
      </c>
      <c r="D487" s="129">
        <v>2.0550000000000002</v>
      </c>
      <c r="E487" s="130">
        <v>9.41</v>
      </c>
      <c r="F487" s="130">
        <v>0.16800000000000001</v>
      </c>
      <c r="G487" s="92">
        <f t="shared" si="7"/>
        <v>8562281.3150000013</v>
      </c>
      <c r="J487" s="43"/>
    </row>
    <row r="488" spans="1:10" x14ac:dyDescent="0.3">
      <c r="A488" s="74">
        <v>668</v>
      </c>
      <c r="B488" s="129">
        <v>12884.537</v>
      </c>
      <c r="C488" s="129">
        <v>159.167</v>
      </c>
      <c r="D488" s="129">
        <v>2.0510000000000002</v>
      </c>
      <c r="E488" s="130">
        <v>9.42</v>
      </c>
      <c r="F488" s="130">
        <v>0.16800000000000001</v>
      </c>
      <c r="G488" s="92">
        <f t="shared" si="7"/>
        <v>8606870.716</v>
      </c>
      <c r="J488" s="43"/>
    </row>
    <row r="489" spans="1:10" x14ac:dyDescent="0.3">
      <c r="A489" s="74">
        <v>670</v>
      </c>
      <c r="B489" s="129">
        <v>12894.638999999999</v>
      </c>
      <c r="C489" s="129">
        <v>158.64400000000001</v>
      </c>
      <c r="D489" s="129">
        <v>2.0459999999999998</v>
      </c>
      <c r="E489" s="130">
        <v>9.77</v>
      </c>
      <c r="F489" s="130">
        <v>0.17299999999999999</v>
      </c>
      <c r="G489" s="92">
        <f t="shared" si="7"/>
        <v>8639408.129999999</v>
      </c>
      <c r="J489" s="43"/>
    </row>
    <row r="490" spans="1:10" x14ac:dyDescent="0.3">
      <c r="A490" s="74">
        <v>676</v>
      </c>
      <c r="B490" s="129">
        <v>12856.201999999999</v>
      </c>
      <c r="C490" s="129">
        <v>159.69</v>
      </c>
      <c r="D490" s="129">
        <v>2.0529999999999999</v>
      </c>
      <c r="E490" s="130">
        <v>10.050000000000001</v>
      </c>
      <c r="F490" s="130">
        <v>0.17899999999999999</v>
      </c>
      <c r="G490" s="92">
        <f t="shared" si="7"/>
        <v>8690792.5519999992</v>
      </c>
      <c r="J490" s="43"/>
    </row>
    <row r="491" spans="1:10" x14ac:dyDescent="0.3">
      <c r="A491" s="74">
        <v>678</v>
      </c>
      <c r="B491" s="129">
        <v>12909.082</v>
      </c>
      <c r="C491" s="129">
        <v>159.28299999999999</v>
      </c>
      <c r="D491" s="129">
        <v>2.056</v>
      </c>
      <c r="E491" s="130">
        <v>9.9499999999999993</v>
      </c>
      <c r="F491" s="130">
        <v>0.17799999999999999</v>
      </c>
      <c r="G491" s="92">
        <f t="shared" si="7"/>
        <v>8752357.5960000008</v>
      </c>
      <c r="J491" s="43"/>
    </row>
    <row r="492" spans="1:10" x14ac:dyDescent="0.3">
      <c r="A492" s="74">
        <v>681</v>
      </c>
      <c r="B492" s="129">
        <v>12843.058999999999</v>
      </c>
      <c r="C492" s="129">
        <v>159.74799999999999</v>
      </c>
      <c r="D492" s="129">
        <v>2.052</v>
      </c>
      <c r="E492" s="130">
        <v>8.85</v>
      </c>
      <c r="F492" s="130">
        <v>0.159</v>
      </c>
      <c r="G492" s="92">
        <f t="shared" si="7"/>
        <v>8746123.1789999995</v>
      </c>
      <c r="J492" s="43"/>
    </row>
    <row r="493" spans="1:10" x14ac:dyDescent="0.3">
      <c r="A493" s="74">
        <v>686</v>
      </c>
      <c r="B493" s="129">
        <v>12768.925999999999</v>
      </c>
      <c r="C493" s="129">
        <v>160.96799999999999</v>
      </c>
      <c r="D493" s="129">
        <v>2.0550000000000002</v>
      </c>
      <c r="E493" s="130">
        <v>9.16</v>
      </c>
      <c r="F493" s="130">
        <v>0.16500000000000001</v>
      </c>
      <c r="G493" s="92">
        <f t="shared" si="7"/>
        <v>8759483.2359999996</v>
      </c>
      <c r="J493" s="43"/>
    </row>
    <row r="494" spans="1:10" x14ac:dyDescent="0.3">
      <c r="A494" s="74">
        <v>689</v>
      </c>
      <c r="B494" s="129">
        <v>12961.174999999999</v>
      </c>
      <c r="C494" s="129">
        <v>158.64400000000001</v>
      </c>
      <c r="D494" s="129">
        <v>2.056</v>
      </c>
      <c r="E494" s="130">
        <v>9.9600000000000009</v>
      </c>
      <c r="F494" s="130">
        <v>0.17699999999999999</v>
      </c>
      <c r="G494" s="92">
        <f t="shared" si="7"/>
        <v>8930249.5749999993</v>
      </c>
      <c r="J494" s="43"/>
    </row>
    <row r="495" spans="1:10" x14ac:dyDescent="0.3">
      <c r="A495" s="74">
        <v>691</v>
      </c>
      <c r="B495" s="129">
        <v>12958.942999999999</v>
      </c>
      <c r="C495" s="129">
        <v>158.81800000000001</v>
      </c>
      <c r="D495" s="129">
        <v>2.0579999999999998</v>
      </c>
      <c r="E495" s="130">
        <v>9.8800000000000008</v>
      </c>
      <c r="F495" s="130">
        <v>0.17599999999999999</v>
      </c>
      <c r="G495" s="92">
        <f t="shared" si="7"/>
        <v>8954629.6129999999</v>
      </c>
      <c r="J495" s="43"/>
    </row>
    <row r="496" spans="1:10" x14ac:dyDescent="0.3">
      <c r="A496" s="74">
        <v>697</v>
      </c>
      <c r="B496" s="129">
        <v>12891.341</v>
      </c>
      <c r="C496" s="129">
        <v>158.64400000000001</v>
      </c>
      <c r="D496" s="129">
        <v>2.0449999999999999</v>
      </c>
      <c r="E496" s="130">
        <v>9.98</v>
      </c>
      <c r="F496" s="130">
        <v>0.17799999999999999</v>
      </c>
      <c r="G496" s="92">
        <f t="shared" si="7"/>
        <v>8985264.6770000011</v>
      </c>
      <c r="J496" s="43"/>
    </row>
    <row r="497" spans="1:10" x14ac:dyDescent="0.3">
      <c r="A497" s="74">
        <v>699</v>
      </c>
      <c r="B497" s="129">
        <v>12856.769</v>
      </c>
      <c r="C497" s="129">
        <v>159.51599999999999</v>
      </c>
      <c r="D497" s="129">
        <v>2.0510000000000002</v>
      </c>
      <c r="E497" s="130">
        <v>9.11</v>
      </c>
      <c r="F497" s="130">
        <v>0.16200000000000001</v>
      </c>
      <c r="G497" s="92">
        <f t="shared" si="7"/>
        <v>8986881.5309999995</v>
      </c>
      <c r="J497" s="43"/>
    </row>
    <row r="498" spans="1:10" x14ac:dyDescent="0.3">
      <c r="A498" s="74">
        <v>702</v>
      </c>
      <c r="B498" s="129">
        <v>12851.681</v>
      </c>
      <c r="C498" s="129">
        <v>159.57400000000001</v>
      </c>
      <c r="D498" s="129">
        <v>2.0510000000000002</v>
      </c>
      <c r="E498" s="130">
        <v>9.3699999999999992</v>
      </c>
      <c r="F498" s="130">
        <v>0.16700000000000001</v>
      </c>
      <c r="G498" s="92">
        <f t="shared" si="7"/>
        <v>9021880.0620000008</v>
      </c>
      <c r="J498" s="43"/>
    </row>
    <row r="499" spans="1:10" x14ac:dyDescent="0.3">
      <c r="A499" s="74">
        <v>707</v>
      </c>
      <c r="B499" s="129">
        <v>12772.14</v>
      </c>
      <c r="C499" s="129">
        <v>160.155</v>
      </c>
      <c r="D499" s="129">
        <v>2.0459999999999998</v>
      </c>
      <c r="E499" s="130">
        <v>10.4</v>
      </c>
      <c r="F499" s="130">
        <v>0.186</v>
      </c>
      <c r="G499" s="92">
        <f t="shared" si="7"/>
        <v>9029902.9800000004</v>
      </c>
      <c r="J499" s="43"/>
    </row>
    <row r="500" spans="1:10" x14ac:dyDescent="0.3">
      <c r="A500" s="74">
        <v>710</v>
      </c>
      <c r="B500" s="129">
        <v>12909.257</v>
      </c>
      <c r="C500" s="129">
        <v>159.10900000000001</v>
      </c>
      <c r="D500" s="129">
        <v>2.0539999999999998</v>
      </c>
      <c r="E500" s="130">
        <v>10.37</v>
      </c>
      <c r="F500" s="130">
        <v>0.184</v>
      </c>
      <c r="G500" s="92">
        <f t="shared" si="7"/>
        <v>9165572.4699999988</v>
      </c>
      <c r="J500" s="43"/>
    </row>
    <row r="501" spans="1:10" x14ac:dyDescent="0.3">
      <c r="A501" s="74">
        <v>713</v>
      </c>
      <c r="B501" s="129">
        <v>12926.822</v>
      </c>
      <c r="C501" s="129">
        <v>159.05099999999999</v>
      </c>
      <c r="D501" s="129">
        <v>2.056</v>
      </c>
      <c r="E501" s="130">
        <v>9.51</v>
      </c>
      <c r="F501" s="130">
        <v>0.17</v>
      </c>
      <c r="G501" s="92">
        <f t="shared" si="7"/>
        <v>9216824.0859999992</v>
      </c>
      <c r="J501" s="43"/>
    </row>
    <row r="502" spans="1:10" x14ac:dyDescent="0.3">
      <c r="A502" s="74">
        <v>718</v>
      </c>
      <c r="B502" s="129">
        <v>12907.501</v>
      </c>
      <c r="C502" s="129">
        <v>157.88800000000001</v>
      </c>
      <c r="D502" s="129">
        <v>2.0379999999999998</v>
      </c>
      <c r="E502" s="130">
        <v>9.9700000000000006</v>
      </c>
      <c r="F502" s="130">
        <v>0.17699999999999999</v>
      </c>
      <c r="G502" s="92">
        <f t="shared" si="7"/>
        <v>9267585.7180000003</v>
      </c>
      <c r="J502" s="43"/>
    </row>
    <row r="503" spans="1:10" x14ac:dyDescent="0.3">
      <c r="A503" s="74">
        <v>721</v>
      </c>
      <c r="B503" s="129">
        <v>12947.736000000001</v>
      </c>
      <c r="C503" s="129">
        <v>157.88800000000001</v>
      </c>
      <c r="D503" s="129">
        <v>2.044</v>
      </c>
      <c r="E503" s="130">
        <v>9.6</v>
      </c>
      <c r="F503" s="130">
        <v>0.16900000000000001</v>
      </c>
      <c r="G503" s="92">
        <f t="shared" si="7"/>
        <v>9335317.6560000014</v>
      </c>
      <c r="J503" s="43"/>
    </row>
    <row r="504" spans="1:10" x14ac:dyDescent="0.3">
      <c r="A504" s="74">
        <v>724</v>
      </c>
      <c r="B504" s="129">
        <v>12934.534</v>
      </c>
      <c r="C504" s="129">
        <v>158.06299999999999</v>
      </c>
      <c r="D504" s="129">
        <v>2.044</v>
      </c>
      <c r="E504" s="130">
        <v>8.8800000000000008</v>
      </c>
      <c r="F504" s="130">
        <v>0.157</v>
      </c>
      <c r="G504" s="92">
        <f t="shared" si="7"/>
        <v>9364602.6160000004</v>
      </c>
      <c r="J504" s="43"/>
    </row>
    <row r="505" spans="1:10" x14ac:dyDescent="0.3">
      <c r="A505" s="74">
        <v>730</v>
      </c>
      <c r="B505" s="129">
        <v>12854.842000000001</v>
      </c>
      <c r="C505" s="129">
        <v>159.51599999999999</v>
      </c>
      <c r="D505" s="129">
        <v>2.0510000000000002</v>
      </c>
      <c r="E505" s="130">
        <v>10.220000000000001</v>
      </c>
      <c r="F505" s="130">
        <v>0.182</v>
      </c>
      <c r="G505" s="92">
        <f t="shared" si="7"/>
        <v>9384034.6600000001</v>
      </c>
      <c r="J505" s="43"/>
    </row>
    <row r="506" spans="1:10" x14ac:dyDescent="0.3">
      <c r="A506" s="74">
        <v>732</v>
      </c>
      <c r="B506" s="129">
        <v>12855.991</v>
      </c>
      <c r="C506" s="129">
        <v>160.21299999999999</v>
      </c>
      <c r="D506" s="129">
        <v>2.06</v>
      </c>
      <c r="E506" s="130">
        <v>10.23</v>
      </c>
      <c r="F506" s="130">
        <v>0.183</v>
      </c>
      <c r="G506" s="92">
        <f t="shared" si="7"/>
        <v>9410585.4120000005</v>
      </c>
      <c r="J506" s="43"/>
    </row>
    <row r="507" spans="1:10" x14ac:dyDescent="0.3">
      <c r="A507" s="74">
        <v>735</v>
      </c>
      <c r="B507" s="129">
        <v>12973.08</v>
      </c>
      <c r="C507" s="129">
        <v>158.934</v>
      </c>
      <c r="D507" s="129">
        <v>2.0619999999999998</v>
      </c>
      <c r="E507" s="130">
        <v>10.93</v>
      </c>
      <c r="F507" s="130">
        <v>0.19500000000000001</v>
      </c>
      <c r="G507" s="92">
        <f t="shared" si="7"/>
        <v>9535213.8000000007</v>
      </c>
      <c r="J507" s="43"/>
    </row>
    <row r="508" spans="1:10" x14ac:dyDescent="0.3">
      <c r="A508" s="74">
        <v>741</v>
      </c>
      <c r="B508" s="129">
        <v>12948.218000000001</v>
      </c>
      <c r="C508" s="129">
        <v>159.45699999999999</v>
      </c>
      <c r="D508" s="129">
        <v>2.0649999999999999</v>
      </c>
      <c r="E508" s="130">
        <v>9.9600000000000009</v>
      </c>
      <c r="F508" s="130">
        <v>0.17899999999999999</v>
      </c>
      <c r="G508" s="92">
        <f t="shared" si="7"/>
        <v>9594629.5380000006</v>
      </c>
      <c r="J508" s="43"/>
    </row>
    <row r="509" spans="1:10" x14ac:dyDescent="0.3">
      <c r="A509" s="74">
        <v>744</v>
      </c>
      <c r="B509" s="129">
        <v>12868.53</v>
      </c>
      <c r="C509" s="129">
        <v>158.934</v>
      </c>
      <c r="D509" s="129">
        <v>2.0449999999999999</v>
      </c>
      <c r="E509" s="130">
        <v>10.130000000000001</v>
      </c>
      <c r="F509" s="130">
        <v>0.182</v>
      </c>
      <c r="G509" s="92">
        <f t="shared" si="7"/>
        <v>9574186.3200000003</v>
      </c>
      <c r="J509" s="43"/>
    </row>
    <row r="510" spans="1:10" x14ac:dyDescent="0.3">
      <c r="A510" s="74">
        <v>747</v>
      </c>
      <c r="B510" s="129">
        <v>12825.86</v>
      </c>
      <c r="C510" s="129">
        <v>159.34100000000001</v>
      </c>
      <c r="D510" s="129">
        <v>2.044</v>
      </c>
      <c r="E510" s="130">
        <v>9.76</v>
      </c>
      <c r="F510" s="130">
        <v>0.17399999999999999</v>
      </c>
      <c r="G510" s="92">
        <f t="shared" si="7"/>
        <v>9580917.4199999999</v>
      </c>
      <c r="J510" s="43"/>
    </row>
    <row r="511" spans="1:10" x14ac:dyDescent="0.3">
      <c r="A511" s="74">
        <v>752</v>
      </c>
      <c r="B511" s="129">
        <v>12827.752</v>
      </c>
      <c r="C511" s="129">
        <v>159.28299999999999</v>
      </c>
      <c r="D511" s="129">
        <v>2.0430000000000001</v>
      </c>
      <c r="E511" s="130">
        <v>10.08</v>
      </c>
      <c r="F511" s="130">
        <v>0.17899999999999999</v>
      </c>
      <c r="G511" s="92">
        <f t="shared" si="7"/>
        <v>9646469.5040000007</v>
      </c>
      <c r="J511" s="43"/>
    </row>
    <row r="512" spans="1:10" x14ac:dyDescent="0.3">
      <c r="A512" s="74">
        <v>755</v>
      </c>
      <c r="B512" s="129">
        <v>12861.463</v>
      </c>
      <c r="C512" s="129">
        <v>159.05099999999999</v>
      </c>
      <c r="D512" s="129">
        <v>2.0459999999999998</v>
      </c>
      <c r="E512" s="130">
        <v>9.14</v>
      </c>
      <c r="F512" s="130">
        <v>0.16200000000000001</v>
      </c>
      <c r="G512" s="92">
        <f t="shared" si="7"/>
        <v>9710404.5649999995</v>
      </c>
      <c r="J512" s="43"/>
    </row>
    <row r="513" spans="1:10" x14ac:dyDescent="0.3">
      <c r="A513" s="74">
        <v>758</v>
      </c>
      <c r="B513" s="129">
        <v>12901.449000000001</v>
      </c>
      <c r="C513" s="129">
        <v>159.51599999999999</v>
      </c>
      <c r="D513" s="129">
        <v>2.0579999999999998</v>
      </c>
      <c r="E513" s="130">
        <v>9.2799999999999994</v>
      </c>
      <c r="F513" s="130">
        <v>0.16500000000000001</v>
      </c>
      <c r="G513" s="92">
        <f t="shared" si="7"/>
        <v>9779298.3420000002</v>
      </c>
      <c r="J513" s="43"/>
    </row>
    <row r="514" spans="1:10" x14ac:dyDescent="0.3">
      <c r="A514" s="74">
        <v>764</v>
      </c>
      <c r="B514" s="129">
        <v>12853.433000000001</v>
      </c>
      <c r="C514" s="129">
        <v>160.21299999999999</v>
      </c>
      <c r="D514" s="129">
        <v>2.0590000000000002</v>
      </c>
      <c r="E514" s="130">
        <v>9.58</v>
      </c>
      <c r="F514" s="130">
        <v>0.17199999999999999</v>
      </c>
      <c r="G514" s="92">
        <f t="shared" si="7"/>
        <v>9820022.8120000008</v>
      </c>
      <c r="J514" s="43"/>
    </row>
    <row r="515" spans="1:10" x14ac:dyDescent="0.3">
      <c r="A515" s="74">
        <v>767</v>
      </c>
      <c r="B515" s="129">
        <v>12838.495999999999</v>
      </c>
      <c r="C515" s="129">
        <v>158.23699999999999</v>
      </c>
      <c r="D515" s="129">
        <v>2.032</v>
      </c>
      <c r="E515" s="130">
        <v>10.11</v>
      </c>
      <c r="F515" s="130">
        <v>0.18</v>
      </c>
      <c r="G515" s="92">
        <f t="shared" si="7"/>
        <v>9847126.432</v>
      </c>
      <c r="J515" s="43"/>
    </row>
    <row r="516" spans="1:10" x14ac:dyDescent="0.3">
      <c r="A516" s="74">
        <v>770</v>
      </c>
      <c r="B516" s="129">
        <v>12936.75</v>
      </c>
      <c r="C516" s="129">
        <v>157.36500000000001</v>
      </c>
      <c r="D516" s="129">
        <v>2.036</v>
      </c>
      <c r="E516" s="130">
        <v>9.48</v>
      </c>
      <c r="F516" s="130">
        <v>0.16600000000000001</v>
      </c>
      <c r="G516" s="92">
        <f t="shared" si="7"/>
        <v>9961297.5</v>
      </c>
      <c r="J516" s="43"/>
    </row>
    <row r="517" spans="1:10" x14ac:dyDescent="0.3">
      <c r="A517" s="74">
        <v>776</v>
      </c>
      <c r="B517" s="129">
        <v>12973.79</v>
      </c>
      <c r="C517" s="129">
        <v>158.99299999999999</v>
      </c>
      <c r="D517" s="129">
        <v>2.0630000000000002</v>
      </c>
      <c r="E517" s="130">
        <v>10.6</v>
      </c>
      <c r="F517" s="130">
        <v>0.187</v>
      </c>
      <c r="G517" s="92">
        <f t="shared" si="7"/>
        <v>10067661.040000001</v>
      </c>
      <c r="J517" s="43"/>
    </row>
    <row r="518" spans="1:10" x14ac:dyDescent="0.3">
      <c r="A518" s="74">
        <v>779</v>
      </c>
      <c r="B518" s="129">
        <v>12882.04</v>
      </c>
      <c r="C518" s="129">
        <v>159.34100000000001</v>
      </c>
      <c r="D518" s="129">
        <v>2.0529999999999999</v>
      </c>
      <c r="E518" s="130">
        <v>10.34</v>
      </c>
      <c r="F518" s="130">
        <v>0.186</v>
      </c>
      <c r="G518" s="92">
        <f t="shared" si="7"/>
        <v>10035109.16</v>
      </c>
      <c r="J518" s="43"/>
    </row>
    <row r="519" spans="1:10" x14ac:dyDescent="0.3">
      <c r="A519" s="74">
        <v>782</v>
      </c>
      <c r="B519" s="129">
        <v>12825.239</v>
      </c>
      <c r="C519" s="129">
        <v>159.57400000000001</v>
      </c>
      <c r="D519" s="129">
        <v>2.0470000000000002</v>
      </c>
      <c r="E519" s="130">
        <v>10.15</v>
      </c>
      <c r="F519" s="130">
        <v>0.18099999999999999</v>
      </c>
      <c r="G519" s="92">
        <f t="shared" si="7"/>
        <v>10029336.898</v>
      </c>
      <c r="J519" s="43"/>
    </row>
    <row r="520" spans="1:10" x14ac:dyDescent="0.3">
      <c r="A520" s="74">
        <v>788</v>
      </c>
      <c r="B520" s="129">
        <v>12861.984</v>
      </c>
      <c r="C520" s="129">
        <v>158.99299999999999</v>
      </c>
      <c r="D520" s="129">
        <v>2.0449999999999999</v>
      </c>
      <c r="E520" s="130">
        <v>9.66</v>
      </c>
      <c r="F520" s="130">
        <v>0.17199999999999999</v>
      </c>
      <c r="G520" s="92">
        <f t="shared" si="7"/>
        <v>10135243.392000001</v>
      </c>
      <c r="J520" s="43"/>
    </row>
    <row r="521" spans="1:10" x14ac:dyDescent="0.3">
      <c r="A521" s="74">
        <v>791</v>
      </c>
      <c r="B521" s="129">
        <v>12863.027</v>
      </c>
      <c r="C521" s="129">
        <v>158.47</v>
      </c>
      <c r="D521" s="129">
        <v>2.0379999999999998</v>
      </c>
      <c r="E521" s="130">
        <v>9.48</v>
      </c>
      <c r="F521" s="130">
        <v>0.16800000000000001</v>
      </c>
      <c r="G521" s="92">
        <f t="shared" si="7"/>
        <v>10174654.357000001</v>
      </c>
      <c r="J521" s="43"/>
    </row>
    <row r="522" spans="1:10" x14ac:dyDescent="0.3">
      <c r="A522" s="74">
        <v>794</v>
      </c>
      <c r="B522" s="129">
        <v>12901.571</v>
      </c>
      <c r="C522" s="129">
        <v>159.10900000000001</v>
      </c>
      <c r="D522" s="129">
        <v>2.0529999999999999</v>
      </c>
      <c r="E522" s="130">
        <v>9.48</v>
      </c>
      <c r="F522" s="130">
        <v>0.16800000000000001</v>
      </c>
      <c r="G522" s="92">
        <f t="shared" si="7"/>
        <v>10243847.374</v>
      </c>
      <c r="J522" s="43"/>
    </row>
    <row r="523" spans="1:10" x14ac:dyDescent="0.3">
      <c r="A523" s="74">
        <v>800</v>
      </c>
      <c r="B523" s="129">
        <v>12891.601000000001</v>
      </c>
      <c r="C523" s="129">
        <v>158.64400000000001</v>
      </c>
      <c r="D523" s="129">
        <v>2.0449999999999999</v>
      </c>
      <c r="E523" s="130">
        <v>10.039999999999999</v>
      </c>
      <c r="F523" s="130">
        <v>0.17799999999999999</v>
      </c>
      <c r="G523" s="92">
        <f t="shared" si="7"/>
        <v>10313280.800000001</v>
      </c>
      <c r="J523" s="43"/>
    </row>
    <row r="524" spans="1:10" x14ac:dyDescent="0.3">
      <c r="A524" s="74">
        <v>803</v>
      </c>
      <c r="B524" s="129">
        <v>12888.646000000001</v>
      </c>
      <c r="C524" s="129">
        <v>159.167</v>
      </c>
      <c r="D524" s="129">
        <v>2.0510000000000002</v>
      </c>
      <c r="E524" s="130">
        <v>9.3800000000000008</v>
      </c>
      <c r="F524" s="130">
        <v>0.16700000000000001</v>
      </c>
      <c r="G524" s="92">
        <f t="shared" si="7"/>
        <v>10349582.738</v>
      </c>
      <c r="J524" s="43"/>
    </row>
    <row r="525" spans="1:10" x14ac:dyDescent="0.3">
      <c r="A525" s="74">
        <v>806</v>
      </c>
      <c r="B525" s="129">
        <v>12805.672</v>
      </c>
      <c r="C525" s="129">
        <v>160.09700000000001</v>
      </c>
      <c r="D525" s="129">
        <v>2.0499999999999998</v>
      </c>
      <c r="E525" s="130">
        <v>9.27</v>
      </c>
      <c r="F525" s="130">
        <v>0.16600000000000001</v>
      </c>
      <c r="G525" s="92">
        <f t="shared" si="7"/>
        <v>10321371.632000001</v>
      </c>
      <c r="J525" s="43"/>
    </row>
    <row r="526" spans="1:10" x14ac:dyDescent="0.3">
      <c r="A526" s="74">
        <v>812</v>
      </c>
      <c r="B526" s="129">
        <v>12974.117</v>
      </c>
      <c r="C526" s="129">
        <v>158.876</v>
      </c>
      <c r="D526" s="129">
        <v>2.0609999999999999</v>
      </c>
      <c r="E526" s="130">
        <v>10.48</v>
      </c>
      <c r="F526" s="130">
        <v>0.186</v>
      </c>
      <c r="G526" s="92">
        <f t="shared" si="7"/>
        <v>10534983.004000001</v>
      </c>
      <c r="J526" s="43"/>
    </row>
    <row r="527" spans="1:10" x14ac:dyDescent="0.3">
      <c r="A527" s="74">
        <v>815</v>
      </c>
      <c r="B527" s="129">
        <v>12901.439</v>
      </c>
      <c r="C527" s="129">
        <v>158.76</v>
      </c>
      <c r="D527" s="129">
        <v>2.048</v>
      </c>
      <c r="E527" s="130">
        <v>9.69</v>
      </c>
      <c r="F527" s="130">
        <v>0.17299999999999999</v>
      </c>
      <c r="G527" s="92">
        <f t="shared" si="7"/>
        <v>10514672.785</v>
      </c>
      <c r="J527" s="43"/>
    </row>
    <row r="528" spans="1:10" x14ac:dyDescent="0.3">
      <c r="A528" s="74">
        <v>819</v>
      </c>
      <c r="B528" s="129">
        <v>12985.849</v>
      </c>
      <c r="C528" s="129">
        <v>157.54</v>
      </c>
      <c r="D528" s="129">
        <v>2.0459999999999998</v>
      </c>
      <c r="E528" s="130">
        <v>9.98</v>
      </c>
      <c r="F528" s="130">
        <v>0.17599999999999999</v>
      </c>
      <c r="G528" s="92">
        <f t="shared" si="7"/>
        <v>10635410.331</v>
      </c>
      <c r="J528" s="43"/>
    </row>
    <row r="529" spans="1:10" x14ac:dyDescent="0.3">
      <c r="A529" s="74">
        <v>825</v>
      </c>
      <c r="B529" s="129">
        <v>12921.379000000001</v>
      </c>
      <c r="C529" s="129">
        <v>158.876</v>
      </c>
      <c r="D529" s="129">
        <v>2.0529999999999999</v>
      </c>
      <c r="E529" s="130">
        <v>9.89</v>
      </c>
      <c r="F529" s="130">
        <v>0.17599999999999999</v>
      </c>
      <c r="G529" s="92">
        <f t="shared" si="7"/>
        <v>10660137.675000001</v>
      </c>
      <c r="J529" s="43"/>
    </row>
    <row r="530" spans="1:10" x14ac:dyDescent="0.3">
      <c r="A530" s="74">
        <v>828</v>
      </c>
      <c r="B530" s="129">
        <v>12945.312</v>
      </c>
      <c r="C530" s="129">
        <v>159.10900000000001</v>
      </c>
      <c r="D530" s="129">
        <v>2.06</v>
      </c>
      <c r="E530" s="130">
        <v>11.27</v>
      </c>
      <c r="F530" s="130">
        <v>0.20100000000000001</v>
      </c>
      <c r="G530" s="92">
        <f t="shared" si="7"/>
        <v>10718718.335999999</v>
      </c>
      <c r="J530" s="43"/>
    </row>
    <row r="531" spans="1:10" x14ac:dyDescent="0.3">
      <c r="A531" s="74">
        <v>831</v>
      </c>
      <c r="B531" s="129">
        <v>12956.851000000001</v>
      </c>
      <c r="C531" s="129">
        <v>158.702</v>
      </c>
      <c r="D531" s="129">
        <v>2.056</v>
      </c>
      <c r="E531" s="130">
        <v>11.68</v>
      </c>
      <c r="F531" s="130">
        <v>0.20799999999999999</v>
      </c>
      <c r="G531" s="92">
        <f t="shared" ref="G531:G594" si="8">B531*A531</f>
        <v>10767143.181</v>
      </c>
      <c r="J531" s="43"/>
    </row>
    <row r="532" spans="1:10" x14ac:dyDescent="0.3">
      <c r="A532" s="74">
        <v>838</v>
      </c>
      <c r="B532" s="129">
        <v>12875.641</v>
      </c>
      <c r="C532" s="129">
        <v>158.06299999999999</v>
      </c>
      <c r="D532" s="129">
        <v>2.0350000000000001</v>
      </c>
      <c r="E532" s="130">
        <v>9.61</v>
      </c>
      <c r="F532" s="130">
        <v>0.17</v>
      </c>
      <c r="G532" s="92">
        <f t="shared" si="8"/>
        <v>10789787.158</v>
      </c>
      <c r="J532" s="43"/>
    </row>
    <row r="533" spans="1:10" x14ac:dyDescent="0.3">
      <c r="A533" s="74">
        <v>841</v>
      </c>
      <c r="B533" s="129">
        <v>12798.454</v>
      </c>
      <c r="C533" s="129">
        <v>159.167</v>
      </c>
      <c r="D533" s="129">
        <v>2.0369999999999999</v>
      </c>
      <c r="E533" s="130">
        <v>9.33</v>
      </c>
      <c r="F533" s="130">
        <v>0.16500000000000001</v>
      </c>
      <c r="G533" s="92">
        <f t="shared" si="8"/>
        <v>10763499.813999999</v>
      </c>
      <c r="J533" s="43"/>
    </row>
    <row r="534" spans="1:10" x14ac:dyDescent="0.3">
      <c r="A534" s="74">
        <v>844</v>
      </c>
      <c r="B534" s="129">
        <v>12894.194</v>
      </c>
      <c r="C534" s="129">
        <v>158.64400000000001</v>
      </c>
      <c r="D534" s="129">
        <v>2.0459999999999998</v>
      </c>
      <c r="E534" s="130">
        <v>9.2899999999999991</v>
      </c>
      <c r="F534" s="130">
        <v>0.16400000000000001</v>
      </c>
      <c r="G534" s="92">
        <f t="shared" si="8"/>
        <v>10882699.736</v>
      </c>
      <c r="J534" s="43"/>
    </row>
    <row r="535" spans="1:10" x14ac:dyDescent="0.3">
      <c r="A535" s="74">
        <v>851</v>
      </c>
      <c r="B535" s="129">
        <v>12889.293</v>
      </c>
      <c r="C535" s="129">
        <v>159.22499999999999</v>
      </c>
      <c r="D535" s="129">
        <v>2.052</v>
      </c>
      <c r="E535" s="130">
        <v>10.61</v>
      </c>
      <c r="F535" s="130">
        <v>0.188</v>
      </c>
      <c r="G535" s="92">
        <f t="shared" si="8"/>
        <v>10968788.343</v>
      </c>
      <c r="J535" s="43"/>
    </row>
    <row r="536" spans="1:10" x14ac:dyDescent="0.3">
      <c r="A536" s="74">
        <v>854</v>
      </c>
      <c r="B536" s="129">
        <v>12883.315000000001</v>
      </c>
      <c r="C536" s="129">
        <v>159.57400000000001</v>
      </c>
      <c r="D536" s="129">
        <v>2.056</v>
      </c>
      <c r="E536" s="130">
        <v>10.82</v>
      </c>
      <c r="F536" s="130">
        <v>0.193</v>
      </c>
      <c r="G536" s="92">
        <f t="shared" si="8"/>
        <v>11002351.01</v>
      </c>
      <c r="J536" s="43"/>
    </row>
    <row r="537" spans="1:10" x14ac:dyDescent="0.3">
      <c r="A537" s="74">
        <v>857</v>
      </c>
      <c r="B537" s="129">
        <v>12871.514999999999</v>
      </c>
      <c r="C537" s="129">
        <v>159.28299999999999</v>
      </c>
      <c r="D537" s="129">
        <v>2.0499999999999998</v>
      </c>
      <c r="E537" s="130">
        <v>10.51</v>
      </c>
      <c r="F537" s="130">
        <v>0.188</v>
      </c>
      <c r="G537" s="92">
        <f t="shared" si="8"/>
        <v>11030888.354999999</v>
      </c>
      <c r="J537" s="43"/>
    </row>
    <row r="538" spans="1:10" x14ac:dyDescent="0.3">
      <c r="A538" s="74">
        <v>864</v>
      </c>
      <c r="B538" s="129">
        <v>12944.244000000001</v>
      </c>
      <c r="C538" s="129">
        <v>158.702</v>
      </c>
      <c r="D538" s="129">
        <v>2.0539999999999998</v>
      </c>
      <c r="E538" s="130">
        <v>11.11</v>
      </c>
      <c r="F538" s="130">
        <v>0.19700000000000001</v>
      </c>
      <c r="G538" s="92">
        <f t="shared" si="8"/>
        <v>11183826.816</v>
      </c>
      <c r="J538" s="43"/>
    </row>
    <row r="539" spans="1:10" x14ac:dyDescent="0.3">
      <c r="A539" s="74">
        <v>867</v>
      </c>
      <c r="B539" s="129">
        <v>12915.694</v>
      </c>
      <c r="C539" s="129">
        <v>158.47</v>
      </c>
      <c r="D539" s="129">
        <v>2.0470000000000002</v>
      </c>
      <c r="E539" s="130">
        <v>10.85</v>
      </c>
      <c r="F539" s="130">
        <v>0.193</v>
      </c>
      <c r="G539" s="92">
        <f t="shared" si="8"/>
        <v>11197906.697999999</v>
      </c>
      <c r="J539" s="43"/>
    </row>
    <row r="540" spans="1:10" x14ac:dyDescent="0.3">
      <c r="A540" s="74">
        <v>870</v>
      </c>
      <c r="B540" s="129">
        <v>12931.209000000001</v>
      </c>
      <c r="C540" s="129">
        <v>158.179</v>
      </c>
      <c r="D540" s="129">
        <v>2.0449999999999999</v>
      </c>
      <c r="E540" s="130">
        <v>11.35</v>
      </c>
      <c r="F540" s="130">
        <v>0.2</v>
      </c>
      <c r="G540" s="92">
        <f t="shared" si="8"/>
        <v>11250151.83</v>
      </c>
      <c r="J540" s="43"/>
    </row>
    <row r="541" spans="1:10" x14ac:dyDescent="0.3">
      <c r="A541" s="74">
        <v>877</v>
      </c>
      <c r="B541" s="129">
        <v>12907.718000000001</v>
      </c>
      <c r="C541" s="129">
        <v>160.03899999999999</v>
      </c>
      <c r="D541" s="129">
        <v>2.0659999999999998</v>
      </c>
      <c r="E541" s="130">
        <v>11.38</v>
      </c>
      <c r="F541" s="130">
        <v>0.20300000000000001</v>
      </c>
      <c r="G541" s="92">
        <f t="shared" si="8"/>
        <v>11320068.686000001</v>
      </c>
      <c r="J541" s="43"/>
    </row>
    <row r="542" spans="1:10" x14ac:dyDescent="0.3">
      <c r="A542" s="74">
        <v>881</v>
      </c>
      <c r="B542" s="129">
        <v>12918.016</v>
      </c>
      <c r="C542" s="129">
        <v>158.76</v>
      </c>
      <c r="D542" s="129">
        <v>2.0510000000000002</v>
      </c>
      <c r="E542" s="130">
        <v>11</v>
      </c>
      <c r="F542" s="130">
        <v>0.19700000000000001</v>
      </c>
      <c r="G542" s="92">
        <f t="shared" si="8"/>
        <v>11380772.095999999</v>
      </c>
      <c r="J542" s="43"/>
    </row>
    <row r="543" spans="1:10" x14ac:dyDescent="0.3">
      <c r="A543" s="74">
        <v>884</v>
      </c>
      <c r="B543" s="129">
        <v>12755.91</v>
      </c>
      <c r="C543" s="129">
        <v>158.52799999999999</v>
      </c>
      <c r="D543" s="129">
        <v>2.0219999999999998</v>
      </c>
      <c r="E543" s="130">
        <v>9.06</v>
      </c>
      <c r="F543" s="130">
        <v>0.161</v>
      </c>
      <c r="G543" s="92">
        <f t="shared" si="8"/>
        <v>11276224.439999999</v>
      </c>
      <c r="J543" s="43"/>
    </row>
    <row r="544" spans="1:10" x14ac:dyDescent="0.3">
      <c r="A544" s="74">
        <v>891</v>
      </c>
      <c r="B544" s="129">
        <v>12888.546</v>
      </c>
      <c r="C544" s="129">
        <v>157.88800000000001</v>
      </c>
      <c r="D544" s="129">
        <v>2.0350000000000001</v>
      </c>
      <c r="E544" s="130">
        <v>10.82</v>
      </c>
      <c r="F544" s="130">
        <v>0.188</v>
      </c>
      <c r="G544" s="92">
        <f t="shared" si="8"/>
        <v>11483694.486</v>
      </c>
      <c r="J544" s="43"/>
    </row>
    <row r="545" spans="1:10" x14ac:dyDescent="0.3">
      <c r="A545" s="74">
        <v>894</v>
      </c>
      <c r="B545" s="129">
        <v>12875.133</v>
      </c>
      <c r="C545" s="129">
        <v>158.64400000000001</v>
      </c>
      <c r="D545" s="129">
        <v>2.0430000000000001</v>
      </c>
      <c r="E545" s="130">
        <v>10.039999999999999</v>
      </c>
      <c r="F545" s="130">
        <v>0.17699999999999999</v>
      </c>
      <c r="G545" s="92">
        <f t="shared" si="8"/>
        <v>11510368.902000001</v>
      </c>
      <c r="J545" s="43"/>
    </row>
    <row r="546" spans="1:10" x14ac:dyDescent="0.3">
      <c r="A546" s="74">
        <v>898</v>
      </c>
      <c r="B546" s="129">
        <v>12921.328</v>
      </c>
      <c r="C546" s="129">
        <v>158.06299999999999</v>
      </c>
      <c r="D546" s="129">
        <v>2.0419999999999998</v>
      </c>
      <c r="E546" s="130">
        <v>9.73</v>
      </c>
      <c r="F546" s="130">
        <v>0.17199999999999999</v>
      </c>
      <c r="G546" s="92">
        <f t="shared" si="8"/>
        <v>11603352.544</v>
      </c>
      <c r="J546" s="43"/>
    </row>
    <row r="547" spans="1:10" x14ac:dyDescent="0.3">
      <c r="A547" s="74">
        <v>905</v>
      </c>
      <c r="B547" s="129">
        <v>12848.355</v>
      </c>
      <c r="C547" s="129">
        <v>157.482</v>
      </c>
      <c r="D547" s="129">
        <v>2.0230000000000001</v>
      </c>
      <c r="E547" s="130">
        <v>10.44</v>
      </c>
      <c r="F547" s="130">
        <v>0.183</v>
      </c>
      <c r="G547" s="92">
        <f t="shared" si="8"/>
        <v>11627761.275</v>
      </c>
      <c r="J547" s="43"/>
    </row>
    <row r="548" spans="1:10" x14ac:dyDescent="0.3">
      <c r="A548" s="74">
        <v>908</v>
      </c>
      <c r="B548" s="129">
        <v>12911.269</v>
      </c>
      <c r="C548" s="129">
        <v>158.81800000000001</v>
      </c>
      <c r="D548" s="129">
        <v>2.0510000000000002</v>
      </c>
      <c r="E548" s="130">
        <v>10.76</v>
      </c>
      <c r="F548" s="130">
        <v>0.189</v>
      </c>
      <c r="G548" s="92">
        <f t="shared" si="8"/>
        <v>11723432.252</v>
      </c>
      <c r="J548" s="43"/>
    </row>
    <row r="549" spans="1:10" x14ac:dyDescent="0.3">
      <c r="A549" s="74">
        <v>912</v>
      </c>
      <c r="B549" s="129">
        <v>12934.308999999999</v>
      </c>
      <c r="C549" s="129">
        <v>158.58600000000001</v>
      </c>
      <c r="D549" s="129">
        <v>2.0510000000000002</v>
      </c>
      <c r="E549" s="130">
        <v>10.76</v>
      </c>
      <c r="F549" s="130">
        <v>0.191</v>
      </c>
      <c r="G549" s="92">
        <f t="shared" si="8"/>
        <v>11796089.808</v>
      </c>
      <c r="J549" s="43"/>
    </row>
    <row r="550" spans="1:10" x14ac:dyDescent="0.3">
      <c r="A550" s="74">
        <v>919</v>
      </c>
      <c r="B550" s="129">
        <v>12833.761</v>
      </c>
      <c r="C550" s="129">
        <v>159.69</v>
      </c>
      <c r="D550" s="129">
        <v>2.0489999999999999</v>
      </c>
      <c r="E550" s="130">
        <v>12.04</v>
      </c>
      <c r="F550" s="130">
        <v>0.215</v>
      </c>
      <c r="G550" s="92">
        <f t="shared" si="8"/>
        <v>11794226.359000001</v>
      </c>
      <c r="J550" s="43"/>
    </row>
    <row r="551" spans="1:10" x14ac:dyDescent="0.3">
      <c r="A551" s="74">
        <v>922</v>
      </c>
      <c r="B551" s="129">
        <v>12910.15</v>
      </c>
      <c r="C551" s="129">
        <v>159.28299999999999</v>
      </c>
      <c r="D551" s="129">
        <v>2.056</v>
      </c>
      <c r="E551" s="130">
        <v>11.76</v>
      </c>
      <c r="F551" s="130">
        <v>0.20899999999999999</v>
      </c>
      <c r="G551" s="92">
        <f t="shared" si="8"/>
        <v>11903158.299999999</v>
      </c>
      <c r="J551" s="43"/>
    </row>
    <row r="552" spans="1:10" x14ac:dyDescent="0.3">
      <c r="A552" s="74">
        <v>926</v>
      </c>
      <c r="B552" s="129">
        <v>12903.368</v>
      </c>
      <c r="C552" s="129">
        <v>159.74799999999999</v>
      </c>
      <c r="D552" s="129">
        <v>2.0609999999999999</v>
      </c>
      <c r="E552" s="130">
        <v>11.48</v>
      </c>
      <c r="F552" s="130">
        <v>0.20599999999999999</v>
      </c>
      <c r="G552" s="92">
        <f t="shared" si="8"/>
        <v>11948518.768000001</v>
      </c>
      <c r="J552" s="43"/>
    </row>
    <row r="553" spans="1:10" x14ac:dyDescent="0.3">
      <c r="A553" s="74">
        <v>933</v>
      </c>
      <c r="B553" s="129">
        <v>12897.221</v>
      </c>
      <c r="C553" s="129">
        <v>158.76</v>
      </c>
      <c r="D553" s="129">
        <v>2.048</v>
      </c>
      <c r="E553" s="130">
        <v>10.97</v>
      </c>
      <c r="F553" s="130">
        <v>0.19600000000000001</v>
      </c>
      <c r="G553" s="92">
        <f t="shared" si="8"/>
        <v>12033107.193</v>
      </c>
      <c r="J553" s="43"/>
    </row>
    <row r="554" spans="1:10" x14ac:dyDescent="0.3">
      <c r="A554" s="74">
        <v>936</v>
      </c>
      <c r="B554" s="129">
        <v>12894.541999999999</v>
      </c>
      <c r="C554" s="129">
        <v>157.83000000000001</v>
      </c>
      <c r="D554" s="129">
        <v>2.0350000000000001</v>
      </c>
      <c r="E554" s="130">
        <v>9.5500000000000007</v>
      </c>
      <c r="F554" s="130">
        <v>0.16900000000000001</v>
      </c>
      <c r="G554" s="92">
        <f t="shared" si="8"/>
        <v>12069291.311999999</v>
      </c>
      <c r="J554" s="43"/>
    </row>
    <row r="555" spans="1:10" x14ac:dyDescent="0.3">
      <c r="A555" s="74">
        <v>940</v>
      </c>
      <c r="B555" s="129">
        <v>12956.058000000001</v>
      </c>
      <c r="C555" s="129">
        <v>158.411</v>
      </c>
      <c r="D555" s="129">
        <v>2.052</v>
      </c>
      <c r="E555" s="130">
        <v>10.08</v>
      </c>
      <c r="F555" s="130">
        <v>0.17699999999999999</v>
      </c>
      <c r="G555" s="92">
        <f t="shared" si="8"/>
        <v>12178694.520000001</v>
      </c>
      <c r="J555" s="43"/>
    </row>
    <row r="556" spans="1:10" x14ac:dyDescent="0.3">
      <c r="A556" s="74">
        <v>947</v>
      </c>
      <c r="B556" s="129">
        <v>12898.099</v>
      </c>
      <c r="C556" s="129">
        <v>160.03899999999999</v>
      </c>
      <c r="D556" s="129">
        <v>2.0640000000000001</v>
      </c>
      <c r="E556" s="130">
        <v>10.72</v>
      </c>
      <c r="F556" s="130">
        <v>0.192</v>
      </c>
      <c r="G556" s="92">
        <f t="shared" si="8"/>
        <v>12214499.753</v>
      </c>
      <c r="J556" s="43"/>
    </row>
    <row r="557" spans="1:10" x14ac:dyDescent="0.3">
      <c r="A557" s="74">
        <v>951</v>
      </c>
      <c r="B557" s="129">
        <v>12920.769</v>
      </c>
      <c r="C557" s="129">
        <v>159.10900000000001</v>
      </c>
      <c r="D557" s="129">
        <v>2.056</v>
      </c>
      <c r="E557" s="130">
        <v>11.28</v>
      </c>
      <c r="F557" s="130">
        <v>0.20200000000000001</v>
      </c>
      <c r="G557" s="92">
        <f t="shared" si="8"/>
        <v>12287651.319</v>
      </c>
      <c r="J557" s="43"/>
    </row>
    <row r="558" spans="1:10" x14ac:dyDescent="0.3">
      <c r="A558" s="74">
        <v>954</v>
      </c>
      <c r="B558" s="129">
        <v>12823.291999999999</v>
      </c>
      <c r="C558" s="129">
        <v>159.399</v>
      </c>
      <c r="D558" s="129">
        <v>2.044</v>
      </c>
      <c r="E558" s="130">
        <v>10.220000000000001</v>
      </c>
      <c r="F558" s="130">
        <v>0.183</v>
      </c>
      <c r="G558" s="92">
        <f t="shared" si="8"/>
        <v>12233420.568</v>
      </c>
      <c r="J558" s="43"/>
    </row>
    <row r="559" spans="1:10" x14ac:dyDescent="0.3">
      <c r="A559" s="74">
        <v>962</v>
      </c>
      <c r="B559" s="129">
        <v>12927.661</v>
      </c>
      <c r="C559" s="129">
        <v>159.167</v>
      </c>
      <c r="D559" s="129">
        <v>2.0579999999999998</v>
      </c>
      <c r="E559" s="130">
        <v>11.2</v>
      </c>
      <c r="F559" s="130">
        <v>0.19900000000000001</v>
      </c>
      <c r="G559" s="92">
        <f t="shared" si="8"/>
        <v>12436409.881999999</v>
      </c>
      <c r="J559" s="43"/>
    </row>
    <row r="560" spans="1:10" x14ac:dyDescent="0.3">
      <c r="A560" s="74">
        <v>966</v>
      </c>
      <c r="B560" s="129">
        <v>12928.962</v>
      </c>
      <c r="C560" s="129">
        <v>158.81800000000001</v>
      </c>
      <c r="D560" s="129">
        <v>2.0529999999999999</v>
      </c>
      <c r="E560" s="130">
        <v>11.41</v>
      </c>
      <c r="F560" s="130">
        <v>0.20300000000000001</v>
      </c>
      <c r="G560" s="92">
        <f t="shared" si="8"/>
        <v>12489377.291999999</v>
      </c>
      <c r="J560" s="43"/>
    </row>
    <row r="561" spans="1:10" x14ac:dyDescent="0.3">
      <c r="A561" s="74">
        <v>969</v>
      </c>
      <c r="B561" s="129">
        <v>12890.31</v>
      </c>
      <c r="C561" s="129">
        <v>159.22499999999999</v>
      </c>
      <c r="D561" s="129">
        <v>2.052</v>
      </c>
      <c r="E561" s="130">
        <v>11.22</v>
      </c>
      <c r="F561" s="130">
        <v>0.2</v>
      </c>
      <c r="G561" s="92">
        <f t="shared" si="8"/>
        <v>12490710.389999999</v>
      </c>
      <c r="J561" s="43"/>
    </row>
    <row r="562" spans="1:10" x14ac:dyDescent="0.3">
      <c r="A562" s="74">
        <v>977</v>
      </c>
      <c r="B562" s="129">
        <v>12885.290999999999</v>
      </c>
      <c r="C562" s="129">
        <v>158.64400000000001</v>
      </c>
      <c r="D562" s="129">
        <v>2.044</v>
      </c>
      <c r="E562" s="130">
        <v>10.36</v>
      </c>
      <c r="F562" s="130">
        <v>0.184</v>
      </c>
      <c r="G562" s="92">
        <f t="shared" si="8"/>
        <v>12588929.307</v>
      </c>
      <c r="J562" s="43"/>
    </row>
    <row r="563" spans="1:10" x14ac:dyDescent="0.3">
      <c r="A563" s="74">
        <v>980</v>
      </c>
      <c r="B563" s="129">
        <v>12804.191999999999</v>
      </c>
      <c r="C563" s="129">
        <v>159.80600000000001</v>
      </c>
      <c r="D563" s="129">
        <v>2.0459999999999998</v>
      </c>
      <c r="E563" s="130">
        <v>10.41</v>
      </c>
      <c r="F563" s="130">
        <v>0.186</v>
      </c>
      <c r="G563" s="92">
        <f t="shared" si="8"/>
        <v>12548108.159999998</v>
      </c>
      <c r="J563" s="43"/>
    </row>
    <row r="564" spans="1:10" x14ac:dyDescent="0.3">
      <c r="A564" s="74">
        <v>984</v>
      </c>
      <c r="B564" s="129">
        <v>12820.403</v>
      </c>
      <c r="C564" s="129">
        <v>159.34100000000001</v>
      </c>
      <c r="D564" s="129">
        <v>2.0430000000000001</v>
      </c>
      <c r="E564" s="130">
        <v>10.32</v>
      </c>
      <c r="F564" s="130">
        <v>0.184</v>
      </c>
      <c r="G564" s="92">
        <f t="shared" si="8"/>
        <v>12615276.552000001</v>
      </c>
      <c r="J564" s="43"/>
    </row>
    <row r="565" spans="1:10" x14ac:dyDescent="0.3">
      <c r="A565" s="74">
        <v>992</v>
      </c>
      <c r="B565" s="129">
        <v>12916.243</v>
      </c>
      <c r="C565" s="129">
        <v>158.64400000000001</v>
      </c>
      <c r="D565" s="129">
        <v>2.0489999999999999</v>
      </c>
      <c r="E565" s="130">
        <v>10.029999999999999</v>
      </c>
      <c r="F565" s="130">
        <v>0.17699999999999999</v>
      </c>
      <c r="G565" s="92">
        <f t="shared" si="8"/>
        <v>12812913.056</v>
      </c>
      <c r="J565" s="43"/>
    </row>
    <row r="566" spans="1:10" x14ac:dyDescent="0.3">
      <c r="A566" s="74">
        <v>996</v>
      </c>
      <c r="B566" s="129">
        <v>12863.063</v>
      </c>
      <c r="C566" s="129">
        <v>159.80600000000001</v>
      </c>
      <c r="D566" s="129">
        <v>2.056</v>
      </c>
      <c r="E566" s="130">
        <v>10.64</v>
      </c>
      <c r="F566" s="130">
        <v>0.19</v>
      </c>
      <c r="G566" s="92">
        <f t="shared" si="8"/>
        <v>12811610.748</v>
      </c>
      <c r="J566" s="43"/>
    </row>
    <row r="567" spans="1:10" x14ac:dyDescent="0.3">
      <c r="A567" s="74">
        <v>1000</v>
      </c>
      <c r="B567" s="129">
        <v>12830.147999999999</v>
      </c>
      <c r="C567" s="129">
        <v>159.80600000000001</v>
      </c>
      <c r="D567" s="129">
        <v>2.0499999999999998</v>
      </c>
      <c r="E567" s="130">
        <v>11.09</v>
      </c>
      <c r="F567" s="130">
        <v>0.19900000000000001</v>
      </c>
      <c r="G567" s="92">
        <f t="shared" si="8"/>
        <v>12830148</v>
      </c>
      <c r="J567" s="43"/>
    </row>
    <row r="568" spans="1:10" x14ac:dyDescent="0.3">
      <c r="A568" s="74">
        <v>1008</v>
      </c>
      <c r="B568" s="129">
        <v>12849.395</v>
      </c>
      <c r="C568" s="129">
        <v>158.64400000000001</v>
      </c>
      <c r="D568" s="129">
        <v>2.0379999999999998</v>
      </c>
      <c r="E568" s="130">
        <v>10.51</v>
      </c>
      <c r="F568" s="130">
        <v>0.187</v>
      </c>
      <c r="G568" s="92">
        <f t="shared" si="8"/>
        <v>12952190.16</v>
      </c>
      <c r="J568" s="43"/>
    </row>
    <row r="569" spans="1:10" x14ac:dyDescent="0.3">
      <c r="A569" s="74">
        <v>1011</v>
      </c>
      <c r="B569" s="129">
        <v>12807.544</v>
      </c>
      <c r="C569" s="129">
        <v>159.864</v>
      </c>
      <c r="D569" s="129">
        <v>2.0470000000000002</v>
      </c>
      <c r="E569" s="130">
        <v>10.39</v>
      </c>
      <c r="F569" s="130">
        <v>0.185</v>
      </c>
      <c r="G569" s="92">
        <f t="shared" si="8"/>
        <v>12948426.983999999</v>
      </c>
      <c r="J569" s="43"/>
    </row>
    <row r="570" spans="1:10" x14ac:dyDescent="0.3">
      <c r="A570" s="74">
        <v>1016</v>
      </c>
      <c r="B570" s="129">
        <v>12776.034</v>
      </c>
      <c r="C570" s="129">
        <v>159.69</v>
      </c>
      <c r="D570" s="129">
        <v>2.04</v>
      </c>
      <c r="E570" s="130">
        <v>11.33</v>
      </c>
      <c r="F570" s="130">
        <v>0.20200000000000001</v>
      </c>
      <c r="G570" s="92">
        <f t="shared" si="8"/>
        <v>12980450.544</v>
      </c>
      <c r="J570" s="43"/>
    </row>
    <row r="571" spans="1:10" x14ac:dyDescent="0.3">
      <c r="A571" s="74">
        <v>1024</v>
      </c>
      <c r="B571" s="129">
        <v>12736.569</v>
      </c>
      <c r="C571" s="129">
        <v>159.69</v>
      </c>
      <c r="D571" s="129">
        <v>2.0339999999999998</v>
      </c>
      <c r="E571" s="130">
        <v>10.51</v>
      </c>
      <c r="F571" s="130">
        <v>0.187</v>
      </c>
      <c r="G571" s="92">
        <f t="shared" si="8"/>
        <v>13042246.655999999</v>
      </c>
      <c r="J571" s="43"/>
    </row>
    <row r="572" spans="1:10" x14ac:dyDescent="0.3">
      <c r="A572" s="74">
        <v>1029</v>
      </c>
      <c r="B572" s="129">
        <v>12836.787</v>
      </c>
      <c r="C572" s="129">
        <v>159.10900000000001</v>
      </c>
      <c r="D572" s="129">
        <v>2.0419999999999998</v>
      </c>
      <c r="E572" s="130">
        <v>10.56</v>
      </c>
      <c r="F572" s="130">
        <v>0.186</v>
      </c>
      <c r="G572" s="92">
        <f t="shared" si="8"/>
        <v>13209053.823000001</v>
      </c>
      <c r="J572" s="43"/>
    </row>
    <row r="573" spans="1:10" x14ac:dyDescent="0.3">
      <c r="A573" s="74">
        <v>1032</v>
      </c>
      <c r="B573" s="129">
        <v>12887.366</v>
      </c>
      <c r="C573" s="129">
        <v>159.399</v>
      </c>
      <c r="D573" s="129">
        <v>2.0539999999999998</v>
      </c>
      <c r="E573" s="130">
        <v>11.08</v>
      </c>
      <c r="F573" s="130">
        <v>0.19700000000000001</v>
      </c>
      <c r="G573" s="92">
        <f t="shared" si="8"/>
        <v>13299761.711999999</v>
      </c>
      <c r="J573" s="43"/>
    </row>
    <row r="574" spans="1:10" x14ac:dyDescent="0.3">
      <c r="A574" s="74">
        <v>1037</v>
      </c>
      <c r="B574" s="129">
        <v>12841.284</v>
      </c>
      <c r="C574" s="129">
        <v>158.179</v>
      </c>
      <c r="D574" s="129">
        <v>2.0310000000000001</v>
      </c>
      <c r="E574" s="130">
        <v>9.35</v>
      </c>
      <c r="F574" s="130">
        <v>0.16600000000000001</v>
      </c>
      <c r="G574" s="92">
        <f t="shared" si="8"/>
        <v>13316411.507999999</v>
      </c>
      <c r="J574" s="43"/>
    </row>
    <row r="575" spans="1:10" x14ac:dyDescent="0.3">
      <c r="A575" s="74">
        <v>1045</v>
      </c>
      <c r="B575" s="129">
        <v>12821.651</v>
      </c>
      <c r="C575" s="129">
        <v>160.678</v>
      </c>
      <c r="D575" s="129">
        <v>2.06</v>
      </c>
      <c r="E575" s="130">
        <v>10.63</v>
      </c>
      <c r="F575" s="130">
        <v>0.189</v>
      </c>
      <c r="G575" s="92">
        <f t="shared" si="8"/>
        <v>13398625.295</v>
      </c>
      <c r="J575" s="43"/>
    </row>
    <row r="576" spans="1:10" x14ac:dyDescent="0.3">
      <c r="A576" s="74">
        <v>1048</v>
      </c>
      <c r="B576" s="129">
        <v>12838.4</v>
      </c>
      <c r="C576" s="129">
        <v>159.80600000000001</v>
      </c>
      <c r="D576" s="129">
        <v>2.052</v>
      </c>
      <c r="E576" s="130">
        <v>9.99</v>
      </c>
      <c r="F576" s="130">
        <v>0.18</v>
      </c>
      <c r="G576" s="92">
        <f t="shared" si="8"/>
        <v>13454643.199999999</v>
      </c>
      <c r="J576" s="43"/>
    </row>
    <row r="577" spans="1:10" x14ac:dyDescent="0.3">
      <c r="A577" s="74">
        <v>1053</v>
      </c>
      <c r="B577" s="129">
        <v>12824.802</v>
      </c>
      <c r="C577" s="129">
        <v>159.45699999999999</v>
      </c>
      <c r="D577" s="129">
        <v>2.0449999999999999</v>
      </c>
      <c r="E577" s="130">
        <v>9.0399999999999991</v>
      </c>
      <c r="F577" s="130">
        <v>0.16200000000000001</v>
      </c>
      <c r="G577" s="92">
        <f t="shared" si="8"/>
        <v>13504516.505999999</v>
      </c>
      <c r="J577" s="43"/>
    </row>
    <row r="578" spans="1:10" x14ac:dyDescent="0.3">
      <c r="A578" s="74">
        <v>1061</v>
      </c>
      <c r="B578" s="129">
        <v>12840.808999999999</v>
      </c>
      <c r="C578" s="129">
        <v>158.81800000000001</v>
      </c>
      <c r="D578" s="129">
        <v>2.0390000000000001</v>
      </c>
      <c r="E578" s="130">
        <v>10.11</v>
      </c>
      <c r="F578" s="130">
        <v>0.17899999999999999</v>
      </c>
      <c r="G578" s="92">
        <f t="shared" si="8"/>
        <v>13624098.348999999</v>
      </c>
      <c r="J578" s="43"/>
    </row>
    <row r="579" spans="1:10" x14ac:dyDescent="0.3">
      <c r="A579" s="74">
        <v>1064</v>
      </c>
      <c r="B579" s="129">
        <v>12848.825999999999</v>
      </c>
      <c r="C579" s="129">
        <v>161.25899999999999</v>
      </c>
      <c r="D579" s="129">
        <v>2.0720000000000001</v>
      </c>
      <c r="E579" s="130">
        <v>10.69</v>
      </c>
      <c r="F579" s="130">
        <v>0.192</v>
      </c>
      <c r="G579" s="92">
        <f t="shared" si="8"/>
        <v>13671150.863999998</v>
      </c>
      <c r="J579" s="43"/>
    </row>
    <row r="580" spans="1:10" x14ac:dyDescent="0.3">
      <c r="A580" s="74">
        <v>1072</v>
      </c>
      <c r="B580" s="129">
        <v>12826.376</v>
      </c>
      <c r="C580" s="129">
        <v>160.387</v>
      </c>
      <c r="D580" s="129">
        <v>2.0569999999999999</v>
      </c>
      <c r="E580" s="130">
        <v>10.33</v>
      </c>
      <c r="F580" s="130">
        <v>0.187</v>
      </c>
      <c r="G580" s="92">
        <f t="shared" si="8"/>
        <v>13749875.072000001</v>
      </c>
      <c r="J580" s="43"/>
    </row>
    <row r="581" spans="1:10" x14ac:dyDescent="0.3">
      <c r="A581" s="74">
        <v>1075</v>
      </c>
      <c r="B581" s="129">
        <v>12791.85</v>
      </c>
      <c r="C581" s="129">
        <v>159.05099999999999</v>
      </c>
      <c r="D581" s="129">
        <v>2.0350000000000001</v>
      </c>
      <c r="E581" s="130">
        <v>9.76</v>
      </c>
      <c r="F581" s="130">
        <v>0.17399999999999999</v>
      </c>
      <c r="G581" s="92">
        <f t="shared" si="8"/>
        <v>13751238.75</v>
      </c>
      <c r="J581" s="43"/>
    </row>
    <row r="582" spans="1:10" x14ac:dyDescent="0.3">
      <c r="A582" s="74">
        <v>1080</v>
      </c>
      <c r="B582" s="129">
        <v>12825.793</v>
      </c>
      <c r="C582" s="129">
        <v>158.99299999999999</v>
      </c>
      <c r="D582" s="129">
        <v>2.0390000000000001</v>
      </c>
      <c r="E582" s="130">
        <v>8.93</v>
      </c>
      <c r="F582" s="130">
        <v>0.158</v>
      </c>
      <c r="G582" s="92">
        <f t="shared" si="8"/>
        <v>13851856.439999999</v>
      </c>
      <c r="J582" s="43"/>
    </row>
    <row r="583" spans="1:10" x14ac:dyDescent="0.3">
      <c r="A583" s="74">
        <v>1089</v>
      </c>
      <c r="B583" s="129">
        <v>12797.040999999999</v>
      </c>
      <c r="C583" s="129">
        <v>159.34100000000001</v>
      </c>
      <c r="D583" s="129">
        <v>2.0390000000000001</v>
      </c>
      <c r="E583" s="130">
        <v>9.1300000000000008</v>
      </c>
      <c r="F583" s="130">
        <v>0.16200000000000001</v>
      </c>
      <c r="G583" s="92">
        <f t="shared" si="8"/>
        <v>13935977.648999998</v>
      </c>
      <c r="J583" s="43"/>
    </row>
    <row r="584" spans="1:10" x14ac:dyDescent="0.3">
      <c r="A584" s="74">
        <v>1094</v>
      </c>
      <c r="B584" s="129">
        <v>12814.418</v>
      </c>
      <c r="C584" s="129">
        <v>160.155</v>
      </c>
      <c r="D584" s="129">
        <v>2.052</v>
      </c>
      <c r="E584" s="130">
        <v>9.9700000000000006</v>
      </c>
      <c r="F584" s="130">
        <v>0.17799999999999999</v>
      </c>
      <c r="G584" s="92">
        <f t="shared" si="8"/>
        <v>14018973.291999999</v>
      </c>
      <c r="J584" s="43"/>
    </row>
    <row r="585" spans="1:10" x14ac:dyDescent="0.3">
      <c r="A585" s="74">
        <v>1097</v>
      </c>
      <c r="B585" s="129">
        <v>12817.094999999999</v>
      </c>
      <c r="C585" s="129">
        <v>160.32900000000001</v>
      </c>
      <c r="D585" s="129">
        <v>2.0550000000000002</v>
      </c>
      <c r="E585" s="130">
        <v>10.039999999999999</v>
      </c>
      <c r="F585" s="130">
        <v>0.18</v>
      </c>
      <c r="G585" s="92">
        <f t="shared" si="8"/>
        <v>14060353.215</v>
      </c>
      <c r="J585" s="43"/>
    </row>
    <row r="586" spans="1:10" x14ac:dyDescent="0.3">
      <c r="A586" s="74">
        <v>1105</v>
      </c>
      <c r="B586" s="129">
        <v>12807.476000000001</v>
      </c>
      <c r="C586" s="129">
        <v>159.97999999999999</v>
      </c>
      <c r="D586" s="129">
        <v>2.0489999999999999</v>
      </c>
      <c r="E586" s="130">
        <v>9.84</v>
      </c>
      <c r="F586" s="130">
        <v>0.17699999999999999</v>
      </c>
      <c r="G586" s="92">
        <f t="shared" si="8"/>
        <v>14152260.98</v>
      </c>
      <c r="J586" s="43"/>
    </row>
    <row r="587" spans="1:10" x14ac:dyDescent="0.3">
      <c r="A587" s="74">
        <v>1111</v>
      </c>
      <c r="B587" s="129">
        <v>12771.965</v>
      </c>
      <c r="C587" s="129">
        <v>160.09700000000001</v>
      </c>
      <c r="D587" s="129">
        <v>2.0449999999999999</v>
      </c>
      <c r="E587" s="130">
        <v>8.5399999999999991</v>
      </c>
      <c r="F587" s="130">
        <v>0.153</v>
      </c>
      <c r="G587" s="92">
        <f t="shared" si="8"/>
        <v>14189653.115</v>
      </c>
      <c r="J587" s="43"/>
    </row>
    <row r="588" spans="1:10" x14ac:dyDescent="0.3">
      <c r="A588" s="74">
        <v>1114</v>
      </c>
      <c r="B588" s="129">
        <v>12916.65</v>
      </c>
      <c r="C588" s="129">
        <v>158.12100000000001</v>
      </c>
      <c r="D588" s="129">
        <v>2.0419999999999998</v>
      </c>
      <c r="E588" s="130">
        <v>9.76</v>
      </c>
      <c r="F588" s="130">
        <v>0.17199999999999999</v>
      </c>
      <c r="G588" s="92">
        <f t="shared" si="8"/>
        <v>14389148.1</v>
      </c>
      <c r="J588" s="43"/>
    </row>
    <row r="589" spans="1:10" x14ac:dyDescent="0.3">
      <c r="A589" s="74">
        <v>1123</v>
      </c>
      <c r="B589" s="129">
        <v>12813.859</v>
      </c>
      <c r="C589" s="129">
        <v>158.876</v>
      </c>
      <c r="D589" s="129">
        <v>2.036</v>
      </c>
      <c r="E589" s="130">
        <v>9.18</v>
      </c>
      <c r="F589" s="130">
        <v>0.16300000000000001</v>
      </c>
      <c r="G589" s="92">
        <f t="shared" si="8"/>
        <v>14389963.657</v>
      </c>
      <c r="J589" s="43"/>
    </row>
    <row r="590" spans="1:10" x14ac:dyDescent="0.3">
      <c r="A590" s="74">
        <v>1128</v>
      </c>
      <c r="B590" s="129">
        <v>12827.358</v>
      </c>
      <c r="C590" s="129">
        <v>159.63200000000001</v>
      </c>
      <c r="D590" s="129">
        <v>2.048</v>
      </c>
      <c r="E590" s="130">
        <v>9.86</v>
      </c>
      <c r="F590" s="130">
        <v>0.17499999999999999</v>
      </c>
      <c r="G590" s="92">
        <f t="shared" si="8"/>
        <v>14469259.824000001</v>
      </c>
      <c r="J590" s="43"/>
    </row>
    <row r="591" spans="1:10" x14ac:dyDescent="0.3">
      <c r="A591" s="74">
        <v>1131</v>
      </c>
      <c r="B591" s="129">
        <v>12840.654</v>
      </c>
      <c r="C591" s="129">
        <v>159.05099999999999</v>
      </c>
      <c r="D591" s="129">
        <v>2.0419999999999998</v>
      </c>
      <c r="E591" s="130">
        <v>9.52</v>
      </c>
      <c r="F591" s="130">
        <v>0.16900000000000001</v>
      </c>
      <c r="G591" s="92">
        <f t="shared" si="8"/>
        <v>14522779.674000001</v>
      </c>
      <c r="J591" s="43"/>
    </row>
    <row r="592" spans="1:10" x14ac:dyDescent="0.3">
      <c r="A592" s="74">
        <v>1137</v>
      </c>
      <c r="B592" s="129">
        <v>12848.587</v>
      </c>
      <c r="C592" s="129">
        <v>159.74799999999999</v>
      </c>
      <c r="D592" s="129">
        <v>2.0529999999999999</v>
      </c>
      <c r="E592" s="130">
        <v>10.25</v>
      </c>
      <c r="F592" s="130">
        <v>0.182</v>
      </c>
      <c r="G592" s="92">
        <f t="shared" si="8"/>
        <v>14608843.419</v>
      </c>
      <c r="J592" s="43"/>
    </row>
    <row r="593" spans="1:10" x14ac:dyDescent="0.3">
      <c r="A593" s="74">
        <v>1143</v>
      </c>
      <c r="B593" s="129">
        <v>12807.463</v>
      </c>
      <c r="C593" s="129">
        <v>159.51599999999999</v>
      </c>
      <c r="D593" s="129">
        <v>2.0430000000000001</v>
      </c>
      <c r="E593" s="130">
        <v>9.1999999999999993</v>
      </c>
      <c r="F593" s="130">
        <v>0.16500000000000001</v>
      </c>
      <c r="G593" s="92">
        <f t="shared" si="8"/>
        <v>14638930.208999999</v>
      </c>
      <c r="J593" s="43"/>
    </row>
    <row r="594" spans="1:10" x14ac:dyDescent="0.3">
      <c r="A594" s="74">
        <v>1149</v>
      </c>
      <c r="B594" s="129">
        <v>12847.895</v>
      </c>
      <c r="C594" s="129">
        <v>159.80600000000001</v>
      </c>
      <c r="D594" s="129">
        <v>2.0529999999999999</v>
      </c>
      <c r="E594" s="130">
        <v>10.23</v>
      </c>
      <c r="F594" s="130">
        <v>0.182</v>
      </c>
      <c r="G594" s="92">
        <f t="shared" si="8"/>
        <v>14762231.355</v>
      </c>
      <c r="J594" s="43"/>
    </row>
    <row r="595" spans="1:10" x14ac:dyDescent="0.3">
      <c r="A595" s="74">
        <v>1157</v>
      </c>
      <c r="B595" s="129">
        <v>12716.025</v>
      </c>
      <c r="C595" s="129">
        <v>160.09700000000001</v>
      </c>
      <c r="D595" s="129">
        <v>2.036</v>
      </c>
      <c r="E595" s="130">
        <v>9.6</v>
      </c>
      <c r="F595" s="130">
        <v>0.17199999999999999</v>
      </c>
      <c r="G595" s="92">
        <f t="shared" ref="G595:G658" si="9">B595*A595</f>
        <v>14712440.924999999</v>
      </c>
      <c r="J595" s="43"/>
    </row>
    <row r="596" spans="1:10" x14ac:dyDescent="0.3">
      <c r="A596" s="74">
        <v>1163</v>
      </c>
      <c r="B596" s="129">
        <v>12835.593000000001</v>
      </c>
      <c r="C596" s="129">
        <v>160.387</v>
      </c>
      <c r="D596" s="129">
        <v>2.0590000000000002</v>
      </c>
      <c r="E596" s="130">
        <v>9.69</v>
      </c>
      <c r="F596" s="130">
        <v>0.17299999999999999</v>
      </c>
      <c r="G596" s="92">
        <f t="shared" si="9"/>
        <v>14927794.659</v>
      </c>
      <c r="J596" s="43"/>
    </row>
    <row r="597" spans="1:10" x14ac:dyDescent="0.3">
      <c r="A597" s="74">
        <v>1166</v>
      </c>
      <c r="B597" s="129">
        <v>12857.297</v>
      </c>
      <c r="C597" s="129">
        <v>160.678</v>
      </c>
      <c r="D597" s="129">
        <v>2.0659999999999998</v>
      </c>
      <c r="E597" s="130">
        <v>9.7799999999999994</v>
      </c>
      <c r="F597" s="130">
        <v>0.17699999999999999</v>
      </c>
      <c r="G597" s="92">
        <f t="shared" si="9"/>
        <v>14991608.302000001</v>
      </c>
      <c r="J597" s="43"/>
    </row>
    <row r="598" spans="1:10" x14ac:dyDescent="0.3">
      <c r="A598" s="74">
        <v>1172</v>
      </c>
      <c r="B598" s="129">
        <v>12740.637000000001</v>
      </c>
      <c r="C598" s="129">
        <v>159.69</v>
      </c>
      <c r="D598" s="129">
        <v>2.0350000000000001</v>
      </c>
      <c r="E598" s="130">
        <v>9.07</v>
      </c>
      <c r="F598" s="130">
        <v>0.16400000000000001</v>
      </c>
      <c r="G598" s="92">
        <f t="shared" si="9"/>
        <v>14932026.564000001</v>
      </c>
      <c r="J598" s="43"/>
    </row>
    <row r="599" spans="1:10" x14ac:dyDescent="0.3">
      <c r="A599" s="74">
        <v>1181</v>
      </c>
      <c r="B599" s="129">
        <v>12767.754999999999</v>
      </c>
      <c r="C599" s="129">
        <v>160.03899999999999</v>
      </c>
      <c r="D599" s="129">
        <v>2.0430000000000001</v>
      </c>
      <c r="E599" s="130">
        <v>8.65</v>
      </c>
      <c r="F599" s="130">
        <v>0.154</v>
      </c>
      <c r="G599" s="92">
        <f t="shared" si="9"/>
        <v>15078718.654999999</v>
      </c>
      <c r="J599" s="43"/>
    </row>
    <row r="600" spans="1:10" x14ac:dyDescent="0.3">
      <c r="A600" s="74">
        <v>1184</v>
      </c>
      <c r="B600" s="129">
        <v>12804.688</v>
      </c>
      <c r="C600" s="129">
        <v>160.852</v>
      </c>
      <c r="D600" s="129">
        <v>2.06</v>
      </c>
      <c r="E600" s="130">
        <v>10.199999999999999</v>
      </c>
      <c r="F600" s="130">
        <v>0.183</v>
      </c>
      <c r="G600" s="92">
        <f t="shared" si="9"/>
        <v>15160750.592</v>
      </c>
      <c r="J600" s="43"/>
    </row>
    <row r="601" spans="1:10" x14ac:dyDescent="0.3">
      <c r="A601" s="74">
        <v>1191</v>
      </c>
      <c r="B601" s="129">
        <v>12787.457</v>
      </c>
      <c r="C601" s="129">
        <v>159.51599999999999</v>
      </c>
      <c r="D601" s="129">
        <v>2.04</v>
      </c>
      <c r="E601" s="130">
        <v>9.02</v>
      </c>
      <c r="F601" s="130">
        <v>0.16200000000000001</v>
      </c>
      <c r="G601" s="92">
        <f t="shared" si="9"/>
        <v>15229861.287</v>
      </c>
      <c r="J601" s="43"/>
    </row>
    <row r="602" spans="1:10" x14ac:dyDescent="0.3">
      <c r="A602" s="74">
        <v>1197</v>
      </c>
      <c r="B602" s="129">
        <v>12803.92</v>
      </c>
      <c r="C602" s="129">
        <v>159.51599999999999</v>
      </c>
      <c r="D602" s="129">
        <v>2.0419999999999998</v>
      </c>
      <c r="E602" s="130">
        <v>8.99</v>
      </c>
      <c r="F602" s="130">
        <v>0.16</v>
      </c>
      <c r="G602" s="92">
        <f t="shared" si="9"/>
        <v>15326292.24</v>
      </c>
      <c r="J602" s="43"/>
    </row>
    <row r="603" spans="1:10" x14ac:dyDescent="0.3">
      <c r="A603" s="74">
        <v>1203</v>
      </c>
      <c r="B603" s="129">
        <v>12894.89</v>
      </c>
      <c r="C603" s="129">
        <v>158.934</v>
      </c>
      <c r="D603" s="129">
        <v>2.0489999999999999</v>
      </c>
      <c r="E603" s="130">
        <v>10.4</v>
      </c>
      <c r="F603" s="130">
        <v>0.184</v>
      </c>
      <c r="G603" s="92">
        <f t="shared" si="9"/>
        <v>15512552.67</v>
      </c>
      <c r="J603" s="43"/>
    </row>
    <row r="604" spans="1:10" x14ac:dyDescent="0.3">
      <c r="A604" s="74">
        <v>1212</v>
      </c>
      <c r="B604" s="129">
        <v>12727.8</v>
      </c>
      <c r="C604" s="129">
        <v>160.852</v>
      </c>
      <c r="D604" s="129">
        <v>2.0470000000000002</v>
      </c>
      <c r="E604" s="130">
        <v>10.23</v>
      </c>
      <c r="F604" s="130">
        <v>0.184</v>
      </c>
      <c r="G604" s="92">
        <f t="shared" si="9"/>
        <v>15426093.6</v>
      </c>
      <c r="J604" s="43"/>
    </row>
    <row r="605" spans="1:10" x14ac:dyDescent="0.3">
      <c r="A605" s="74">
        <v>1218</v>
      </c>
      <c r="B605" s="129">
        <v>12738.028</v>
      </c>
      <c r="C605" s="129">
        <v>160.56200000000001</v>
      </c>
      <c r="D605" s="129">
        <v>2.0449999999999999</v>
      </c>
      <c r="E605" s="130">
        <v>10.130000000000001</v>
      </c>
      <c r="F605" s="130">
        <v>0.182</v>
      </c>
      <c r="G605" s="92">
        <f t="shared" si="9"/>
        <v>15514918.104</v>
      </c>
      <c r="J605" s="43"/>
    </row>
    <row r="606" spans="1:10" x14ac:dyDescent="0.3">
      <c r="A606" s="74">
        <v>1221</v>
      </c>
      <c r="B606" s="129">
        <v>12734.574000000001</v>
      </c>
      <c r="C606" s="129">
        <v>161.143</v>
      </c>
      <c r="D606" s="129">
        <v>2.052</v>
      </c>
      <c r="E606" s="130">
        <v>9.35</v>
      </c>
      <c r="F606" s="130">
        <v>0.16800000000000001</v>
      </c>
      <c r="G606" s="92">
        <f t="shared" si="9"/>
        <v>15548914.854</v>
      </c>
      <c r="J606" s="43"/>
    </row>
    <row r="607" spans="1:10" x14ac:dyDescent="0.3">
      <c r="A607" s="74">
        <v>1228</v>
      </c>
      <c r="B607" s="129">
        <v>12752.489</v>
      </c>
      <c r="C607" s="129">
        <v>159.69</v>
      </c>
      <c r="D607" s="129">
        <v>2.036</v>
      </c>
      <c r="E607" s="130">
        <v>9.26</v>
      </c>
      <c r="F607" s="130">
        <v>0.16600000000000001</v>
      </c>
      <c r="G607" s="92">
        <f t="shared" si="9"/>
        <v>15660056.491999999</v>
      </c>
      <c r="J607" s="43"/>
    </row>
    <row r="608" spans="1:10" x14ac:dyDescent="0.3">
      <c r="A608" s="74">
        <v>1234</v>
      </c>
      <c r="B608" s="129">
        <v>12809.41</v>
      </c>
      <c r="C608" s="129">
        <v>160.44499999999999</v>
      </c>
      <c r="D608" s="129">
        <v>2.0550000000000002</v>
      </c>
      <c r="E608" s="130">
        <v>10.31</v>
      </c>
      <c r="F608" s="130">
        <v>0.184</v>
      </c>
      <c r="G608" s="92">
        <f t="shared" si="9"/>
        <v>15806811.939999999</v>
      </c>
      <c r="J608" s="43"/>
    </row>
    <row r="609" spans="1:10" x14ac:dyDescent="0.3">
      <c r="A609" s="74">
        <v>1240</v>
      </c>
      <c r="B609" s="129">
        <v>12808.784</v>
      </c>
      <c r="C609" s="129">
        <v>159.63200000000001</v>
      </c>
      <c r="D609" s="129">
        <v>2.0449999999999999</v>
      </c>
      <c r="E609" s="130">
        <v>10.78</v>
      </c>
      <c r="F609" s="130">
        <v>0.193</v>
      </c>
      <c r="G609" s="92">
        <f t="shared" si="9"/>
        <v>15882892.16</v>
      </c>
      <c r="J609" s="43"/>
    </row>
    <row r="610" spans="1:10" x14ac:dyDescent="0.3">
      <c r="A610" s="74">
        <v>1247</v>
      </c>
      <c r="B610" s="129">
        <v>12807.797</v>
      </c>
      <c r="C610" s="129">
        <v>158.81800000000001</v>
      </c>
      <c r="D610" s="129">
        <v>2.0339999999999998</v>
      </c>
      <c r="E610" s="130">
        <v>8.76</v>
      </c>
      <c r="F610" s="130">
        <v>0.155</v>
      </c>
      <c r="G610" s="92">
        <f t="shared" si="9"/>
        <v>15971322.859000001</v>
      </c>
      <c r="J610" s="43"/>
    </row>
    <row r="611" spans="1:10" x14ac:dyDescent="0.3">
      <c r="A611" s="74">
        <v>1256</v>
      </c>
      <c r="B611" s="129">
        <v>12815.476000000001</v>
      </c>
      <c r="C611" s="129">
        <v>160.44499999999999</v>
      </c>
      <c r="D611" s="129">
        <v>2.056</v>
      </c>
      <c r="E611" s="130">
        <v>11.07</v>
      </c>
      <c r="F611" s="130">
        <v>0.19700000000000001</v>
      </c>
      <c r="G611" s="92">
        <f t="shared" si="9"/>
        <v>16096237.856000001</v>
      </c>
      <c r="J611" s="43"/>
    </row>
    <row r="612" spans="1:10" x14ac:dyDescent="0.3">
      <c r="A612" s="74">
        <v>1259</v>
      </c>
      <c r="B612" s="129">
        <v>12787.505999999999</v>
      </c>
      <c r="C612" s="129">
        <v>159.97999999999999</v>
      </c>
      <c r="D612" s="129">
        <v>2.0459999999999998</v>
      </c>
      <c r="E612" s="130">
        <v>10.59</v>
      </c>
      <c r="F612" s="130">
        <v>0.19</v>
      </c>
      <c r="G612" s="92">
        <f t="shared" si="9"/>
        <v>16099470.054</v>
      </c>
      <c r="J612" s="43"/>
    </row>
    <row r="613" spans="1:10" x14ac:dyDescent="0.3">
      <c r="A613" s="74">
        <v>1269</v>
      </c>
      <c r="B613" s="129">
        <v>12796.213</v>
      </c>
      <c r="C613" s="129">
        <v>159.864</v>
      </c>
      <c r="D613" s="129">
        <v>2.0459999999999998</v>
      </c>
      <c r="E613" s="130">
        <v>9.7899999999999991</v>
      </c>
      <c r="F613" s="130">
        <v>0.17499999999999999</v>
      </c>
      <c r="G613" s="92">
        <f t="shared" si="9"/>
        <v>16238394.297</v>
      </c>
      <c r="J613" s="43"/>
    </row>
    <row r="614" spans="1:10" x14ac:dyDescent="0.3">
      <c r="A614" s="74">
        <v>1276</v>
      </c>
      <c r="B614" s="129">
        <v>12693.583000000001</v>
      </c>
      <c r="C614" s="129">
        <v>159.97999999999999</v>
      </c>
      <c r="D614" s="129">
        <v>2.0310000000000001</v>
      </c>
      <c r="E614" s="130">
        <v>10.58</v>
      </c>
      <c r="F614" s="130">
        <v>0.189</v>
      </c>
      <c r="G614" s="92">
        <f t="shared" si="9"/>
        <v>16197011.908</v>
      </c>
      <c r="J614" s="43"/>
    </row>
    <row r="615" spans="1:10" x14ac:dyDescent="0.3">
      <c r="A615" s="74">
        <v>1279</v>
      </c>
      <c r="B615" s="129">
        <v>12753.548000000001</v>
      </c>
      <c r="C615" s="129">
        <v>159.57400000000001</v>
      </c>
      <c r="D615" s="129">
        <v>2.0350000000000001</v>
      </c>
      <c r="E615" s="130">
        <v>9.52</v>
      </c>
      <c r="F615" s="130">
        <v>0.16900000000000001</v>
      </c>
      <c r="G615" s="92">
        <f t="shared" si="9"/>
        <v>16311787.892000001</v>
      </c>
      <c r="J615" s="43"/>
    </row>
    <row r="616" spans="1:10" x14ac:dyDescent="0.3">
      <c r="A616" s="74">
        <v>1285</v>
      </c>
      <c r="B616" s="129">
        <v>12855.295</v>
      </c>
      <c r="C616" s="129">
        <v>159.57400000000001</v>
      </c>
      <c r="D616" s="129">
        <v>2.0510000000000002</v>
      </c>
      <c r="E616" s="130">
        <v>10.37</v>
      </c>
      <c r="F616" s="130">
        <v>0.184</v>
      </c>
      <c r="G616" s="92">
        <f t="shared" si="9"/>
        <v>16519054.074999999</v>
      </c>
      <c r="J616" s="43"/>
    </row>
    <row r="617" spans="1:10" x14ac:dyDescent="0.3">
      <c r="A617" s="74">
        <v>1295</v>
      </c>
      <c r="B617" s="129">
        <v>12772.341</v>
      </c>
      <c r="C617" s="129">
        <v>158.702</v>
      </c>
      <c r="D617" s="129">
        <v>2.0270000000000001</v>
      </c>
      <c r="E617" s="130">
        <v>8.68</v>
      </c>
      <c r="F617" s="130">
        <v>0.155</v>
      </c>
      <c r="G617" s="92">
        <f t="shared" si="9"/>
        <v>16540181.595000001</v>
      </c>
      <c r="J617" s="43"/>
    </row>
    <row r="618" spans="1:10" x14ac:dyDescent="0.3">
      <c r="A618" s="74">
        <v>1299</v>
      </c>
      <c r="B618" s="129">
        <v>12809.799000000001</v>
      </c>
      <c r="C618" s="129">
        <v>159.28299999999999</v>
      </c>
      <c r="D618" s="129">
        <v>2.04</v>
      </c>
      <c r="E618" s="130">
        <v>9.65</v>
      </c>
      <c r="F618" s="130">
        <v>0.17</v>
      </c>
      <c r="G618" s="92">
        <f t="shared" si="9"/>
        <v>16639928.901000001</v>
      </c>
      <c r="J618" s="43"/>
    </row>
    <row r="619" spans="1:10" x14ac:dyDescent="0.3">
      <c r="A619" s="74">
        <v>1305</v>
      </c>
      <c r="B619" s="129">
        <v>12745.198</v>
      </c>
      <c r="C619" s="129">
        <v>159.864</v>
      </c>
      <c r="D619" s="129">
        <v>2.0379999999999998</v>
      </c>
      <c r="E619" s="130">
        <v>11.26</v>
      </c>
      <c r="F619" s="130">
        <v>0.2</v>
      </c>
      <c r="G619" s="92">
        <f t="shared" si="9"/>
        <v>16632483.390000001</v>
      </c>
      <c r="J619" s="43"/>
    </row>
    <row r="620" spans="1:10" x14ac:dyDescent="0.3">
      <c r="A620" s="74">
        <v>1315</v>
      </c>
      <c r="B620" s="129">
        <v>12819.86</v>
      </c>
      <c r="C620" s="129">
        <v>158.411</v>
      </c>
      <c r="D620" s="129">
        <v>2.0310000000000001</v>
      </c>
      <c r="E620" s="130">
        <v>10.029999999999999</v>
      </c>
      <c r="F620" s="130">
        <v>0.17699999999999999</v>
      </c>
      <c r="G620" s="92">
        <f t="shared" si="9"/>
        <v>16858115.900000002</v>
      </c>
      <c r="J620" s="43"/>
    </row>
    <row r="621" spans="1:10" x14ac:dyDescent="0.3">
      <c r="A621" s="74">
        <v>1319</v>
      </c>
      <c r="B621" s="129">
        <v>12788.513999999999</v>
      </c>
      <c r="C621" s="129">
        <v>159.167</v>
      </c>
      <c r="D621" s="129">
        <v>2.036</v>
      </c>
      <c r="E621" s="130">
        <v>10.19</v>
      </c>
      <c r="F621" s="130">
        <v>0.18</v>
      </c>
      <c r="G621" s="92">
        <f t="shared" si="9"/>
        <v>16868049.965999998</v>
      </c>
      <c r="J621" s="43"/>
    </row>
    <row r="622" spans="1:10" x14ac:dyDescent="0.3">
      <c r="A622" s="74">
        <v>1326</v>
      </c>
      <c r="B622" s="129">
        <v>12837.367</v>
      </c>
      <c r="C622" s="129">
        <v>158.702</v>
      </c>
      <c r="D622" s="129">
        <v>2.0369999999999999</v>
      </c>
      <c r="E622" s="130">
        <v>10.63</v>
      </c>
      <c r="F622" s="130">
        <v>0.187</v>
      </c>
      <c r="G622" s="92">
        <f t="shared" si="9"/>
        <v>17022348.642000001</v>
      </c>
      <c r="J622" s="43"/>
    </row>
    <row r="623" spans="1:10" x14ac:dyDescent="0.3">
      <c r="A623" s="74">
        <v>1336</v>
      </c>
      <c r="B623" s="129">
        <v>12821.768</v>
      </c>
      <c r="C623" s="129">
        <v>159.34100000000001</v>
      </c>
      <c r="D623" s="129">
        <v>2.0430000000000001</v>
      </c>
      <c r="E623" s="130">
        <v>11</v>
      </c>
      <c r="F623" s="130">
        <v>0.19500000000000001</v>
      </c>
      <c r="G623" s="92">
        <f t="shared" si="9"/>
        <v>17129882.048</v>
      </c>
      <c r="J623" s="43"/>
    </row>
    <row r="624" spans="1:10" x14ac:dyDescent="0.3">
      <c r="A624" s="74">
        <v>1339</v>
      </c>
      <c r="B624" s="129">
        <v>12848.919</v>
      </c>
      <c r="C624" s="129">
        <v>159.167</v>
      </c>
      <c r="D624" s="129">
        <v>2.0449999999999999</v>
      </c>
      <c r="E624" s="130">
        <v>11.1</v>
      </c>
      <c r="F624" s="130">
        <v>0.19700000000000001</v>
      </c>
      <c r="G624" s="92">
        <f t="shared" si="9"/>
        <v>17204702.541000001</v>
      </c>
      <c r="J624" s="43"/>
    </row>
    <row r="625" spans="1:10" x14ac:dyDescent="0.3">
      <c r="A625" s="74">
        <v>1349</v>
      </c>
      <c r="B625" s="129">
        <v>12813.745000000001</v>
      </c>
      <c r="C625" s="129">
        <v>158.934</v>
      </c>
      <c r="D625" s="129">
        <v>2.0369999999999999</v>
      </c>
      <c r="E625" s="130">
        <v>9.83</v>
      </c>
      <c r="F625" s="130">
        <v>0.17399999999999999</v>
      </c>
      <c r="G625" s="92">
        <f t="shared" si="9"/>
        <v>17285742.005000003</v>
      </c>
      <c r="J625" s="43"/>
    </row>
    <row r="626" spans="1:10" x14ac:dyDescent="0.3">
      <c r="A626" s="74">
        <v>1356</v>
      </c>
      <c r="B626" s="129">
        <v>12759.174000000001</v>
      </c>
      <c r="C626" s="129">
        <v>159.399</v>
      </c>
      <c r="D626" s="129">
        <v>2.0339999999999998</v>
      </c>
      <c r="E626" s="130">
        <v>11.43</v>
      </c>
      <c r="F626" s="130">
        <v>0.20200000000000001</v>
      </c>
      <c r="G626" s="92">
        <f t="shared" si="9"/>
        <v>17301439.944000002</v>
      </c>
      <c r="J626" s="43"/>
    </row>
    <row r="627" spans="1:10" x14ac:dyDescent="0.3">
      <c r="A627" s="74">
        <v>1360</v>
      </c>
      <c r="B627" s="129">
        <v>12740.009</v>
      </c>
      <c r="C627" s="129">
        <v>159.10900000000001</v>
      </c>
      <c r="D627" s="129">
        <v>2.0270000000000001</v>
      </c>
      <c r="E627" s="130">
        <v>10.76</v>
      </c>
      <c r="F627" s="130">
        <v>0.19</v>
      </c>
      <c r="G627" s="92">
        <f t="shared" si="9"/>
        <v>17326412.239999998</v>
      </c>
      <c r="J627" s="43"/>
    </row>
    <row r="628" spans="1:10" x14ac:dyDescent="0.3">
      <c r="A628" s="74">
        <v>1367</v>
      </c>
      <c r="B628" s="129">
        <v>12855.593000000001</v>
      </c>
      <c r="C628" s="129">
        <v>158.411</v>
      </c>
      <c r="D628" s="129">
        <v>2.036</v>
      </c>
      <c r="E628" s="130">
        <v>9.65</v>
      </c>
      <c r="F628" s="130">
        <v>0.16900000000000001</v>
      </c>
      <c r="G628" s="92">
        <f t="shared" si="9"/>
        <v>17573595.631000001</v>
      </c>
      <c r="J628" s="43"/>
    </row>
    <row r="629" spans="1:10" x14ac:dyDescent="0.3">
      <c r="A629" s="74">
        <v>1377</v>
      </c>
      <c r="B629" s="129">
        <v>12760.36</v>
      </c>
      <c r="C629" s="129">
        <v>159.63200000000001</v>
      </c>
      <c r="D629" s="129">
        <v>2.0369999999999999</v>
      </c>
      <c r="E629" s="130">
        <v>11.34</v>
      </c>
      <c r="F629" s="130">
        <v>0.20100000000000001</v>
      </c>
      <c r="G629" s="92">
        <f t="shared" si="9"/>
        <v>17571015.720000003</v>
      </c>
      <c r="J629" s="43"/>
    </row>
    <row r="630" spans="1:10" x14ac:dyDescent="0.3">
      <c r="A630" s="74">
        <v>1381</v>
      </c>
      <c r="B630" s="129">
        <v>12765.326999999999</v>
      </c>
      <c r="C630" s="129">
        <v>158.35300000000001</v>
      </c>
      <c r="D630" s="129">
        <v>2.0209999999999999</v>
      </c>
      <c r="E630" s="130">
        <v>10.96</v>
      </c>
      <c r="F630" s="130">
        <v>0.193</v>
      </c>
      <c r="G630" s="92">
        <f t="shared" si="9"/>
        <v>17628916.586999997</v>
      </c>
      <c r="J630" s="43"/>
    </row>
    <row r="631" spans="1:10" x14ac:dyDescent="0.3">
      <c r="A631" s="74">
        <v>1388</v>
      </c>
      <c r="B631" s="129">
        <v>12704.592000000001</v>
      </c>
      <c r="C631" s="129">
        <v>159.74799999999999</v>
      </c>
      <c r="D631" s="129">
        <v>2.0299999999999998</v>
      </c>
      <c r="E631" s="130">
        <v>10.67</v>
      </c>
      <c r="F631" s="130">
        <v>0.188</v>
      </c>
      <c r="G631" s="92">
        <f t="shared" si="9"/>
        <v>17633973.696000002</v>
      </c>
      <c r="J631" s="43"/>
    </row>
    <row r="632" spans="1:10" x14ac:dyDescent="0.3">
      <c r="A632" s="74">
        <v>1399</v>
      </c>
      <c r="B632" s="129">
        <v>12707.648999999999</v>
      </c>
      <c r="C632" s="129">
        <v>160.155</v>
      </c>
      <c r="D632" s="129">
        <v>2.0350000000000001</v>
      </c>
      <c r="E632" s="130">
        <v>10.5</v>
      </c>
      <c r="F632" s="130">
        <v>0.186</v>
      </c>
      <c r="G632" s="92">
        <f t="shared" si="9"/>
        <v>17778000.950999998</v>
      </c>
      <c r="J632" s="43"/>
    </row>
    <row r="633" spans="1:10" x14ac:dyDescent="0.3">
      <c r="A633" s="74">
        <v>1402</v>
      </c>
      <c r="B633" s="129">
        <v>12737.447</v>
      </c>
      <c r="C633" s="129">
        <v>159.74799999999999</v>
      </c>
      <c r="D633" s="129">
        <v>2.0350000000000001</v>
      </c>
      <c r="E633" s="130">
        <v>11.17</v>
      </c>
      <c r="F633" s="130">
        <v>0.19800000000000001</v>
      </c>
      <c r="G633" s="92">
        <f t="shared" si="9"/>
        <v>17857900.694000002</v>
      </c>
      <c r="J633" s="43"/>
    </row>
    <row r="634" spans="1:10" x14ac:dyDescent="0.3">
      <c r="A634" s="74">
        <v>1409</v>
      </c>
      <c r="B634" s="129">
        <v>12778.081</v>
      </c>
      <c r="C634" s="129">
        <v>159.69</v>
      </c>
      <c r="D634" s="129">
        <v>2.0409999999999999</v>
      </c>
      <c r="E634" s="130">
        <v>9.9499999999999993</v>
      </c>
      <c r="F634" s="130">
        <v>0.17599999999999999</v>
      </c>
      <c r="G634" s="92">
        <f t="shared" si="9"/>
        <v>18004316.129000001</v>
      </c>
      <c r="J634" s="43"/>
    </row>
    <row r="635" spans="1:10" x14ac:dyDescent="0.3">
      <c r="A635" s="74">
        <v>1417</v>
      </c>
      <c r="B635" s="129">
        <v>12733.359</v>
      </c>
      <c r="C635" s="129">
        <v>158.876</v>
      </c>
      <c r="D635" s="129">
        <v>2.0230000000000001</v>
      </c>
      <c r="E635" s="130">
        <v>10.1</v>
      </c>
      <c r="F635" s="130">
        <v>0.17899999999999999</v>
      </c>
      <c r="G635" s="92">
        <f t="shared" si="9"/>
        <v>18043169.703000002</v>
      </c>
      <c r="J635" s="43"/>
    </row>
    <row r="636" spans="1:10" x14ac:dyDescent="0.3">
      <c r="A636" s="74">
        <v>1424</v>
      </c>
      <c r="B636" s="129">
        <v>12830.419</v>
      </c>
      <c r="C636" s="129">
        <v>159.05099999999999</v>
      </c>
      <c r="D636" s="129">
        <v>2.0409999999999999</v>
      </c>
      <c r="E636" s="130">
        <v>11.75</v>
      </c>
      <c r="F636" s="130">
        <v>0.20599999999999999</v>
      </c>
      <c r="G636" s="92">
        <f t="shared" si="9"/>
        <v>18270516.655999999</v>
      </c>
      <c r="J636" s="43"/>
    </row>
    <row r="637" spans="1:10" x14ac:dyDescent="0.3">
      <c r="A637" s="74">
        <v>1435</v>
      </c>
      <c r="B637" s="129">
        <v>12755.4</v>
      </c>
      <c r="C637" s="129">
        <v>159.10900000000001</v>
      </c>
      <c r="D637" s="129">
        <v>2.0289999999999999</v>
      </c>
      <c r="E637" s="130">
        <v>11.66</v>
      </c>
      <c r="F637" s="130">
        <v>0.20599999999999999</v>
      </c>
      <c r="G637" s="92">
        <f t="shared" si="9"/>
        <v>18303999</v>
      </c>
      <c r="J637" s="43"/>
    </row>
    <row r="638" spans="1:10" x14ac:dyDescent="0.3">
      <c r="A638" s="74">
        <v>1439</v>
      </c>
      <c r="B638" s="129">
        <v>12739.624</v>
      </c>
      <c r="C638" s="129">
        <v>159.28299999999999</v>
      </c>
      <c r="D638" s="129">
        <v>2.0289999999999999</v>
      </c>
      <c r="E638" s="130">
        <v>10.91</v>
      </c>
      <c r="F638" s="130">
        <v>0.192</v>
      </c>
      <c r="G638" s="92">
        <f t="shared" si="9"/>
        <v>18332318.936000001</v>
      </c>
      <c r="J638" s="43"/>
    </row>
    <row r="639" spans="1:10" x14ac:dyDescent="0.3">
      <c r="A639" s="74">
        <v>1446</v>
      </c>
      <c r="B639" s="129">
        <v>12812.561</v>
      </c>
      <c r="C639" s="129">
        <v>158.29499999999999</v>
      </c>
      <c r="D639" s="129">
        <v>2.028</v>
      </c>
      <c r="E639" s="130">
        <v>9.99</v>
      </c>
      <c r="F639" s="130">
        <v>0.17499999999999999</v>
      </c>
      <c r="G639" s="92">
        <f t="shared" si="9"/>
        <v>18526963.206</v>
      </c>
      <c r="J639" s="43"/>
    </row>
    <row r="640" spans="1:10" x14ac:dyDescent="0.3">
      <c r="A640" s="74">
        <v>1457</v>
      </c>
      <c r="B640" s="129">
        <v>12811.529</v>
      </c>
      <c r="C640" s="129">
        <v>159.34100000000001</v>
      </c>
      <c r="D640" s="129">
        <v>2.0409999999999999</v>
      </c>
      <c r="E640" s="130">
        <v>11.25</v>
      </c>
      <c r="F640" s="130">
        <v>0.19800000000000001</v>
      </c>
      <c r="G640" s="92">
        <f t="shared" si="9"/>
        <v>18666397.753000002</v>
      </c>
      <c r="J640" s="43"/>
    </row>
    <row r="641" spans="1:10" x14ac:dyDescent="0.3">
      <c r="A641" s="74">
        <v>1465</v>
      </c>
      <c r="B641" s="129">
        <v>12788.898999999999</v>
      </c>
      <c r="C641" s="129">
        <v>159.05099999999999</v>
      </c>
      <c r="D641" s="129">
        <v>2.0339999999999998</v>
      </c>
      <c r="E641" s="130">
        <v>10.65</v>
      </c>
      <c r="F641" s="130">
        <v>0.189</v>
      </c>
      <c r="G641" s="92">
        <f t="shared" si="9"/>
        <v>18735737.035</v>
      </c>
      <c r="J641" s="43"/>
    </row>
    <row r="642" spans="1:10" x14ac:dyDescent="0.3">
      <c r="A642" s="74">
        <v>1468</v>
      </c>
      <c r="B642" s="129">
        <v>12794.978999999999</v>
      </c>
      <c r="C642" s="129">
        <v>158.934</v>
      </c>
      <c r="D642" s="129">
        <v>2.0339999999999998</v>
      </c>
      <c r="E642" s="130">
        <v>10.76</v>
      </c>
      <c r="F642" s="130">
        <v>0.19</v>
      </c>
      <c r="G642" s="92">
        <f t="shared" si="9"/>
        <v>18783029.171999998</v>
      </c>
      <c r="J642" s="43"/>
    </row>
    <row r="643" spans="1:10" x14ac:dyDescent="0.3">
      <c r="A643" s="74">
        <v>1476</v>
      </c>
      <c r="B643" s="129">
        <v>12725.579</v>
      </c>
      <c r="C643" s="129">
        <v>159.57400000000001</v>
      </c>
      <c r="D643" s="129">
        <v>2.0310000000000001</v>
      </c>
      <c r="E643" s="130">
        <v>11.53</v>
      </c>
      <c r="F643" s="130">
        <v>0.20399999999999999</v>
      </c>
      <c r="G643" s="92">
        <f t="shared" si="9"/>
        <v>18782954.603999998</v>
      </c>
      <c r="J643" s="43"/>
    </row>
    <row r="644" spans="1:10" x14ac:dyDescent="0.3">
      <c r="A644" s="74">
        <v>1487</v>
      </c>
      <c r="B644" s="129">
        <v>12846.424000000001</v>
      </c>
      <c r="C644" s="129">
        <v>157.947</v>
      </c>
      <c r="D644" s="129">
        <v>2.0289999999999999</v>
      </c>
      <c r="E644" s="130">
        <v>10.8</v>
      </c>
      <c r="F644" s="130">
        <v>0.189</v>
      </c>
      <c r="G644" s="92">
        <f t="shared" si="9"/>
        <v>19102632.488000002</v>
      </c>
      <c r="J644" s="43"/>
    </row>
    <row r="645" spans="1:10" x14ac:dyDescent="0.3">
      <c r="A645" s="74">
        <v>1491</v>
      </c>
      <c r="B645" s="129">
        <v>12710.263000000001</v>
      </c>
      <c r="C645" s="129">
        <v>159.864</v>
      </c>
      <c r="D645" s="129">
        <v>2.032</v>
      </c>
      <c r="E645" s="130">
        <v>10.49</v>
      </c>
      <c r="F645" s="130">
        <v>0.186</v>
      </c>
      <c r="G645" s="92">
        <f t="shared" si="9"/>
        <v>18951002.133000001</v>
      </c>
      <c r="J645" s="43"/>
    </row>
    <row r="646" spans="1:10" x14ac:dyDescent="0.3">
      <c r="A646" s="74">
        <v>1499</v>
      </c>
      <c r="B646" s="129">
        <v>12655.47</v>
      </c>
      <c r="C646" s="129">
        <v>159.51599999999999</v>
      </c>
      <c r="D646" s="129">
        <v>2.0190000000000001</v>
      </c>
      <c r="E646" s="130">
        <v>8.4499999999999993</v>
      </c>
      <c r="F646" s="130">
        <v>0.15</v>
      </c>
      <c r="G646" s="92">
        <f t="shared" si="9"/>
        <v>18970549.529999997</v>
      </c>
      <c r="J646" s="43"/>
    </row>
    <row r="647" spans="1:10" x14ac:dyDescent="0.3">
      <c r="A647" s="74">
        <v>1510</v>
      </c>
      <c r="B647" s="129">
        <v>12788.615</v>
      </c>
      <c r="C647" s="129">
        <v>157.77199999999999</v>
      </c>
      <c r="D647" s="129">
        <v>2.0179999999999998</v>
      </c>
      <c r="E647" s="130">
        <v>10.59</v>
      </c>
      <c r="F647" s="130">
        <v>0.184</v>
      </c>
      <c r="G647" s="92">
        <f t="shared" si="9"/>
        <v>19310808.649999999</v>
      </c>
      <c r="J647" s="43"/>
    </row>
    <row r="648" spans="1:10" x14ac:dyDescent="0.3">
      <c r="A648" s="74">
        <v>1514</v>
      </c>
      <c r="B648" s="129">
        <v>12750.69</v>
      </c>
      <c r="C648" s="129">
        <v>158.58600000000001</v>
      </c>
      <c r="D648" s="129">
        <v>2.0219999999999998</v>
      </c>
      <c r="E648" s="130">
        <v>9.4600000000000009</v>
      </c>
      <c r="F648" s="130">
        <v>0.16500000000000001</v>
      </c>
      <c r="G648" s="92">
        <f t="shared" si="9"/>
        <v>19304544.66</v>
      </c>
      <c r="J648" s="43"/>
    </row>
    <row r="649" spans="1:10" x14ac:dyDescent="0.3">
      <c r="A649" s="74">
        <v>1522</v>
      </c>
      <c r="B649" s="129">
        <v>12700.056</v>
      </c>
      <c r="C649" s="129">
        <v>160.155</v>
      </c>
      <c r="D649" s="129">
        <v>2.0339999999999998</v>
      </c>
      <c r="E649" s="130">
        <v>11.06</v>
      </c>
      <c r="F649" s="130">
        <v>0.19500000000000001</v>
      </c>
      <c r="G649" s="92">
        <f t="shared" si="9"/>
        <v>19329485.232000001</v>
      </c>
      <c r="J649" s="43"/>
    </row>
    <row r="650" spans="1:10" x14ac:dyDescent="0.3">
      <c r="A650" s="74">
        <v>1534</v>
      </c>
      <c r="B650" s="129">
        <v>12758.575999999999</v>
      </c>
      <c r="C650" s="129">
        <v>159.22499999999999</v>
      </c>
      <c r="D650" s="129">
        <v>2.0310000000000001</v>
      </c>
      <c r="E650" s="130">
        <v>10.66</v>
      </c>
      <c r="F650" s="130">
        <v>0.188</v>
      </c>
      <c r="G650" s="92">
        <f t="shared" si="9"/>
        <v>19571655.583999999</v>
      </c>
      <c r="J650" s="43"/>
    </row>
    <row r="651" spans="1:10" x14ac:dyDescent="0.3">
      <c r="A651" s="74">
        <v>1537</v>
      </c>
      <c r="B651" s="129">
        <v>12814.03</v>
      </c>
      <c r="C651" s="129">
        <v>159.69</v>
      </c>
      <c r="D651" s="129">
        <v>2.0459999999999998</v>
      </c>
      <c r="E651" s="130">
        <v>10.48</v>
      </c>
      <c r="F651" s="130">
        <v>0.186</v>
      </c>
      <c r="G651" s="92">
        <f t="shared" si="9"/>
        <v>19695164.109999999</v>
      </c>
      <c r="J651" s="43"/>
    </row>
    <row r="652" spans="1:10" x14ac:dyDescent="0.3">
      <c r="A652" s="74">
        <v>1545</v>
      </c>
      <c r="B652" s="129">
        <v>12820.184999999999</v>
      </c>
      <c r="C652" s="129">
        <v>158.23699999999999</v>
      </c>
      <c r="D652" s="129">
        <v>2.0289999999999999</v>
      </c>
      <c r="E652" s="130">
        <v>10.46</v>
      </c>
      <c r="F652" s="130">
        <v>0.185</v>
      </c>
      <c r="G652" s="92">
        <f t="shared" si="9"/>
        <v>19807185.824999999</v>
      </c>
      <c r="J652" s="43"/>
    </row>
    <row r="653" spans="1:10" x14ac:dyDescent="0.3">
      <c r="A653" s="74">
        <v>1557</v>
      </c>
      <c r="B653" s="129">
        <v>12740.877</v>
      </c>
      <c r="C653" s="129">
        <v>158.64400000000001</v>
      </c>
      <c r="D653" s="129">
        <v>2.0209999999999999</v>
      </c>
      <c r="E653" s="130">
        <v>10.83</v>
      </c>
      <c r="F653" s="130">
        <v>0.19</v>
      </c>
      <c r="G653" s="92">
        <f t="shared" si="9"/>
        <v>19837545.489</v>
      </c>
      <c r="J653" s="43"/>
    </row>
    <row r="654" spans="1:10" x14ac:dyDescent="0.3">
      <c r="A654" s="74">
        <v>1561</v>
      </c>
      <c r="B654" s="129">
        <v>12808.924999999999</v>
      </c>
      <c r="C654" s="129">
        <v>158.99299999999999</v>
      </c>
      <c r="D654" s="129">
        <v>2.0369999999999999</v>
      </c>
      <c r="E654" s="130">
        <v>10.52</v>
      </c>
      <c r="F654" s="130">
        <v>0.184</v>
      </c>
      <c r="G654" s="92">
        <f t="shared" si="9"/>
        <v>19994731.924999997</v>
      </c>
      <c r="J654" s="43"/>
    </row>
    <row r="655" spans="1:10" x14ac:dyDescent="0.3">
      <c r="A655" s="74">
        <v>1569</v>
      </c>
      <c r="B655" s="129">
        <v>12760.895</v>
      </c>
      <c r="C655" s="129">
        <v>159.69</v>
      </c>
      <c r="D655" s="129">
        <v>2.0379999999999998</v>
      </c>
      <c r="E655" s="130">
        <v>10.48</v>
      </c>
      <c r="F655" s="130">
        <v>0.186</v>
      </c>
      <c r="G655" s="92">
        <f t="shared" si="9"/>
        <v>20021844.254999999</v>
      </c>
      <c r="J655" s="43"/>
    </row>
    <row r="656" spans="1:10" x14ac:dyDescent="0.3">
      <c r="A656" s="74">
        <v>1581</v>
      </c>
      <c r="B656" s="129">
        <v>12805.099</v>
      </c>
      <c r="C656" s="129">
        <v>158.702</v>
      </c>
      <c r="D656" s="129">
        <v>2.032</v>
      </c>
      <c r="E656" s="130">
        <v>10.130000000000001</v>
      </c>
      <c r="F656" s="130">
        <v>0.17899999999999999</v>
      </c>
      <c r="G656" s="92">
        <f t="shared" si="9"/>
        <v>20244861.519000001</v>
      </c>
      <c r="J656" s="43"/>
    </row>
    <row r="657" spans="1:10" x14ac:dyDescent="0.3">
      <c r="A657" s="74">
        <v>1585</v>
      </c>
      <c r="B657" s="129">
        <v>12732.698</v>
      </c>
      <c r="C657" s="129">
        <v>159.51599999999999</v>
      </c>
      <c r="D657" s="129">
        <v>2.0310000000000001</v>
      </c>
      <c r="E657" s="130">
        <v>10.31</v>
      </c>
      <c r="F657" s="130">
        <v>0.182</v>
      </c>
      <c r="G657" s="92">
        <f t="shared" si="9"/>
        <v>20181326.330000002</v>
      </c>
      <c r="J657" s="43"/>
    </row>
    <row r="658" spans="1:10" x14ac:dyDescent="0.3">
      <c r="A658" s="74">
        <v>1594</v>
      </c>
      <c r="B658" s="129">
        <v>12745.591</v>
      </c>
      <c r="C658" s="129">
        <v>159.57400000000001</v>
      </c>
      <c r="D658" s="129">
        <v>2.0339999999999998</v>
      </c>
      <c r="E658" s="130">
        <v>9.67</v>
      </c>
      <c r="F658" s="130">
        <v>0.17100000000000001</v>
      </c>
      <c r="G658" s="92">
        <f t="shared" si="9"/>
        <v>20316472.054000001</v>
      </c>
      <c r="J658" s="43"/>
    </row>
    <row r="659" spans="1:10" x14ac:dyDescent="0.3">
      <c r="A659" s="74">
        <v>1606</v>
      </c>
      <c r="B659" s="129">
        <v>12740.518</v>
      </c>
      <c r="C659" s="129">
        <v>159.22499999999999</v>
      </c>
      <c r="D659" s="129">
        <v>2.0289999999999999</v>
      </c>
      <c r="E659" s="130">
        <v>9.5399999999999991</v>
      </c>
      <c r="F659" s="130">
        <v>0.16900000000000001</v>
      </c>
      <c r="G659" s="92">
        <f t="shared" ref="G659:G722" si="10">B659*A659</f>
        <v>20461271.908</v>
      </c>
      <c r="J659" s="43"/>
    </row>
    <row r="660" spans="1:10" x14ac:dyDescent="0.3">
      <c r="A660" s="74">
        <v>1610</v>
      </c>
      <c r="B660" s="129">
        <v>12766.065000000001</v>
      </c>
      <c r="C660" s="129">
        <v>159.22499999999999</v>
      </c>
      <c r="D660" s="129">
        <v>2.0329999999999999</v>
      </c>
      <c r="E660" s="130">
        <v>9.91</v>
      </c>
      <c r="F660" s="130">
        <v>0.17499999999999999</v>
      </c>
      <c r="G660" s="92">
        <f t="shared" si="10"/>
        <v>20553364.650000002</v>
      </c>
      <c r="J660" s="43"/>
    </row>
    <row r="661" spans="1:10" x14ac:dyDescent="0.3">
      <c r="A661" s="74">
        <v>1618</v>
      </c>
      <c r="B661" s="129">
        <v>12750.26</v>
      </c>
      <c r="C661" s="129">
        <v>159.28299999999999</v>
      </c>
      <c r="D661" s="129">
        <v>2.0310000000000001</v>
      </c>
      <c r="E661" s="130">
        <v>10.15</v>
      </c>
      <c r="F661" s="130">
        <v>0.17899999999999999</v>
      </c>
      <c r="G661" s="92">
        <f t="shared" si="10"/>
        <v>20629920.68</v>
      </c>
      <c r="J661" s="43"/>
    </row>
    <row r="662" spans="1:10" x14ac:dyDescent="0.3">
      <c r="A662" s="74">
        <v>1631</v>
      </c>
      <c r="B662" s="129">
        <v>12701.846</v>
      </c>
      <c r="C662" s="129">
        <v>159.922</v>
      </c>
      <c r="D662" s="129">
        <v>2.0310000000000001</v>
      </c>
      <c r="E662" s="130">
        <v>9.81</v>
      </c>
      <c r="F662" s="130">
        <v>0.17399999999999999</v>
      </c>
      <c r="G662" s="92">
        <f t="shared" si="10"/>
        <v>20716710.825999998</v>
      </c>
      <c r="J662" s="43"/>
    </row>
    <row r="663" spans="1:10" x14ac:dyDescent="0.3">
      <c r="A663" s="74">
        <v>1635</v>
      </c>
      <c r="B663" s="129">
        <v>12749.46</v>
      </c>
      <c r="C663" s="129">
        <v>158.702</v>
      </c>
      <c r="D663" s="129">
        <v>2.0230000000000001</v>
      </c>
      <c r="E663" s="130">
        <v>8.41</v>
      </c>
      <c r="F663" s="130">
        <v>0.14799999999999999</v>
      </c>
      <c r="G663" s="92">
        <f t="shared" si="10"/>
        <v>20845367.099999998</v>
      </c>
      <c r="J663" s="43"/>
    </row>
    <row r="664" spans="1:10" x14ac:dyDescent="0.3">
      <c r="A664" s="74">
        <v>1643</v>
      </c>
      <c r="B664" s="129">
        <v>12789.632</v>
      </c>
      <c r="C664" s="129">
        <v>160.09700000000001</v>
      </c>
      <c r="D664" s="129">
        <v>2.048</v>
      </c>
      <c r="E664" s="130">
        <v>9.7100000000000009</v>
      </c>
      <c r="F664" s="130">
        <v>0.17199999999999999</v>
      </c>
      <c r="G664" s="92">
        <f t="shared" si="10"/>
        <v>21013365.375999998</v>
      </c>
      <c r="J664" s="43"/>
    </row>
    <row r="665" spans="1:10" x14ac:dyDescent="0.3">
      <c r="A665" s="74">
        <v>1656</v>
      </c>
      <c r="B665" s="129">
        <v>12743.467000000001</v>
      </c>
      <c r="C665" s="129">
        <v>159.922</v>
      </c>
      <c r="D665" s="129">
        <v>2.0379999999999998</v>
      </c>
      <c r="E665" s="130">
        <v>8.82</v>
      </c>
      <c r="F665" s="130">
        <v>0.158</v>
      </c>
      <c r="G665" s="92">
        <f t="shared" si="10"/>
        <v>21103181.352000002</v>
      </c>
      <c r="J665" s="43"/>
    </row>
    <row r="666" spans="1:10" x14ac:dyDescent="0.3">
      <c r="A666" s="74">
        <v>1660</v>
      </c>
      <c r="B666" s="129">
        <v>12801.709000000001</v>
      </c>
      <c r="C666" s="129">
        <v>159.922</v>
      </c>
      <c r="D666" s="129">
        <v>2.0470000000000002</v>
      </c>
      <c r="E666" s="130">
        <v>10.76</v>
      </c>
      <c r="F666" s="130">
        <v>0.191</v>
      </c>
      <c r="G666" s="92">
        <f t="shared" si="10"/>
        <v>21250836.940000001</v>
      </c>
      <c r="J666" s="43"/>
    </row>
    <row r="667" spans="1:10" x14ac:dyDescent="0.3">
      <c r="A667" s="74">
        <v>1669</v>
      </c>
      <c r="B667" s="129">
        <v>12685.406000000001</v>
      </c>
      <c r="C667" s="129">
        <v>159.864</v>
      </c>
      <c r="D667" s="129">
        <v>2.028</v>
      </c>
      <c r="E667" s="130">
        <v>9.36</v>
      </c>
      <c r="F667" s="130">
        <v>0.16700000000000001</v>
      </c>
      <c r="G667" s="92">
        <f t="shared" si="10"/>
        <v>21171942.614</v>
      </c>
      <c r="J667" s="43"/>
    </row>
    <row r="668" spans="1:10" x14ac:dyDescent="0.3">
      <c r="A668" s="74">
        <v>1681</v>
      </c>
      <c r="B668" s="129">
        <v>12682.361000000001</v>
      </c>
      <c r="C668" s="129">
        <v>159.864</v>
      </c>
      <c r="D668" s="129">
        <v>2.0270000000000001</v>
      </c>
      <c r="E668" s="130">
        <v>10.58</v>
      </c>
      <c r="F668" s="130">
        <v>0.187</v>
      </c>
      <c r="G668" s="92">
        <f t="shared" si="10"/>
        <v>21319048.841000002</v>
      </c>
      <c r="J668" s="43"/>
    </row>
    <row r="669" spans="1:10" x14ac:dyDescent="0.3">
      <c r="A669" s="74">
        <v>1686</v>
      </c>
      <c r="B669" s="129">
        <v>12722.933999999999</v>
      </c>
      <c r="C669" s="129">
        <v>160.09700000000001</v>
      </c>
      <c r="D669" s="129">
        <v>2.0369999999999999</v>
      </c>
      <c r="E669" s="130">
        <v>10.28</v>
      </c>
      <c r="F669" s="130">
        <v>0.182</v>
      </c>
      <c r="G669" s="92">
        <f t="shared" si="10"/>
        <v>21450866.723999999</v>
      </c>
      <c r="J669" s="43"/>
    </row>
    <row r="670" spans="1:10" x14ac:dyDescent="0.3">
      <c r="A670" s="74">
        <v>1694</v>
      </c>
      <c r="B670" s="129">
        <v>12726.745000000001</v>
      </c>
      <c r="C670" s="129">
        <v>159.399</v>
      </c>
      <c r="D670" s="129">
        <v>2.0289999999999999</v>
      </c>
      <c r="E670" s="130">
        <v>9.18</v>
      </c>
      <c r="F670" s="130">
        <v>0.16300000000000001</v>
      </c>
      <c r="G670" s="92">
        <f t="shared" si="10"/>
        <v>21559106.030000001</v>
      </c>
      <c r="J670" s="43"/>
    </row>
    <row r="671" spans="1:10" x14ac:dyDescent="0.3">
      <c r="A671" s="74">
        <v>1707</v>
      </c>
      <c r="B671" s="129">
        <v>12661.253000000001</v>
      </c>
      <c r="C671" s="129">
        <v>160.32900000000001</v>
      </c>
      <c r="D671" s="129">
        <v>2.0299999999999998</v>
      </c>
      <c r="E671" s="130">
        <v>9.75</v>
      </c>
      <c r="F671" s="130">
        <v>0.17299999999999999</v>
      </c>
      <c r="G671" s="92">
        <f t="shared" si="10"/>
        <v>21612758.870999999</v>
      </c>
      <c r="J671" s="43"/>
    </row>
    <row r="672" spans="1:10" x14ac:dyDescent="0.3">
      <c r="A672" s="74">
        <v>1712</v>
      </c>
      <c r="B672" s="129">
        <v>12743.545</v>
      </c>
      <c r="C672" s="129">
        <v>159.399</v>
      </c>
      <c r="D672" s="129">
        <v>2.0310000000000001</v>
      </c>
      <c r="E672" s="130">
        <v>9.81</v>
      </c>
      <c r="F672" s="130">
        <v>0.17299999999999999</v>
      </c>
      <c r="G672" s="92">
        <f t="shared" si="10"/>
        <v>21816949.039999999</v>
      </c>
      <c r="J672" s="43"/>
    </row>
    <row r="673" spans="1:10" x14ac:dyDescent="0.3">
      <c r="A673" s="74">
        <v>1721</v>
      </c>
      <c r="B673" s="129">
        <v>12724.593999999999</v>
      </c>
      <c r="C673" s="129">
        <v>159.63200000000001</v>
      </c>
      <c r="D673" s="129">
        <v>2.0310000000000001</v>
      </c>
      <c r="E673" s="130">
        <v>9.67</v>
      </c>
      <c r="F673" s="130">
        <v>0.17100000000000001</v>
      </c>
      <c r="G673" s="92">
        <f t="shared" si="10"/>
        <v>21899026.274</v>
      </c>
      <c r="J673" s="43"/>
    </row>
    <row r="674" spans="1:10" x14ac:dyDescent="0.3">
      <c r="A674" s="74">
        <v>1734</v>
      </c>
      <c r="B674" s="129">
        <v>12664.348</v>
      </c>
      <c r="C674" s="129">
        <v>159.399</v>
      </c>
      <c r="D674" s="129">
        <v>2.0190000000000001</v>
      </c>
      <c r="E674" s="130">
        <v>10.86</v>
      </c>
      <c r="F674" s="130">
        <v>0.192</v>
      </c>
      <c r="G674" s="92">
        <f t="shared" si="10"/>
        <v>21959979.432</v>
      </c>
      <c r="J674" s="43"/>
    </row>
    <row r="675" spans="1:10" x14ac:dyDescent="0.3">
      <c r="A675" s="74">
        <v>1738</v>
      </c>
      <c r="B675" s="129">
        <v>12713.302</v>
      </c>
      <c r="C675" s="129">
        <v>160.09700000000001</v>
      </c>
      <c r="D675" s="129">
        <v>2.0350000000000001</v>
      </c>
      <c r="E675" s="130">
        <v>10.02</v>
      </c>
      <c r="F675" s="130">
        <v>0.17699999999999999</v>
      </c>
      <c r="G675" s="92">
        <f t="shared" si="10"/>
        <v>22095718.875999998</v>
      </c>
      <c r="J675" s="43"/>
    </row>
    <row r="676" spans="1:10" x14ac:dyDescent="0.3">
      <c r="A676" s="74">
        <v>1747</v>
      </c>
      <c r="B676" s="129">
        <v>12714.587</v>
      </c>
      <c r="C676" s="129">
        <v>159.57400000000001</v>
      </c>
      <c r="D676" s="129">
        <v>2.0289999999999999</v>
      </c>
      <c r="E676" s="130">
        <v>10.11</v>
      </c>
      <c r="F676" s="130">
        <v>0.17899999999999999</v>
      </c>
      <c r="G676" s="92">
        <f t="shared" si="10"/>
        <v>22212383.489</v>
      </c>
      <c r="J676" s="43"/>
    </row>
    <row r="677" spans="1:10" x14ac:dyDescent="0.3">
      <c r="A677" s="74">
        <v>1761</v>
      </c>
      <c r="B677" s="129">
        <v>12732.522000000001</v>
      </c>
      <c r="C677" s="129">
        <v>160.09700000000001</v>
      </c>
      <c r="D677" s="129">
        <v>2.0379999999999998</v>
      </c>
      <c r="E677" s="130">
        <v>10.98</v>
      </c>
      <c r="F677" s="130">
        <v>0.19400000000000001</v>
      </c>
      <c r="G677" s="92">
        <f t="shared" si="10"/>
        <v>22421971.242000002</v>
      </c>
      <c r="J677" s="43"/>
    </row>
    <row r="678" spans="1:10" x14ac:dyDescent="0.3">
      <c r="A678" s="74">
        <v>1765</v>
      </c>
      <c r="B678" s="129">
        <v>12803.536</v>
      </c>
      <c r="C678" s="129">
        <v>159.80600000000001</v>
      </c>
      <c r="D678" s="129">
        <v>2.0459999999999998</v>
      </c>
      <c r="E678" s="130">
        <v>11.33</v>
      </c>
      <c r="F678" s="130">
        <v>0.20100000000000001</v>
      </c>
      <c r="G678" s="92">
        <f t="shared" si="10"/>
        <v>22598241.039999999</v>
      </c>
      <c r="J678" s="43"/>
    </row>
    <row r="679" spans="1:10" x14ac:dyDescent="0.3">
      <c r="A679" s="74">
        <v>1774</v>
      </c>
      <c r="B679" s="129">
        <v>12600.98</v>
      </c>
      <c r="C679" s="129">
        <v>160.852</v>
      </c>
      <c r="D679" s="129">
        <v>2.0270000000000001</v>
      </c>
      <c r="E679" s="130">
        <v>8.7799999999999994</v>
      </c>
      <c r="F679" s="130">
        <v>0.158</v>
      </c>
      <c r="G679" s="92">
        <f t="shared" si="10"/>
        <v>22354138.52</v>
      </c>
      <c r="J679" s="43"/>
    </row>
    <row r="680" spans="1:10" x14ac:dyDescent="0.3">
      <c r="A680" s="74">
        <v>1788</v>
      </c>
      <c r="B680" s="129">
        <v>12701.388999999999</v>
      </c>
      <c r="C680" s="129">
        <v>158.934</v>
      </c>
      <c r="D680" s="129">
        <v>2.0190000000000001</v>
      </c>
      <c r="E680" s="130">
        <v>10.33</v>
      </c>
      <c r="F680" s="130">
        <v>0.182</v>
      </c>
      <c r="G680" s="92">
        <f t="shared" si="10"/>
        <v>22710083.531999998</v>
      </c>
      <c r="J680" s="43"/>
    </row>
    <row r="681" spans="1:10" x14ac:dyDescent="0.3">
      <c r="A681" s="74">
        <v>1792</v>
      </c>
      <c r="B681" s="129">
        <v>12769.393</v>
      </c>
      <c r="C681" s="129">
        <v>159.74799999999999</v>
      </c>
      <c r="D681" s="129">
        <v>2.04</v>
      </c>
      <c r="E681" s="130">
        <v>9.9600000000000009</v>
      </c>
      <c r="F681" s="130">
        <v>0.17499999999999999</v>
      </c>
      <c r="G681" s="92">
        <f t="shared" si="10"/>
        <v>22882752.256000001</v>
      </c>
      <c r="J681" s="43"/>
    </row>
    <row r="682" spans="1:10" x14ac:dyDescent="0.3">
      <c r="A682" s="74">
        <v>1802</v>
      </c>
      <c r="B682" s="129">
        <v>12710.091</v>
      </c>
      <c r="C682" s="129">
        <v>159.10900000000001</v>
      </c>
      <c r="D682" s="129">
        <v>2.0219999999999998</v>
      </c>
      <c r="E682" s="130">
        <v>9.99</v>
      </c>
      <c r="F682" s="130">
        <v>0.17699999999999999</v>
      </c>
      <c r="G682" s="92">
        <f t="shared" si="10"/>
        <v>22903583.982000001</v>
      </c>
      <c r="J682" s="43"/>
    </row>
    <row r="683" spans="1:10" x14ac:dyDescent="0.3">
      <c r="A683" s="74">
        <v>1816</v>
      </c>
      <c r="B683" s="129">
        <v>12627.199000000001</v>
      </c>
      <c r="C683" s="129">
        <v>159.10900000000001</v>
      </c>
      <c r="D683" s="129">
        <v>2.0089999999999999</v>
      </c>
      <c r="E683" s="130">
        <v>9.76</v>
      </c>
      <c r="F683" s="130">
        <v>0.17199999999999999</v>
      </c>
      <c r="G683" s="92">
        <f t="shared" si="10"/>
        <v>22930993.384</v>
      </c>
      <c r="J683" s="43"/>
    </row>
    <row r="684" spans="1:10" x14ac:dyDescent="0.3">
      <c r="A684" s="74">
        <v>1820</v>
      </c>
      <c r="B684" s="129">
        <v>12684.043</v>
      </c>
      <c r="C684" s="129">
        <v>158.64400000000001</v>
      </c>
      <c r="D684" s="129">
        <v>2.012</v>
      </c>
      <c r="E684" s="130">
        <v>10.41</v>
      </c>
      <c r="F684" s="130">
        <v>0.18099999999999999</v>
      </c>
      <c r="G684" s="92">
        <f t="shared" si="10"/>
        <v>23084958.259999998</v>
      </c>
      <c r="J684" s="43"/>
    </row>
    <row r="685" spans="1:10" x14ac:dyDescent="0.3">
      <c r="A685" s="74">
        <v>1830</v>
      </c>
      <c r="B685" s="129">
        <v>12648.409</v>
      </c>
      <c r="C685" s="129">
        <v>159.167</v>
      </c>
      <c r="D685" s="129">
        <v>2.0129999999999999</v>
      </c>
      <c r="E685" s="130">
        <v>11.15</v>
      </c>
      <c r="F685" s="130">
        <v>0.19500000000000001</v>
      </c>
      <c r="G685" s="92">
        <f t="shared" si="10"/>
        <v>23146588.469999999</v>
      </c>
      <c r="J685" s="43"/>
    </row>
    <row r="686" spans="1:10" x14ac:dyDescent="0.3">
      <c r="A686" s="74">
        <v>1844</v>
      </c>
      <c r="B686" s="129">
        <v>12703.379000000001</v>
      </c>
      <c r="C686" s="129">
        <v>159.22499999999999</v>
      </c>
      <c r="D686" s="129">
        <v>2.0230000000000001</v>
      </c>
      <c r="E686" s="130">
        <v>11.42</v>
      </c>
      <c r="F686" s="130">
        <v>0.2</v>
      </c>
      <c r="G686" s="92">
        <f t="shared" si="10"/>
        <v>23425030.876000002</v>
      </c>
      <c r="J686" s="43"/>
    </row>
    <row r="687" spans="1:10" x14ac:dyDescent="0.3">
      <c r="A687" s="74">
        <v>1848</v>
      </c>
      <c r="B687" s="129">
        <v>12701.388999999999</v>
      </c>
      <c r="C687" s="129">
        <v>159.74799999999999</v>
      </c>
      <c r="D687" s="129">
        <v>2.0289999999999999</v>
      </c>
      <c r="E687" s="130">
        <v>10.78</v>
      </c>
      <c r="F687" s="130">
        <v>0.19</v>
      </c>
      <c r="G687" s="92">
        <f t="shared" si="10"/>
        <v>23472166.871999998</v>
      </c>
      <c r="J687" s="43"/>
    </row>
    <row r="688" spans="1:10" x14ac:dyDescent="0.3">
      <c r="A688" s="74">
        <v>1858</v>
      </c>
      <c r="B688" s="129">
        <v>12747.19</v>
      </c>
      <c r="C688" s="129">
        <v>158.99299999999999</v>
      </c>
      <c r="D688" s="129">
        <v>2.0270000000000001</v>
      </c>
      <c r="E688" s="130">
        <v>11.5</v>
      </c>
      <c r="F688" s="130">
        <v>0.20200000000000001</v>
      </c>
      <c r="G688" s="92">
        <f t="shared" si="10"/>
        <v>23684279.02</v>
      </c>
      <c r="J688" s="43"/>
    </row>
    <row r="689" spans="1:10" x14ac:dyDescent="0.3">
      <c r="A689" s="74">
        <v>1872</v>
      </c>
      <c r="B689" s="129">
        <v>12662.204</v>
      </c>
      <c r="C689" s="129">
        <v>159.57400000000001</v>
      </c>
      <c r="D689" s="129">
        <v>2.0209999999999999</v>
      </c>
      <c r="E689" s="130">
        <v>10.25</v>
      </c>
      <c r="F689" s="130">
        <v>0.18099999999999999</v>
      </c>
      <c r="G689" s="92">
        <f t="shared" si="10"/>
        <v>23703645.888</v>
      </c>
      <c r="J689" s="43"/>
    </row>
    <row r="690" spans="1:10" x14ac:dyDescent="0.3">
      <c r="A690" s="74">
        <v>1877</v>
      </c>
      <c r="B690" s="129">
        <v>12699.063</v>
      </c>
      <c r="C690" s="129">
        <v>158.702</v>
      </c>
      <c r="D690" s="129">
        <v>2.0150000000000001</v>
      </c>
      <c r="E690" s="130">
        <v>11.3</v>
      </c>
      <c r="F690" s="130">
        <v>0.19800000000000001</v>
      </c>
      <c r="G690" s="92">
        <f t="shared" si="10"/>
        <v>23836141.251000002</v>
      </c>
      <c r="J690" s="43"/>
    </row>
    <row r="691" spans="1:10" x14ac:dyDescent="0.3">
      <c r="A691" s="74">
        <v>1887</v>
      </c>
      <c r="B691" s="129">
        <v>12696.628000000001</v>
      </c>
      <c r="C691" s="129">
        <v>159.399</v>
      </c>
      <c r="D691" s="129">
        <v>2.024</v>
      </c>
      <c r="E691" s="130">
        <v>10.26</v>
      </c>
      <c r="F691" s="130">
        <v>0.18</v>
      </c>
      <c r="G691" s="92">
        <f t="shared" si="10"/>
        <v>23958537.036000002</v>
      </c>
      <c r="J691" s="43"/>
    </row>
    <row r="692" spans="1:10" x14ac:dyDescent="0.3">
      <c r="A692" s="74">
        <v>1901</v>
      </c>
      <c r="B692" s="129">
        <v>12702.106</v>
      </c>
      <c r="C692" s="129">
        <v>158.411</v>
      </c>
      <c r="D692" s="129">
        <v>2.012</v>
      </c>
      <c r="E692" s="130">
        <v>11.35</v>
      </c>
      <c r="F692" s="130">
        <v>0.19800000000000001</v>
      </c>
      <c r="G692" s="92">
        <f t="shared" si="10"/>
        <v>24146703.506000001</v>
      </c>
      <c r="J692" s="43"/>
    </row>
    <row r="693" spans="1:10" x14ac:dyDescent="0.3">
      <c r="A693" s="74">
        <v>1906</v>
      </c>
      <c r="B693" s="129">
        <v>12723.166999999999</v>
      </c>
      <c r="C693" s="129">
        <v>158.23699999999999</v>
      </c>
      <c r="D693" s="129">
        <v>2.0129999999999999</v>
      </c>
      <c r="E693" s="130">
        <v>11.76</v>
      </c>
      <c r="F693" s="130">
        <v>0.20399999999999999</v>
      </c>
      <c r="G693" s="92">
        <f t="shared" si="10"/>
        <v>24250356.301999997</v>
      </c>
      <c r="J693" s="43"/>
    </row>
    <row r="694" spans="1:10" x14ac:dyDescent="0.3">
      <c r="A694" s="74">
        <v>1916</v>
      </c>
      <c r="B694" s="129">
        <v>12697.92</v>
      </c>
      <c r="C694" s="129">
        <v>159.28299999999999</v>
      </c>
      <c r="D694" s="129">
        <v>2.0230000000000001</v>
      </c>
      <c r="E694" s="130">
        <v>10.3</v>
      </c>
      <c r="F694" s="130">
        <v>0.18</v>
      </c>
      <c r="G694" s="92">
        <f t="shared" si="10"/>
        <v>24329214.719999999</v>
      </c>
      <c r="J694" s="43"/>
    </row>
    <row r="695" spans="1:10" x14ac:dyDescent="0.3">
      <c r="A695" s="74">
        <v>1930</v>
      </c>
      <c r="B695" s="129">
        <v>12665.54</v>
      </c>
      <c r="C695" s="129">
        <v>159.22499999999999</v>
      </c>
      <c r="D695" s="129">
        <v>2.0169999999999999</v>
      </c>
      <c r="E695" s="130">
        <v>11.3</v>
      </c>
      <c r="F695" s="130">
        <v>0.19800000000000001</v>
      </c>
      <c r="G695" s="92">
        <f t="shared" si="10"/>
        <v>24444492.200000003</v>
      </c>
      <c r="J695" s="43"/>
    </row>
    <row r="696" spans="1:10" x14ac:dyDescent="0.3">
      <c r="A696" s="74">
        <v>1935</v>
      </c>
      <c r="B696" s="129">
        <v>12681.303</v>
      </c>
      <c r="C696" s="129">
        <v>159.922</v>
      </c>
      <c r="D696" s="129">
        <v>2.028</v>
      </c>
      <c r="E696" s="130">
        <v>8.33</v>
      </c>
      <c r="F696" s="130">
        <v>0.14699999999999999</v>
      </c>
      <c r="G696" s="92">
        <f t="shared" si="10"/>
        <v>24538321.305</v>
      </c>
      <c r="J696" s="43"/>
    </row>
    <row r="697" spans="1:10" x14ac:dyDescent="0.3">
      <c r="A697" s="74">
        <v>1945</v>
      </c>
      <c r="B697" s="129">
        <v>12681.075000000001</v>
      </c>
      <c r="C697" s="129">
        <v>159.57400000000001</v>
      </c>
      <c r="D697" s="129">
        <v>2.024</v>
      </c>
      <c r="E697" s="130">
        <v>11.6</v>
      </c>
      <c r="F697" s="130">
        <v>0.20499999999999999</v>
      </c>
      <c r="G697" s="92">
        <f t="shared" si="10"/>
        <v>24664690.875</v>
      </c>
      <c r="J697" s="43"/>
    </row>
    <row r="698" spans="1:10" x14ac:dyDescent="0.3">
      <c r="A698" s="74">
        <v>1960</v>
      </c>
      <c r="B698" s="129">
        <v>12702.267</v>
      </c>
      <c r="C698" s="129">
        <v>159.05099999999999</v>
      </c>
      <c r="D698" s="129">
        <v>2.02</v>
      </c>
      <c r="E698" s="130">
        <v>10.6</v>
      </c>
      <c r="F698" s="130">
        <v>0.186</v>
      </c>
      <c r="G698" s="92">
        <f t="shared" si="10"/>
        <v>24896443.32</v>
      </c>
      <c r="J698" s="43"/>
    </row>
    <row r="699" spans="1:10" x14ac:dyDescent="0.3">
      <c r="A699" s="74">
        <v>1965</v>
      </c>
      <c r="B699" s="129">
        <v>12688.791999999999</v>
      </c>
      <c r="C699" s="129">
        <v>159.10900000000001</v>
      </c>
      <c r="D699" s="129">
        <v>2.0190000000000001</v>
      </c>
      <c r="E699" s="130">
        <v>11.01</v>
      </c>
      <c r="F699" s="130">
        <v>0.193</v>
      </c>
      <c r="G699" s="92">
        <f t="shared" si="10"/>
        <v>24933476.279999997</v>
      </c>
      <c r="J699" s="43"/>
    </row>
    <row r="700" spans="1:10" x14ac:dyDescent="0.3">
      <c r="A700" s="74">
        <v>1975</v>
      </c>
      <c r="B700" s="129">
        <v>12692.97</v>
      </c>
      <c r="C700" s="129">
        <v>159.22499999999999</v>
      </c>
      <c r="D700" s="129">
        <v>2.0209999999999999</v>
      </c>
      <c r="E700" s="130">
        <v>10.66</v>
      </c>
      <c r="F700" s="130">
        <v>0.187</v>
      </c>
      <c r="G700" s="92">
        <f t="shared" si="10"/>
        <v>25068615.75</v>
      </c>
      <c r="J700" s="43"/>
    </row>
    <row r="701" spans="1:10" x14ac:dyDescent="0.3">
      <c r="A701" s="74">
        <v>1991</v>
      </c>
      <c r="B701" s="129">
        <v>12674.823</v>
      </c>
      <c r="C701" s="129">
        <v>158.005</v>
      </c>
      <c r="D701" s="129">
        <v>2.0030000000000001</v>
      </c>
      <c r="E701" s="130">
        <v>10.6</v>
      </c>
      <c r="F701" s="130">
        <v>0.185</v>
      </c>
      <c r="G701" s="92">
        <f t="shared" si="10"/>
        <v>25235572.593000002</v>
      </c>
      <c r="J701" s="43"/>
    </row>
    <row r="702" spans="1:10" x14ac:dyDescent="0.3">
      <c r="A702" s="74">
        <v>1996</v>
      </c>
      <c r="B702" s="129">
        <v>12684.647000000001</v>
      </c>
      <c r="C702" s="129">
        <v>159.167</v>
      </c>
      <c r="D702" s="129">
        <v>2.0190000000000001</v>
      </c>
      <c r="E702" s="130">
        <v>11.07</v>
      </c>
      <c r="F702" s="130">
        <v>0.192</v>
      </c>
      <c r="G702" s="92">
        <f t="shared" si="10"/>
        <v>25318555.412</v>
      </c>
      <c r="J702" s="43"/>
    </row>
    <row r="703" spans="1:10" x14ac:dyDescent="0.3">
      <c r="A703" s="74">
        <v>2006</v>
      </c>
      <c r="B703" s="129">
        <v>12685.535</v>
      </c>
      <c r="C703" s="129">
        <v>159.45699999999999</v>
      </c>
      <c r="D703" s="129">
        <v>2.0230000000000001</v>
      </c>
      <c r="E703" s="130">
        <v>9.76</v>
      </c>
      <c r="F703" s="130">
        <v>0.17199999999999999</v>
      </c>
      <c r="G703" s="92">
        <f t="shared" si="10"/>
        <v>25447183.210000001</v>
      </c>
      <c r="J703" s="43"/>
    </row>
    <row r="704" spans="1:10" x14ac:dyDescent="0.3">
      <c r="A704" s="74">
        <v>2021</v>
      </c>
      <c r="B704" s="129">
        <v>12685.793</v>
      </c>
      <c r="C704" s="129">
        <v>159.97999999999999</v>
      </c>
      <c r="D704" s="129">
        <v>2.0289999999999999</v>
      </c>
      <c r="E704" s="130">
        <v>10.63</v>
      </c>
      <c r="F704" s="130">
        <v>0.188</v>
      </c>
      <c r="G704" s="92">
        <f t="shared" si="10"/>
        <v>25637987.653000001</v>
      </c>
      <c r="J704" s="43"/>
    </row>
    <row r="705" spans="1:10" x14ac:dyDescent="0.3">
      <c r="A705" s="74">
        <v>2027</v>
      </c>
      <c r="B705" s="129">
        <v>12659.710999999999</v>
      </c>
      <c r="C705" s="129">
        <v>159.63200000000001</v>
      </c>
      <c r="D705" s="129">
        <v>2.0209999999999999</v>
      </c>
      <c r="E705" s="130">
        <v>11.04</v>
      </c>
      <c r="F705" s="130">
        <v>0.19500000000000001</v>
      </c>
      <c r="G705" s="92">
        <f t="shared" si="10"/>
        <v>25661234.196999997</v>
      </c>
      <c r="J705" s="43"/>
    </row>
    <row r="706" spans="1:10" x14ac:dyDescent="0.3">
      <c r="A706" s="74">
        <v>2037</v>
      </c>
      <c r="B706" s="129">
        <v>12660.959000000001</v>
      </c>
      <c r="C706" s="129">
        <v>159.05099999999999</v>
      </c>
      <c r="D706" s="129">
        <v>2.0139999999999998</v>
      </c>
      <c r="E706" s="130">
        <v>9.89</v>
      </c>
      <c r="F706" s="130">
        <v>0.17299999999999999</v>
      </c>
      <c r="G706" s="92">
        <f t="shared" si="10"/>
        <v>25790373.483000003</v>
      </c>
      <c r="J706" s="43"/>
    </row>
    <row r="707" spans="1:10" x14ac:dyDescent="0.3">
      <c r="A707" s="74">
        <v>2053</v>
      </c>
      <c r="B707" s="129">
        <v>12782.004000000001</v>
      </c>
      <c r="C707" s="129">
        <v>158.934</v>
      </c>
      <c r="D707" s="129">
        <v>2.032</v>
      </c>
      <c r="E707" s="130">
        <v>8.75</v>
      </c>
      <c r="F707" s="130">
        <v>0.153</v>
      </c>
      <c r="G707" s="92">
        <f t="shared" si="10"/>
        <v>26241454.212000001</v>
      </c>
      <c r="J707" s="43"/>
    </row>
    <row r="708" spans="1:10" x14ac:dyDescent="0.3">
      <c r="A708" s="74">
        <v>2058</v>
      </c>
      <c r="B708" s="129">
        <v>12672.471</v>
      </c>
      <c r="C708" s="129">
        <v>159.05099999999999</v>
      </c>
      <c r="D708" s="129">
        <v>2.016</v>
      </c>
      <c r="E708" s="130">
        <v>9.59</v>
      </c>
      <c r="F708" s="130">
        <v>0.16900000000000001</v>
      </c>
      <c r="G708" s="92">
        <f t="shared" si="10"/>
        <v>26079945.318</v>
      </c>
      <c r="J708" s="43"/>
    </row>
    <row r="709" spans="1:10" x14ac:dyDescent="0.3">
      <c r="A709" s="74">
        <v>2069</v>
      </c>
      <c r="B709" s="129">
        <v>12725.635</v>
      </c>
      <c r="C709" s="129">
        <v>159.74799999999999</v>
      </c>
      <c r="D709" s="129">
        <v>2.0329999999999999</v>
      </c>
      <c r="E709" s="130">
        <v>10.19</v>
      </c>
      <c r="F709" s="130">
        <v>0.17899999999999999</v>
      </c>
      <c r="G709" s="92">
        <f t="shared" si="10"/>
        <v>26329338.815000001</v>
      </c>
      <c r="J709" s="43"/>
    </row>
    <row r="710" spans="1:10" x14ac:dyDescent="0.3">
      <c r="A710" s="74">
        <v>2084</v>
      </c>
      <c r="B710" s="129">
        <v>12665.072</v>
      </c>
      <c r="C710" s="129">
        <v>159.10900000000001</v>
      </c>
      <c r="D710" s="129">
        <v>2.0150000000000001</v>
      </c>
      <c r="E710" s="130">
        <v>10.01</v>
      </c>
      <c r="F710" s="130">
        <v>0.17699999999999999</v>
      </c>
      <c r="G710" s="92">
        <f t="shared" si="10"/>
        <v>26394010.048</v>
      </c>
      <c r="J710" s="43"/>
    </row>
    <row r="711" spans="1:10" x14ac:dyDescent="0.3">
      <c r="A711" s="74">
        <v>2090</v>
      </c>
      <c r="B711" s="129">
        <v>12705.91</v>
      </c>
      <c r="C711" s="129">
        <v>158.99299999999999</v>
      </c>
      <c r="D711" s="129">
        <v>2.02</v>
      </c>
      <c r="E711" s="130">
        <v>9.6300000000000008</v>
      </c>
      <c r="F711" s="130">
        <v>0.16800000000000001</v>
      </c>
      <c r="G711" s="92">
        <f t="shared" si="10"/>
        <v>26555351.899999999</v>
      </c>
      <c r="J711" s="43"/>
    </row>
    <row r="712" spans="1:10" x14ac:dyDescent="0.3">
      <c r="A712" s="74">
        <v>2101</v>
      </c>
      <c r="B712" s="129">
        <v>12633.511</v>
      </c>
      <c r="C712" s="129">
        <v>159.10900000000001</v>
      </c>
      <c r="D712" s="129">
        <v>2.0099999999999998</v>
      </c>
      <c r="E712" s="130">
        <v>8.6</v>
      </c>
      <c r="F712" s="130">
        <v>0.151</v>
      </c>
      <c r="G712" s="92">
        <f t="shared" si="10"/>
        <v>26543006.611000001</v>
      </c>
      <c r="J712" s="43"/>
    </row>
    <row r="713" spans="1:10" x14ac:dyDescent="0.3">
      <c r="A713" s="74">
        <v>2117</v>
      </c>
      <c r="B713" s="129">
        <v>12694.703</v>
      </c>
      <c r="C713" s="129">
        <v>158.876</v>
      </c>
      <c r="D713" s="129">
        <v>2.0169999999999999</v>
      </c>
      <c r="E713" s="130">
        <v>9.65</v>
      </c>
      <c r="F713" s="130">
        <v>0.16800000000000001</v>
      </c>
      <c r="G713" s="92">
        <f t="shared" si="10"/>
        <v>26874686.250999998</v>
      </c>
      <c r="J713" s="43"/>
    </row>
    <row r="714" spans="1:10" x14ac:dyDescent="0.3">
      <c r="A714" s="74">
        <v>2122</v>
      </c>
      <c r="B714" s="129">
        <v>12622.932000000001</v>
      </c>
      <c r="C714" s="129">
        <v>159.10900000000001</v>
      </c>
      <c r="D714" s="129">
        <v>2.008</v>
      </c>
      <c r="E714" s="130">
        <v>9.14</v>
      </c>
      <c r="F714" s="130">
        <v>0.16</v>
      </c>
      <c r="G714" s="92">
        <f t="shared" si="10"/>
        <v>26785861.704</v>
      </c>
      <c r="J714" s="43"/>
    </row>
    <row r="715" spans="1:10" x14ac:dyDescent="0.3">
      <c r="A715" s="74">
        <v>2133</v>
      </c>
      <c r="B715" s="129">
        <v>12731.764999999999</v>
      </c>
      <c r="C715" s="129">
        <v>158.411</v>
      </c>
      <c r="D715" s="129">
        <v>2.0169999999999999</v>
      </c>
      <c r="E715" s="130">
        <v>9.39</v>
      </c>
      <c r="F715" s="130">
        <v>0.16300000000000001</v>
      </c>
      <c r="G715" s="92">
        <f t="shared" si="10"/>
        <v>27156854.744999997</v>
      </c>
      <c r="J715" s="43"/>
    </row>
    <row r="716" spans="1:10" x14ac:dyDescent="0.3">
      <c r="A716" s="74">
        <v>2149</v>
      </c>
      <c r="B716" s="129">
        <v>12690.239</v>
      </c>
      <c r="C716" s="129">
        <v>160.32900000000001</v>
      </c>
      <c r="D716" s="129">
        <v>2.0350000000000001</v>
      </c>
      <c r="E716" s="130">
        <v>9.89</v>
      </c>
      <c r="F716" s="130">
        <v>0.17499999999999999</v>
      </c>
      <c r="G716" s="92">
        <f t="shared" si="10"/>
        <v>27271323.610999998</v>
      </c>
      <c r="J716" s="43"/>
    </row>
    <row r="717" spans="1:10" x14ac:dyDescent="0.3">
      <c r="A717" s="74">
        <v>2155</v>
      </c>
      <c r="B717" s="129">
        <v>12646.197</v>
      </c>
      <c r="C717" s="129">
        <v>159.63200000000001</v>
      </c>
      <c r="D717" s="129">
        <v>2.0190000000000001</v>
      </c>
      <c r="E717" s="130">
        <v>10.38</v>
      </c>
      <c r="F717" s="130">
        <v>0.184</v>
      </c>
      <c r="G717" s="92">
        <f t="shared" si="10"/>
        <v>27252554.535</v>
      </c>
      <c r="J717" s="43"/>
    </row>
    <row r="718" spans="1:10" x14ac:dyDescent="0.3">
      <c r="A718" s="74">
        <v>2166</v>
      </c>
      <c r="B718" s="129">
        <v>12634.261</v>
      </c>
      <c r="C718" s="129">
        <v>159.28299999999999</v>
      </c>
      <c r="D718" s="129">
        <v>2.012</v>
      </c>
      <c r="E718" s="130">
        <v>10.56</v>
      </c>
      <c r="F718" s="130">
        <v>0.185</v>
      </c>
      <c r="G718" s="92">
        <f t="shared" si="10"/>
        <v>27365809.326000001</v>
      </c>
      <c r="J718" s="43"/>
    </row>
    <row r="719" spans="1:10" x14ac:dyDescent="0.3">
      <c r="A719" s="74">
        <v>2183</v>
      </c>
      <c r="B719" s="129">
        <v>12608.992</v>
      </c>
      <c r="C719" s="129">
        <v>158.702</v>
      </c>
      <c r="D719" s="129">
        <v>2.0009999999999999</v>
      </c>
      <c r="E719" s="130">
        <v>10.34</v>
      </c>
      <c r="F719" s="130">
        <v>0.18</v>
      </c>
      <c r="G719" s="92">
        <f t="shared" si="10"/>
        <v>27525429.536000002</v>
      </c>
      <c r="J719" s="43"/>
    </row>
    <row r="720" spans="1:10" x14ac:dyDescent="0.3">
      <c r="A720" s="74">
        <v>2188</v>
      </c>
      <c r="B720" s="129">
        <v>12661.120999999999</v>
      </c>
      <c r="C720" s="129">
        <v>159.63200000000001</v>
      </c>
      <c r="D720" s="129">
        <v>2.0209999999999999</v>
      </c>
      <c r="E720" s="130">
        <v>10.16</v>
      </c>
      <c r="F720" s="130">
        <v>0.17699999999999999</v>
      </c>
      <c r="G720" s="92">
        <f t="shared" si="10"/>
        <v>27702532.748</v>
      </c>
      <c r="J720" s="43"/>
    </row>
    <row r="721" spans="1:10" x14ac:dyDescent="0.3">
      <c r="A721" s="74">
        <v>2199</v>
      </c>
      <c r="B721" s="129">
        <v>12675.514999999999</v>
      </c>
      <c r="C721" s="129">
        <v>159.69</v>
      </c>
      <c r="D721" s="129">
        <v>2.024</v>
      </c>
      <c r="E721" s="130">
        <v>8.99</v>
      </c>
      <c r="F721" s="130">
        <v>0.158</v>
      </c>
      <c r="G721" s="92">
        <f t="shared" si="10"/>
        <v>27873457.484999999</v>
      </c>
      <c r="J721" s="43"/>
    </row>
    <row r="722" spans="1:10" x14ac:dyDescent="0.3">
      <c r="A722" s="74">
        <v>2216</v>
      </c>
      <c r="B722" s="129">
        <v>12594.416999999999</v>
      </c>
      <c r="C722" s="129">
        <v>160.387</v>
      </c>
      <c r="D722" s="129">
        <v>2.02</v>
      </c>
      <c r="E722" s="130">
        <v>10.85</v>
      </c>
      <c r="F722" s="130">
        <v>0.192</v>
      </c>
      <c r="G722" s="92">
        <f t="shared" si="10"/>
        <v>27909228.072000001</v>
      </c>
      <c r="J722" s="43"/>
    </row>
    <row r="723" spans="1:10" x14ac:dyDescent="0.3">
      <c r="A723" s="74">
        <v>2222</v>
      </c>
      <c r="B723" s="129">
        <v>12592.361999999999</v>
      </c>
      <c r="C723" s="129">
        <v>159.97999999999999</v>
      </c>
      <c r="D723" s="129">
        <v>2.0150000000000001</v>
      </c>
      <c r="E723" s="130">
        <v>10.09</v>
      </c>
      <c r="F723" s="130">
        <v>0.17799999999999999</v>
      </c>
      <c r="G723" s="92">
        <f t="shared" ref="G723:G786" si="11">B723*A723</f>
        <v>27980228.363999996</v>
      </c>
      <c r="J723" s="43"/>
    </row>
    <row r="724" spans="1:10" x14ac:dyDescent="0.3">
      <c r="A724" s="74">
        <v>2234</v>
      </c>
      <c r="B724" s="129">
        <v>12577.454</v>
      </c>
      <c r="C724" s="129">
        <v>159.63200000000001</v>
      </c>
      <c r="D724" s="129">
        <v>2.008</v>
      </c>
      <c r="E724" s="130">
        <v>10.48</v>
      </c>
      <c r="F724" s="130">
        <v>0.184</v>
      </c>
      <c r="G724" s="92">
        <f t="shared" si="11"/>
        <v>28098032.235999998</v>
      </c>
      <c r="J724" s="43"/>
    </row>
    <row r="725" spans="1:10" x14ac:dyDescent="0.3">
      <c r="A725" s="74">
        <v>2251</v>
      </c>
      <c r="B725" s="129">
        <v>12546.101000000001</v>
      </c>
      <c r="C725" s="129">
        <v>160.50299999999999</v>
      </c>
      <c r="D725" s="129">
        <v>2.0139999999999998</v>
      </c>
      <c r="E725" s="130">
        <v>10.53</v>
      </c>
      <c r="F725" s="130">
        <v>0.185</v>
      </c>
      <c r="G725" s="92">
        <f t="shared" si="11"/>
        <v>28241273.351</v>
      </c>
      <c r="J725" s="43"/>
    </row>
    <row r="726" spans="1:10" x14ac:dyDescent="0.3">
      <c r="A726" s="74">
        <v>2256</v>
      </c>
      <c r="B726" s="129">
        <v>12587.674999999999</v>
      </c>
      <c r="C726" s="129">
        <v>159.28299999999999</v>
      </c>
      <c r="D726" s="129">
        <v>2.0049999999999999</v>
      </c>
      <c r="E726" s="130">
        <v>10.36</v>
      </c>
      <c r="F726" s="130">
        <v>0.18099999999999999</v>
      </c>
      <c r="G726" s="92">
        <f t="shared" si="11"/>
        <v>28397794.799999997</v>
      </c>
      <c r="J726" s="43"/>
    </row>
    <row r="727" spans="1:10" x14ac:dyDescent="0.3">
      <c r="A727" s="74">
        <v>2268</v>
      </c>
      <c r="B727" s="129">
        <v>12685.668</v>
      </c>
      <c r="C727" s="129">
        <v>159.28299999999999</v>
      </c>
      <c r="D727" s="129">
        <v>2.0209999999999999</v>
      </c>
      <c r="E727" s="130">
        <v>11.32</v>
      </c>
      <c r="F727" s="130">
        <v>0.19700000000000001</v>
      </c>
      <c r="G727" s="92">
        <f t="shared" si="11"/>
        <v>28771095.024</v>
      </c>
      <c r="J727" s="43"/>
    </row>
    <row r="728" spans="1:10" x14ac:dyDescent="0.3">
      <c r="A728" s="74">
        <v>2286</v>
      </c>
      <c r="B728" s="129">
        <v>12668.147999999999</v>
      </c>
      <c r="C728" s="129">
        <v>158.58600000000001</v>
      </c>
      <c r="D728" s="129">
        <v>2.0089999999999999</v>
      </c>
      <c r="E728" s="130">
        <v>10.93</v>
      </c>
      <c r="F728" s="130">
        <v>0.191</v>
      </c>
      <c r="G728" s="92">
        <f t="shared" si="11"/>
        <v>28959386.327999998</v>
      </c>
      <c r="J728" s="43"/>
    </row>
    <row r="729" spans="1:10" x14ac:dyDescent="0.3">
      <c r="A729" s="74">
        <v>2291</v>
      </c>
      <c r="B729" s="129">
        <v>12634.094999999999</v>
      </c>
      <c r="C729" s="129">
        <v>159.57400000000001</v>
      </c>
      <c r="D729" s="129">
        <v>2.016</v>
      </c>
      <c r="E729" s="130">
        <v>11.95</v>
      </c>
      <c r="F729" s="130">
        <v>0.20899999999999999</v>
      </c>
      <c r="G729" s="92">
        <f t="shared" si="11"/>
        <v>28944711.645</v>
      </c>
      <c r="J729" s="43"/>
    </row>
    <row r="730" spans="1:10" x14ac:dyDescent="0.3">
      <c r="A730" s="74">
        <v>2303</v>
      </c>
      <c r="B730" s="129">
        <v>12641.184999999999</v>
      </c>
      <c r="C730" s="129">
        <v>157.54</v>
      </c>
      <c r="D730" s="129">
        <v>1.9910000000000001</v>
      </c>
      <c r="E730" s="130">
        <v>12.55</v>
      </c>
      <c r="F730" s="130">
        <v>0.217</v>
      </c>
      <c r="G730" s="92">
        <f t="shared" si="11"/>
        <v>29112649.055</v>
      </c>
      <c r="J730" s="43"/>
    </row>
    <row r="731" spans="1:10" x14ac:dyDescent="0.3">
      <c r="A731" s="74">
        <v>2321</v>
      </c>
      <c r="B731" s="129">
        <v>12648.401</v>
      </c>
      <c r="C731" s="129">
        <v>158.702</v>
      </c>
      <c r="D731" s="129">
        <v>2.0070000000000001</v>
      </c>
      <c r="E731" s="130">
        <v>10.66</v>
      </c>
      <c r="F731" s="130">
        <v>0.184</v>
      </c>
      <c r="G731" s="92">
        <f t="shared" si="11"/>
        <v>29356938.721000001</v>
      </c>
      <c r="J731" s="43"/>
    </row>
    <row r="732" spans="1:10" x14ac:dyDescent="0.3">
      <c r="A732" s="74">
        <v>2327</v>
      </c>
      <c r="B732" s="129">
        <v>12659.950999999999</v>
      </c>
      <c r="C732" s="129">
        <v>158.876</v>
      </c>
      <c r="D732" s="129">
        <v>2.0110000000000001</v>
      </c>
      <c r="E732" s="130">
        <v>11.24</v>
      </c>
      <c r="F732" s="130">
        <v>0.19500000000000001</v>
      </c>
      <c r="G732" s="92">
        <f t="shared" si="11"/>
        <v>29459705.976999998</v>
      </c>
      <c r="J732" s="43"/>
    </row>
    <row r="733" spans="1:10" x14ac:dyDescent="0.3">
      <c r="A733" s="74">
        <v>2339</v>
      </c>
      <c r="B733" s="129">
        <v>12689.012000000001</v>
      </c>
      <c r="C733" s="129">
        <v>158.64400000000001</v>
      </c>
      <c r="D733" s="129">
        <v>2.0129999999999999</v>
      </c>
      <c r="E733" s="130">
        <v>11.53</v>
      </c>
      <c r="F733" s="130">
        <v>0.2</v>
      </c>
      <c r="G733" s="92">
        <f t="shared" si="11"/>
        <v>29679599.068</v>
      </c>
      <c r="J733" s="43"/>
    </row>
    <row r="734" spans="1:10" x14ac:dyDescent="0.3">
      <c r="A734" s="74">
        <v>2357</v>
      </c>
      <c r="B734" s="129">
        <v>12670.721</v>
      </c>
      <c r="C734" s="129">
        <v>158.005</v>
      </c>
      <c r="D734" s="129">
        <v>2.0019999999999998</v>
      </c>
      <c r="E734" s="130">
        <v>11.62</v>
      </c>
      <c r="F734" s="130">
        <v>0.20100000000000001</v>
      </c>
      <c r="G734" s="92">
        <f t="shared" si="11"/>
        <v>29864889.397</v>
      </c>
      <c r="J734" s="43"/>
    </row>
    <row r="735" spans="1:10" x14ac:dyDescent="0.3">
      <c r="A735" s="74">
        <v>2363</v>
      </c>
      <c r="B735" s="129">
        <v>12652.12</v>
      </c>
      <c r="C735" s="129">
        <v>159.28299999999999</v>
      </c>
      <c r="D735" s="129">
        <v>2.0150000000000001</v>
      </c>
      <c r="E735" s="130">
        <v>11.23</v>
      </c>
      <c r="F735" s="130">
        <v>0.19500000000000001</v>
      </c>
      <c r="G735" s="92">
        <f t="shared" si="11"/>
        <v>29896959.560000002</v>
      </c>
      <c r="J735" s="43"/>
    </row>
    <row r="736" spans="1:10" x14ac:dyDescent="0.3">
      <c r="A736" s="74">
        <v>2375</v>
      </c>
      <c r="B736" s="129">
        <v>12661.278</v>
      </c>
      <c r="C736" s="129">
        <v>158.58600000000001</v>
      </c>
      <c r="D736" s="129">
        <v>2.008</v>
      </c>
      <c r="E736" s="130">
        <v>9.94</v>
      </c>
      <c r="F736" s="130">
        <v>0.17299999999999999</v>
      </c>
      <c r="G736" s="92">
        <f t="shared" si="11"/>
        <v>30070535.25</v>
      </c>
      <c r="J736" s="43"/>
    </row>
    <row r="737" spans="1:13" x14ac:dyDescent="0.3">
      <c r="A737" s="74">
        <v>2393</v>
      </c>
      <c r="B737" s="129">
        <v>12759.852999999999</v>
      </c>
      <c r="C737" s="129">
        <v>158.934</v>
      </c>
      <c r="D737" s="129">
        <v>2.028</v>
      </c>
      <c r="E737" s="130">
        <v>10.97</v>
      </c>
      <c r="F737" s="130">
        <v>0.191</v>
      </c>
      <c r="G737" s="92">
        <f t="shared" si="11"/>
        <v>30534328.228999998</v>
      </c>
      <c r="J737" s="43"/>
    </row>
    <row r="738" spans="1:13" x14ac:dyDescent="0.3">
      <c r="A738" s="74">
        <v>2399</v>
      </c>
      <c r="B738" s="129">
        <v>12683.812</v>
      </c>
      <c r="C738" s="129">
        <v>158.411</v>
      </c>
      <c r="D738" s="129">
        <v>2.0089999999999999</v>
      </c>
      <c r="E738" s="130">
        <v>10.64</v>
      </c>
      <c r="F738" s="130">
        <v>0.186</v>
      </c>
      <c r="G738" s="92">
        <f t="shared" si="11"/>
        <v>30428464.987999998</v>
      </c>
      <c r="J738" s="43"/>
    </row>
    <row r="739" spans="1:13" x14ac:dyDescent="0.3">
      <c r="A739" s="74">
        <v>2412</v>
      </c>
      <c r="B739" s="129">
        <v>12599.853999999999</v>
      </c>
      <c r="C739" s="129">
        <v>159.34100000000001</v>
      </c>
      <c r="D739" s="129">
        <v>2.008</v>
      </c>
      <c r="E739" s="130">
        <v>11.41</v>
      </c>
      <c r="F739" s="130">
        <v>0.19900000000000001</v>
      </c>
      <c r="G739" s="92">
        <f t="shared" si="11"/>
        <v>30390847.847999997</v>
      </c>
      <c r="J739" s="43"/>
    </row>
    <row r="740" spans="1:13" x14ac:dyDescent="0.3">
      <c r="A740" s="74">
        <v>2430</v>
      </c>
      <c r="B740" s="129">
        <v>12675.148999999999</v>
      </c>
      <c r="C740" s="129">
        <v>158.81800000000001</v>
      </c>
      <c r="D740" s="129">
        <v>2.0129999999999999</v>
      </c>
      <c r="E740" s="129">
        <v>11.54</v>
      </c>
      <c r="F740" s="130">
        <v>0.2</v>
      </c>
      <c r="G740" s="92">
        <f t="shared" si="11"/>
        <v>30800612.07</v>
      </c>
      <c r="J740" s="43"/>
      <c r="K740" s="41"/>
      <c r="L740" s="42"/>
      <c r="M740" s="41"/>
    </row>
    <row r="741" spans="1:13" x14ac:dyDescent="0.3">
      <c r="A741" s="74">
        <v>2436</v>
      </c>
      <c r="B741" s="129">
        <v>12608.912</v>
      </c>
      <c r="C741" s="129">
        <v>159.28299999999999</v>
      </c>
      <c r="D741" s="129">
        <v>2.008</v>
      </c>
      <c r="E741" s="129">
        <v>11.46</v>
      </c>
      <c r="F741" s="130">
        <v>0.2</v>
      </c>
      <c r="G741" s="92">
        <f t="shared" si="11"/>
        <v>30715309.631999999</v>
      </c>
      <c r="J741" s="43"/>
      <c r="K741" s="18"/>
      <c r="L741" s="24"/>
      <c r="M741" s="25"/>
    </row>
    <row r="742" spans="1:13" x14ac:dyDescent="0.3">
      <c r="A742" s="74">
        <v>2449</v>
      </c>
      <c r="B742" s="129">
        <v>12570.567999999999</v>
      </c>
      <c r="C742" s="129">
        <v>159.34100000000001</v>
      </c>
      <c r="D742" s="129">
        <v>2.0030000000000001</v>
      </c>
      <c r="E742" s="129">
        <v>10.32</v>
      </c>
      <c r="F742" s="130">
        <v>0.18</v>
      </c>
      <c r="G742" s="92">
        <f t="shared" si="11"/>
        <v>30785321.031999998</v>
      </c>
      <c r="J742" s="43"/>
      <c r="K742" s="18"/>
      <c r="L742" s="24"/>
      <c r="M742" s="25"/>
    </row>
    <row r="743" spans="1:13" x14ac:dyDescent="0.3">
      <c r="A743" s="74">
        <v>2468</v>
      </c>
      <c r="B743" s="129">
        <v>12690.514999999999</v>
      </c>
      <c r="C743" s="129">
        <v>159.45699999999999</v>
      </c>
      <c r="D743" s="129">
        <v>2.024</v>
      </c>
      <c r="E743" s="129">
        <v>11.63</v>
      </c>
      <c r="F743" s="130">
        <v>0.20200000000000001</v>
      </c>
      <c r="G743" s="92">
        <f t="shared" si="11"/>
        <v>31320191.02</v>
      </c>
      <c r="J743" s="43"/>
      <c r="K743" s="18"/>
      <c r="L743" s="24"/>
      <c r="M743" s="25"/>
    </row>
    <row r="744" spans="1:13" x14ac:dyDescent="0.3">
      <c r="A744" s="74">
        <v>2474</v>
      </c>
      <c r="B744" s="129">
        <v>12640.017</v>
      </c>
      <c r="C744" s="129">
        <v>158.58600000000001</v>
      </c>
      <c r="D744" s="129">
        <v>2.0049999999999999</v>
      </c>
      <c r="E744" s="129">
        <v>9.75</v>
      </c>
      <c r="F744" s="130">
        <v>0.17100000000000001</v>
      </c>
      <c r="G744" s="92">
        <f t="shared" si="11"/>
        <v>31271402.057999998</v>
      </c>
      <c r="J744" s="43"/>
      <c r="K744" s="18"/>
      <c r="L744" s="24"/>
      <c r="M744" s="25"/>
    </row>
    <row r="745" spans="1:13" x14ac:dyDescent="0.3">
      <c r="A745" s="74">
        <v>2487</v>
      </c>
      <c r="B745" s="129">
        <v>12684.814</v>
      </c>
      <c r="C745" s="129">
        <v>158.934</v>
      </c>
      <c r="D745" s="129">
        <v>2.016</v>
      </c>
      <c r="E745" s="129">
        <v>10.84</v>
      </c>
      <c r="F745" s="130">
        <v>0.188</v>
      </c>
      <c r="G745" s="92">
        <f t="shared" si="11"/>
        <v>31547132.418000001</v>
      </c>
      <c r="J745" s="43"/>
      <c r="K745" s="18"/>
      <c r="L745" s="24"/>
      <c r="M745" s="25"/>
    </row>
    <row r="746" spans="1:13" x14ac:dyDescent="0.3">
      <c r="A746" s="74">
        <v>2506</v>
      </c>
      <c r="B746" s="129">
        <v>12648.552</v>
      </c>
      <c r="C746" s="129">
        <v>159.45699999999999</v>
      </c>
      <c r="D746" s="129">
        <v>2.0169999999999999</v>
      </c>
      <c r="E746" s="129">
        <v>9.7100000000000009</v>
      </c>
      <c r="F746" s="130">
        <v>0.17</v>
      </c>
      <c r="G746" s="92">
        <f t="shared" si="11"/>
        <v>31697271.311999999</v>
      </c>
      <c r="J746" s="43"/>
      <c r="K746" s="18"/>
      <c r="L746" s="24"/>
      <c r="M746" s="25"/>
    </row>
    <row r="747" spans="1:13" x14ac:dyDescent="0.3">
      <c r="A747" s="74">
        <v>2512</v>
      </c>
      <c r="B747" s="129">
        <v>12661.050999999999</v>
      </c>
      <c r="C747" s="129">
        <v>158.23699999999999</v>
      </c>
      <c r="D747" s="129">
        <v>2.0030000000000001</v>
      </c>
      <c r="E747" s="129">
        <v>10.09</v>
      </c>
      <c r="F747" s="130">
        <v>0.17599999999999999</v>
      </c>
      <c r="G747" s="92">
        <f t="shared" si="11"/>
        <v>31804560.112</v>
      </c>
      <c r="J747" s="43"/>
      <c r="K747" s="18"/>
      <c r="L747" s="24"/>
      <c r="M747" s="25"/>
    </row>
    <row r="748" spans="1:13" x14ac:dyDescent="0.3">
      <c r="A748" s="74">
        <v>2525</v>
      </c>
      <c r="B748" s="129">
        <v>12631.786</v>
      </c>
      <c r="C748" s="129">
        <v>159.69</v>
      </c>
      <c r="D748" s="129">
        <v>2.0169999999999999</v>
      </c>
      <c r="E748" s="129">
        <v>10.119999999999999</v>
      </c>
      <c r="F748" s="130">
        <v>0.17699999999999999</v>
      </c>
      <c r="G748" s="92">
        <f t="shared" si="11"/>
        <v>31895259.649999999</v>
      </c>
      <c r="J748" s="43"/>
      <c r="K748" s="18"/>
      <c r="L748" s="24"/>
      <c r="M748" s="25"/>
    </row>
    <row r="749" spans="1:13" x14ac:dyDescent="0.3">
      <c r="A749" s="74">
        <v>2545</v>
      </c>
      <c r="B749" s="129">
        <v>12639.1</v>
      </c>
      <c r="C749" s="129">
        <v>158.23699999999999</v>
      </c>
      <c r="D749" s="129">
        <v>2</v>
      </c>
      <c r="E749" s="129">
        <v>9.06</v>
      </c>
      <c r="F749" s="130">
        <v>0.158</v>
      </c>
      <c r="G749" s="92">
        <f t="shared" si="11"/>
        <v>32166509.5</v>
      </c>
      <c r="J749" s="43"/>
      <c r="K749" s="18"/>
      <c r="L749" s="24"/>
      <c r="M749" s="25"/>
    </row>
    <row r="750" spans="1:13" x14ac:dyDescent="0.3">
      <c r="A750" s="74">
        <v>2551</v>
      </c>
      <c r="B750" s="129">
        <v>12710.571</v>
      </c>
      <c r="C750" s="129">
        <v>159.399</v>
      </c>
      <c r="D750" s="129">
        <v>2.0259999999999998</v>
      </c>
      <c r="E750" s="129">
        <v>9.74</v>
      </c>
      <c r="F750" s="130">
        <v>0.17</v>
      </c>
      <c r="G750" s="92">
        <f t="shared" si="11"/>
        <v>32424666.620999999</v>
      </c>
      <c r="J750" s="43"/>
      <c r="K750" s="18"/>
      <c r="L750" s="24"/>
      <c r="M750" s="25"/>
    </row>
    <row r="751" spans="1:13" x14ac:dyDescent="0.3">
      <c r="A751" s="74">
        <v>2564</v>
      </c>
      <c r="B751" s="129">
        <v>12593.981</v>
      </c>
      <c r="C751" s="129">
        <v>159.57400000000001</v>
      </c>
      <c r="D751" s="129">
        <v>2.0099999999999998</v>
      </c>
      <c r="E751" s="129">
        <v>9.4499999999999993</v>
      </c>
      <c r="F751" s="130">
        <v>0.16700000000000001</v>
      </c>
      <c r="G751" s="92">
        <f t="shared" si="11"/>
        <v>32290967.283999998</v>
      </c>
      <c r="J751" s="43"/>
      <c r="K751" s="18"/>
      <c r="L751" s="24"/>
      <c r="M751" s="25"/>
    </row>
    <row r="752" spans="1:13" x14ac:dyDescent="0.3">
      <c r="A752" s="74">
        <v>2584</v>
      </c>
      <c r="B752" s="129">
        <v>12572.266</v>
      </c>
      <c r="C752" s="129">
        <v>160.44499999999999</v>
      </c>
      <c r="D752" s="129">
        <v>2.0169999999999999</v>
      </c>
      <c r="E752" s="129">
        <v>10.119999999999999</v>
      </c>
      <c r="F752" s="130">
        <v>0.17799999999999999</v>
      </c>
      <c r="G752" s="92">
        <f t="shared" si="11"/>
        <v>32486735.344000001</v>
      </c>
      <c r="J752" s="43"/>
      <c r="K752" s="18"/>
      <c r="L752" s="24"/>
      <c r="M752" s="25"/>
    </row>
    <row r="753" spans="1:13" x14ac:dyDescent="0.3">
      <c r="A753" s="74">
        <v>2591</v>
      </c>
      <c r="B753" s="129">
        <v>12492.915999999999</v>
      </c>
      <c r="C753" s="129">
        <v>160.44499999999999</v>
      </c>
      <c r="D753" s="129">
        <v>2.004</v>
      </c>
      <c r="E753" s="129">
        <v>10.93</v>
      </c>
      <c r="F753" s="130">
        <v>0.193</v>
      </c>
      <c r="G753" s="92">
        <f t="shared" si="11"/>
        <v>32369145.355999999</v>
      </c>
      <c r="J753" s="43"/>
      <c r="K753" s="18"/>
      <c r="L753" s="24"/>
      <c r="M753" s="25"/>
    </row>
    <row r="754" spans="1:13" x14ac:dyDescent="0.3">
      <c r="A754" s="74">
        <v>2604</v>
      </c>
      <c r="B754" s="129">
        <v>12632.433999999999</v>
      </c>
      <c r="C754" s="129">
        <v>159.864</v>
      </c>
      <c r="D754" s="129">
        <v>2.0190000000000001</v>
      </c>
      <c r="E754" s="129">
        <v>9.59</v>
      </c>
      <c r="F754" s="130">
        <v>0.16800000000000001</v>
      </c>
      <c r="G754" s="92">
        <f t="shared" si="11"/>
        <v>32894858.136</v>
      </c>
      <c r="J754" s="43"/>
      <c r="K754" s="18"/>
      <c r="L754" s="24"/>
      <c r="M754" s="25"/>
    </row>
    <row r="755" spans="1:13" x14ac:dyDescent="0.3">
      <c r="A755" s="74">
        <v>2624</v>
      </c>
      <c r="B755" s="129">
        <v>12519.299000000001</v>
      </c>
      <c r="C755" s="129">
        <v>159.80600000000001</v>
      </c>
      <c r="D755" s="129">
        <v>2.0009999999999999</v>
      </c>
      <c r="E755" s="129">
        <v>9.86</v>
      </c>
      <c r="F755" s="130">
        <v>0.17399999999999999</v>
      </c>
      <c r="G755" s="92">
        <f t="shared" si="11"/>
        <v>32850640.576000001</v>
      </c>
      <c r="J755" s="43"/>
      <c r="K755" s="18"/>
      <c r="L755" s="24"/>
      <c r="M755" s="25"/>
    </row>
    <row r="756" spans="1:13" x14ac:dyDescent="0.3">
      <c r="A756" s="74">
        <v>2631</v>
      </c>
      <c r="B756" s="129">
        <v>12688.42</v>
      </c>
      <c r="C756" s="129">
        <v>158.64400000000001</v>
      </c>
      <c r="D756" s="129">
        <v>2.0129999999999999</v>
      </c>
      <c r="E756" s="129">
        <v>9.4700000000000006</v>
      </c>
      <c r="F756" s="130">
        <v>0.16400000000000001</v>
      </c>
      <c r="G756" s="92">
        <f t="shared" si="11"/>
        <v>33383233.02</v>
      </c>
      <c r="J756" s="43"/>
      <c r="K756" s="18"/>
      <c r="L756" s="24"/>
      <c r="M756" s="25"/>
    </row>
    <row r="757" spans="1:13" x14ac:dyDescent="0.3">
      <c r="A757" s="74">
        <v>2644</v>
      </c>
      <c r="B757" s="129">
        <v>12522.105</v>
      </c>
      <c r="C757" s="129">
        <v>160.387</v>
      </c>
      <c r="D757" s="129">
        <v>2.008</v>
      </c>
      <c r="E757" s="129">
        <v>10.46</v>
      </c>
      <c r="F757" s="130">
        <v>0.184</v>
      </c>
      <c r="G757" s="92">
        <f t="shared" si="11"/>
        <v>33108445.619999997</v>
      </c>
      <c r="J757" s="43"/>
      <c r="K757" s="18"/>
      <c r="L757" s="24"/>
      <c r="M757" s="25"/>
    </row>
    <row r="758" spans="1:13" x14ac:dyDescent="0.3">
      <c r="A758" s="74">
        <v>2665</v>
      </c>
      <c r="B758" s="129">
        <v>12645.234</v>
      </c>
      <c r="C758" s="129">
        <v>158.411</v>
      </c>
      <c r="D758" s="129">
        <v>2.0030000000000001</v>
      </c>
      <c r="E758" s="129">
        <v>9.4</v>
      </c>
      <c r="F758" s="130">
        <v>0.16300000000000001</v>
      </c>
      <c r="G758" s="92">
        <f t="shared" si="11"/>
        <v>33699548.609999999</v>
      </c>
      <c r="J758" s="43"/>
      <c r="K758" s="18"/>
      <c r="L758" s="24"/>
      <c r="M758" s="25"/>
    </row>
    <row r="759" spans="1:13" x14ac:dyDescent="0.3">
      <c r="A759" s="74">
        <v>2671</v>
      </c>
      <c r="B759" s="129">
        <v>12546.972</v>
      </c>
      <c r="C759" s="129">
        <v>160.32900000000001</v>
      </c>
      <c r="D759" s="129">
        <v>2.012</v>
      </c>
      <c r="E759" s="129">
        <v>11.45</v>
      </c>
      <c r="F759" s="130">
        <v>0.2</v>
      </c>
      <c r="G759" s="92">
        <f t="shared" si="11"/>
        <v>33512962.211999997</v>
      </c>
      <c r="J759" s="43"/>
      <c r="K759" s="18"/>
      <c r="L759" s="24"/>
      <c r="M759" s="25"/>
    </row>
    <row r="760" spans="1:13" x14ac:dyDescent="0.3">
      <c r="A760" s="74">
        <v>2685</v>
      </c>
      <c r="B760" s="129">
        <v>12573.27</v>
      </c>
      <c r="C760" s="129">
        <v>159.22499999999999</v>
      </c>
      <c r="D760" s="129">
        <v>2.0019999999999998</v>
      </c>
      <c r="E760" s="129">
        <v>10.56</v>
      </c>
      <c r="F760" s="130">
        <v>0.185</v>
      </c>
      <c r="G760" s="92">
        <f t="shared" si="11"/>
        <v>33759229.950000003</v>
      </c>
      <c r="J760" s="43"/>
      <c r="K760" s="18"/>
      <c r="L760" s="24"/>
      <c r="M760" s="25"/>
    </row>
    <row r="761" spans="1:13" x14ac:dyDescent="0.3">
      <c r="A761" s="74">
        <v>2706</v>
      </c>
      <c r="B761" s="129">
        <v>12631.13</v>
      </c>
      <c r="C761" s="129">
        <v>158.934</v>
      </c>
      <c r="D761" s="129">
        <v>2.008</v>
      </c>
      <c r="E761" s="129">
        <v>10.81</v>
      </c>
      <c r="F761" s="130">
        <v>0.188</v>
      </c>
      <c r="G761" s="92">
        <f t="shared" si="11"/>
        <v>34179837.780000001</v>
      </c>
      <c r="J761" s="43"/>
      <c r="K761" s="18"/>
      <c r="L761" s="24"/>
      <c r="M761" s="25"/>
    </row>
    <row r="762" spans="1:13" x14ac:dyDescent="0.3">
      <c r="A762" s="74">
        <v>2713</v>
      </c>
      <c r="B762" s="129">
        <v>12560.946</v>
      </c>
      <c r="C762" s="129">
        <v>159.63200000000001</v>
      </c>
      <c r="D762" s="129">
        <v>2.0049999999999999</v>
      </c>
      <c r="E762" s="129">
        <v>10.97</v>
      </c>
      <c r="F762" s="130">
        <v>0.192</v>
      </c>
      <c r="G762" s="92">
        <f t="shared" si="11"/>
        <v>34077846.498000003</v>
      </c>
      <c r="J762" s="43"/>
      <c r="K762" s="18"/>
      <c r="L762" s="24"/>
      <c r="M762" s="25"/>
    </row>
    <row r="763" spans="1:13" x14ac:dyDescent="0.3">
      <c r="A763" s="74">
        <v>2727</v>
      </c>
      <c r="B763" s="129">
        <v>12639.994000000001</v>
      </c>
      <c r="C763" s="129">
        <v>157.54</v>
      </c>
      <c r="D763" s="129">
        <v>1.9910000000000001</v>
      </c>
      <c r="E763" s="129">
        <v>10.88</v>
      </c>
      <c r="F763" s="130">
        <v>0.187</v>
      </c>
      <c r="G763" s="92">
        <f t="shared" si="11"/>
        <v>34469263.638000004</v>
      </c>
      <c r="J763" s="43"/>
      <c r="K763" s="18"/>
      <c r="L763" s="24"/>
      <c r="M763" s="25"/>
    </row>
    <row r="764" spans="1:13" x14ac:dyDescent="0.3">
      <c r="A764" s="74">
        <v>2748</v>
      </c>
      <c r="B764" s="129">
        <v>12491.689</v>
      </c>
      <c r="C764" s="129">
        <v>159.34100000000001</v>
      </c>
      <c r="D764" s="129">
        <v>1.99</v>
      </c>
      <c r="E764" s="129">
        <v>11.21</v>
      </c>
      <c r="F764" s="130">
        <v>0.19400000000000001</v>
      </c>
      <c r="G764" s="92">
        <f t="shared" si="11"/>
        <v>34327161.372000001</v>
      </c>
      <c r="J764" s="43"/>
      <c r="K764" s="18"/>
      <c r="L764" s="24"/>
      <c r="M764" s="25"/>
    </row>
    <row r="765" spans="1:13" x14ac:dyDescent="0.3">
      <c r="A765" s="74">
        <v>2755</v>
      </c>
      <c r="B765" s="129">
        <v>12631.919</v>
      </c>
      <c r="C765" s="129">
        <v>159.10900000000001</v>
      </c>
      <c r="D765" s="129">
        <v>2.0099999999999998</v>
      </c>
      <c r="E765" s="129">
        <v>11.6</v>
      </c>
      <c r="F765" s="130">
        <v>0.2</v>
      </c>
      <c r="G765" s="92">
        <f t="shared" si="11"/>
        <v>34800936.844999999</v>
      </c>
      <c r="J765" s="43"/>
      <c r="K765" s="18"/>
      <c r="L765" s="24"/>
      <c r="M765" s="25"/>
    </row>
    <row r="766" spans="1:13" x14ac:dyDescent="0.3">
      <c r="A766" s="74">
        <v>2769</v>
      </c>
      <c r="B766" s="129">
        <v>12534.078</v>
      </c>
      <c r="C766" s="129">
        <v>159.97999999999999</v>
      </c>
      <c r="D766" s="129">
        <v>2.0049999999999999</v>
      </c>
      <c r="E766" s="129">
        <v>12.44</v>
      </c>
      <c r="F766" s="130">
        <v>0.218</v>
      </c>
      <c r="G766" s="92">
        <f t="shared" si="11"/>
        <v>34706861.982000001</v>
      </c>
      <c r="J766" s="43"/>
      <c r="K766" s="18"/>
      <c r="L766" s="24"/>
      <c r="M766" s="25"/>
    </row>
    <row r="767" spans="1:13" x14ac:dyDescent="0.3">
      <c r="A767" s="74">
        <v>2790</v>
      </c>
      <c r="B767" s="129">
        <v>12553.031999999999</v>
      </c>
      <c r="C767" s="129">
        <v>160.387</v>
      </c>
      <c r="D767" s="129">
        <v>2.0129999999999999</v>
      </c>
      <c r="E767" s="129">
        <v>11.82</v>
      </c>
      <c r="F767" s="130">
        <v>0.20699999999999999</v>
      </c>
      <c r="G767" s="92">
        <f t="shared" si="11"/>
        <v>35022959.280000001</v>
      </c>
      <c r="J767" s="43"/>
      <c r="K767" s="18"/>
      <c r="L767" s="24"/>
      <c r="M767" s="25"/>
    </row>
    <row r="768" spans="1:13" x14ac:dyDescent="0.3">
      <c r="A768" s="74">
        <v>2797</v>
      </c>
      <c r="B768" s="129">
        <v>12605.922</v>
      </c>
      <c r="C768" s="129">
        <v>158.179</v>
      </c>
      <c r="D768" s="129">
        <v>1.994</v>
      </c>
      <c r="E768" s="129">
        <v>12.14</v>
      </c>
      <c r="F768" s="130">
        <v>0.21099999999999999</v>
      </c>
      <c r="G768" s="92">
        <f t="shared" si="11"/>
        <v>35258763.833999999</v>
      </c>
      <c r="J768" s="43"/>
      <c r="K768" s="18"/>
      <c r="L768" s="24"/>
      <c r="M768" s="25"/>
    </row>
    <row r="769" spans="1:13" x14ac:dyDescent="0.3">
      <c r="A769" s="74">
        <v>2812</v>
      </c>
      <c r="B769" s="129">
        <v>12612.851000000001</v>
      </c>
      <c r="C769" s="129">
        <v>159.167</v>
      </c>
      <c r="D769" s="129">
        <v>2.008</v>
      </c>
      <c r="E769" s="129">
        <v>11.91</v>
      </c>
      <c r="F769" s="130">
        <v>0.20599999999999999</v>
      </c>
      <c r="G769" s="92">
        <f t="shared" si="11"/>
        <v>35467337.012000002</v>
      </c>
      <c r="J769" s="43"/>
      <c r="K769" s="18"/>
      <c r="L769" s="24"/>
      <c r="M769" s="25"/>
    </row>
    <row r="770" spans="1:13" x14ac:dyDescent="0.3">
      <c r="A770" s="74">
        <v>2833</v>
      </c>
      <c r="B770" s="129">
        <v>12614.566999999999</v>
      </c>
      <c r="C770" s="129">
        <v>159.28299999999999</v>
      </c>
      <c r="D770" s="129">
        <v>2.0089999999999999</v>
      </c>
      <c r="E770" s="129">
        <v>11.68</v>
      </c>
      <c r="F770" s="130">
        <v>0.20300000000000001</v>
      </c>
      <c r="G770" s="92">
        <f t="shared" si="11"/>
        <v>35737068.310999997</v>
      </c>
      <c r="J770" s="43"/>
      <c r="K770" s="18"/>
      <c r="L770" s="24"/>
      <c r="M770" s="25"/>
    </row>
    <row r="771" spans="1:13" x14ac:dyDescent="0.3">
      <c r="A771" s="74">
        <v>2841</v>
      </c>
      <c r="B771" s="129">
        <v>12521.654</v>
      </c>
      <c r="C771" s="129">
        <v>159.63200000000001</v>
      </c>
      <c r="D771" s="129">
        <v>1.9990000000000001</v>
      </c>
      <c r="E771" s="129">
        <v>11.69</v>
      </c>
      <c r="F771" s="130">
        <v>0.20399999999999999</v>
      </c>
      <c r="G771" s="92">
        <f t="shared" si="11"/>
        <v>35574019.013999999</v>
      </c>
      <c r="J771" s="43"/>
      <c r="K771" s="18"/>
      <c r="L771" s="24"/>
      <c r="M771" s="25"/>
    </row>
    <row r="772" spans="1:13" x14ac:dyDescent="0.3">
      <c r="A772" s="74">
        <v>2855</v>
      </c>
      <c r="B772" s="129">
        <v>12492.374</v>
      </c>
      <c r="C772" s="129">
        <v>158.81800000000001</v>
      </c>
      <c r="D772" s="129">
        <v>1.984</v>
      </c>
      <c r="E772" s="129">
        <v>10.26</v>
      </c>
      <c r="F772" s="130">
        <v>0.17799999999999999</v>
      </c>
      <c r="G772" s="92">
        <f t="shared" si="11"/>
        <v>35665727.769999996</v>
      </c>
      <c r="J772" s="43"/>
      <c r="K772" s="18"/>
      <c r="L772" s="24"/>
      <c r="M772" s="25"/>
    </row>
    <row r="773" spans="1:13" x14ac:dyDescent="0.3">
      <c r="A773" s="74">
        <v>2877</v>
      </c>
      <c r="B773" s="129">
        <v>12672.786</v>
      </c>
      <c r="C773" s="129">
        <v>157.249</v>
      </c>
      <c r="D773" s="129">
        <v>1.9930000000000001</v>
      </c>
      <c r="E773" s="129">
        <v>10.51</v>
      </c>
      <c r="F773" s="130">
        <v>0.17899999999999999</v>
      </c>
      <c r="G773" s="92">
        <f t="shared" si="11"/>
        <v>36459605.321999997</v>
      </c>
      <c r="J773" s="43"/>
      <c r="K773" s="18"/>
      <c r="L773" s="24"/>
      <c r="M773" s="25"/>
    </row>
    <row r="774" spans="1:13" x14ac:dyDescent="0.3">
      <c r="A774" s="74">
        <v>2885</v>
      </c>
      <c r="B774" s="129">
        <v>12481.992</v>
      </c>
      <c r="C774" s="129">
        <v>160.96799999999999</v>
      </c>
      <c r="D774" s="129">
        <v>2.0089999999999999</v>
      </c>
      <c r="E774" s="129">
        <v>9.9700000000000006</v>
      </c>
      <c r="F774" s="130">
        <v>0.17499999999999999</v>
      </c>
      <c r="G774" s="92">
        <f t="shared" si="11"/>
        <v>36010546.920000002</v>
      </c>
      <c r="J774" s="43"/>
      <c r="K774" s="18"/>
      <c r="L774" s="24"/>
      <c r="M774" s="25"/>
    </row>
    <row r="775" spans="1:13" x14ac:dyDescent="0.3">
      <c r="A775" s="74">
        <v>2899</v>
      </c>
      <c r="B775" s="129">
        <v>12572.343000000001</v>
      </c>
      <c r="C775" s="129">
        <v>158.81800000000001</v>
      </c>
      <c r="D775" s="129">
        <v>1.9970000000000001</v>
      </c>
      <c r="E775" s="129">
        <v>11.02</v>
      </c>
      <c r="F775" s="130">
        <v>0.192</v>
      </c>
      <c r="G775" s="92">
        <f t="shared" si="11"/>
        <v>36447222.357000001</v>
      </c>
      <c r="J775" s="43"/>
      <c r="K775" s="18"/>
      <c r="L775" s="24"/>
      <c r="M775" s="25"/>
    </row>
    <row r="776" spans="1:13" x14ac:dyDescent="0.3">
      <c r="A776" s="74">
        <v>2922</v>
      </c>
      <c r="B776" s="129">
        <v>12540.726000000001</v>
      </c>
      <c r="C776" s="129">
        <v>159.28299999999999</v>
      </c>
      <c r="D776" s="129">
        <v>1.998</v>
      </c>
      <c r="E776" s="129">
        <v>11.67</v>
      </c>
      <c r="F776" s="130">
        <v>0.20200000000000001</v>
      </c>
      <c r="G776" s="92">
        <f t="shared" si="11"/>
        <v>36644001.372000001</v>
      </c>
      <c r="J776" s="43"/>
      <c r="K776" s="18"/>
      <c r="L776" s="24"/>
      <c r="M776" s="25"/>
    </row>
    <row r="777" spans="1:13" x14ac:dyDescent="0.3">
      <c r="A777" s="74">
        <v>2929</v>
      </c>
      <c r="B777" s="129">
        <v>12593.148999999999</v>
      </c>
      <c r="C777" s="129">
        <v>159.63200000000001</v>
      </c>
      <c r="D777" s="129">
        <v>2.0099999999999998</v>
      </c>
      <c r="E777" s="129">
        <v>10.91</v>
      </c>
      <c r="F777" s="130">
        <v>0.19</v>
      </c>
      <c r="G777" s="92">
        <f t="shared" si="11"/>
        <v>36885333.420999996</v>
      </c>
      <c r="J777" s="43"/>
      <c r="K777" s="18"/>
      <c r="L777" s="24"/>
      <c r="M777" s="25"/>
    </row>
    <row r="778" spans="1:13" x14ac:dyDescent="0.3">
      <c r="A778" s="74">
        <v>2944</v>
      </c>
      <c r="B778" s="129">
        <v>12507.974</v>
      </c>
      <c r="C778" s="129">
        <v>159.97999999999999</v>
      </c>
      <c r="D778" s="129">
        <v>2.0009999999999999</v>
      </c>
      <c r="E778" s="129">
        <v>10.83</v>
      </c>
      <c r="F778" s="130">
        <v>0.19</v>
      </c>
      <c r="G778" s="92">
        <f t="shared" si="11"/>
        <v>36823475.456</v>
      </c>
      <c r="J778" s="43"/>
      <c r="K778" s="18"/>
      <c r="L778" s="24"/>
      <c r="M778" s="25"/>
    </row>
    <row r="779" spans="1:13" x14ac:dyDescent="0.3">
      <c r="A779" s="74">
        <v>2967</v>
      </c>
      <c r="B779" s="129">
        <v>12620.517</v>
      </c>
      <c r="C779" s="129">
        <v>158.934</v>
      </c>
      <c r="D779" s="129">
        <v>2.0059999999999998</v>
      </c>
      <c r="E779" s="129">
        <v>11.51</v>
      </c>
      <c r="F779" s="130">
        <v>0.2</v>
      </c>
      <c r="G779" s="92">
        <f t="shared" si="11"/>
        <v>37445073.939000003</v>
      </c>
      <c r="J779" s="43"/>
      <c r="K779" s="18"/>
      <c r="L779" s="24"/>
      <c r="M779" s="25"/>
    </row>
    <row r="780" spans="1:13" x14ac:dyDescent="0.3">
      <c r="A780" s="74">
        <v>2974</v>
      </c>
      <c r="B780" s="129">
        <v>12580.532999999999</v>
      </c>
      <c r="C780" s="129">
        <v>160.27099999999999</v>
      </c>
      <c r="D780" s="129">
        <v>2.016</v>
      </c>
      <c r="E780" s="129">
        <v>11.02</v>
      </c>
      <c r="F780" s="130">
        <v>0.193</v>
      </c>
      <c r="G780" s="92">
        <f t="shared" si="11"/>
        <v>37414505.141999997</v>
      </c>
      <c r="J780" s="43"/>
      <c r="K780" s="18"/>
      <c r="L780" s="24"/>
      <c r="M780" s="25"/>
    </row>
    <row r="781" spans="1:13" x14ac:dyDescent="0.3">
      <c r="A781" s="74">
        <v>2990</v>
      </c>
      <c r="B781" s="129">
        <v>12577.879000000001</v>
      </c>
      <c r="C781" s="129">
        <v>159.28299999999999</v>
      </c>
      <c r="D781" s="129">
        <v>2.0030000000000001</v>
      </c>
      <c r="E781" s="129">
        <v>10.1</v>
      </c>
      <c r="F781" s="130">
        <v>0.17699999999999999</v>
      </c>
      <c r="G781" s="92">
        <f t="shared" si="11"/>
        <v>37607858.210000001</v>
      </c>
      <c r="J781" s="43"/>
      <c r="K781" s="18"/>
      <c r="L781" s="24"/>
      <c r="M781" s="25"/>
    </row>
    <row r="782" spans="1:13" x14ac:dyDescent="0.3">
      <c r="A782" s="74">
        <v>3013</v>
      </c>
      <c r="B782" s="129">
        <v>12517.297</v>
      </c>
      <c r="C782" s="129">
        <v>159.97999999999999</v>
      </c>
      <c r="D782" s="129">
        <v>2.0030000000000001</v>
      </c>
      <c r="E782" s="129">
        <v>8.36</v>
      </c>
      <c r="F782" s="130">
        <v>0.14699999999999999</v>
      </c>
      <c r="G782" s="92">
        <f t="shared" si="11"/>
        <v>37714615.861000001</v>
      </c>
      <c r="J782" s="43"/>
      <c r="K782" s="18"/>
      <c r="L782" s="24"/>
      <c r="M782" s="25"/>
    </row>
    <row r="783" spans="1:13" x14ac:dyDescent="0.3">
      <c r="A783" s="74">
        <v>3020</v>
      </c>
      <c r="B783" s="129">
        <v>12468.348</v>
      </c>
      <c r="C783" s="129">
        <v>159.864</v>
      </c>
      <c r="D783" s="129">
        <v>1.9930000000000001</v>
      </c>
      <c r="E783" s="129">
        <v>10.35</v>
      </c>
      <c r="F783" s="130">
        <v>0.18099999999999999</v>
      </c>
      <c r="G783" s="92">
        <f t="shared" si="11"/>
        <v>37654410.960000001</v>
      </c>
      <c r="J783" s="43"/>
      <c r="K783" s="18"/>
      <c r="L783" s="24"/>
      <c r="M783" s="25"/>
    </row>
    <row r="784" spans="1:13" x14ac:dyDescent="0.3">
      <c r="A784" s="74">
        <v>3036</v>
      </c>
      <c r="B784" s="129">
        <v>12601.832</v>
      </c>
      <c r="C784" s="129">
        <v>158.76</v>
      </c>
      <c r="D784" s="129">
        <v>2.0009999999999999</v>
      </c>
      <c r="E784" s="129">
        <v>9.86</v>
      </c>
      <c r="F784" s="130">
        <v>0.17</v>
      </c>
      <c r="G784" s="92">
        <f t="shared" si="11"/>
        <v>38259161.952</v>
      </c>
      <c r="J784" s="43"/>
      <c r="K784" s="18"/>
      <c r="L784" s="24"/>
      <c r="M784" s="25"/>
    </row>
    <row r="785" spans="1:13" x14ac:dyDescent="0.3">
      <c r="A785" s="74">
        <v>3059</v>
      </c>
      <c r="B785" s="129">
        <v>12503.254000000001</v>
      </c>
      <c r="C785" s="129">
        <v>159.864</v>
      </c>
      <c r="D785" s="129">
        <v>1.9990000000000001</v>
      </c>
      <c r="E785" s="129">
        <v>10.039999999999999</v>
      </c>
      <c r="F785" s="130">
        <v>0.17499999999999999</v>
      </c>
      <c r="G785" s="92">
        <f t="shared" si="11"/>
        <v>38247453.986000001</v>
      </c>
      <c r="J785" s="43"/>
      <c r="K785" s="18"/>
      <c r="L785" s="24"/>
      <c r="M785" s="25"/>
    </row>
    <row r="786" spans="1:13" x14ac:dyDescent="0.3">
      <c r="A786" s="74">
        <v>3067</v>
      </c>
      <c r="B786" s="129">
        <v>12518.94</v>
      </c>
      <c r="C786" s="129">
        <v>159.74799999999999</v>
      </c>
      <c r="D786" s="129">
        <v>2</v>
      </c>
      <c r="E786" s="129">
        <v>9.4600000000000009</v>
      </c>
      <c r="F786" s="130">
        <v>0.16500000000000001</v>
      </c>
      <c r="G786" s="92">
        <f t="shared" si="11"/>
        <v>38395588.980000004</v>
      </c>
      <c r="J786" s="43"/>
      <c r="K786" s="18"/>
      <c r="L786" s="24"/>
      <c r="M786" s="25"/>
    </row>
    <row r="787" spans="1:13" x14ac:dyDescent="0.3">
      <c r="A787" s="74">
        <v>3083</v>
      </c>
      <c r="B787" s="129">
        <v>12493.698</v>
      </c>
      <c r="C787" s="129">
        <v>159.922</v>
      </c>
      <c r="D787" s="129">
        <v>1.998</v>
      </c>
      <c r="E787" s="129">
        <v>9.02</v>
      </c>
      <c r="F787" s="130">
        <v>0.158</v>
      </c>
      <c r="G787" s="92">
        <f t="shared" ref="G787:G850" si="12">B787*A787</f>
        <v>38518070.934</v>
      </c>
      <c r="J787" s="43"/>
      <c r="K787" s="18"/>
      <c r="L787" s="24"/>
      <c r="M787" s="25"/>
    </row>
    <row r="788" spans="1:13" x14ac:dyDescent="0.3">
      <c r="A788" s="74">
        <v>3107</v>
      </c>
      <c r="B788" s="129">
        <v>12570.999</v>
      </c>
      <c r="C788" s="129">
        <v>159.399</v>
      </c>
      <c r="D788" s="129">
        <v>2.004</v>
      </c>
      <c r="E788" s="129">
        <v>9.27</v>
      </c>
      <c r="F788" s="130">
        <v>0.161</v>
      </c>
      <c r="G788" s="92">
        <f t="shared" si="12"/>
        <v>39058093.892999999</v>
      </c>
      <c r="J788" s="43"/>
      <c r="K788" s="18"/>
      <c r="L788" s="24"/>
      <c r="M788" s="25"/>
    </row>
    <row r="789" spans="1:13" x14ac:dyDescent="0.3">
      <c r="A789" s="74">
        <v>3115</v>
      </c>
      <c r="B789" s="129">
        <v>12539.445</v>
      </c>
      <c r="C789" s="129">
        <v>158.99299999999999</v>
      </c>
      <c r="D789" s="129">
        <v>1.994</v>
      </c>
      <c r="E789" s="129">
        <v>10.119999999999999</v>
      </c>
      <c r="F789" s="130">
        <v>0.17599999999999999</v>
      </c>
      <c r="G789" s="92">
        <f t="shared" si="12"/>
        <v>39060371.174999997</v>
      </c>
      <c r="J789" s="43"/>
      <c r="K789" s="18"/>
      <c r="L789" s="24"/>
      <c r="M789" s="25"/>
    </row>
    <row r="790" spans="1:13" x14ac:dyDescent="0.3">
      <c r="A790" s="74">
        <v>3131</v>
      </c>
      <c r="B790" s="129">
        <v>12565.736999999999</v>
      </c>
      <c r="C790" s="129">
        <v>159.05099999999999</v>
      </c>
      <c r="D790" s="129">
        <v>1.9990000000000001</v>
      </c>
      <c r="E790" s="129">
        <v>9.2799999999999994</v>
      </c>
      <c r="F790" s="130">
        <v>0.161</v>
      </c>
      <c r="G790" s="92">
        <f t="shared" si="12"/>
        <v>39343322.546999998</v>
      </c>
      <c r="J790" s="43"/>
      <c r="K790" s="18"/>
      <c r="L790" s="24"/>
      <c r="M790" s="25"/>
    </row>
    <row r="791" spans="1:13" x14ac:dyDescent="0.3">
      <c r="A791" s="74">
        <v>3155</v>
      </c>
      <c r="B791" s="129">
        <v>12494.957</v>
      </c>
      <c r="C791" s="129">
        <v>159.167</v>
      </c>
      <c r="D791" s="129">
        <v>1.9890000000000001</v>
      </c>
      <c r="E791" s="129">
        <v>9.41</v>
      </c>
      <c r="F791" s="130">
        <v>0.16300000000000001</v>
      </c>
      <c r="G791" s="92">
        <f t="shared" si="12"/>
        <v>39421589.335000001</v>
      </c>
      <c r="J791" s="43"/>
      <c r="K791" s="18"/>
      <c r="L791" s="24"/>
      <c r="M791" s="25"/>
    </row>
    <row r="792" spans="1:13" x14ac:dyDescent="0.3">
      <c r="A792" s="74">
        <v>3163</v>
      </c>
      <c r="B792" s="129">
        <v>12517.33</v>
      </c>
      <c r="C792" s="129">
        <v>159.57400000000001</v>
      </c>
      <c r="D792" s="129">
        <v>1.9970000000000001</v>
      </c>
      <c r="E792" s="129">
        <v>8.91</v>
      </c>
      <c r="F792" s="130">
        <v>0.155</v>
      </c>
      <c r="G792" s="92">
        <f t="shared" si="12"/>
        <v>39592314.789999999</v>
      </c>
      <c r="J792" s="43"/>
      <c r="K792" s="18"/>
      <c r="L792" s="24"/>
      <c r="M792" s="25"/>
    </row>
    <row r="793" spans="1:13" x14ac:dyDescent="0.3">
      <c r="A793" s="74">
        <v>3179</v>
      </c>
      <c r="B793" s="129">
        <v>12625.216</v>
      </c>
      <c r="C793" s="129">
        <v>158.99299999999999</v>
      </c>
      <c r="D793" s="129">
        <v>2.0070000000000001</v>
      </c>
      <c r="E793" s="129">
        <v>10.039999999999999</v>
      </c>
      <c r="F793" s="130">
        <v>0.17399999999999999</v>
      </c>
      <c r="G793" s="92">
        <f t="shared" si="12"/>
        <v>40135561.664000005</v>
      </c>
      <c r="J793" s="43"/>
      <c r="K793" s="18"/>
      <c r="L793" s="24"/>
      <c r="M793" s="25"/>
    </row>
    <row r="794" spans="1:13" x14ac:dyDescent="0.3">
      <c r="A794" s="74">
        <v>3203</v>
      </c>
      <c r="B794" s="129">
        <v>12570.111999999999</v>
      </c>
      <c r="C794" s="129">
        <v>160.155</v>
      </c>
      <c r="D794" s="129">
        <v>2.0129999999999999</v>
      </c>
      <c r="E794" s="129">
        <v>10.63</v>
      </c>
      <c r="F794" s="130">
        <v>0.186</v>
      </c>
      <c r="G794" s="92">
        <f t="shared" si="12"/>
        <v>40262068.735999994</v>
      </c>
      <c r="J794" s="43"/>
      <c r="K794" s="18"/>
      <c r="L794" s="24"/>
      <c r="M794" s="25"/>
    </row>
    <row r="795" spans="1:13" x14ac:dyDescent="0.3">
      <c r="A795" s="74">
        <v>3212</v>
      </c>
      <c r="B795" s="129">
        <v>12571.138999999999</v>
      </c>
      <c r="C795" s="129">
        <v>159.864</v>
      </c>
      <c r="D795" s="129">
        <v>2.0099999999999998</v>
      </c>
      <c r="E795" s="129">
        <v>9.2899999999999991</v>
      </c>
      <c r="F795" s="130">
        <v>0.16300000000000001</v>
      </c>
      <c r="G795" s="92">
        <f t="shared" si="12"/>
        <v>40378498.467999995</v>
      </c>
      <c r="J795" s="43"/>
      <c r="K795" s="18"/>
      <c r="L795" s="24"/>
      <c r="M795" s="25"/>
    </row>
    <row r="796" spans="1:13" x14ac:dyDescent="0.3">
      <c r="A796" s="74">
        <v>3228</v>
      </c>
      <c r="B796" s="129">
        <v>12589.722</v>
      </c>
      <c r="C796" s="129">
        <v>159.63200000000001</v>
      </c>
      <c r="D796" s="129">
        <v>2.0099999999999998</v>
      </c>
      <c r="E796" s="129">
        <v>9.6999999999999993</v>
      </c>
      <c r="F796" s="130">
        <v>0.17</v>
      </c>
      <c r="G796" s="92">
        <f t="shared" si="12"/>
        <v>40639622.615999997</v>
      </c>
      <c r="J796" s="43"/>
      <c r="K796" s="18"/>
      <c r="L796" s="24"/>
      <c r="M796" s="25"/>
    </row>
    <row r="797" spans="1:13" x14ac:dyDescent="0.3">
      <c r="A797" s="74">
        <v>3253</v>
      </c>
      <c r="B797" s="129">
        <v>12528.236000000001</v>
      </c>
      <c r="C797" s="129">
        <v>160.155</v>
      </c>
      <c r="D797" s="129">
        <v>2.0059999999999998</v>
      </c>
      <c r="E797" s="129">
        <v>9.1300000000000008</v>
      </c>
      <c r="F797" s="130">
        <v>0.16</v>
      </c>
      <c r="G797" s="92">
        <f t="shared" si="12"/>
        <v>40754351.708000004</v>
      </c>
      <c r="J797" s="43"/>
      <c r="K797" s="18"/>
      <c r="L797" s="24"/>
      <c r="M797" s="25"/>
    </row>
    <row r="798" spans="1:13" x14ac:dyDescent="0.3">
      <c r="A798" s="74">
        <v>3261</v>
      </c>
      <c r="B798" s="129">
        <v>12541.8</v>
      </c>
      <c r="C798" s="129">
        <v>161.02600000000001</v>
      </c>
      <c r="D798" s="129">
        <v>2.02</v>
      </c>
      <c r="E798" s="129">
        <v>9.83</v>
      </c>
      <c r="F798" s="130">
        <v>0.17299999999999999</v>
      </c>
      <c r="G798" s="92">
        <f t="shared" si="12"/>
        <v>40898809.799999997</v>
      </c>
      <c r="J798" s="43"/>
      <c r="K798" s="18"/>
      <c r="L798" s="24"/>
      <c r="M798" s="25"/>
    </row>
    <row r="799" spans="1:13" x14ac:dyDescent="0.3">
      <c r="A799" s="74">
        <v>3278</v>
      </c>
      <c r="B799" s="129">
        <v>12477.807000000001</v>
      </c>
      <c r="C799" s="129">
        <v>160.387</v>
      </c>
      <c r="D799" s="129">
        <v>2.0009999999999999</v>
      </c>
      <c r="E799" s="129">
        <v>10.53</v>
      </c>
      <c r="F799" s="130">
        <v>0.186</v>
      </c>
      <c r="G799" s="92">
        <f t="shared" si="12"/>
        <v>40902251.346000001</v>
      </c>
      <c r="J799" s="43"/>
      <c r="K799" s="18"/>
      <c r="L799" s="24"/>
      <c r="M799" s="25"/>
    </row>
    <row r="800" spans="1:13" x14ac:dyDescent="0.3">
      <c r="A800" s="74">
        <v>3303</v>
      </c>
      <c r="B800" s="129">
        <v>12533.418</v>
      </c>
      <c r="C800" s="129">
        <v>159.10900000000001</v>
      </c>
      <c r="D800" s="129">
        <v>1.994</v>
      </c>
      <c r="E800" s="129">
        <v>8.91</v>
      </c>
      <c r="F800" s="130">
        <v>0.155</v>
      </c>
      <c r="G800" s="92">
        <f t="shared" si="12"/>
        <v>41397879.653999999</v>
      </c>
      <c r="J800" s="43"/>
      <c r="K800" s="18"/>
      <c r="L800" s="24"/>
      <c r="M800" s="25"/>
    </row>
    <row r="801" spans="1:13" x14ac:dyDescent="0.3">
      <c r="A801" s="74">
        <v>3312</v>
      </c>
      <c r="B801" s="129">
        <v>12570.411</v>
      </c>
      <c r="C801" s="129">
        <v>159.80600000000001</v>
      </c>
      <c r="D801" s="129">
        <v>2.0089999999999999</v>
      </c>
      <c r="E801" s="129">
        <v>10.81</v>
      </c>
      <c r="F801" s="130">
        <v>0.188</v>
      </c>
      <c r="G801" s="92">
        <f t="shared" si="12"/>
        <v>41633201.232000001</v>
      </c>
      <c r="J801" s="43"/>
      <c r="K801" s="18"/>
      <c r="L801" s="24"/>
      <c r="M801" s="25"/>
    </row>
    <row r="802" spans="1:13" x14ac:dyDescent="0.3">
      <c r="A802" s="74">
        <v>3329</v>
      </c>
      <c r="B802" s="129">
        <v>12590.298000000001</v>
      </c>
      <c r="C802" s="129">
        <v>159.63200000000001</v>
      </c>
      <c r="D802" s="129">
        <v>2.0099999999999998</v>
      </c>
      <c r="E802" s="129">
        <v>9.8800000000000008</v>
      </c>
      <c r="F802" s="130">
        <v>0.17299999999999999</v>
      </c>
      <c r="G802" s="92">
        <f t="shared" si="12"/>
        <v>41913102.042000003</v>
      </c>
      <c r="J802" s="43"/>
      <c r="K802" s="18"/>
      <c r="L802" s="24"/>
      <c r="M802" s="25"/>
    </row>
    <row r="803" spans="1:13" x14ac:dyDescent="0.3">
      <c r="A803" s="74">
        <v>3354</v>
      </c>
      <c r="B803" s="129">
        <v>12482.691000000001</v>
      </c>
      <c r="C803" s="129">
        <v>159.864</v>
      </c>
      <c r="D803" s="129">
        <v>1.996</v>
      </c>
      <c r="E803" s="129">
        <v>10.01</v>
      </c>
      <c r="F803" s="130">
        <v>0.17599999999999999</v>
      </c>
      <c r="G803" s="92">
        <f t="shared" si="12"/>
        <v>41866945.614</v>
      </c>
      <c r="J803" s="43"/>
      <c r="K803" s="18"/>
      <c r="L803" s="24"/>
      <c r="M803" s="25"/>
    </row>
    <row r="804" spans="1:13" x14ac:dyDescent="0.3">
      <c r="A804" s="74">
        <v>3363</v>
      </c>
      <c r="B804" s="129">
        <v>12474.964</v>
      </c>
      <c r="C804" s="129">
        <v>160.27099999999999</v>
      </c>
      <c r="D804" s="129">
        <v>1.9990000000000001</v>
      </c>
      <c r="E804" s="129">
        <v>11.56</v>
      </c>
      <c r="F804" s="130">
        <v>0.20200000000000001</v>
      </c>
      <c r="G804" s="92">
        <f t="shared" si="12"/>
        <v>41953303.931999996</v>
      </c>
      <c r="J804" s="43"/>
      <c r="K804" s="18"/>
      <c r="L804" s="24"/>
      <c r="M804" s="25"/>
    </row>
    <row r="805" spans="1:13" x14ac:dyDescent="0.3">
      <c r="A805" s="74">
        <v>3380</v>
      </c>
      <c r="B805" s="129">
        <v>12452.017</v>
      </c>
      <c r="C805" s="129">
        <v>159.864</v>
      </c>
      <c r="D805" s="129">
        <v>1.9910000000000001</v>
      </c>
      <c r="E805" s="129">
        <v>10.35</v>
      </c>
      <c r="F805" s="130">
        <v>0.18</v>
      </c>
      <c r="G805" s="92">
        <f t="shared" si="12"/>
        <v>42087817.460000001</v>
      </c>
      <c r="J805" s="43"/>
      <c r="K805" s="18"/>
      <c r="L805" s="24"/>
      <c r="M805" s="25"/>
    </row>
    <row r="806" spans="1:13" x14ac:dyDescent="0.3">
      <c r="A806" s="74">
        <v>3406</v>
      </c>
      <c r="B806" s="129">
        <v>12494.092000000001</v>
      </c>
      <c r="C806" s="129">
        <v>159.51599999999999</v>
      </c>
      <c r="D806" s="129">
        <v>1.9930000000000001</v>
      </c>
      <c r="E806" s="129">
        <v>10.1</v>
      </c>
      <c r="F806" s="130">
        <v>0.17499999999999999</v>
      </c>
      <c r="G806" s="92">
        <f t="shared" si="12"/>
        <v>42554877.352000006</v>
      </c>
      <c r="J806" s="43"/>
      <c r="K806" s="18"/>
      <c r="L806" s="24"/>
      <c r="M806" s="25"/>
    </row>
    <row r="807" spans="1:13" x14ac:dyDescent="0.3">
      <c r="A807" s="74">
        <v>3415</v>
      </c>
      <c r="B807" s="129">
        <v>12540.347</v>
      </c>
      <c r="C807" s="129">
        <v>160.56200000000001</v>
      </c>
      <c r="D807" s="129">
        <v>2.0129999999999999</v>
      </c>
      <c r="E807" s="129">
        <v>10.88</v>
      </c>
      <c r="F807" s="130">
        <v>0.19</v>
      </c>
      <c r="G807" s="92">
        <f t="shared" si="12"/>
        <v>42825285.005000003</v>
      </c>
      <c r="J807" s="43"/>
      <c r="K807" s="18"/>
      <c r="L807" s="24"/>
      <c r="M807" s="25"/>
    </row>
    <row r="808" spans="1:13" x14ac:dyDescent="0.3">
      <c r="A808" s="74">
        <v>3433</v>
      </c>
      <c r="B808" s="129">
        <v>12483.790999999999</v>
      </c>
      <c r="C808" s="129">
        <v>160.155</v>
      </c>
      <c r="D808" s="129">
        <v>1.9990000000000001</v>
      </c>
      <c r="E808" s="129">
        <v>12.47</v>
      </c>
      <c r="F808" s="130">
        <v>0.219</v>
      </c>
      <c r="G808" s="92">
        <f t="shared" si="12"/>
        <v>42856854.502999999</v>
      </c>
      <c r="J808" s="43"/>
      <c r="K808" s="18"/>
      <c r="L808" s="24"/>
      <c r="M808" s="25"/>
    </row>
    <row r="809" spans="1:13" x14ac:dyDescent="0.3">
      <c r="A809" s="74">
        <v>3459</v>
      </c>
      <c r="B809" s="129">
        <v>12436.646000000001</v>
      </c>
      <c r="C809" s="129">
        <v>161.143</v>
      </c>
      <c r="D809" s="129">
        <v>2.004</v>
      </c>
      <c r="E809" s="129">
        <v>11.15</v>
      </c>
      <c r="F809" s="130">
        <v>0.19600000000000001</v>
      </c>
      <c r="G809" s="92">
        <f t="shared" si="12"/>
        <v>43018358.513999999</v>
      </c>
      <c r="J809" s="43"/>
      <c r="K809" s="18"/>
      <c r="L809" s="24"/>
      <c r="M809" s="25"/>
    </row>
    <row r="810" spans="1:13" x14ac:dyDescent="0.3">
      <c r="A810" s="74">
        <v>3468</v>
      </c>
      <c r="B810" s="129">
        <v>12545.793</v>
      </c>
      <c r="C810" s="129">
        <v>159.57400000000001</v>
      </c>
      <c r="D810" s="129">
        <v>2.0019999999999998</v>
      </c>
      <c r="E810" s="129">
        <v>11.05</v>
      </c>
      <c r="F810" s="130">
        <v>0.193</v>
      </c>
      <c r="G810" s="92">
        <f t="shared" si="12"/>
        <v>43508810.123999998</v>
      </c>
      <c r="J810" s="43"/>
      <c r="K810" s="18"/>
      <c r="L810" s="24"/>
      <c r="M810" s="25"/>
    </row>
    <row r="811" spans="1:13" x14ac:dyDescent="0.3">
      <c r="A811" s="74">
        <v>3486</v>
      </c>
      <c r="B811" s="129">
        <v>12357.555</v>
      </c>
      <c r="C811" s="129">
        <v>160.91</v>
      </c>
      <c r="D811" s="129">
        <v>1.988</v>
      </c>
      <c r="E811" s="129">
        <v>10.14</v>
      </c>
      <c r="F811" s="130">
        <v>0.17799999999999999</v>
      </c>
      <c r="G811" s="92">
        <f t="shared" si="12"/>
        <v>43078436.730000004</v>
      </c>
      <c r="J811" s="43"/>
      <c r="K811" s="18"/>
      <c r="L811" s="24"/>
      <c r="M811" s="25"/>
    </row>
    <row r="812" spans="1:13" x14ac:dyDescent="0.3">
      <c r="A812" s="74">
        <v>3513</v>
      </c>
      <c r="B812" s="129">
        <v>12478.093999999999</v>
      </c>
      <c r="C812" s="129">
        <v>160.03899999999999</v>
      </c>
      <c r="D812" s="129">
        <v>1.9970000000000001</v>
      </c>
      <c r="E812" s="129">
        <v>11.76</v>
      </c>
      <c r="F812" s="130">
        <v>0.20399999999999999</v>
      </c>
      <c r="G812" s="92">
        <f t="shared" si="12"/>
        <v>43835544.221999995</v>
      </c>
      <c r="J812" s="43"/>
      <c r="K812" s="18"/>
      <c r="L812" s="24"/>
      <c r="M812" s="25"/>
    </row>
    <row r="813" spans="1:13" x14ac:dyDescent="0.3">
      <c r="A813" s="74">
        <v>3522</v>
      </c>
      <c r="B813" s="129">
        <v>12478.929</v>
      </c>
      <c r="C813" s="129">
        <v>159.28299999999999</v>
      </c>
      <c r="D813" s="129">
        <v>1.988</v>
      </c>
      <c r="E813" s="129">
        <v>11.1</v>
      </c>
      <c r="F813" s="130">
        <v>0.192</v>
      </c>
      <c r="G813" s="92">
        <f t="shared" si="12"/>
        <v>43950787.938000001</v>
      </c>
      <c r="J813" s="43"/>
      <c r="K813" s="18"/>
      <c r="L813" s="24"/>
      <c r="M813" s="25"/>
    </row>
    <row r="814" spans="1:13" x14ac:dyDescent="0.3">
      <c r="A814" s="74">
        <v>3540</v>
      </c>
      <c r="B814" s="129">
        <v>12457.026</v>
      </c>
      <c r="C814" s="129">
        <v>159.28299999999999</v>
      </c>
      <c r="D814" s="129">
        <v>1.984</v>
      </c>
      <c r="E814" s="129">
        <v>11.43</v>
      </c>
      <c r="F814" s="130">
        <v>0.19700000000000001</v>
      </c>
      <c r="G814" s="92">
        <f t="shared" si="12"/>
        <v>44097872.039999999</v>
      </c>
      <c r="J814" s="43"/>
      <c r="K814" s="18"/>
      <c r="L814" s="24"/>
      <c r="M814" s="25"/>
    </row>
    <row r="815" spans="1:13" x14ac:dyDescent="0.3">
      <c r="A815" s="74">
        <v>3567</v>
      </c>
      <c r="B815" s="129">
        <v>12493.714</v>
      </c>
      <c r="C815" s="129">
        <v>159.51599999999999</v>
      </c>
      <c r="D815" s="129">
        <v>1.9930000000000001</v>
      </c>
      <c r="E815" s="129">
        <v>10.64</v>
      </c>
      <c r="F815" s="130">
        <v>0.184</v>
      </c>
      <c r="G815" s="92">
        <f t="shared" si="12"/>
        <v>44565077.838</v>
      </c>
      <c r="J815" s="43"/>
      <c r="K815" s="18"/>
      <c r="L815" s="24"/>
      <c r="M815" s="25"/>
    </row>
    <row r="816" spans="1:13" x14ac:dyDescent="0.3">
      <c r="A816" s="74">
        <v>3576</v>
      </c>
      <c r="B816" s="129">
        <v>12404.992</v>
      </c>
      <c r="C816" s="129">
        <v>159.864</v>
      </c>
      <c r="D816" s="129">
        <v>1.9830000000000001</v>
      </c>
      <c r="E816" s="129">
        <v>9.98</v>
      </c>
      <c r="F816" s="130">
        <v>0.17399999999999999</v>
      </c>
      <c r="G816" s="92">
        <f t="shared" si="12"/>
        <v>44360251.391999997</v>
      </c>
      <c r="J816" s="43"/>
      <c r="K816" s="18"/>
      <c r="L816" s="24"/>
      <c r="M816" s="25"/>
    </row>
    <row r="817" spans="1:13" x14ac:dyDescent="0.3">
      <c r="A817" s="74">
        <v>3594</v>
      </c>
      <c r="B817" s="129">
        <v>12411.043</v>
      </c>
      <c r="C817" s="129">
        <v>159.97999999999999</v>
      </c>
      <c r="D817" s="129">
        <v>1.986</v>
      </c>
      <c r="E817" s="129">
        <v>9.2899999999999991</v>
      </c>
      <c r="F817" s="130">
        <v>0.161</v>
      </c>
      <c r="G817" s="92">
        <f t="shared" si="12"/>
        <v>44605288.541999996</v>
      </c>
      <c r="J817" s="43"/>
      <c r="K817" s="18"/>
      <c r="L817" s="24"/>
      <c r="M817" s="25"/>
    </row>
    <row r="818" spans="1:13" x14ac:dyDescent="0.3">
      <c r="A818" s="74">
        <v>3622</v>
      </c>
      <c r="B818" s="129">
        <v>12353.465</v>
      </c>
      <c r="C818" s="129">
        <v>159.45699999999999</v>
      </c>
      <c r="D818" s="129">
        <v>1.97</v>
      </c>
      <c r="E818" s="129">
        <v>9.43</v>
      </c>
      <c r="F818" s="130">
        <v>0.16300000000000001</v>
      </c>
      <c r="G818" s="92">
        <f t="shared" si="12"/>
        <v>44744250.230000004</v>
      </c>
      <c r="J818" s="43"/>
      <c r="K818" s="18"/>
      <c r="L818" s="24"/>
      <c r="M818" s="25"/>
    </row>
    <row r="819" spans="1:13" x14ac:dyDescent="0.3">
      <c r="A819" s="74">
        <v>3631</v>
      </c>
      <c r="B819" s="129">
        <v>12356.675999999999</v>
      </c>
      <c r="C819" s="129">
        <v>160.73599999999999</v>
      </c>
      <c r="D819" s="129">
        <v>1.986</v>
      </c>
      <c r="E819" s="129">
        <v>9.36</v>
      </c>
      <c r="F819" s="130">
        <v>0.16200000000000001</v>
      </c>
      <c r="G819" s="92">
        <f t="shared" si="12"/>
        <v>44867090.556000002</v>
      </c>
      <c r="J819" s="43"/>
      <c r="K819" s="18"/>
      <c r="L819" s="24"/>
      <c r="M819" s="25"/>
    </row>
    <row r="820" spans="1:13" x14ac:dyDescent="0.3">
      <c r="A820" s="74">
        <v>3650</v>
      </c>
      <c r="B820" s="129">
        <v>12506.96</v>
      </c>
      <c r="C820" s="129">
        <v>159.34100000000001</v>
      </c>
      <c r="D820" s="129">
        <v>1.9930000000000001</v>
      </c>
      <c r="E820" s="129">
        <v>10.59</v>
      </c>
      <c r="F820" s="130">
        <v>0.183</v>
      </c>
      <c r="G820" s="92">
        <f t="shared" si="12"/>
        <v>45650404</v>
      </c>
      <c r="J820" s="43"/>
      <c r="K820" s="18"/>
      <c r="L820" s="24"/>
      <c r="M820" s="25"/>
    </row>
    <row r="821" spans="1:13" x14ac:dyDescent="0.3">
      <c r="A821" s="74">
        <v>3678</v>
      </c>
      <c r="B821" s="129">
        <v>12297.116</v>
      </c>
      <c r="C821" s="129">
        <v>161.143</v>
      </c>
      <c r="D821" s="129">
        <v>1.982</v>
      </c>
      <c r="E821" s="129">
        <v>9.49</v>
      </c>
      <c r="F821" s="130">
        <v>0.16600000000000001</v>
      </c>
      <c r="G821" s="92">
        <f t="shared" si="12"/>
        <v>45228792.648000002</v>
      </c>
      <c r="J821" s="43"/>
      <c r="K821" s="18"/>
      <c r="L821" s="24"/>
      <c r="M821" s="25"/>
    </row>
    <row r="822" spans="1:13" x14ac:dyDescent="0.3">
      <c r="A822" s="74">
        <v>3687</v>
      </c>
      <c r="B822" s="129">
        <v>12397.415000000001</v>
      </c>
      <c r="C822" s="129">
        <v>160.21299999999999</v>
      </c>
      <c r="D822" s="129">
        <v>1.986</v>
      </c>
      <c r="E822" s="129">
        <v>9.1199999999999992</v>
      </c>
      <c r="F822" s="130">
        <v>0.158</v>
      </c>
      <c r="G822" s="92">
        <f t="shared" si="12"/>
        <v>45709269.105000004</v>
      </c>
      <c r="J822" s="43"/>
      <c r="K822" s="18"/>
      <c r="L822" s="24"/>
      <c r="M822" s="25"/>
    </row>
    <row r="823" spans="1:13" x14ac:dyDescent="0.3">
      <c r="A823" s="74">
        <v>3706</v>
      </c>
      <c r="B823" s="129">
        <v>12460.781000000001</v>
      </c>
      <c r="C823" s="129">
        <v>159.74799999999999</v>
      </c>
      <c r="D823" s="129">
        <v>1.9910000000000001</v>
      </c>
      <c r="E823" s="129">
        <v>10.3</v>
      </c>
      <c r="F823" s="130">
        <v>0.17799999999999999</v>
      </c>
      <c r="G823" s="92">
        <f t="shared" si="12"/>
        <v>46179654.386</v>
      </c>
      <c r="J823" s="43"/>
      <c r="K823" s="18"/>
      <c r="L823" s="24"/>
      <c r="M823" s="25"/>
    </row>
    <row r="824" spans="1:13" x14ac:dyDescent="0.3">
      <c r="A824" s="74">
        <v>3735</v>
      </c>
      <c r="B824" s="129">
        <v>12369.019</v>
      </c>
      <c r="C824" s="129">
        <v>159.74799999999999</v>
      </c>
      <c r="D824" s="129">
        <v>1.976</v>
      </c>
      <c r="E824" s="129">
        <v>8.8699999999999992</v>
      </c>
      <c r="F824" s="130">
        <v>0.154</v>
      </c>
      <c r="G824" s="92">
        <f t="shared" si="12"/>
        <v>46198285.965000004</v>
      </c>
      <c r="J824" s="43"/>
      <c r="K824" s="18"/>
      <c r="L824" s="24"/>
      <c r="M824" s="25"/>
    </row>
    <row r="825" spans="1:13" x14ac:dyDescent="0.3">
      <c r="A825" s="74">
        <v>3744</v>
      </c>
      <c r="B825" s="129">
        <v>12466.919</v>
      </c>
      <c r="C825" s="129">
        <v>159.74799999999999</v>
      </c>
      <c r="D825" s="129">
        <v>1.992</v>
      </c>
      <c r="E825" s="129">
        <v>9.93</v>
      </c>
      <c r="F825" s="130">
        <v>0.17100000000000001</v>
      </c>
      <c r="G825" s="92">
        <f t="shared" si="12"/>
        <v>46676144.736000001</v>
      </c>
      <c r="J825" s="43"/>
      <c r="K825" s="18"/>
      <c r="L825" s="24"/>
      <c r="M825" s="25"/>
    </row>
    <row r="826" spans="1:13" x14ac:dyDescent="0.3">
      <c r="A826" s="74">
        <v>3764</v>
      </c>
      <c r="B826" s="129">
        <v>12483.703</v>
      </c>
      <c r="C826" s="129">
        <v>159.05099999999999</v>
      </c>
      <c r="D826" s="129">
        <v>1.986</v>
      </c>
      <c r="E826" s="129">
        <v>9.24</v>
      </c>
      <c r="F826" s="130">
        <v>0.16</v>
      </c>
      <c r="G826" s="92">
        <f t="shared" si="12"/>
        <v>46988658.092</v>
      </c>
      <c r="J826" s="43"/>
      <c r="K826" s="18"/>
      <c r="L826" s="24"/>
      <c r="M826" s="25"/>
    </row>
    <row r="827" spans="1:13" x14ac:dyDescent="0.3">
      <c r="A827" s="74">
        <v>3793</v>
      </c>
      <c r="B827" s="129">
        <v>12380.371999999999</v>
      </c>
      <c r="C827" s="129">
        <v>158.702</v>
      </c>
      <c r="D827" s="129">
        <v>1.9650000000000001</v>
      </c>
      <c r="E827" s="129">
        <v>8.94</v>
      </c>
      <c r="F827" s="130">
        <v>0.154</v>
      </c>
      <c r="G827" s="92">
        <f t="shared" si="12"/>
        <v>46958750.995999999</v>
      </c>
      <c r="J827" s="43"/>
      <c r="K827" s="18"/>
      <c r="L827" s="24"/>
      <c r="M827" s="25"/>
    </row>
    <row r="828" spans="1:13" x14ac:dyDescent="0.3">
      <c r="A828" s="74">
        <v>3802</v>
      </c>
      <c r="B828" s="129">
        <v>12395.763000000001</v>
      </c>
      <c r="C828" s="129">
        <v>160.387</v>
      </c>
      <c r="D828" s="129">
        <v>1.988</v>
      </c>
      <c r="E828" s="129">
        <v>9.4700000000000006</v>
      </c>
      <c r="F828" s="130">
        <v>0.16300000000000001</v>
      </c>
      <c r="G828" s="92">
        <f t="shared" si="12"/>
        <v>47128690.926000006</v>
      </c>
      <c r="J828" s="43"/>
      <c r="K828" s="18"/>
      <c r="L828" s="24"/>
      <c r="M828" s="25"/>
    </row>
    <row r="829" spans="1:13" x14ac:dyDescent="0.3">
      <c r="A829" s="74">
        <v>3822</v>
      </c>
      <c r="B829" s="129">
        <v>12475.838</v>
      </c>
      <c r="C829" s="129">
        <v>159.45699999999999</v>
      </c>
      <c r="D829" s="129">
        <v>1.9890000000000001</v>
      </c>
      <c r="E829" s="129">
        <v>10.38</v>
      </c>
      <c r="F829" s="130">
        <v>0.18</v>
      </c>
      <c r="G829" s="92">
        <f t="shared" si="12"/>
        <v>47682652.835999995</v>
      </c>
      <c r="J829" s="43"/>
      <c r="K829" s="18"/>
      <c r="L829" s="24"/>
      <c r="M829" s="25"/>
    </row>
    <row r="830" spans="1:13" x14ac:dyDescent="0.3">
      <c r="A830" s="74">
        <v>3851</v>
      </c>
      <c r="B830" s="129">
        <v>12479.418</v>
      </c>
      <c r="C830" s="129">
        <v>159.69</v>
      </c>
      <c r="D830" s="129">
        <v>1.9930000000000001</v>
      </c>
      <c r="E830" s="129">
        <v>8.9600000000000009</v>
      </c>
      <c r="F830" s="130">
        <v>0.156</v>
      </c>
      <c r="G830" s="92">
        <f t="shared" si="12"/>
        <v>48058238.718000002</v>
      </c>
      <c r="J830" s="43"/>
      <c r="K830" s="18"/>
      <c r="L830" s="24"/>
      <c r="M830" s="25"/>
    </row>
    <row r="831" spans="1:13" x14ac:dyDescent="0.3">
      <c r="A831" s="74">
        <v>3861</v>
      </c>
      <c r="B831" s="129">
        <v>12407.9</v>
      </c>
      <c r="C831" s="129">
        <v>160.09700000000001</v>
      </c>
      <c r="D831" s="129">
        <v>1.986</v>
      </c>
      <c r="E831" s="129">
        <v>8.75</v>
      </c>
      <c r="F831" s="130">
        <v>0.152</v>
      </c>
      <c r="G831" s="92">
        <f t="shared" si="12"/>
        <v>47906901.899999999</v>
      </c>
      <c r="J831" s="43"/>
      <c r="K831" s="18"/>
      <c r="L831" s="24"/>
      <c r="M831" s="25"/>
    </row>
    <row r="832" spans="1:13" x14ac:dyDescent="0.3">
      <c r="A832" s="74">
        <v>3881</v>
      </c>
      <c r="B832" s="129">
        <v>12382.742</v>
      </c>
      <c r="C832" s="129">
        <v>160.73599999999999</v>
      </c>
      <c r="D832" s="129">
        <v>1.99</v>
      </c>
      <c r="E832" s="129">
        <v>10.06</v>
      </c>
      <c r="F832" s="130">
        <v>0.17499999999999999</v>
      </c>
      <c r="G832" s="92">
        <f t="shared" si="12"/>
        <v>48057421.702</v>
      </c>
      <c r="J832" s="43"/>
      <c r="K832" s="18"/>
      <c r="L832" s="24"/>
      <c r="M832" s="25"/>
    </row>
    <row r="833" spans="1:13" x14ac:dyDescent="0.3">
      <c r="A833" s="74">
        <v>3911</v>
      </c>
      <c r="B833" s="129">
        <v>12436.942999999999</v>
      </c>
      <c r="C833" s="129">
        <v>160.32900000000001</v>
      </c>
      <c r="D833" s="129">
        <v>1.994</v>
      </c>
      <c r="E833" s="129">
        <v>10.95</v>
      </c>
      <c r="F833" s="130">
        <v>0.191</v>
      </c>
      <c r="G833" s="92">
        <f t="shared" si="12"/>
        <v>48640884.072999999</v>
      </c>
      <c r="J833" s="43"/>
      <c r="K833" s="18"/>
      <c r="L833" s="24"/>
      <c r="M833" s="25"/>
    </row>
    <row r="834" spans="1:13" x14ac:dyDescent="0.3">
      <c r="A834" s="74">
        <v>3921</v>
      </c>
      <c r="B834" s="129">
        <v>12491.666999999999</v>
      </c>
      <c r="C834" s="129">
        <v>160.09700000000001</v>
      </c>
      <c r="D834" s="129">
        <v>2</v>
      </c>
      <c r="E834" s="129">
        <v>9.36</v>
      </c>
      <c r="F834" s="130">
        <v>0.16300000000000001</v>
      </c>
      <c r="G834" s="92">
        <f t="shared" si="12"/>
        <v>48979826.306999996</v>
      </c>
      <c r="J834" s="43"/>
      <c r="K834" s="18"/>
      <c r="L834" s="24"/>
      <c r="M834" s="25"/>
    </row>
    <row r="835" spans="1:13" x14ac:dyDescent="0.3">
      <c r="A835" s="74">
        <v>3941</v>
      </c>
      <c r="B835" s="129">
        <v>12487.481</v>
      </c>
      <c r="C835" s="129">
        <v>159.10900000000001</v>
      </c>
      <c r="D835" s="129">
        <v>1.9870000000000001</v>
      </c>
      <c r="E835" s="129">
        <v>10.48</v>
      </c>
      <c r="F835" s="130">
        <v>0.182</v>
      </c>
      <c r="G835" s="92">
        <f t="shared" si="12"/>
        <v>49213162.620999999</v>
      </c>
      <c r="J835" s="43"/>
      <c r="K835" s="18"/>
      <c r="L835" s="24"/>
      <c r="M835" s="25"/>
    </row>
    <row r="836" spans="1:13" x14ac:dyDescent="0.3">
      <c r="A836" s="74">
        <v>3971</v>
      </c>
      <c r="B836" s="129">
        <v>12520.203</v>
      </c>
      <c r="C836" s="129">
        <v>158.702</v>
      </c>
      <c r="D836" s="129">
        <v>1.9870000000000001</v>
      </c>
      <c r="E836" s="129">
        <v>9.9</v>
      </c>
      <c r="F836" s="130">
        <v>0.17</v>
      </c>
      <c r="G836" s="92">
        <f t="shared" si="12"/>
        <v>49717726.112999998</v>
      </c>
      <c r="J836" s="43"/>
      <c r="K836" s="18"/>
      <c r="L836" s="24"/>
      <c r="M836" s="25"/>
    </row>
    <row r="837" spans="1:13" x14ac:dyDescent="0.3">
      <c r="A837" s="74">
        <v>3982</v>
      </c>
      <c r="B837" s="129">
        <v>12417.804</v>
      </c>
      <c r="C837" s="129">
        <v>159.69</v>
      </c>
      <c r="D837" s="129">
        <v>1.9830000000000001</v>
      </c>
      <c r="E837" s="129">
        <v>9.7899999999999991</v>
      </c>
      <c r="F837" s="130">
        <v>0.17</v>
      </c>
      <c r="G837" s="92">
        <f t="shared" si="12"/>
        <v>49447695.527999997</v>
      </c>
      <c r="J837" s="43"/>
      <c r="K837" s="18"/>
      <c r="L837" s="24"/>
      <c r="M837" s="25"/>
    </row>
    <row r="838" spans="1:13" x14ac:dyDescent="0.3">
      <c r="A838" s="74">
        <v>4002</v>
      </c>
      <c r="B838" s="129">
        <v>12418.597</v>
      </c>
      <c r="C838" s="129">
        <v>159.57400000000001</v>
      </c>
      <c r="D838" s="129">
        <v>1.982</v>
      </c>
      <c r="E838" s="129">
        <v>9.76</v>
      </c>
      <c r="F838" s="130">
        <v>0.16900000000000001</v>
      </c>
      <c r="G838" s="92">
        <f t="shared" si="12"/>
        <v>49699225.193999998</v>
      </c>
      <c r="J838" s="43"/>
      <c r="K838" s="18"/>
      <c r="L838" s="24"/>
      <c r="M838" s="25"/>
    </row>
    <row r="839" spans="1:13" x14ac:dyDescent="0.3">
      <c r="A839" s="74">
        <v>4033</v>
      </c>
      <c r="B839" s="129">
        <v>12408.45</v>
      </c>
      <c r="C839" s="129">
        <v>159.34100000000001</v>
      </c>
      <c r="D839" s="129">
        <v>1.9770000000000001</v>
      </c>
      <c r="E839" s="129">
        <v>11.05</v>
      </c>
      <c r="F839" s="130">
        <v>0.19</v>
      </c>
      <c r="G839" s="92">
        <f t="shared" si="12"/>
        <v>50043278.850000001</v>
      </c>
      <c r="J839" s="43"/>
      <c r="K839" s="18"/>
      <c r="L839" s="24"/>
      <c r="M839" s="25"/>
    </row>
    <row r="840" spans="1:13" x14ac:dyDescent="0.3">
      <c r="A840" s="74">
        <v>4043</v>
      </c>
      <c r="B840" s="129">
        <v>12383.678</v>
      </c>
      <c r="C840" s="129">
        <v>159.97999999999999</v>
      </c>
      <c r="D840" s="129">
        <v>1.9810000000000001</v>
      </c>
      <c r="E840" s="129">
        <v>10.6</v>
      </c>
      <c r="F840" s="130">
        <v>0.183</v>
      </c>
      <c r="G840" s="92">
        <f t="shared" si="12"/>
        <v>50067210.153999999</v>
      </c>
      <c r="J840" s="43"/>
      <c r="K840" s="11"/>
      <c r="L840" s="11"/>
      <c r="M840" s="11"/>
    </row>
    <row r="841" spans="1:13" x14ac:dyDescent="0.3">
      <c r="A841" s="75">
        <v>4064</v>
      </c>
      <c r="B841" s="130">
        <v>12362.341</v>
      </c>
      <c r="C841" s="130">
        <v>160.44499999999999</v>
      </c>
      <c r="D841" s="130">
        <v>1.9830000000000001</v>
      </c>
      <c r="E841" s="130">
        <v>10.38</v>
      </c>
      <c r="F841" s="130">
        <v>0.18</v>
      </c>
      <c r="G841" s="92">
        <f t="shared" si="12"/>
        <v>50240553.824000001</v>
      </c>
      <c r="J841" s="43"/>
    </row>
    <row r="842" spans="1:13" x14ac:dyDescent="0.3">
      <c r="A842" s="75">
        <v>4095</v>
      </c>
      <c r="B842" s="130">
        <v>12398.776</v>
      </c>
      <c r="C842" s="130">
        <v>159.167</v>
      </c>
      <c r="D842" s="130">
        <v>1.9730000000000001</v>
      </c>
      <c r="E842" s="130">
        <v>10.16</v>
      </c>
      <c r="F842" s="130">
        <v>0.17499999999999999</v>
      </c>
      <c r="G842" s="92">
        <f t="shared" si="12"/>
        <v>50772987.719999999</v>
      </c>
      <c r="J842" s="43"/>
    </row>
    <row r="843" spans="1:13" x14ac:dyDescent="0.3">
      <c r="A843" s="75">
        <v>4106</v>
      </c>
      <c r="B843" s="130">
        <v>12260.403</v>
      </c>
      <c r="C843" s="130">
        <v>161.02600000000001</v>
      </c>
      <c r="D843" s="130">
        <v>1.974</v>
      </c>
      <c r="E843" s="130">
        <v>11.3</v>
      </c>
      <c r="F843" s="130">
        <v>0.19600000000000001</v>
      </c>
      <c r="G843" s="92">
        <f t="shared" si="12"/>
        <v>50341214.718000002</v>
      </c>
      <c r="J843" s="43"/>
    </row>
    <row r="844" spans="1:13" x14ac:dyDescent="0.3">
      <c r="A844" s="75">
        <v>4127</v>
      </c>
      <c r="B844" s="130">
        <v>12451.031999999999</v>
      </c>
      <c r="C844" s="130">
        <v>158.35300000000001</v>
      </c>
      <c r="D844" s="130">
        <v>1.972</v>
      </c>
      <c r="E844" s="130">
        <v>10.84</v>
      </c>
      <c r="F844" s="130">
        <v>0.185</v>
      </c>
      <c r="G844" s="92">
        <f t="shared" si="12"/>
        <v>51385409.063999996</v>
      </c>
      <c r="J844" s="43"/>
    </row>
    <row r="845" spans="1:13" x14ac:dyDescent="0.3">
      <c r="A845" s="75">
        <v>4159</v>
      </c>
      <c r="B845" s="130">
        <v>12344.084999999999</v>
      </c>
      <c r="C845" s="130">
        <v>159.28299999999999</v>
      </c>
      <c r="D845" s="130">
        <v>1.966</v>
      </c>
      <c r="E845" s="130">
        <v>10.66</v>
      </c>
      <c r="F845" s="130">
        <v>0.183</v>
      </c>
      <c r="G845" s="92">
        <f t="shared" si="12"/>
        <v>51339049.514999993</v>
      </c>
      <c r="J845" s="43"/>
    </row>
    <row r="846" spans="1:13" x14ac:dyDescent="0.3">
      <c r="A846" s="75">
        <v>4169</v>
      </c>
      <c r="B846" s="130">
        <v>12276.823</v>
      </c>
      <c r="C846" s="130">
        <v>160.03899999999999</v>
      </c>
      <c r="D846" s="130">
        <v>1.9650000000000001</v>
      </c>
      <c r="E846" s="130">
        <v>10.55</v>
      </c>
      <c r="F846" s="130">
        <v>0.18099999999999999</v>
      </c>
      <c r="G846" s="92">
        <f t="shared" si="12"/>
        <v>51182075.087000005</v>
      </c>
      <c r="J846" s="43"/>
    </row>
    <row r="847" spans="1:13" x14ac:dyDescent="0.3">
      <c r="A847" s="75">
        <v>4191</v>
      </c>
      <c r="B847" s="130">
        <v>12288.608</v>
      </c>
      <c r="C847" s="130">
        <v>159.97999999999999</v>
      </c>
      <c r="D847" s="130">
        <v>1.966</v>
      </c>
      <c r="E847" s="130">
        <v>9.51</v>
      </c>
      <c r="F847" s="130">
        <v>0.16300000000000001</v>
      </c>
      <c r="G847" s="92">
        <f t="shared" si="12"/>
        <v>51501556.127999999</v>
      </c>
      <c r="J847" s="43"/>
    </row>
    <row r="848" spans="1:13" x14ac:dyDescent="0.3">
      <c r="A848" s="75">
        <v>4223</v>
      </c>
      <c r="B848" s="130">
        <v>12297.94</v>
      </c>
      <c r="C848" s="130">
        <v>159.22499999999999</v>
      </c>
      <c r="D848" s="130">
        <v>1.958</v>
      </c>
      <c r="E848" s="130">
        <v>9.64</v>
      </c>
      <c r="F848" s="130">
        <v>0.16500000000000001</v>
      </c>
      <c r="G848" s="92">
        <f t="shared" si="12"/>
        <v>51934200.620000005</v>
      </c>
      <c r="J848" s="43"/>
    </row>
    <row r="849" spans="1:10" x14ac:dyDescent="0.3">
      <c r="A849" s="75">
        <v>4234</v>
      </c>
      <c r="B849" s="130">
        <v>12342.7</v>
      </c>
      <c r="C849" s="130">
        <v>160.03899999999999</v>
      </c>
      <c r="D849" s="130">
        <v>1.9750000000000001</v>
      </c>
      <c r="E849" s="130">
        <v>8.82</v>
      </c>
      <c r="F849" s="130">
        <v>0.151</v>
      </c>
      <c r="G849" s="92">
        <f t="shared" si="12"/>
        <v>52258991.800000004</v>
      </c>
      <c r="J849" s="43"/>
    </row>
    <row r="850" spans="1:10" x14ac:dyDescent="0.3">
      <c r="A850" s="75">
        <v>4255</v>
      </c>
      <c r="B850" s="130">
        <v>12329.453</v>
      </c>
      <c r="C850" s="130">
        <v>159.97999999999999</v>
      </c>
      <c r="D850" s="130">
        <v>1.972</v>
      </c>
      <c r="E850" s="130">
        <v>9.56</v>
      </c>
      <c r="F850" s="130">
        <v>0.16500000000000001</v>
      </c>
      <c r="G850" s="92">
        <f t="shared" si="12"/>
        <v>52461822.515000001</v>
      </c>
      <c r="J850" s="43"/>
    </row>
    <row r="851" spans="1:10" x14ac:dyDescent="0.3">
      <c r="A851" s="75">
        <v>4288</v>
      </c>
      <c r="B851" s="130">
        <v>12372.294</v>
      </c>
      <c r="C851" s="130">
        <v>159.69</v>
      </c>
      <c r="D851" s="130">
        <v>1.976</v>
      </c>
      <c r="E851" s="130">
        <v>9.33</v>
      </c>
      <c r="F851" s="130">
        <v>0.16</v>
      </c>
      <c r="G851" s="92">
        <f t="shared" ref="G851:G914" si="13">B851*A851</f>
        <v>53052396.671999998</v>
      </c>
      <c r="J851" s="43"/>
    </row>
    <row r="852" spans="1:10" x14ac:dyDescent="0.3">
      <c r="A852" s="75">
        <v>4299</v>
      </c>
      <c r="B852" s="130">
        <v>12280.947</v>
      </c>
      <c r="C852" s="130">
        <v>159.74799999999999</v>
      </c>
      <c r="D852" s="130">
        <v>1.962</v>
      </c>
      <c r="E852" s="130">
        <v>8.5399999999999991</v>
      </c>
      <c r="F852" s="130">
        <v>0.14699999999999999</v>
      </c>
      <c r="G852" s="92">
        <f t="shared" si="13"/>
        <v>52795791.152999997</v>
      </c>
      <c r="J852" s="43"/>
    </row>
    <row r="853" spans="1:10" x14ac:dyDescent="0.3">
      <c r="A853" s="75">
        <v>4321</v>
      </c>
      <c r="B853" s="130">
        <v>12380.74</v>
      </c>
      <c r="C853" s="130">
        <v>159.74799999999999</v>
      </c>
      <c r="D853" s="130">
        <v>1.978</v>
      </c>
      <c r="E853" s="130">
        <v>9</v>
      </c>
      <c r="F853" s="130">
        <v>0.154</v>
      </c>
      <c r="G853" s="92">
        <f t="shared" si="13"/>
        <v>53497177.539999999</v>
      </c>
      <c r="J853" s="43"/>
    </row>
    <row r="854" spans="1:10" x14ac:dyDescent="0.3">
      <c r="A854" s="75">
        <v>4355</v>
      </c>
      <c r="B854" s="130">
        <v>12333.226000000001</v>
      </c>
      <c r="C854" s="130">
        <v>160.32900000000001</v>
      </c>
      <c r="D854" s="130">
        <v>1.9770000000000001</v>
      </c>
      <c r="E854" s="130">
        <v>8.69</v>
      </c>
      <c r="F854" s="130">
        <v>0.151</v>
      </c>
      <c r="G854" s="92">
        <f t="shared" si="13"/>
        <v>53711199.230000004</v>
      </c>
      <c r="J854" s="43"/>
    </row>
    <row r="855" spans="1:10" x14ac:dyDescent="0.3">
      <c r="A855" s="75">
        <v>4366</v>
      </c>
      <c r="B855" s="130">
        <v>12450.486999999999</v>
      </c>
      <c r="C855" s="130">
        <v>158.76</v>
      </c>
      <c r="D855" s="130">
        <v>1.9770000000000001</v>
      </c>
      <c r="E855" s="130">
        <v>8.7899999999999991</v>
      </c>
      <c r="F855" s="130">
        <v>0.151</v>
      </c>
      <c r="G855" s="92">
        <f t="shared" si="13"/>
        <v>54358826.241999999</v>
      </c>
      <c r="J855" s="43"/>
    </row>
    <row r="856" spans="1:10" x14ac:dyDescent="0.3">
      <c r="A856" s="75">
        <v>4388</v>
      </c>
      <c r="B856" s="130">
        <v>12382.096</v>
      </c>
      <c r="C856" s="130">
        <v>160.03899999999999</v>
      </c>
      <c r="D856" s="130">
        <v>1.982</v>
      </c>
      <c r="E856" s="130">
        <v>9.58</v>
      </c>
      <c r="F856" s="130">
        <v>0.16500000000000001</v>
      </c>
      <c r="G856" s="92">
        <f t="shared" si="13"/>
        <v>54332637.247999996</v>
      </c>
      <c r="J856" s="43"/>
    </row>
    <row r="857" spans="1:10" x14ac:dyDescent="0.3">
      <c r="A857" s="75">
        <v>4422</v>
      </c>
      <c r="B857" s="130">
        <v>12473.214</v>
      </c>
      <c r="C857" s="130">
        <v>159.34100000000001</v>
      </c>
      <c r="D857" s="130">
        <v>1.9870000000000001</v>
      </c>
      <c r="E857" s="130">
        <v>9.59</v>
      </c>
      <c r="F857" s="130">
        <v>0.16500000000000001</v>
      </c>
      <c r="G857" s="92">
        <f t="shared" si="13"/>
        <v>55156552.307999998</v>
      </c>
      <c r="J857" s="43"/>
    </row>
    <row r="858" spans="1:10" x14ac:dyDescent="0.3">
      <c r="A858" s="75">
        <v>4433</v>
      </c>
      <c r="B858" s="130">
        <v>12384.623</v>
      </c>
      <c r="C858" s="130">
        <v>158.702</v>
      </c>
      <c r="D858" s="130">
        <v>1.9650000000000001</v>
      </c>
      <c r="E858" s="130">
        <v>9.93</v>
      </c>
      <c r="F858" s="130">
        <v>0.17100000000000001</v>
      </c>
      <c r="G858" s="92">
        <f t="shared" si="13"/>
        <v>54901033.758999996</v>
      </c>
      <c r="J858" s="43"/>
    </row>
    <row r="859" spans="1:10" x14ac:dyDescent="0.3">
      <c r="A859" s="75">
        <v>4456</v>
      </c>
      <c r="B859" s="130">
        <v>12369.722</v>
      </c>
      <c r="C859" s="130">
        <v>159.74799999999999</v>
      </c>
      <c r="D859" s="130">
        <v>1.976</v>
      </c>
      <c r="E859" s="130">
        <v>10.11</v>
      </c>
      <c r="F859" s="130">
        <v>0.17299999999999999</v>
      </c>
      <c r="G859" s="92">
        <f t="shared" si="13"/>
        <v>55119481.232000001</v>
      </c>
      <c r="J859" s="43"/>
    </row>
    <row r="860" spans="1:10" x14ac:dyDescent="0.3">
      <c r="A860" s="75">
        <v>4490</v>
      </c>
      <c r="B860" s="130">
        <v>12284.879000000001</v>
      </c>
      <c r="C860" s="130">
        <v>161.43299999999999</v>
      </c>
      <c r="D860" s="130">
        <v>1.9830000000000001</v>
      </c>
      <c r="E860" s="130">
        <v>10.67</v>
      </c>
      <c r="F860" s="130">
        <v>0.186</v>
      </c>
      <c r="G860" s="92">
        <f t="shared" si="13"/>
        <v>55159106.710000001</v>
      </c>
      <c r="J860" s="43"/>
    </row>
    <row r="861" spans="1:10" x14ac:dyDescent="0.3">
      <c r="A861" s="75">
        <v>4502</v>
      </c>
      <c r="B861" s="130">
        <v>12405.464</v>
      </c>
      <c r="C861" s="130">
        <v>158.52799999999999</v>
      </c>
      <c r="D861" s="130">
        <v>1.9670000000000001</v>
      </c>
      <c r="E861" s="130">
        <v>9.56</v>
      </c>
      <c r="F861" s="130">
        <v>0.16400000000000001</v>
      </c>
      <c r="G861" s="92">
        <f t="shared" si="13"/>
        <v>55849398.928000003</v>
      </c>
      <c r="J861" s="43"/>
    </row>
    <row r="862" spans="1:10" x14ac:dyDescent="0.3">
      <c r="A862" s="75">
        <v>4525</v>
      </c>
      <c r="B862" s="130">
        <v>12312.679</v>
      </c>
      <c r="C862" s="130">
        <v>160.27099999999999</v>
      </c>
      <c r="D862" s="130">
        <v>1.9730000000000001</v>
      </c>
      <c r="E862" s="130">
        <v>10.039999999999999</v>
      </c>
      <c r="F862" s="130">
        <v>0.17299999999999999</v>
      </c>
      <c r="G862" s="92">
        <f t="shared" si="13"/>
        <v>55714872.475000001</v>
      </c>
      <c r="J862" s="43"/>
    </row>
    <row r="863" spans="1:10" x14ac:dyDescent="0.3">
      <c r="A863" s="75">
        <v>4560</v>
      </c>
      <c r="B863" s="130">
        <v>12358.596</v>
      </c>
      <c r="C863" s="130">
        <v>160.09700000000001</v>
      </c>
      <c r="D863" s="130">
        <v>1.9790000000000001</v>
      </c>
      <c r="E863" s="130">
        <v>11.64</v>
      </c>
      <c r="F863" s="130">
        <v>0.2</v>
      </c>
      <c r="G863" s="92">
        <f t="shared" si="13"/>
        <v>56355197.759999998</v>
      </c>
      <c r="J863" s="43"/>
    </row>
    <row r="864" spans="1:10" x14ac:dyDescent="0.3">
      <c r="A864" s="75">
        <v>4571</v>
      </c>
      <c r="B864" s="130">
        <v>12331.802</v>
      </c>
      <c r="C864" s="130">
        <v>159.864</v>
      </c>
      <c r="D864" s="130">
        <v>1.9710000000000001</v>
      </c>
      <c r="E864" s="130">
        <v>10.65</v>
      </c>
      <c r="F864" s="130">
        <v>0.184</v>
      </c>
      <c r="G864" s="92">
        <f t="shared" si="13"/>
        <v>56368666.942000002</v>
      </c>
      <c r="J864" s="43"/>
    </row>
    <row r="865" spans="1:10" x14ac:dyDescent="0.3">
      <c r="A865" s="75">
        <v>4595</v>
      </c>
      <c r="B865" s="130">
        <v>12396.396000000001</v>
      </c>
      <c r="C865" s="130">
        <v>159.80600000000001</v>
      </c>
      <c r="D865" s="130">
        <v>1.9810000000000001</v>
      </c>
      <c r="E865" s="130">
        <v>10.5</v>
      </c>
      <c r="F865" s="130">
        <v>0.18099999999999999</v>
      </c>
      <c r="G865" s="92">
        <f t="shared" si="13"/>
        <v>56961439.620000005</v>
      </c>
      <c r="J865" s="43"/>
    </row>
    <row r="866" spans="1:10" x14ac:dyDescent="0.3">
      <c r="A866" s="75">
        <v>4630</v>
      </c>
      <c r="B866" s="130">
        <v>12326.178</v>
      </c>
      <c r="C866" s="130">
        <v>159.57400000000001</v>
      </c>
      <c r="D866" s="130">
        <v>1.9670000000000001</v>
      </c>
      <c r="E866" s="130">
        <v>11.75</v>
      </c>
      <c r="F866" s="130">
        <v>0.20200000000000001</v>
      </c>
      <c r="G866" s="92">
        <f t="shared" si="13"/>
        <v>57070204.140000001</v>
      </c>
      <c r="J866" s="43"/>
    </row>
    <row r="867" spans="1:10" x14ac:dyDescent="0.3">
      <c r="A867" s="75">
        <v>4642</v>
      </c>
      <c r="B867" s="130">
        <v>12369.956</v>
      </c>
      <c r="C867" s="130">
        <v>160.03899999999999</v>
      </c>
      <c r="D867" s="130">
        <v>1.98</v>
      </c>
      <c r="E867" s="130">
        <v>9.64</v>
      </c>
      <c r="F867" s="130">
        <v>0.16600000000000001</v>
      </c>
      <c r="G867" s="92">
        <f t="shared" si="13"/>
        <v>57421335.752000004</v>
      </c>
      <c r="J867" s="43"/>
    </row>
    <row r="868" spans="1:10" x14ac:dyDescent="0.3">
      <c r="A868" s="75">
        <v>4666</v>
      </c>
      <c r="B868" s="130">
        <v>12292.164000000001</v>
      </c>
      <c r="C868" s="130">
        <v>159.864</v>
      </c>
      <c r="D868" s="130">
        <v>1.9650000000000001</v>
      </c>
      <c r="E868" s="130">
        <v>10.25</v>
      </c>
      <c r="F868" s="130">
        <v>0.17699999999999999</v>
      </c>
      <c r="G868" s="92">
        <f t="shared" si="13"/>
        <v>57355237.223999999</v>
      </c>
      <c r="J868" s="43"/>
    </row>
    <row r="869" spans="1:10" x14ac:dyDescent="0.3">
      <c r="A869" s="75">
        <v>4702</v>
      </c>
      <c r="B869" s="130">
        <v>12299.735000000001</v>
      </c>
      <c r="C869" s="130">
        <v>159.10900000000001</v>
      </c>
      <c r="D869" s="130">
        <v>1.9570000000000001</v>
      </c>
      <c r="E869" s="130">
        <v>9.9600000000000009</v>
      </c>
      <c r="F869" s="130">
        <v>0.17</v>
      </c>
      <c r="G869" s="92">
        <f t="shared" si="13"/>
        <v>57833353.970000006</v>
      </c>
      <c r="J869" s="43"/>
    </row>
    <row r="870" spans="1:10" x14ac:dyDescent="0.3">
      <c r="A870" s="75">
        <v>4714</v>
      </c>
      <c r="B870" s="130">
        <v>12246.726000000001</v>
      </c>
      <c r="C870" s="130">
        <v>159.51599999999999</v>
      </c>
      <c r="D870" s="130">
        <v>1.954</v>
      </c>
      <c r="E870" s="130">
        <v>9.3000000000000007</v>
      </c>
      <c r="F870" s="130">
        <v>0.159</v>
      </c>
      <c r="G870" s="92">
        <f t="shared" si="13"/>
        <v>57731066.364</v>
      </c>
      <c r="J870" s="43"/>
    </row>
    <row r="871" spans="1:10" x14ac:dyDescent="0.3">
      <c r="A871" s="75">
        <v>4738</v>
      </c>
      <c r="B871" s="130">
        <v>12243.785</v>
      </c>
      <c r="C871" s="130">
        <v>159.399</v>
      </c>
      <c r="D871" s="130">
        <v>1.952</v>
      </c>
      <c r="E871" s="130">
        <v>9.09</v>
      </c>
      <c r="F871" s="130">
        <v>0.155</v>
      </c>
      <c r="G871" s="92">
        <f t="shared" si="13"/>
        <v>58011053.329999998</v>
      </c>
      <c r="J871" s="43"/>
    </row>
    <row r="872" spans="1:10" x14ac:dyDescent="0.3">
      <c r="A872" s="75">
        <v>4775</v>
      </c>
      <c r="B872" s="130">
        <v>12248.37</v>
      </c>
      <c r="C872" s="130">
        <v>160.155</v>
      </c>
      <c r="D872" s="130">
        <v>1.962</v>
      </c>
      <c r="E872" s="130">
        <v>8.77</v>
      </c>
      <c r="F872" s="130">
        <v>0.15</v>
      </c>
      <c r="G872" s="92">
        <f t="shared" si="13"/>
        <v>58485966.750000007</v>
      </c>
      <c r="J872" s="43"/>
    </row>
    <row r="873" spans="1:10" x14ac:dyDescent="0.3">
      <c r="A873" s="75">
        <v>4787</v>
      </c>
      <c r="B873" s="130">
        <v>12322.337</v>
      </c>
      <c r="C873" s="130">
        <v>158.702</v>
      </c>
      <c r="D873" s="130">
        <v>1.956</v>
      </c>
      <c r="E873" s="130">
        <v>8.33</v>
      </c>
      <c r="F873" s="130">
        <v>0.14199999999999999</v>
      </c>
      <c r="G873" s="92">
        <f t="shared" si="13"/>
        <v>58987027.218999997</v>
      </c>
      <c r="J873" s="43"/>
    </row>
    <row r="874" spans="1:10" x14ac:dyDescent="0.3">
      <c r="A874" s="75">
        <v>4811</v>
      </c>
      <c r="B874" s="130">
        <v>12299.77</v>
      </c>
      <c r="C874" s="130">
        <v>160.27099999999999</v>
      </c>
      <c r="D874" s="130">
        <v>1.9710000000000001</v>
      </c>
      <c r="E874" s="130">
        <v>8.9499999999999993</v>
      </c>
      <c r="F874" s="130">
        <v>0.153</v>
      </c>
      <c r="G874" s="92">
        <f t="shared" si="13"/>
        <v>59174193.469999999</v>
      </c>
      <c r="J874" s="43"/>
    </row>
    <row r="875" spans="1:10" x14ac:dyDescent="0.3">
      <c r="A875" s="75">
        <v>4848</v>
      </c>
      <c r="B875" s="130">
        <v>12341.53</v>
      </c>
      <c r="C875" s="130">
        <v>159.57400000000001</v>
      </c>
      <c r="D875" s="130">
        <v>1.9690000000000001</v>
      </c>
      <c r="E875" s="130">
        <v>8.89</v>
      </c>
      <c r="F875" s="130">
        <v>0.153</v>
      </c>
      <c r="G875" s="92">
        <f t="shared" si="13"/>
        <v>59831737.440000005</v>
      </c>
      <c r="J875" s="43"/>
    </row>
    <row r="876" spans="1:10" x14ac:dyDescent="0.3">
      <c r="A876" s="75">
        <v>4861</v>
      </c>
      <c r="B876" s="130">
        <v>12257.200999999999</v>
      </c>
      <c r="C876" s="130">
        <v>159.922</v>
      </c>
      <c r="D876" s="130">
        <v>1.96</v>
      </c>
      <c r="E876" s="130">
        <v>8.9600000000000009</v>
      </c>
      <c r="F876" s="130">
        <v>0.154</v>
      </c>
      <c r="G876" s="92">
        <f t="shared" si="13"/>
        <v>59582254.060999997</v>
      </c>
      <c r="J876" s="43"/>
    </row>
    <row r="877" spans="1:10" x14ac:dyDescent="0.3">
      <c r="A877" s="75">
        <v>4886</v>
      </c>
      <c r="B877" s="130">
        <v>12343.593999999999</v>
      </c>
      <c r="C877" s="130">
        <v>159.74799999999999</v>
      </c>
      <c r="D877" s="130">
        <v>1.972</v>
      </c>
      <c r="E877" s="130">
        <v>9.1300000000000008</v>
      </c>
      <c r="F877" s="130">
        <v>0.156</v>
      </c>
      <c r="G877" s="92">
        <f t="shared" si="13"/>
        <v>60310800.283999994</v>
      </c>
      <c r="J877" s="43"/>
    </row>
    <row r="878" spans="1:10" x14ac:dyDescent="0.3">
      <c r="A878" s="75">
        <v>4923</v>
      </c>
      <c r="B878" s="130">
        <v>12233.669</v>
      </c>
      <c r="C878" s="130">
        <v>159.63200000000001</v>
      </c>
      <c r="D878" s="130">
        <v>1.9530000000000001</v>
      </c>
      <c r="E878" s="130">
        <v>9.48</v>
      </c>
      <c r="F878" s="130">
        <v>0.16300000000000001</v>
      </c>
      <c r="G878" s="92">
        <f t="shared" si="13"/>
        <v>60226352.486999996</v>
      </c>
      <c r="J878" s="43"/>
    </row>
    <row r="879" spans="1:10" x14ac:dyDescent="0.3">
      <c r="A879" s="75">
        <v>4936</v>
      </c>
      <c r="B879" s="130">
        <v>12256.395</v>
      </c>
      <c r="C879" s="130">
        <v>159.45699999999999</v>
      </c>
      <c r="D879" s="130">
        <v>1.954</v>
      </c>
      <c r="E879" s="130">
        <v>9.9499999999999993</v>
      </c>
      <c r="F879" s="130">
        <v>0.16900000000000001</v>
      </c>
      <c r="G879" s="92">
        <f t="shared" si="13"/>
        <v>60497565.719999999</v>
      </c>
      <c r="J879" s="43"/>
    </row>
    <row r="880" spans="1:10" x14ac:dyDescent="0.3">
      <c r="A880" s="75">
        <v>4961</v>
      </c>
      <c r="B880" s="130">
        <v>12297.406999999999</v>
      </c>
      <c r="C880" s="130">
        <v>159.05099999999999</v>
      </c>
      <c r="D880" s="130">
        <v>1.956</v>
      </c>
      <c r="E880" s="130">
        <v>10.220000000000001</v>
      </c>
      <c r="F880" s="130">
        <v>0.17299999999999999</v>
      </c>
      <c r="G880" s="92">
        <f t="shared" si="13"/>
        <v>61007436.126999997</v>
      </c>
      <c r="J880" s="43"/>
    </row>
    <row r="881" spans="1:10" x14ac:dyDescent="0.3">
      <c r="A881" s="75">
        <v>5000</v>
      </c>
      <c r="B881" s="130">
        <v>12360.879000000001</v>
      </c>
      <c r="C881" s="130">
        <v>160.155</v>
      </c>
      <c r="D881" s="130">
        <v>1.98</v>
      </c>
      <c r="E881" s="130">
        <v>9.26</v>
      </c>
      <c r="F881" s="130">
        <v>0.158</v>
      </c>
      <c r="G881" s="92">
        <f t="shared" si="13"/>
        <v>61804395.000000007</v>
      </c>
      <c r="J881" s="43"/>
    </row>
    <row r="882" spans="1:10" x14ac:dyDescent="0.3">
      <c r="A882" s="75">
        <v>5012</v>
      </c>
      <c r="B882" s="130">
        <v>12345.08</v>
      </c>
      <c r="C882" s="130">
        <v>159.167</v>
      </c>
      <c r="D882" s="130">
        <v>1.9650000000000001</v>
      </c>
      <c r="E882" s="130">
        <v>10.09</v>
      </c>
      <c r="F882" s="130">
        <v>0.17399999999999999</v>
      </c>
      <c r="G882" s="92">
        <f t="shared" si="13"/>
        <v>61873540.960000001</v>
      </c>
      <c r="J882" s="43"/>
    </row>
    <row r="883" spans="1:10" x14ac:dyDescent="0.3">
      <c r="A883" s="75">
        <v>5038</v>
      </c>
      <c r="B883" s="130">
        <v>12413.204</v>
      </c>
      <c r="C883" s="130">
        <v>159.10900000000001</v>
      </c>
      <c r="D883" s="130">
        <v>1.9750000000000001</v>
      </c>
      <c r="E883" s="130">
        <v>10.93</v>
      </c>
      <c r="F883" s="130">
        <v>0.186</v>
      </c>
      <c r="G883" s="92">
        <f t="shared" si="13"/>
        <v>62537721.751999997</v>
      </c>
      <c r="J883" s="43"/>
    </row>
    <row r="884" spans="1:10" x14ac:dyDescent="0.3">
      <c r="A884" s="75">
        <v>5077</v>
      </c>
      <c r="B884" s="130">
        <v>12292.3</v>
      </c>
      <c r="C884" s="130">
        <v>160.62</v>
      </c>
      <c r="D884" s="130">
        <v>1.974</v>
      </c>
      <c r="E884" s="130">
        <v>10.92</v>
      </c>
      <c r="F884" s="130">
        <v>0.189</v>
      </c>
      <c r="G884" s="92">
        <f t="shared" si="13"/>
        <v>62408007.099999994</v>
      </c>
      <c r="J884" s="43"/>
    </row>
    <row r="885" spans="1:10" x14ac:dyDescent="0.3">
      <c r="A885" s="75">
        <v>5090</v>
      </c>
      <c r="B885" s="130">
        <v>12336.02</v>
      </c>
      <c r="C885" s="130">
        <v>159.34100000000001</v>
      </c>
      <c r="D885" s="130">
        <v>1.966</v>
      </c>
      <c r="E885" s="130">
        <v>11.76</v>
      </c>
      <c r="F885" s="130">
        <v>0.20200000000000001</v>
      </c>
      <c r="G885" s="92">
        <f t="shared" si="13"/>
        <v>62790341.800000004</v>
      </c>
      <c r="J885" s="43"/>
    </row>
    <row r="886" spans="1:10" x14ac:dyDescent="0.3">
      <c r="A886" s="75">
        <v>5116</v>
      </c>
      <c r="B886" s="130">
        <v>12382.290999999999</v>
      </c>
      <c r="C886" s="130">
        <v>159.28299999999999</v>
      </c>
      <c r="D886" s="130">
        <v>1.972</v>
      </c>
      <c r="E886" s="130">
        <v>10.82</v>
      </c>
      <c r="F886" s="130">
        <v>0.185</v>
      </c>
      <c r="G886" s="92">
        <f t="shared" si="13"/>
        <v>63347800.755999997</v>
      </c>
      <c r="J886" s="43"/>
    </row>
    <row r="887" spans="1:10" x14ac:dyDescent="0.3">
      <c r="A887" s="75">
        <v>5155</v>
      </c>
      <c r="B887" s="130">
        <v>12193.983</v>
      </c>
      <c r="C887" s="130">
        <v>160.155</v>
      </c>
      <c r="D887" s="130">
        <v>1.9530000000000001</v>
      </c>
      <c r="E887" s="130">
        <v>10.98</v>
      </c>
      <c r="F887" s="130">
        <v>0.189</v>
      </c>
      <c r="G887" s="92">
        <f t="shared" si="13"/>
        <v>62859982.365000002</v>
      </c>
      <c r="J887" s="43"/>
    </row>
    <row r="888" spans="1:10" x14ac:dyDescent="0.3">
      <c r="A888" s="75">
        <v>5169</v>
      </c>
      <c r="B888" s="130">
        <v>12268.38</v>
      </c>
      <c r="C888" s="130">
        <v>160.387</v>
      </c>
      <c r="D888" s="130">
        <v>1.968</v>
      </c>
      <c r="E888" s="130">
        <v>10.8</v>
      </c>
      <c r="F888" s="130">
        <v>0.184</v>
      </c>
      <c r="G888" s="92">
        <f t="shared" si="13"/>
        <v>63415256.219999999</v>
      </c>
      <c r="J888" s="43"/>
    </row>
    <row r="889" spans="1:10" x14ac:dyDescent="0.3">
      <c r="A889" s="75">
        <v>5195</v>
      </c>
      <c r="B889" s="130">
        <v>12204.648999999999</v>
      </c>
      <c r="C889" s="130">
        <v>159.63200000000001</v>
      </c>
      <c r="D889" s="130">
        <v>1.948</v>
      </c>
      <c r="E889" s="130">
        <v>10.39</v>
      </c>
      <c r="F889" s="130">
        <v>0.17799999999999999</v>
      </c>
      <c r="G889" s="92">
        <f t="shared" si="13"/>
        <v>63403151.555</v>
      </c>
      <c r="J889" s="43"/>
    </row>
    <row r="890" spans="1:10" x14ac:dyDescent="0.3">
      <c r="A890" s="75">
        <v>5235</v>
      </c>
      <c r="B890" s="130">
        <v>12052.269</v>
      </c>
      <c r="C890" s="130">
        <v>160.79400000000001</v>
      </c>
      <c r="D890" s="130">
        <v>1.9379999999999999</v>
      </c>
      <c r="E890" s="130">
        <v>9.75</v>
      </c>
      <c r="F890" s="130">
        <v>0.16700000000000001</v>
      </c>
      <c r="G890" s="92">
        <f t="shared" si="13"/>
        <v>63093628.215000004</v>
      </c>
      <c r="J890" s="43"/>
    </row>
    <row r="891" spans="1:10" x14ac:dyDescent="0.3">
      <c r="A891" s="75">
        <v>5249</v>
      </c>
      <c r="B891" s="130">
        <v>12193.163</v>
      </c>
      <c r="C891" s="130">
        <v>160.387</v>
      </c>
      <c r="D891" s="130">
        <v>1.956</v>
      </c>
      <c r="E891" s="130">
        <v>9.8800000000000008</v>
      </c>
      <c r="F891" s="130">
        <v>0.16800000000000001</v>
      </c>
      <c r="G891" s="92">
        <f t="shared" si="13"/>
        <v>64001912.587000005</v>
      </c>
      <c r="J891" s="43"/>
    </row>
    <row r="892" spans="1:10" x14ac:dyDescent="0.3">
      <c r="A892" s="75">
        <v>5275</v>
      </c>
      <c r="B892" s="130">
        <v>12108.486999999999</v>
      </c>
      <c r="C892" s="130">
        <v>160.32900000000001</v>
      </c>
      <c r="D892" s="130">
        <v>1.9410000000000001</v>
      </c>
      <c r="E892" s="130">
        <v>8.85</v>
      </c>
      <c r="F892" s="130">
        <v>0.152</v>
      </c>
      <c r="G892" s="92">
        <f t="shared" si="13"/>
        <v>63872268.924999997</v>
      </c>
      <c r="J892" s="43"/>
    </row>
    <row r="893" spans="1:10" x14ac:dyDescent="0.3">
      <c r="A893" s="75">
        <v>5316</v>
      </c>
      <c r="B893" s="130">
        <v>12110.257</v>
      </c>
      <c r="C893" s="130">
        <v>160.50299999999999</v>
      </c>
      <c r="D893" s="130">
        <v>1.944</v>
      </c>
      <c r="E893" s="130">
        <v>9.34</v>
      </c>
      <c r="F893" s="130">
        <v>0.159</v>
      </c>
      <c r="G893" s="92">
        <f t="shared" si="13"/>
        <v>64378126.211999997</v>
      </c>
      <c r="J893" s="43"/>
    </row>
    <row r="894" spans="1:10" x14ac:dyDescent="0.3">
      <c r="A894" s="75">
        <v>5330</v>
      </c>
      <c r="B894" s="130">
        <v>12309.895</v>
      </c>
      <c r="C894" s="130">
        <v>158.64400000000001</v>
      </c>
      <c r="D894" s="130">
        <v>1.9530000000000001</v>
      </c>
      <c r="E894" s="130">
        <v>9.4600000000000009</v>
      </c>
      <c r="F894" s="130">
        <v>0.159</v>
      </c>
      <c r="G894" s="92">
        <f t="shared" si="13"/>
        <v>65611740.350000001</v>
      </c>
      <c r="J894" s="43"/>
    </row>
    <row r="895" spans="1:10" x14ac:dyDescent="0.3">
      <c r="A895" s="75">
        <v>5357</v>
      </c>
      <c r="B895" s="130">
        <v>12245.302</v>
      </c>
      <c r="C895" s="130">
        <v>159.922</v>
      </c>
      <c r="D895" s="130">
        <v>1.958</v>
      </c>
      <c r="E895" s="130">
        <v>8.8699999999999992</v>
      </c>
      <c r="F895" s="130">
        <v>0.151</v>
      </c>
      <c r="G895" s="92">
        <f t="shared" si="13"/>
        <v>65598082.813999996</v>
      </c>
      <c r="J895" s="43"/>
    </row>
    <row r="896" spans="1:10" x14ac:dyDescent="0.3">
      <c r="A896" s="75">
        <v>5398</v>
      </c>
      <c r="B896" s="130">
        <v>12240.063</v>
      </c>
      <c r="C896" s="130">
        <v>160.56200000000001</v>
      </c>
      <c r="D896" s="130">
        <v>1.9650000000000001</v>
      </c>
      <c r="E896" s="130">
        <v>9.3000000000000007</v>
      </c>
      <c r="F896" s="130">
        <v>0.16</v>
      </c>
      <c r="G896" s="92">
        <f t="shared" si="13"/>
        <v>66071860.074000001</v>
      </c>
      <c r="J896" s="43"/>
    </row>
    <row r="897" spans="1:10" x14ac:dyDescent="0.3">
      <c r="A897" s="75">
        <v>5412</v>
      </c>
      <c r="B897" s="130">
        <v>12458.504999999999</v>
      </c>
      <c r="C897" s="130">
        <v>157.017</v>
      </c>
      <c r="D897" s="130">
        <v>1.956</v>
      </c>
      <c r="E897" s="130">
        <v>9.2100000000000009</v>
      </c>
      <c r="F897" s="130">
        <v>0.155</v>
      </c>
      <c r="G897" s="92">
        <f t="shared" si="13"/>
        <v>67425429.060000002</v>
      </c>
      <c r="J897" s="43"/>
    </row>
    <row r="898" spans="1:10" x14ac:dyDescent="0.3">
      <c r="A898" s="75">
        <v>5440</v>
      </c>
      <c r="B898" s="130">
        <v>12250.504999999999</v>
      </c>
      <c r="C898" s="130">
        <v>159.80600000000001</v>
      </c>
      <c r="D898" s="130">
        <v>1.958</v>
      </c>
      <c r="E898" s="130">
        <v>10.65</v>
      </c>
      <c r="F898" s="130">
        <v>0.182</v>
      </c>
      <c r="G898" s="92">
        <f t="shared" si="13"/>
        <v>66642747.199999996</v>
      </c>
      <c r="J898" s="43"/>
    </row>
    <row r="899" spans="1:10" x14ac:dyDescent="0.3">
      <c r="A899" s="75">
        <v>5482</v>
      </c>
      <c r="B899" s="130">
        <v>12347.73</v>
      </c>
      <c r="C899" s="130">
        <v>160.27099999999999</v>
      </c>
      <c r="D899" s="130">
        <v>1.9790000000000001</v>
      </c>
      <c r="E899" s="130">
        <v>9.42</v>
      </c>
      <c r="F899" s="130">
        <v>0.161</v>
      </c>
      <c r="G899" s="92">
        <f t="shared" si="13"/>
        <v>67690255.859999999</v>
      </c>
      <c r="J899" s="43"/>
    </row>
    <row r="900" spans="1:10" x14ac:dyDescent="0.3">
      <c r="A900" s="75">
        <v>5496</v>
      </c>
      <c r="B900" s="130">
        <v>12280.263000000001</v>
      </c>
      <c r="C900" s="130">
        <v>159.864</v>
      </c>
      <c r="D900" s="130">
        <v>1.9630000000000001</v>
      </c>
      <c r="E900" s="130">
        <v>10.31</v>
      </c>
      <c r="F900" s="130">
        <v>0.17799999999999999</v>
      </c>
      <c r="G900" s="92">
        <f t="shared" si="13"/>
        <v>67492325.447999999</v>
      </c>
      <c r="J900" s="43"/>
    </row>
    <row r="901" spans="1:10" x14ac:dyDescent="0.3">
      <c r="A901" s="75">
        <v>5524</v>
      </c>
      <c r="B901" s="130">
        <v>12301.737999999999</v>
      </c>
      <c r="C901" s="130">
        <v>159.28299999999999</v>
      </c>
      <c r="D901" s="130">
        <v>1.9590000000000001</v>
      </c>
      <c r="E901" s="130">
        <v>9.69</v>
      </c>
      <c r="F901" s="130">
        <v>0.16500000000000001</v>
      </c>
      <c r="G901" s="92">
        <f t="shared" si="13"/>
        <v>67954800.711999997</v>
      </c>
      <c r="J901" s="43"/>
    </row>
    <row r="902" spans="1:10" x14ac:dyDescent="0.3">
      <c r="A902" s="75">
        <v>5567</v>
      </c>
      <c r="B902" s="130">
        <v>12312.371999999999</v>
      </c>
      <c r="C902" s="130">
        <v>159.57400000000001</v>
      </c>
      <c r="D902" s="130">
        <v>1.9650000000000001</v>
      </c>
      <c r="E902" s="130">
        <v>11.52</v>
      </c>
      <c r="F902" s="130">
        <v>0.19600000000000001</v>
      </c>
      <c r="G902" s="92">
        <f t="shared" si="13"/>
        <v>68542974.923999995</v>
      </c>
      <c r="J902" s="43"/>
    </row>
    <row r="903" spans="1:10" x14ac:dyDescent="0.3">
      <c r="A903" s="75">
        <v>5581</v>
      </c>
      <c r="B903" s="130">
        <v>12180.076999999999</v>
      </c>
      <c r="C903" s="130">
        <v>160.27099999999999</v>
      </c>
      <c r="D903" s="130">
        <v>1.952</v>
      </c>
      <c r="E903" s="130">
        <v>10.34</v>
      </c>
      <c r="F903" s="130">
        <v>0.17799999999999999</v>
      </c>
      <c r="G903" s="92">
        <f t="shared" si="13"/>
        <v>67977009.737000003</v>
      </c>
      <c r="J903" s="43"/>
    </row>
    <row r="904" spans="1:10" x14ac:dyDescent="0.3">
      <c r="A904" s="75">
        <v>5610</v>
      </c>
      <c r="B904" s="130">
        <v>12287.136</v>
      </c>
      <c r="C904" s="130">
        <v>158.702</v>
      </c>
      <c r="D904" s="130">
        <v>1.95</v>
      </c>
      <c r="E904" s="130">
        <v>10.74</v>
      </c>
      <c r="F904" s="130">
        <v>0.18099999999999999</v>
      </c>
      <c r="G904" s="92">
        <f t="shared" si="13"/>
        <v>68930832.960000008</v>
      </c>
      <c r="J904" s="43"/>
    </row>
    <row r="905" spans="1:10" x14ac:dyDescent="0.3">
      <c r="A905" s="75">
        <v>5653</v>
      </c>
      <c r="B905" s="130">
        <v>12270.949000000001</v>
      </c>
      <c r="C905" s="130">
        <v>158.99299999999999</v>
      </c>
      <c r="D905" s="130">
        <v>1.9510000000000001</v>
      </c>
      <c r="E905" s="130">
        <v>9.7200000000000006</v>
      </c>
      <c r="F905" s="130">
        <v>0.16500000000000001</v>
      </c>
      <c r="G905" s="92">
        <f t="shared" si="13"/>
        <v>69367674.696999997</v>
      </c>
      <c r="J905" s="43"/>
    </row>
    <row r="906" spans="1:10" x14ac:dyDescent="0.3">
      <c r="A906" s="75">
        <v>5667</v>
      </c>
      <c r="B906" s="130">
        <v>12144.048000000001</v>
      </c>
      <c r="C906" s="130">
        <v>160.91</v>
      </c>
      <c r="D906" s="130">
        <v>1.954</v>
      </c>
      <c r="E906" s="130">
        <v>11.37</v>
      </c>
      <c r="F906" s="130">
        <v>0.19500000000000001</v>
      </c>
      <c r="G906" s="92">
        <f t="shared" si="13"/>
        <v>68820320.016000003</v>
      </c>
      <c r="J906" s="43"/>
    </row>
    <row r="907" spans="1:10" x14ac:dyDescent="0.3">
      <c r="A907" s="75">
        <v>5696</v>
      </c>
      <c r="B907" s="130">
        <v>12203.605</v>
      </c>
      <c r="C907" s="130">
        <v>160.155</v>
      </c>
      <c r="D907" s="130">
        <v>1.954</v>
      </c>
      <c r="E907" s="130">
        <v>10.67</v>
      </c>
      <c r="F907" s="130">
        <v>0.182</v>
      </c>
      <c r="G907" s="92">
        <f t="shared" si="13"/>
        <v>69511734.079999998</v>
      </c>
      <c r="J907" s="43"/>
    </row>
    <row r="908" spans="1:10" x14ac:dyDescent="0.3">
      <c r="A908" s="75">
        <v>5740</v>
      </c>
      <c r="B908" s="130">
        <v>12172.290999999999</v>
      </c>
      <c r="C908" s="130">
        <v>159.34100000000001</v>
      </c>
      <c r="D908" s="130">
        <v>1.94</v>
      </c>
      <c r="E908" s="130">
        <v>10.18</v>
      </c>
      <c r="F908" s="130">
        <v>0.17299999999999999</v>
      </c>
      <c r="G908" s="92">
        <f t="shared" si="13"/>
        <v>69868950.339999989</v>
      </c>
      <c r="J908" s="43"/>
    </row>
    <row r="909" spans="1:10" x14ac:dyDescent="0.3">
      <c r="A909" s="75">
        <v>5755</v>
      </c>
      <c r="B909" s="130">
        <v>12188.79</v>
      </c>
      <c r="C909" s="130">
        <v>159.74799999999999</v>
      </c>
      <c r="D909" s="130">
        <v>1.9470000000000001</v>
      </c>
      <c r="E909" s="130">
        <v>9.86</v>
      </c>
      <c r="F909" s="130">
        <v>0.16700000000000001</v>
      </c>
      <c r="G909" s="92">
        <f t="shared" si="13"/>
        <v>70146486.450000003</v>
      </c>
      <c r="J909" s="43"/>
    </row>
    <row r="910" spans="1:10" x14ac:dyDescent="0.3">
      <c r="A910" s="75">
        <v>5784</v>
      </c>
      <c r="B910" s="130">
        <v>12215.425999999999</v>
      </c>
      <c r="C910" s="130">
        <v>159.28299999999999</v>
      </c>
      <c r="D910" s="130">
        <v>1.946</v>
      </c>
      <c r="E910" s="130">
        <v>9.5299999999999994</v>
      </c>
      <c r="F910" s="130">
        <v>0.161</v>
      </c>
      <c r="G910" s="92">
        <f t="shared" si="13"/>
        <v>70654023.983999997</v>
      </c>
      <c r="J910" s="43"/>
    </row>
    <row r="911" spans="1:10" x14ac:dyDescent="0.3">
      <c r="A911" s="75">
        <v>5829</v>
      </c>
      <c r="B911" s="130">
        <v>12159.441000000001</v>
      </c>
      <c r="C911" s="130">
        <v>160.44499999999999</v>
      </c>
      <c r="D911" s="130">
        <v>1.9510000000000001</v>
      </c>
      <c r="E911" s="130">
        <v>9.2899999999999991</v>
      </c>
      <c r="F911" s="130">
        <v>0.158</v>
      </c>
      <c r="G911" s="92">
        <f t="shared" si="13"/>
        <v>70877381.589000002</v>
      </c>
      <c r="J911" s="43"/>
    </row>
    <row r="912" spans="1:10" x14ac:dyDescent="0.3">
      <c r="A912" s="75">
        <v>5844</v>
      </c>
      <c r="B912" s="130">
        <v>12109.989</v>
      </c>
      <c r="C912" s="130">
        <v>159.28299999999999</v>
      </c>
      <c r="D912" s="130">
        <v>1.929</v>
      </c>
      <c r="E912" s="130">
        <v>8.24</v>
      </c>
      <c r="F912" s="130">
        <v>0.14000000000000001</v>
      </c>
      <c r="G912" s="92">
        <f t="shared" si="13"/>
        <v>70770775.715999991</v>
      </c>
      <c r="J912" s="43"/>
    </row>
    <row r="913" spans="1:10" x14ac:dyDescent="0.3">
      <c r="A913" s="75">
        <v>5874</v>
      </c>
      <c r="B913" s="130">
        <v>12208.411</v>
      </c>
      <c r="C913" s="130">
        <v>159.10900000000001</v>
      </c>
      <c r="D913" s="130">
        <v>1.9419999999999999</v>
      </c>
      <c r="E913" s="130">
        <v>9.61</v>
      </c>
      <c r="F913" s="130">
        <v>0.161</v>
      </c>
      <c r="G913" s="92">
        <f t="shared" si="13"/>
        <v>71712206.214000002</v>
      </c>
      <c r="J913" s="43"/>
    </row>
    <row r="914" spans="1:10" x14ac:dyDescent="0.3">
      <c r="A914" s="75">
        <v>5919</v>
      </c>
      <c r="B914" s="130">
        <v>12081.591</v>
      </c>
      <c r="C914" s="130">
        <v>160.21299999999999</v>
      </c>
      <c r="D914" s="130">
        <v>1.9359999999999999</v>
      </c>
      <c r="E914" s="130">
        <v>8.66</v>
      </c>
      <c r="F914" s="130">
        <v>0.14699999999999999</v>
      </c>
      <c r="G914" s="92">
        <f t="shared" si="13"/>
        <v>71510937.129000008</v>
      </c>
      <c r="J914" s="43"/>
    </row>
    <row r="915" spans="1:10" x14ac:dyDescent="0.3">
      <c r="A915" s="75">
        <v>5934</v>
      </c>
      <c r="B915" s="130">
        <v>12198.467000000001</v>
      </c>
      <c r="C915" s="130">
        <v>159.399</v>
      </c>
      <c r="D915" s="130">
        <v>1.944</v>
      </c>
      <c r="E915" s="130">
        <v>9.1999999999999993</v>
      </c>
      <c r="F915" s="130">
        <v>0.155</v>
      </c>
      <c r="G915" s="92">
        <f t="shared" ref="G915:G978" si="14">B915*A915</f>
        <v>72385703.178000003</v>
      </c>
      <c r="J915" s="43"/>
    </row>
    <row r="916" spans="1:10" x14ac:dyDescent="0.3">
      <c r="A916" s="75">
        <v>5965</v>
      </c>
      <c r="B916" s="130">
        <v>12102.237999999999</v>
      </c>
      <c r="C916" s="130">
        <v>159.74799999999999</v>
      </c>
      <c r="D916" s="130">
        <v>1.9330000000000001</v>
      </c>
      <c r="E916" s="130">
        <v>9.2899999999999991</v>
      </c>
      <c r="F916" s="130">
        <v>0.158</v>
      </c>
      <c r="G916" s="92">
        <f t="shared" si="14"/>
        <v>72189849.670000002</v>
      </c>
      <c r="J916" s="43"/>
    </row>
    <row r="917" spans="1:10" x14ac:dyDescent="0.3">
      <c r="A917" s="75">
        <v>6011</v>
      </c>
      <c r="B917" s="130">
        <v>12139.882</v>
      </c>
      <c r="C917" s="130">
        <v>160.32900000000001</v>
      </c>
      <c r="D917" s="130">
        <v>1.946</v>
      </c>
      <c r="E917" s="130">
        <v>9.6300000000000008</v>
      </c>
      <c r="F917" s="130">
        <v>0.16300000000000001</v>
      </c>
      <c r="G917" s="92">
        <f t="shared" si="14"/>
        <v>72972830.701999992</v>
      </c>
      <c r="J917" s="43"/>
    </row>
    <row r="918" spans="1:10" x14ac:dyDescent="0.3">
      <c r="A918" s="75">
        <v>6026</v>
      </c>
      <c r="B918" s="130">
        <v>12291.543</v>
      </c>
      <c r="C918" s="130">
        <v>159.399</v>
      </c>
      <c r="D918" s="130">
        <v>1.9590000000000001</v>
      </c>
      <c r="E918" s="130">
        <v>10.31</v>
      </c>
      <c r="F918" s="130">
        <v>0.17499999999999999</v>
      </c>
      <c r="G918" s="92">
        <f t="shared" si="14"/>
        <v>74068838.118000001</v>
      </c>
      <c r="J918" s="43"/>
    </row>
    <row r="919" spans="1:10" x14ac:dyDescent="0.3">
      <c r="A919" s="75">
        <v>6057</v>
      </c>
      <c r="B919" s="130">
        <v>12205.413</v>
      </c>
      <c r="C919" s="130">
        <v>159.69</v>
      </c>
      <c r="D919" s="130">
        <v>1.9490000000000001</v>
      </c>
      <c r="E919" s="130">
        <v>9.84</v>
      </c>
      <c r="F919" s="130">
        <v>0.16800000000000001</v>
      </c>
      <c r="G919" s="92">
        <f t="shared" si="14"/>
        <v>73928186.541000009</v>
      </c>
      <c r="J919" s="43"/>
    </row>
    <row r="920" spans="1:10" x14ac:dyDescent="0.3">
      <c r="A920" s="75">
        <v>6104</v>
      </c>
      <c r="B920" s="130">
        <v>12179.338</v>
      </c>
      <c r="C920" s="130">
        <v>158.702</v>
      </c>
      <c r="D920" s="130">
        <v>1.9330000000000001</v>
      </c>
      <c r="E920" s="130">
        <v>11.12</v>
      </c>
      <c r="F920" s="130">
        <v>0.188</v>
      </c>
      <c r="G920" s="92">
        <f t="shared" si="14"/>
        <v>74342679.151999995</v>
      </c>
      <c r="J920" s="43"/>
    </row>
    <row r="921" spans="1:10" x14ac:dyDescent="0.3">
      <c r="A921" s="75">
        <v>6119</v>
      </c>
      <c r="B921" s="130">
        <v>12237.091</v>
      </c>
      <c r="C921" s="130">
        <v>159.167</v>
      </c>
      <c r="D921" s="130">
        <v>1.948</v>
      </c>
      <c r="E921" s="130">
        <v>10.51</v>
      </c>
      <c r="F921" s="130">
        <v>0.17599999999999999</v>
      </c>
      <c r="G921" s="92">
        <f t="shared" si="14"/>
        <v>74878759.828999996</v>
      </c>
      <c r="J921" s="43"/>
    </row>
    <row r="922" spans="1:10" x14ac:dyDescent="0.3">
      <c r="A922" s="75">
        <v>6151</v>
      </c>
      <c r="B922" s="130">
        <v>12225.732</v>
      </c>
      <c r="C922" s="130">
        <v>159.28299999999999</v>
      </c>
      <c r="D922" s="130">
        <v>1.9470000000000001</v>
      </c>
      <c r="E922" s="130">
        <v>11.75</v>
      </c>
      <c r="F922" s="130">
        <v>0.19900000000000001</v>
      </c>
      <c r="G922" s="92">
        <f t="shared" si="14"/>
        <v>75200477.532000005</v>
      </c>
      <c r="J922" s="43"/>
    </row>
    <row r="923" spans="1:10" x14ac:dyDescent="0.3">
      <c r="A923" s="75">
        <v>6198</v>
      </c>
      <c r="B923" s="130">
        <v>12158.016</v>
      </c>
      <c r="C923" s="130">
        <v>160.155</v>
      </c>
      <c r="D923" s="130">
        <v>1.9470000000000001</v>
      </c>
      <c r="E923" s="130">
        <v>11.06</v>
      </c>
      <c r="F923" s="130">
        <v>0.188</v>
      </c>
      <c r="G923" s="92">
        <f t="shared" si="14"/>
        <v>75355383.167999998</v>
      </c>
      <c r="J923" s="43"/>
    </row>
    <row r="924" spans="1:10" x14ac:dyDescent="0.3">
      <c r="A924" s="75">
        <v>6214</v>
      </c>
      <c r="B924" s="130">
        <v>12119.449000000001</v>
      </c>
      <c r="C924" s="130">
        <v>159.63200000000001</v>
      </c>
      <c r="D924" s="130">
        <v>1.9350000000000001</v>
      </c>
      <c r="E924" s="130">
        <v>10.98</v>
      </c>
      <c r="F924" s="130">
        <v>0.186</v>
      </c>
      <c r="G924" s="92">
        <f t="shared" si="14"/>
        <v>75310256.08600001</v>
      </c>
      <c r="J924" s="43"/>
    </row>
    <row r="925" spans="1:10" x14ac:dyDescent="0.3">
      <c r="A925" s="75">
        <v>6246</v>
      </c>
      <c r="B925" s="130">
        <v>12072.521000000001</v>
      </c>
      <c r="C925" s="130">
        <v>161.25899999999999</v>
      </c>
      <c r="D925" s="130">
        <v>1.9470000000000001</v>
      </c>
      <c r="E925" s="130">
        <v>10.26</v>
      </c>
      <c r="F925" s="130">
        <v>0.17499999999999999</v>
      </c>
      <c r="G925" s="92">
        <f t="shared" si="14"/>
        <v>75404966.166000009</v>
      </c>
      <c r="J925" s="43"/>
    </row>
    <row r="926" spans="1:10" x14ac:dyDescent="0.3">
      <c r="A926" s="75">
        <v>6294</v>
      </c>
      <c r="B926" s="130">
        <v>12058.279</v>
      </c>
      <c r="C926" s="130">
        <v>160.73599999999999</v>
      </c>
      <c r="D926" s="130">
        <v>1.9379999999999999</v>
      </c>
      <c r="E926" s="130">
        <v>8.6999999999999993</v>
      </c>
      <c r="F926" s="130">
        <v>0.14899999999999999</v>
      </c>
      <c r="G926" s="92">
        <f t="shared" si="14"/>
        <v>75894808.026000008</v>
      </c>
      <c r="J926" s="43"/>
    </row>
    <row r="927" spans="1:10" x14ac:dyDescent="0.3">
      <c r="A927" s="75">
        <v>6310</v>
      </c>
      <c r="B927" s="130">
        <v>12097.249</v>
      </c>
      <c r="C927" s="130">
        <v>159.922</v>
      </c>
      <c r="D927" s="130">
        <v>1.9350000000000001</v>
      </c>
      <c r="E927" s="130">
        <v>9.25</v>
      </c>
      <c r="F927" s="130">
        <v>0.157</v>
      </c>
      <c r="G927" s="92">
        <f t="shared" si="14"/>
        <v>76333641.189999998</v>
      </c>
      <c r="J927" s="43"/>
    </row>
    <row r="928" spans="1:10" x14ac:dyDescent="0.3">
      <c r="A928" s="75">
        <v>6342</v>
      </c>
      <c r="B928" s="130">
        <v>12150.964</v>
      </c>
      <c r="C928" s="130">
        <v>160.56200000000001</v>
      </c>
      <c r="D928" s="130">
        <v>1.9510000000000001</v>
      </c>
      <c r="E928" s="130">
        <v>8.35</v>
      </c>
      <c r="F928" s="130">
        <v>0.14199999999999999</v>
      </c>
      <c r="G928" s="92">
        <f t="shared" si="14"/>
        <v>77061413.687999994</v>
      </c>
      <c r="J928" s="43"/>
    </row>
    <row r="929" spans="1:10" x14ac:dyDescent="0.3">
      <c r="A929" s="75">
        <v>6391</v>
      </c>
      <c r="B929" s="130">
        <v>12094.329</v>
      </c>
      <c r="C929" s="130">
        <v>158.99299999999999</v>
      </c>
      <c r="D929" s="130">
        <v>1.923</v>
      </c>
      <c r="E929" s="130">
        <v>7.85</v>
      </c>
      <c r="F929" s="130">
        <v>0.13300000000000001</v>
      </c>
      <c r="G929" s="92">
        <f t="shared" si="14"/>
        <v>77294856.638999999</v>
      </c>
      <c r="J929" s="43"/>
    </row>
    <row r="930" spans="1:10" x14ac:dyDescent="0.3">
      <c r="A930" s="75">
        <v>6408</v>
      </c>
      <c r="B930" s="130">
        <v>12207.156000000001</v>
      </c>
      <c r="C930" s="130">
        <v>158.64400000000001</v>
      </c>
      <c r="D930" s="130">
        <v>1.9370000000000001</v>
      </c>
      <c r="E930" s="130">
        <v>9.59</v>
      </c>
      <c r="F930" s="130">
        <v>0.16</v>
      </c>
      <c r="G930" s="92">
        <f t="shared" si="14"/>
        <v>78223455.648000002</v>
      </c>
      <c r="J930" s="43"/>
    </row>
    <row r="931" spans="1:10" x14ac:dyDescent="0.3">
      <c r="A931" s="75">
        <v>6441</v>
      </c>
      <c r="B931" s="130">
        <v>12087.391</v>
      </c>
      <c r="C931" s="130">
        <v>159.51599999999999</v>
      </c>
      <c r="D931" s="130">
        <v>1.9279999999999999</v>
      </c>
      <c r="E931" s="130">
        <v>9.69</v>
      </c>
      <c r="F931" s="130">
        <v>0.16300000000000001</v>
      </c>
      <c r="G931" s="92">
        <f t="shared" si="14"/>
        <v>77854885.430999994</v>
      </c>
      <c r="J931" s="43"/>
    </row>
    <row r="932" spans="1:10" x14ac:dyDescent="0.3">
      <c r="A932" s="75">
        <v>6490</v>
      </c>
      <c r="B932" s="130">
        <v>12247.485000000001</v>
      </c>
      <c r="C932" s="130">
        <v>158.12100000000001</v>
      </c>
      <c r="D932" s="130">
        <v>1.9370000000000001</v>
      </c>
      <c r="E932" s="130">
        <v>9.31</v>
      </c>
      <c r="F932" s="130">
        <v>0.155</v>
      </c>
      <c r="G932" s="92">
        <f t="shared" si="14"/>
        <v>79486177.650000006</v>
      </c>
      <c r="J932" s="43"/>
    </row>
    <row r="933" spans="1:10" x14ac:dyDescent="0.3">
      <c r="A933" s="75">
        <v>6507</v>
      </c>
      <c r="B933" s="130">
        <v>12144.727999999999</v>
      </c>
      <c r="C933" s="130">
        <v>159.74799999999999</v>
      </c>
      <c r="D933" s="130">
        <v>1.94</v>
      </c>
      <c r="E933" s="130">
        <v>10.06</v>
      </c>
      <c r="F933" s="130">
        <v>0.17</v>
      </c>
      <c r="G933" s="92">
        <f t="shared" si="14"/>
        <v>79025745.096000001</v>
      </c>
      <c r="J933" s="43"/>
    </row>
    <row r="934" spans="1:10" x14ac:dyDescent="0.3">
      <c r="A934" s="75">
        <v>6540</v>
      </c>
      <c r="B934" s="130">
        <v>12234.605</v>
      </c>
      <c r="C934" s="130">
        <v>158.702</v>
      </c>
      <c r="D934" s="130">
        <v>1.9419999999999999</v>
      </c>
      <c r="E934" s="130">
        <v>10.85</v>
      </c>
      <c r="F934" s="130">
        <v>0.182</v>
      </c>
      <c r="G934" s="92">
        <f t="shared" si="14"/>
        <v>80014316.700000003</v>
      </c>
      <c r="J934" s="43"/>
    </row>
    <row r="935" spans="1:10" x14ac:dyDescent="0.3">
      <c r="A935" s="75">
        <v>6591</v>
      </c>
      <c r="B935" s="130">
        <v>12136.977999999999</v>
      </c>
      <c r="C935" s="130">
        <v>158.99299999999999</v>
      </c>
      <c r="D935" s="130">
        <v>1.93</v>
      </c>
      <c r="E935" s="130">
        <v>11.17</v>
      </c>
      <c r="F935" s="130">
        <v>0.188</v>
      </c>
      <c r="G935" s="92">
        <f t="shared" si="14"/>
        <v>79994821.997999996</v>
      </c>
      <c r="J935" s="43"/>
    </row>
    <row r="936" spans="1:10" x14ac:dyDescent="0.3">
      <c r="A936" s="75">
        <v>6607</v>
      </c>
      <c r="B936" s="130">
        <v>12159.73</v>
      </c>
      <c r="C936" s="130">
        <v>160.27099999999999</v>
      </c>
      <c r="D936" s="130">
        <v>1.9490000000000001</v>
      </c>
      <c r="E936" s="130">
        <v>11.35</v>
      </c>
      <c r="F936" s="130">
        <v>0.191</v>
      </c>
      <c r="G936" s="92">
        <f t="shared" si="14"/>
        <v>80339336.109999999</v>
      </c>
      <c r="J936" s="43"/>
    </row>
    <row r="937" spans="1:10" x14ac:dyDescent="0.3">
      <c r="A937" s="75">
        <v>6641</v>
      </c>
      <c r="B937" s="130">
        <v>12208.968000000001</v>
      </c>
      <c r="C937" s="130">
        <v>159.28299999999999</v>
      </c>
      <c r="D937" s="130">
        <v>1.9450000000000001</v>
      </c>
      <c r="E937" s="130">
        <v>11.69</v>
      </c>
      <c r="F937" s="130">
        <v>0.19800000000000001</v>
      </c>
      <c r="G937" s="92">
        <f t="shared" si="14"/>
        <v>81079756.488000005</v>
      </c>
      <c r="J937" s="43"/>
    </row>
    <row r="938" spans="1:10" x14ac:dyDescent="0.3">
      <c r="A938" s="75">
        <v>6692</v>
      </c>
      <c r="B938" s="130">
        <v>12102.896000000001</v>
      </c>
      <c r="C938" s="130">
        <v>160.387</v>
      </c>
      <c r="D938" s="130">
        <v>1.9410000000000001</v>
      </c>
      <c r="E938" s="130">
        <v>11.45</v>
      </c>
      <c r="F938" s="130">
        <v>0.19500000000000001</v>
      </c>
      <c r="G938" s="92">
        <f t="shared" si="14"/>
        <v>80992580.032000005</v>
      </c>
      <c r="J938" s="43"/>
    </row>
    <row r="939" spans="1:10" x14ac:dyDescent="0.3">
      <c r="A939" s="75">
        <v>6710</v>
      </c>
      <c r="B939" s="130">
        <v>12168.255999999999</v>
      </c>
      <c r="C939" s="130">
        <v>159.10900000000001</v>
      </c>
      <c r="D939" s="130">
        <v>1.9359999999999999</v>
      </c>
      <c r="E939" s="130">
        <v>11.07</v>
      </c>
      <c r="F939" s="130">
        <v>0.186</v>
      </c>
      <c r="G939" s="92">
        <f t="shared" si="14"/>
        <v>81648997.75999999</v>
      </c>
      <c r="J939" s="43"/>
    </row>
    <row r="940" spans="1:10" x14ac:dyDescent="0.3">
      <c r="A940" s="75">
        <v>6744</v>
      </c>
      <c r="B940" s="130">
        <v>12090.496999999999</v>
      </c>
      <c r="C940" s="130">
        <v>160.56200000000001</v>
      </c>
      <c r="D940" s="130">
        <v>1.9410000000000001</v>
      </c>
      <c r="E940" s="130">
        <v>11.05</v>
      </c>
      <c r="F940" s="130">
        <v>0.187</v>
      </c>
      <c r="G940" s="92">
        <f t="shared" si="14"/>
        <v>81538311.767999992</v>
      </c>
      <c r="J940" s="43"/>
    </row>
    <row r="941" spans="1:10" x14ac:dyDescent="0.3">
      <c r="A941" s="75">
        <v>6796</v>
      </c>
      <c r="B941" s="130">
        <v>12075.53</v>
      </c>
      <c r="C941" s="130">
        <v>159.45699999999999</v>
      </c>
      <c r="D941" s="130">
        <v>1.9259999999999999</v>
      </c>
      <c r="E941" s="130">
        <v>9.73</v>
      </c>
      <c r="F941" s="130">
        <v>0.16400000000000001</v>
      </c>
      <c r="G941" s="92">
        <f t="shared" si="14"/>
        <v>82065301.88000001</v>
      </c>
      <c r="J941" s="43"/>
    </row>
    <row r="942" spans="1:10" x14ac:dyDescent="0.3">
      <c r="A942" s="75">
        <v>6813</v>
      </c>
      <c r="B942" s="130">
        <v>12104.648999999999</v>
      </c>
      <c r="C942" s="130">
        <v>159.05099999999999</v>
      </c>
      <c r="D942" s="130">
        <v>1.925</v>
      </c>
      <c r="E942" s="130">
        <v>10.24</v>
      </c>
      <c r="F942" s="130">
        <v>0.17100000000000001</v>
      </c>
      <c r="G942" s="92">
        <f t="shared" si="14"/>
        <v>82468973.636999995</v>
      </c>
      <c r="J942" s="43"/>
    </row>
    <row r="943" spans="1:10" x14ac:dyDescent="0.3">
      <c r="A943" s="75">
        <v>6848</v>
      </c>
      <c r="B943" s="130">
        <v>12042.865</v>
      </c>
      <c r="C943" s="130">
        <v>159.74799999999999</v>
      </c>
      <c r="D943" s="130">
        <v>1.9239999999999999</v>
      </c>
      <c r="E943" s="130">
        <v>8.7200000000000006</v>
      </c>
      <c r="F943" s="130">
        <v>0.14699999999999999</v>
      </c>
      <c r="G943" s="92">
        <f t="shared" si="14"/>
        <v>82469539.519999996</v>
      </c>
      <c r="J943" s="43"/>
    </row>
    <row r="944" spans="1:10" x14ac:dyDescent="0.3">
      <c r="A944" s="75">
        <v>6901</v>
      </c>
      <c r="B944" s="130">
        <v>12116.833000000001</v>
      </c>
      <c r="C944" s="130">
        <v>159.34100000000001</v>
      </c>
      <c r="D944" s="130">
        <v>1.931</v>
      </c>
      <c r="E944" s="130">
        <v>9.24</v>
      </c>
      <c r="F944" s="130">
        <v>0.155</v>
      </c>
      <c r="G944" s="92">
        <f t="shared" si="14"/>
        <v>83618264.533000007</v>
      </c>
      <c r="J944" s="43"/>
    </row>
    <row r="945" spans="1:10" x14ac:dyDescent="0.3">
      <c r="A945" s="75">
        <v>6919</v>
      </c>
      <c r="B945" s="130">
        <v>12223.946</v>
      </c>
      <c r="C945" s="130">
        <v>158.005</v>
      </c>
      <c r="D945" s="130">
        <v>1.931</v>
      </c>
      <c r="E945" s="130">
        <v>9.06</v>
      </c>
      <c r="F945" s="130">
        <v>0.151</v>
      </c>
      <c r="G945" s="92">
        <f t="shared" si="14"/>
        <v>84577482.373999998</v>
      </c>
      <c r="J945" s="43"/>
    </row>
    <row r="946" spans="1:10" x14ac:dyDescent="0.3">
      <c r="A946" s="75">
        <v>6954</v>
      </c>
      <c r="B946" s="130">
        <v>12177.896000000001</v>
      </c>
      <c r="C946" s="130">
        <v>159.922</v>
      </c>
      <c r="D946" s="130">
        <v>1.948</v>
      </c>
      <c r="E946" s="130">
        <v>8.52</v>
      </c>
      <c r="F946" s="130">
        <v>0.14399999999999999</v>
      </c>
      <c r="G946" s="92">
        <f t="shared" si="14"/>
        <v>84685088.784000009</v>
      </c>
      <c r="J946" s="43"/>
    </row>
    <row r="947" spans="1:10" x14ac:dyDescent="0.3">
      <c r="A947" s="75">
        <v>7008</v>
      </c>
      <c r="B947" s="130">
        <v>12120.24</v>
      </c>
      <c r="C947" s="130">
        <v>160.21299999999999</v>
      </c>
      <c r="D947" s="130">
        <v>1.9419999999999999</v>
      </c>
      <c r="E947" s="130">
        <v>9.18</v>
      </c>
      <c r="F947" s="130">
        <v>0.156</v>
      </c>
      <c r="G947" s="92">
        <f t="shared" si="14"/>
        <v>84938641.920000002</v>
      </c>
      <c r="J947" s="43"/>
    </row>
    <row r="948" spans="1:10" x14ac:dyDescent="0.3">
      <c r="A948" s="75">
        <v>7026</v>
      </c>
      <c r="B948" s="130">
        <v>12235.74</v>
      </c>
      <c r="C948" s="130">
        <v>158.35300000000001</v>
      </c>
      <c r="D948" s="130">
        <v>1.9379999999999999</v>
      </c>
      <c r="E948" s="130">
        <v>10.72</v>
      </c>
      <c r="F948" s="130">
        <v>0.18</v>
      </c>
      <c r="G948" s="92">
        <f t="shared" si="14"/>
        <v>85968309.239999995</v>
      </c>
      <c r="J948" s="43"/>
    </row>
    <row r="949" spans="1:10" x14ac:dyDescent="0.3">
      <c r="A949" s="75">
        <v>7062</v>
      </c>
      <c r="B949" s="130">
        <v>12274.331</v>
      </c>
      <c r="C949" s="130">
        <v>158.876</v>
      </c>
      <c r="D949" s="130">
        <v>1.95</v>
      </c>
      <c r="E949" s="130">
        <v>8.5500000000000007</v>
      </c>
      <c r="F949" s="130">
        <v>0.14399999999999999</v>
      </c>
      <c r="G949" s="92">
        <f t="shared" si="14"/>
        <v>86681325.522</v>
      </c>
      <c r="J949" s="43"/>
    </row>
    <row r="950" spans="1:10" x14ac:dyDescent="0.3">
      <c r="A950" s="75">
        <v>7116</v>
      </c>
      <c r="B950" s="130">
        <v>12116.695</v>
      </c>
      <c r="C950" s="130">
        <v>159.74799999999999</v>
      </c>
      <c r="D950" s="130">
        <v>1.9359999999999999</v>
      </c>
      <c r="E950" s="130">
        <v>11.21</v>
      </c>
      <c r="F950" s="130">
        <v>0.19</v>
      </c>
      <c r="G950" s="92">
        <f t="shared" si="14"/>
        <v>86222401.620000005</v>
      </c>
      <c r="J950" s="43"/>
    </row>
    <row r="951" spans="1:10" x14ac:dyDescent="0.3">
      <c r="A951" s="75">
        <v>7135</v>
      </c>
      <c r="B951" s="130">
        <v>12062.876</v>
      </c>
      <c r="C951" s="130">
        <v>159.69</v>
      </c>
      <c r="D951" s="130">
        <v>1.9259999999999999</v>
      </c>
      <c r="E951" s="130">
        <v>9.9700000000000006</v>
      </c>
      <c r="F951" s="130">
        <v>0.16800000000000001</v>
      </c>
      <c r="G951" s="92">
        <f t="shared" si="14"/>
        <v>86068620.260000005</v>
      </c>
      <c r="J951" s="43"/>
    </row>
    <row r="952" spans="1:10" x14ac:dyDescent="0.3">
      <c r="A952" s="75">
        <v>7171</v>
      </c>
      <c r="B952" s="130">
        <v>12109.638999999999</v>
      </c>
      <c r="C952" s="130">
        <v>159.864</v>
      </c>
      <c r="D952" s="130">
        <v>1.9359999999999999</v>
      </c>
      <c r="E952" s="130">
        <v>10.94</v>
      </c>
      <c r="F952" s="130">
        <v>0.184</v>
      </c>
      <c r="G952" s="92">
        <f t="shared" si="14"/>
        <v>86838221.268999994</v>
      </c>
      <c r="J952" s="43"/>
    </row>
    <row r="953" spans="1:10" x14ac:dyDescent="0.3">
      <c r="A953" s="75">
        <v>7226</v>
      </c>
      <c r="B953" s="130">
        <v>12064.388000000001</v>
      </c>
      <c r="C953" s="130">
        <v>159.864</v>
      </c>
      <c r="D953" s="130">
        <v>1.929</v>
      </c>
      <c r="E953" s="130">
        <v>10.9</v>
      </c>
      <c r="F953" s="130">
        <v>0.184</v>
      </c>
      <c r="G953" s="92">
        <f t="shared" si="14"/>
        <v>87177267.688000008</v>
      </c>
      <c r="J953" s="43"/>
    </row>
    <row r="954" spans="1:10" x14ac:dyDescent="0.3">
      <c r="A954" s="75">
        <v>7245</v>
      </c>
      <c r="B954" s="130">
        <v>12021.315000000001</v>
      </c>
      <c r="C954" s="130">
        <v>160.03899999999999</v>
      </c>
      <c r="D954" s="130">
        <v>1.9239999999999999</v>
      </c>
      <c r="E954" s="130">
        <v>11.21</v>
      </c>
      <c r="F954" s="130">
        <v>0.189</v>
      </c>
      <c r="G954" s="92">
        <f t="shared" si="14"/>
        <v>87094427.174999997</v>
      </c>
      <c r="J954" s="43"/>
    </row>
    <row r="955" spans="1:10" x14ac:dyDescent="0.3">
      <c r="A955" s="75">
        <v>7282</v>
      </c>
      <c r="B955" s="130">
        <v>11927.754000000001</v>
      </c>
      <c r="C955" s="130">
        <v>160.56200000000001</v>
      </c>
      <c r="D955" s="130">
        <v>1.915</v>
      </c>
      <c r="E955" s="130">
        <v>8.99</v>
      </c>
      <c r="F955" s="130">
        <v>0.152</v>
      </c>
      <c r="G955" s="92">
        <f t="shared" si="14"/>
        <v>86857904.628000006</v>
      </c>
      <c r="J955" s="43"/>
    </row>
    <row r="956" spans="1:10" x14ac:dyDescent="0.3">
      <c r="A956" s="75">
        <v>7338</v>
      </c>
      <c r="B956" s="130">
        <v>12003.254000000001</v>
      </c>
      <c r="C956" s="130">
        <v>159.922</v>
      </c>
      <c r="D956" s="130">
        <v>1.92</v>
      </c>
      <c r="E956" s="130">
        <v>9.42</v>
      </c>
      <c r="F956" s="130">
        <v>0.158</v>
      </c>
      <c r="G956" s="92">
        <f t="shared" si="14"/>
        <v>88079877.852000013</v>
      </c>
      <c r="J956" s="43"/>
    </row>
    <row r="957" spans="1:10" x14ac:dyDescent="0.3">
      <c r="A957" s="75">
        <v>7357</v>
      </c>
      <c r="B957" s="130">
        <v>11929.823</v>
      </c>
      <c r="C957" s="130">
        <v>160.852</v>
      </c>
      <c r="D957" s="130">
        <v>1.919</v>
      </c>
      <c r="E957" s="130">
        <v>9.3000000000000007</v>
      </c>
      <c r="F957" s="130">
        <v>0.157</v>
      </c>
      <c r="G957" s="92">
        <f t="shared" si="14"/>
        <v>87767707.811000004</v>
      </c>
      <c r="J957" s="43"/>
    </row>
    <row r="958" spans="1:10" x14ac:dyDescent="0.3">
      <c r="A958" s="75">
        <v>7395</v>
      </c>
      <c r="B958" s="130">
        <v>12058.418</v>
      </c>
      <c r="C958" s="130">
        <v>159.28299999999999</v>
      </c>
      <c r="D958" s="130">
        <v>1.921</v>
      </c>
      <c r="E958" s="130">
        <v>8.58</v>
      </c>
      <c r="F958" s="130">
        <v>0.14299999999999999</v>
      </c>
      <c r="G958" s="92">
        <f t="shared" si="14"/>
        <v>89172001.109999999</v>
      </c>
      <c r="J958" s="43"/>
    </row>
    <row r="959" spans="1:10" x14ac:dyDescent="0.3">
      <c r="A959" s="75">
        <v>7452</v>
      </c>
      <c r="B959" s="130">
        <v>12084.697</v>
      </c>
      <c r="C959" s="130">
        <v>158.58600000000001</v>
      </c>
      <c r="D959" s="130">
        <v>1.9159999999999999</v>
      </c>
      <c r="E959" s="130">
        <v>8.99</v>
      </c>
      <c r="F959" s="130">
        <v>0.15</v>
      </c>
      <c r="G959" s="92">
        <f t="shared" si="14"/>
        <v>90055162.044</v>
      </c>
      <c r="J959" s="43"/>
    </row>
    <row r="960" spans="1:10" x14ac:dyDescent="0.3">
      <c r="A960" s="75">
        <v>7471</v>
      </c>
      <c r="B960" s="130">
        <v>12040.298000000001</v>
      </c>
      <c r="C960" s="130">
        <v>160.155</v>
      </c>
      <c r="D960" s="130">
        <v>1.9279999999999999</v>
      </c>
      <c r="E960" s="130">
        <v>10.02</v>
      </c>
      <c r="F960" s="130">
        <v>0.16800000000000001</v>
      </c>
      <c r="G960" s="92">
        <f t="shared" si="14"/>
        <v>89953066.35800001</v>
      </c>
      <c r="J960" s="43"/>
    </row>
    <row r="961" spans="1:10" x14ac:dyDescent="0.3">
      <c r="A961" s="75">
        <v>7509</v>
      </c>
      <c r="B961" s="130">
        <v>11983.989</v>
      </c>
      <c r="C961" s="130">
        <v>159.69</v>
      </c>
      <c r="D961" s="130">
        <v>1.9139999999999999</v>
      </c>
      <c r="E961" s="130">
        <v>9.32</v>
      </c>
      <c r="F961" s="130">
        <v>0.157</v>
      </c>
      <c r="G961" s="92">
        <f t="shared" si="14"/>
        <v>89987773.400999993</v>
      </c>
      <c r="J961" s="43"/>
    </row>
    <row r="962" spans="1:10" x14ac:dyDescent="0.3">
      <c r="A962" s="75">
        <v>7567</v>
      </c>
      <c r="B962" s="130">
        <v>12195.266</v>
      </c>
      <c r="C962" s="130">
        <v>158.81800000000001</v>
      </c>
      <c r="D962" s="130">
        <v>1.9370000000000001</v>
      </c>
      <c r="E962" s="130">
        <v>10.050000000000001</v>
      </c>
      <c r="F962" s="130">
        <v>0.16700000000000001</v>
      </c>
      <c r="G962" s="92">
        <f t="shared" si="14"/>
        <v>92281577.821999997</v>
      </c>
      <c r="J962" s="43"/>
    </row>
    <row r="963" spans="1:10" x14ac:dyDescent="0.3">
      <c r="A963" s="75">
        <v>7586</v>
      </c>
      <c r="B963" s="130">
        <v>12049.955</v>
      </c>
      <c r="C963" s="130">
        <v>159.10900000000001</v>
      </c>
      <c r="D963" s="130">
        <v>1.917</v>
      </c>
      <c r="E963" s="130">
        <v>10.06</v>
      </c>
      <c r="F963" s="130">
        <v>0.16900000000000001</v>
      </c>
      <c r="G963" s="92">
        <f t="shared" si="14"/>
        <v>91410958.629999995</v>
      </c>
      <c r="J963" s="43"/>
    </row>
    <row r="964" spans="1:10" x14ac:dyDescent="0.3">
      <c r="A964" s="75">
        <v>7625</v>
      </c>
      <c r="B964" s="130">
        <v>12059.072</v>
      </c>
      <c r="C964" s="130">
        <v>159.167</v>
      </c>
      <c r="D964" s="130">
        <v>1.919</v>
      </c>
      <c r="E964" s="130">
        <v>10.27</v>
      </c>
      <c r="F964" s="130">
        <v>0.17100000000000001</v>
      </c>
      <c r="G964" s="92">
        <f t="shared" si="14"/>
        <v>91950424</v>
      </c>
      <c r="J964" s="43"/>
    </row>
    <row r="965" spans="1:10" x14ac:dyDescent="0.3">
      <c r="A965" s="75">
        <v>7684</v>
      </c>
      <c r="B965" s="130">
        <v>12098.964</v>
      </c>
      <c r="C965" s="130">
        <v>158.64400000000001</v>
      </c>
      <c r="D965" s="130">
        <v>1.919</v>
      </c>
      <c r="E965" s="130">
        <v>10.29</v>
      </c>
      <c r="F965" s="130">
        <v>0.17100000000000001</v>
      </c>
      <c r="G965" s="92">
        <f t="shared" si="14"/>
        <v>92968439.376000002</v>
      </c>
      <c r="J965" s="43"/>
    </row>
    <row r="966" spans="1:10" x14ac:dyDescent="0.3">
      <c r="A966" s="75">
        <v>7704</v>
      </c>
      <c r="B966" s="130">
        <v>11965.632</v>
      </c>
      <c r="C966" s="130">
        <v>160.387</v>
      </c>
      <c r="D966" s="130">
        <v>1.919</v>
      </c>
      <c r="E966" s="130">
        <v>9.9700000000000006</v>
      </c>
      <c r="F966" s="130">
        <v>0.16800000000000001</v>
      </c>
      <c r="G966" s="92">
        <f t="shared" si="14"/>
        <v>92183228.928000003</v>
      </c>
      <c r="J966" s="43"/>
    </row>
    <row r="967" spans="1:10" x14ac:dyDescent="0.3">
      <c r="A967" s="75">
        <v>7743</v>
      </c>
      <c r="B967" s="130">
        <v>11989.040999999999</v>
      </c>
      <c r="C967" s="130">
        <v>160.62</v>
      </c>
      <c r="D967" s="130">
        <v>1.9259999999999999</v>
      </c>
      <c r="E967" s="130">
        <v>10.61</v>
      </c>
      <c r="F967" s="130">
        <v>0.17799999999999999</v>
      </c>
      <c r="G967" s="92">
        <f t="shared" si="14"/>
        <v>92831144.463</v>
      </c>
      <c r="J967" s="43"/>
    </row>
    <row r="968" spans="1:10" x14ac:dyDescent="0.3">
      <c r="A968" s="75">
        <v>7803</v>
      </c>
      <c r="B968" s="130">
        <v>11992.374</v>
      </c>
      <c r="C968" s="130">
        <v>160.155</v>
      </c>
      <c r="D968" s="130">
        <v>1.921</v>
      </c>
      <c r="E968" s="130">
        <v>10.199999999999999</v>
      </c>
      <c r="F968" s="130">
        <v>0.17199999999999999</v>
      </c>
      <c r="G968" s="92">
        <f t="shared" si="14"/>
        <v>93576494.321999997</v>
      </c>
      <c r="J968" s="43"/>
    </row>
    <row r="969" spans="1:10" x14ac:dyDescent="0.3">
      <c r="A969" s="75">
        <v>7823</v>
      </c>
      <c r="B969" s="130">
        <v>12024.645</v>
      </c>
      <c r="C969" s="130">
        <v>158.99299999999999</v>
      </c>
      <c r="D969" s="130">
        <v>1.9119999999999999</v>
      </c>
      <c r="E969" s="130">
        <v>10.5</v>
      </c>
      <c r="F969" s="130">
        <v>0.17499999999999999</v>
      </c>
      <c r="G969" s="92">
        <f t="shared" si="14"/>
        <v>94068797.835000008</v>
      </c>
      <c r="J969" s="43"/>
    </row>
    <row r="970" spans="1:10" x14ac:dyDescent="0.3">
      <c r="A970" s="75">
        <v>7863</v>
      </c>
      <c r="B970" s="130">
        <v>12099.495000000001</v>
      </c>
      <c r="C970" s="130">
        <v>158.179</v>
      </c>
      <c r="D970" s="130">
        <v>1.9139999999999999</v>
      </c>
      <c r="E970" s="130">
        <v>8.93</v>
      </c>
      <c r="F970" s="130">
        <v>0.14799999999999999</v>
      </c>
      <c r="G970" s="92">
        <f t="shared" si="14"/>
        <v>95138329.185000002</v>
      </c>
      <c r="J970" s="43"/>
    </row>
    <row r="971" spans="1:10" x14ac:dyDescent="0.3">
      <c r="A971" s="75">
        <v>7923</v>
      </c>
      <c r="B971" s="130">
        <v>11993.099</v>
      </c>
      <c r="C971" s="130">
        <v>159.51599999999999</v>
      </c>
      <c r="D971" s="130">
        <v>1.913</v>
      </c>
      <c r="E971" s="130">
        <v>9.59</v>
      </c>
      <c r="F971" s="130">
        <v>0.16</v>
      </c>
      <c r="G971" s="92">
        <f t="shared" si="14"/>
        <v>95021323.377000004</v>
      </c>
      <c r="J971" s="43"/>
    </row>
    <row r="972" spans="1:10" x14ac:dyDescent="0.3">
      <c r="A972" s="75">
        <v>7944</v>
      </c>
      <c r="B972" s="130">
        <v>11982.882</v>
      </c>
      <c r="C972" s="130">
        <v>159.922</v>
      </c>
      <c r="D972" s="130">
        <v>1.9159999999999999</v>
      </c>
      <c r="E972" s="130">
        <v>8.39</v>
      </c>
      <c r="F972" s="130">
        <v>0.14000000000000001</v>
      </c>
      <c r="G972" s="92">
        <f t="shared" si="14"/>
        <v>95192014.607999995</v>
      </c>
      <c r="J972" s="43"/>
    </row>
    <row r="973" spans="1:10" x14ac:dyDescent="0.3">
      <c r="A973" s="75">
        <v>7985</v>
      </c>
      <c r="B973" s="130">
        <v>12170.565000000001</v>
      </c>
      <c r="C973" s="130">
        <v>157.88800000000001</v>
      </c>
      <c r="D973" s="130">
        <v>1.9219999999999999</v>
      </c>
      <c r="E973" s="130">
        <v>9.2200000000000006</v>
      </c>
      <c r="F973" s="130">
        <v>0.152</v>
      </c>
      <c r="G973" s="92">
        <f t="shared" si="14"/>
        <v>97181961.525000006</v>
      </c>
      <c r="J973" s="43"/>
    </row>
    <row r="974" spans="1:10" x14ac:dyDescent="0.3">
      <c r="A974" s="75">
        <v>8046</v>
      </c>
      <c r="B974" s="130">
        <v>12058.418</v>
      </c>
      <c r="C974" s="130">
        <v>158.76</v>
      </c>
      <c r="D974" s="130">
        <v>1.9139999999999999</v>
      </c>
      <c r="E974" s="130">
        <v>9.25</v>
      </c>
      <c r="F974" s="130">
        <v>0.154</v>
      </c>
      <c r="G974" s="92">
        <f t="shared" si="14"/>
        <v>97022031.228</v>
      </c>
      <c r="J974" s="43"/>
    </row>
    <row r="975" spans="1:10" x14ac:dyDescent="0.3">
      <c r="A975" s="75">
        <v>8067</v>
      </c>
      <c r="B975" s="130">
        <v>12141.119000000001</v>
      </c>
      <c r="C975" s="130">
        <v>158.23699999999999</v>
      </c>
      <c r="D975" s="130">
        <v>1.921</v>
      </c>
      <c r="E975" s="130">
        <v>10.06</v>
      </c>
      <c r="F975" s="130">
        <v>0.16600000000000001</v>
      </c>
      <c r="G975" s="92">
        <f t="shared" si="14"/>
        <v>97942406.973000005</v>
      </c>
      <c r="J975" s="43"/>
    </row>
    <row r="976" spans="1:10" x14ac:dyDescent="0.3">
      <c r="A976" s="75">
        <v>8108</v>
      </c>
      <c r="B976" s="130">
        <v>12037.039000000001</v>
      </c>
      <c r="C976" s="130">
        <v>159.167</v>
      </c>
      <c r="D976" s="130">
        <v>1.9159999999999999</v>
      </c>
      <c r="E976" s="130">
        <v>10.62</v>
      </c>
      <c r="F976" s="130">
        <v>0.17699999999999999</v>
      </c>
      <c r="G976" s="92">
        <f t="shared" si="14"/>
        <v>97596312.212000012</v>
      </c>
      <c r="J976" s="43"/>
    </row>
    <row r="977" spans="1:10" x14ac:dyDescent="0.3">
      <c r="A977" s="75">
        <v>8171</v>
      </c>
      <c r="B977" s="130">
        <v>11936.583000000001</v>
      </c>
      <c r="C977" s="130">
        <v>159.80600000000001</v>
      </c>
      <c r="D977" s="130">
        <v>1.9079999999999999</v>
      </c>
      <c r="E977" s="130">
        <v>10.72</v>
      </c>
      <c r="F977" s="130">
        <v>0.17899999999999999</v>
      </c>
      <c r="G977" s="92">
        <f t="shared" si="14"/>
        <v>97533819.693000004</v>
      </c>
      <c r="J977" s="43"/>
    </row>
    <row r="978" spans="1:10" x14ac:dyDescent="0.3">
      <c r="A978" s="75">
        <v>8191</v>
      </c>
      <c r="B978" s="130">
        <v>12063.178</v>
      </c>
      <c r="C978" s="130">
        <v>158.64400000000001</v>
      </c>
      <c r="D978" s="130">
        <v>1.9139999999999999</v>
      </c>
      <c r="E978" s="130">
        <v>9.61</v>
      </c>
      <c r="F978" s="130">
        <v>0.159</v>
      </c>
      <c r="G978" s="92">
        <f t="shared" si="14"/>
        <v>98809490.997999996</v>
      </c>
      <c r="J978" s="43"/>
    </row>
    <row r="979" spans="1:10" x14ac:dyDescent="0.3">
      <c r="A979" s="75">
        <v>8233</v>
      </c>
      <c r="B979" s="130">
        <v>11978.605</v>
      </c>
      <c r="C979" s="130">
        <v>158.35300000000001</v>
      </c>
      <c r="D979" s="130">
        <v>1.897</v>
      </c>
      <c r="E979" s="130">
        <v>9.8000000000000007</v>
      </c>
      <c r="F979" s="130">
        <v>0.16200000000000001</v>
      </c>
      <c r="G979" s="92">
        <f t="shared" ref="G979:G1042" si="15">B979*A979</f>
        <v>98619854.965000004</v>
      </c>
      <c r="J979" s="43"/>
    </row>
    <row r="980" spans="1:10" x14ac:dyDescent="0.3">
      <c r="A980" s="75">
        <v>8297</v>
      </c>
      <c r="B980" s="130">
        <v>11851.49</v>
      </c>
      <c r="C980" s="130">
        <v>160.91</v>
      </c>
      <c r="D980" s="130">
        <v>1.907</v>
      </c>
      <c r="E980" s="130">
        <v>10.83</v>
      </c>
      <c r="F980" s="130">
        <v>0.18</v>
      </c>
      <c r="G980" s="92">
        <f t="shared" si="15"/>
        <v>98331812.530000001</v>
      </c>
      <c r="J980" s="43"/>
    </row>
    <row r="981" spans="1:10" x14ac:dyDescent="0.3">
      <c r="A981" s="75">
        <v>8318</v>
      </c>
      <c r="B981" s="130">
        <v>11865.874</v>
      </c>
      <c r="C981" s="130">
        <v>160.62</v>
      </c>
      <c r="D981" s="130">
        <v>1.9059999999999999</v>
      </c>
      <c r="E981" s="130">
        <v>10.45</v>
      </c>
      <c r="F981" s="130">
        <v>0.17499999999999999</v>
      </c>
      <c r="G981" s="92">
        <f t="shared" si="15"/>
        <v>98700339.931999996</v>
      </c>
      <c r="J981" s="43"/>
    </row>
    <row r="982" spans="1:10" x14ac:dyDescent="0.3">
      <c r="A982" s="75">
        <v>8361</v>
      </c>
      <c r="B982" s="130">
        <v>11830.288</v>
      </c>
      <c r="C982" s="130">
        <v>161.43299999999999</v>
      </c>
      <c r="D982" s="130">
        <v>1.91</v>
      </c>
      <c r="E982" s="130">
        <v>9.26</v>
      </c>
      <c r="F982" s="130">
        <v>0.156</v>
      </c>
      <c r="G982" s="92">
        <f t="shared" si="15"/>
        <v>98913037.96800001</v>
      </c>
      <c r="J982" s="43"/>
    </row>
    <row r="983" spans="1:10" x14ac:dyDescent="0.3">
      <c r="A983" s="75">
        <v>8425</v>
      </c>
      <c r="B983" s="130">
        <v>11916.004999999999</v>
      </c>
      <c r="C983" s="130">
        <v>159.51599999999999</v>
      </c>
      <c r="D983" s="130">
        <v>1.901</v>
      </c>
      <c r="E983" s="130">
        <v>8.99</v>
      </c>
      <c r="F983" s="130">
        <v>0.15</v>
      </c>
      <c r="G983" s="92">
        <f t="shared" si="15"/>
        <v>100392342.125</v>
      </c>
      <c r="J983" s="43"/>
    </row>
    <row r="984" spans="1:10" x14ac:dyDescent="0.3">
      <c r="A984" s="75">
        <v>8447</v>
      </c>
      <c r="B984" s="130">
        <v>11888.049000000001</v>
      </c>
      <c r="C984" s="130">
        <v>160.155</v>
      </c>
      <c r="D984" s="130">
        <v>1.9039999999999999</v>
      </c>
      <c r="E984" s="130">
        <v>9.32</v>
      </c>
      <c r="F984" s="130">
        <v>0.155</v>
      </c>
      <c r="G984" s="92">
        <f t="shared" si="15"/>
        <v>100418349.90300001</v>
      </c>
      <c r="J984" s="43"/>
    </row>
    <row r="985" spans="1:10" x14ac:dyDescent="0.3">
      <c r="A985" s="75">
        <v>8490</v>
      </c>
      <c r="B985" s="130">
        <v>11988.040999999999</v>
      </c>
      <c r="C985" s="130">
        <v>159.22499999999999</v>
      </c>
      <c r="D985" s="130">
        <v>1.909</v>
      </c>
      <c r="E985" s="130">
        <v>10.68</v>
      </c>
      <c r="F985" s="130">
        <v>0.17699999999999999</v>
      </c>
      <c r="G985" s="92">
        <f t="shared" si="15"/>
        <v>101778468.08999999</v>
      </c>
      <c r="J985" s="43"/>
    </row>
    <row r="986" spans="1:10" x14ac:dyDescent="0.3">
      <c r="A986" s="75">
        <v>8556</v>
      </c>
      <c r="B986" s="130">
        <v>11954.541999999999</v>
      </c>
      <c r="C986" s="130">
        <v>158.99299999999999</v>
      </c>
      <c r="D986" s="130">
        <v>1.901</v>
      </c>
      <c r="E986" s="130">
        <v>9.57</v>
      </c>
      <c r="F986" s="130">
        <v>0.159</v>
      </c>
      <c r="G986" s="92">
        <f t="shared" si="15"/>
        <v>102283061.352</v>
      </c>
      <c r="J986" s="43"/>
    </row>
    <row r="987" spans="1:10" x14ac:dyDescent="0.3">
      <c r="A987" s="75">
        <v>8577</v>
      </c>
      <c r="B987" s="130">
        <v>11978.499</v>
      </c>
      <c r="C987" s="130">
        <v>159.22499999999999</v>
      </c>
      <c r="D987" s="130">
        <v>1.907</v>
      </c>
      <c r="E987" s="130">
        <v>9.77</v>
      </c>
      <c r="F987" s="130">
        <v>0.161</v>
      </c>
      <c r="G987" s="92">
        <f t="shared" si="15"/>
        <v>102739585.92299999</v>
      </c>
      <c r="J987" s="43"/>
    </row>
    <row r="988" spans="1:10" x14ac:dyDescent="0.3">
      <c r="A988" s="75">
        <v>8621</v>
      </c>
      <c r="B988" s="130">
        <v>11958.282999999999</v>
      </c>
      <c r="C988" s="130">
        <v>159.28299999999999</v>
      </c>
      <c r="D988" s="130">
        <v>1.905</v>
      </c>
      <c r="E988" s="130">
        <v>9.92</v>
      </c>
      <c r="F988" s="130">
        <v>0.16500000000000001</v>
      </c>
      <c r="G988" s="92">
        <f t="shared" si="15"/>
        <v>103092357.743</v>
      </c>
      <c r="J988" s="43"/>
    </row>
    <row r="989" spans="1:10" x14ac:dyDescent="0.3">
      <c r="A989" s="75">
        <v>8688</v>
      </c>
      <c r="B989" s="130">
        <v>11992.298000000001</v>
      </c>
      <c r="C989" s="130">
        <v>157.947</v>
      </c>
      <c r="D989" s="130">
        <v>1.8939999999999999</v>
      </c>
      <c r="E989" s="130">
        <v>10.95</v>
      </c>
      <c r="F989" s="130">
        <v>0.18</v>
      </c>
      <c r="G989" s="92">
        <f t="shared" si="15"/>
        <v>104189085.024</v>
      </c>
      <c r="J989" s="43"/>
    </row>
    <row r="990" spans="1:10" x14ac:dyDescent="0.3">
      <c r="A990" s="75">
        <v>8710</v>
      </c>
      <c r="B990" s="130">
        <v>11956.341</v>
      </c>
      <c r="C990" s="130">
        <v>159.63200000000001</v>
      </c>
      <c r="D990" s="130">
        <v>1.909</v>
      </c>
      <c r="E990" s="130">
        <v>9.84</v>
      </c>
      <c r="F990" s="130">
        <v>0.16200000000000001</v>
      </c>
      <c r="G990" s="92">
        <f t="shared" si="15"/>
        <v>104139730.11</v>
      </c>
      <c r="J990" s="43"/>
    </row>
    <row r="991" spans="1:10" x14ac:dyDescent="0.3">
      <c r="A991" s="75">
        <v>8755</v>
      </c>
      <c r="B991" s="130">
        <v>12081.116</v>
      </c>
      <c r="C991" s="130">
        <v>157.191</v>
      </c>
      <c r="D991" s="130">
        <v>1.899</v>
      </c>
      <c r="E991" s="130">
        <v>10.119999999999999</v>
      </c>
      <c r="F991" s="130">
        <v>0.16600000000000001</v>
      </c>
      <c r="G991" s="92">
        <f t="shared" si="15"/>
        <v>105770170.58</v>
      </c>
      <c r="J991" s="43"/>
    </row>
    <row r="992" spans="1:10" x14ac:dyDescent="0.3">
      <c r="A992" s="75">
        <v>8822</v>
      </c>
      <c r="B992" s="130">
        <v>11998.504000000001</v>
      </c>
      <c r="C992" s="130">
        <v>158.06299999999999</v>
      </c>
      <c r="D992" s="130">
        <v>1.897</v>
      </c>
      <c r="E992" s="130">
        <v>10.220000000000001</v>
      </c>
      <c r="F992" s="130">
        <v>0.16700000000000001</v>
      </c>
      <c r="G992" s="92">
        <f t="shared" si="15"/>
        <v>105850802.288</v>
      </c>
      <c r="J992" s="43"/>
    </row>
    <row r="993" spans="1:10" x14ac:dyDescent="0.3">
      <c r="A993" s="75">
        <v>8845</v>
      </c>
      <c r="B993" s="130">
        <v>11837.289000000001</v>
      </c>
      <c r="C993" s="130">
        <v>159.80600000000001</v>
      </c>
      <c r="D993" s="130">
        <v>1.8919999999999999</v>
      </c>
      <c r="E993" s="130">
        <v>8.9499999999999993</v>
      </c>
      <c r="F993" s="130">
        <v>0.14799999999999999</v>
      </c>
      <c r="G993" s="92">
        <f t="shared" si="15"/>
        <v>104700821.20500001</v>
      </c>
      <c r="J993" s="43"/>
    </row>
    <row r="994" spans="1:10" x14ac:dyDescent="0.3">
      <c r="A994" s="75">
        <v>8890</v>
      </c>
      <c r="B994" s="130">
        <v>11967.762000000001</v>
      </c>
      <c r="C994" s="130">
        <v>158.52799999999999</v>
      </c>
      <c r="D994" s="130">
        <v>1.897</v>
      </c>
      <c r="E994" s="130">
        <v>10.27</v>
      </c>
      <c r="F994" s="130">
        <v>0.16800000000000001</v>
      </c>
      <c r="G994" s="92">
        <f t="shared" si="15"/>
        <v>106393404.18000001</v>
      </c>
      <c r="J994" s="43"/>
    </row>
    <row r="995" spans="1:10" x14ac:dyDescent="0.3">
      <c r="A995" s="75">
        <v>8959</v>
      </c>
      <c r="B995" s="130">
        <v>11912.493</v>
      </c>
      <c r="C995" s="130">
        <v>158.411</v>
      </c>
      <c r="D995" s="130">
        <v>1.887</v>
      </c>
      <c r="E995" s="130">
        <v>9.82</v>
      </c>
      <c r="F995" s="130">
        <v>0.161</v>
      </c>
      <c r="G995" s="92">
        <f t="shared" si="15"/>
        <v>106724024.787</v>
      </c>
      <c r="J995" s="43"/>
    </row>
    <row r="996" spans="1:10" x14ac:dyDescent="0.3">
      <c r="A996" s="75">
        <v>8982</v>
      </c>
      <c r="B996" s="130">
        <v>11827.7</v>
      </c>
      <c r="C996" s="130">
        <v>160.387</v>
      </c>
      <c r="D996" s="130">
        <v>1.897</v>
      </c>
      <c r="E996" s="130">
        <v>10.06</v>
      </c>
      <c r="F996" s="130">
        <v>0.16600000000000001</v>
      </c>
      <c r="G996" s="92">
        <f t="shared" si="15"/>
        <v>106236401.40000001</v>
      </c>
      <c r="J996" s="43"/>
    </row>
    <row r="997" spans="1:10" x14ac:dyDescent="0.3">
      <c r="A997" s="75">
        <v>9028</v>
      </c>
      <c r="B997" s="130">
        <v>11908.300999999999</v>
      </c>
      <c r="C997" s="130">
        <v>159.74799999999999</v>
      </c>
      <c r="D997" s="130">
        <v>1.9019999999999999</v>
      </c>
      <c r="E997" s="130">
        <v>10.16</v>
      </c>
      <c r="F997" s="130">
        <v>0.16800000000000001</v>
      </c>
      <c r="G997" s="92">
        <f t="shared" si="15"/>
        <v>107508141.42799999</v>
      </c>
      <c r="J997" s="43"/>
    </row>
    <row r="998" spans="1:10" x14ac:dyDescent="0.3">
      <c r="A998" s="75">
        <v>9097</v>
      </c>
      <c r="B998" s="130">
        <v>11897.714</v>
      </c>
      <c r="C998" s="130">
        <v>158.81800000000001</v>
      </c>
      <c r="D998" s="130">
        <v>1.89</v>
      </c>
      <c r="E998" s="130">
        <v>9.3800000000000008</v>
      </c>
      <c r="F998" s="130">
        <v>0.155</v>
      </c>
      <c r="G998" s="92">
        <f t="shared" si="15"/>
        <v>108233504.258</v>
      </c>
      <c r="J998" s="43"/>
    </row>
    <row r="999" spans="1:10" x14ac:dyDescent="0.3">
      <c r="A999" s="75">
        <v>9121</v>
      </c>
      <c r="B999" s="130">
        <v>11979.887000000001</v>
      </c>
      <c r="C999" s="130">
        <v>158.702</v>
      </c>
      <c r="D999" s="130">
        <v>1.901</v>
      </c>
      <c r="E999" s="130">
        <v>8.4700000000000006</v>
      </c>
      <c r="F999" s="130">
        <v>0.13900000000000001</v>
      </c>
      <c r="G999" s="92">
        <f t="shared" si="15"/>
        <v>109268549.32700001</v>
      </c>
      <c r="J999" s="43"/>
    </row>
    <row r="1000" spans="1:10" x14ac:dyDescent="0.3">
      <c r="A1000" s="75">
        <v>9167</v>
      </c>
      <c r="B1000" s="130">
        <v>12014.951999999999</v>
      </c>
      <c r="C1000" s="130">
        <v>158.52799999999999</v>
      </c>
      <c r="D1000" s="130">
        <v>1.905</v>
      </c>
      <c r="E1000" s="130">
        <v>9.83</v>
      </c>
      <c r="F1000" s="130">
        <v>0.16200000000000001</v>
      </c>
      <c r="G1000" s="92">
        <f t="shared" si="15"/>
        <v>110141064.984</v>
      </c>
      <c r="J1000" s="43"/>
    </row>
    <row r="1001" spans="1:10" x14ac:dyDescent="0.3">
      <c r="A1001" s="75">
        <v>9238</v>
      </c>
      <c r="B1001" s="130">
        <v>11989.473</v>
      </c>
      <c r="C1001" s="130">
        <v>159.167</v>
      </c>
      <c r="D1001" s="130">
        <v>1.9079999999999999</v>
      </c>
      <c r="E1001" s="130">
        <v>10.82</v>
      </c>
      <c r="F1001" s="130">
        <v>0.17899999999999999</v>
      </c>
      <c r="G1001" s="92">
        <f t="shared" si="15"/>
        <v>110758751.574</v>
      </c>
      <c r="J1001" s="43"/>
    </row>
    <row r="1002" spans="1:10" x14ac:dyDescent="0.3">
      <c r="A1002" s="75">
        <v>9262</v>
      </c>
      <c r="B1002" s="130">
        <v>11826.121999999999</v>
      </c>
      <c r="C1002" s="130">
        <v>160.73599999999999</v>
      </c>
      <c r="D1002" s="130">
        <v>1.901</v>
      </c>
      <c r="E1002" s="130">
        <v>10</v>
      </c>
      <c r="F1002" s="130">
        <v>0.16800000000000001</v>
      </c>
      <c r="G1002" s="92">
        <f t="shared" si="15"/>
        <v>109533541.964</v>
      </c>
      <c r="J1002" s="43"/>
    </row>
    <row r="1003" spans="1:10" x14ac:dyDescent="0.3">
      <c r="A1003" s="75">
        <v>9309</v>
      </c>
      <c r="B1003" s="130">
        <v>11978.986000000001</v>
      </c>
      <c r="C1003" s="130">
        <v>159.51599999999999</v>
      </c>
      <c r="D1003" s="130">
        <v>1.911</v>
      </c>
      <c r="E1003" s="130">
        <v>10.74</v>
      </c>
      <c r="F1003" s="130">
        <v>0.17799999999999999</v>
      </c>
      <c r="G1003" s="92">
        <f t="shared" si="15"/>
        <v>111512380.67400001</v>
      </c>
      <c r="J1003" s="43"/>
    </row>
    <row r="1004" spans="1:10" x14ac:dyDescent="0.3">
      <c r="A1004" s="75">
        <v>9381</v>
      </c>
      <c r="B1004" s="130">
        <v>11824.861999999999</v>
      </c>
      <c r="C1004" s="130">
        <v>161.84</v>
      </c>
      <c r="D1004" s="130">
        <v>1.9139999999999999</v>
      </c>
      <c r="E1004" s="130">
        <v>9.18</v>
      </c>
      <c r="F1004" s="130">
        <v>0.155</v>
      </c>
      <c r="G1004" s="92">
        <f t="shared" si="15"/>
        <v>110929030.42199999</v>
      </c>
      <c r="J1004" s="43"/>
    </row>
    <row r="1005" spans="1:10" x14ac:dyDescent="0.3">
      <c r="A1005" s="75">
        <v>9405</v>
      </c>
      <c r="B1005" s="130">
        <v>11929.508</v>
      </c>
      <c r="C1005" s="130">
        <v>159.10900000000001</v>
      </c>
      <c r="D1005" s="130">
        <v>1.8979999999999999</v>
      </c>
      <c r="E1005" s="130">
        <v>9.64</v>
      </c>
      <c r="F1005" s="130">
        <v>0.16</v>
      </c>
      <c r="G1005" s="92">
        <f t="shared" si="15"/>
        <v>112197022.73999999</v>
      </c>
      <c r="J1005" s="43"/>
    </row>
    <row r="1006" spans="1:10" x14ac:dyDescent="0.3">
      <c r="A1006" s="75">
        <v>9453</v>
      </c>
      <c r="B1006" s="130">
        <v>11847.41</v>
      </c>
      <c r="C1006" s="130">
        <v>160.50299999999999</v>
      </c>
      <c r="D1006" s="130">
        <v>1.9019999999999999</v>
      </c>
      <c r="E1006" s="130">
        <v>10.02</v>
      </c>
      <c r="F1006" s="130">
        <v>0.16700000000000001</v>
      </c>
      <c r="G1006" s="92">
        <f t="shared" si="15"/>
        <v>111993566.73</v>
      </c>
      <c r="J1006" s="43"/>
    </row>
    <row r="1007" spans="1:10" x14ac:dyDescent="0.3">
      <c r="A1007" s="75">
        <v>9526</v>
      </c>
      <c r="B1007" s="130">
        <v>12009.126</v>
      </c>
      <c r="C1007" s="130">
        <v>158.12100000000001</v>
      </c>
      <c r="D1007" s="130">
        <v>1.899</v>
      </c>
      <c r="E1007" s="130">
        <v>9.93</v>
      </c>
      <c r="F1007" s="130">
        <v>0.16300000000000001</v>
      </c>
      <c r="G1007" s="92">
        <f t="shared" si="15"/>
        <v>114398934.27600001</v>
      </c>
      <c r="J1007" s="43"/>
    </row>
    <row r="1008" spans="1:10" x14ac:dyDescent="0.3">
      <c r="A1008" s="75">
        <v>9550</v>
      </c>
      <c r="B1008" s="130">
        <v>11874.823</v>
      </c>
      <c r="C1008" s="130">
        <v>158.64400000000001</v>
      </c>
      <c r="D1008" s="130">
        <v>1.8839999999999999</v>
      </c>
      <c r="E1008" s="130">
        <v>9.92</v>
      </c>
      <c r="F1008" s="130">
        <v>0.16300000000000001</v>
      </c>
      <c r="G1008" s="92">
        <f t="shared" si="15"/>
        <v>113404559.65000001</v>
      </c>
      <c r="J1008" s="43"/>
    </row>
    <row r="1009" spans="1:10" x14ac:dyDescent="0.3">
      <c r="A1009" s="75">
        <v>9599</v>
      </c>
      <c r="B1009" s="130">
        <v>12052.111000000001</v>
      </c>
      <c r="C1009" s="130">
        <v>157.36500000000001</v>
      </c>
      <c r="D1009" s="130">
        <v>1.897</v>
      </c>
      <c r="E1009" s="130">
        <v>11.93</v>
      </c>
      <c r="F1009" s="130">
        <v>0.193</v>
      </c>
      <c r="G1009" s="92">
        <f t="shared" si="15"/>
        <v>115688213.48900001</v>
      </c>
      <c r="J1009" s="43"/>
    </row>
    <row r="1010" spans="1:10" x14ac:dyDescent="0.3">
      <c r="A1010" s="75">
        <v>9673</v>
      </c>
      <c r="B1010" s="130">
        <v>12037.261</v>
      </c>
      <c r="C1010" s="130">
        <v>157.88800000000001</v>
      </c>
      <c r="D1010" s="130">
        <v>1.901</v>
      </c>
      <c r="E1010" s="130">
        <v>11.98</v>
      </c>
      <c r="F1010" s="130">
        <v>0.19500000000000001</v>
      </c>
      <c r="G1010" s="92">
        <f t="shared" si="15"/>
        <v>116436425.653</v>
      </c>
      <c r="J1010" s="43"/>
    </row>
    <row r="1011" spans="1:10" x14ac:dyDescent="0.3">
      <c r="A1011" s="75">
        <v>9698</v>
      </c>
      <c r="B1011" s="130">
        <v>11995.745999999999</v>
      </c>
      <c r="C1011" s="130">
        <v>158.12100000000001</v>
      </c>
      <c r="D1011" s="130">
        <v>1.897</v>
      </c>
      <c r="E1011" s="130">
        <v>9.25</v>
      </c>
      <c r="F1011" s="130">
        <v>0.152</v>
      </c>
      <c r="G1011" s="92">
        <f t="shared" si="15"/>
        <v>116334744.70799999</v>
      </c>
      <c r="J1011" s="43"/>
    </row>
    <row r="1012" spans="1:10" x14ac:dyDescent="0.3">
      <c r="A1012" s="75">
        <v>9748</v>
      </c>
      <c r="B1012" s="130">
        <v>11930.853999999999</v>
      </c>
      <c r="C1012" s="130">
        <v>157.482</v>
      </c>
      <c r="D1012" s="130">
        <v>1.879</v>
      </c>
      <c r="E1012" s="130">
        <v>11.84</v>
      </c>
      <c r="F1012" s="130">
        <v>0.193</v>
      </c>
      <c r="G1012" s="92">
        <f t="shared" si="15"/>
        <v>116301964.792</v>
      </c>
      <c r="J1012" s="43"/>
    </row>
    <row r="1013" spans="1:10" x14ac:dyDescent="0.3">
      <c r="A1013" s="75">
        <v>9823</v>
      </c>
      <c r="B1013" s="130">
        <v>11859.29</v>
      </c>
      <c r="C1013" s="130">
        <v>159.74799999999999</v>
      </c>
      <c r="D1013" s="130">
        <v>1.8939999999999999</v>
      </c>
      <c r="E1013" s="130">
        <v>10.73</v>
      </c>
      <c r="F1013" s="130">
        <v>0.17599999999999999</v>
      </c>
      <c r="G1013" s="92">
        <f t="shared" si="15"/>
        <v>116493805.67</v>
      </c>
      <c r="J1013" s="43"/>
    </row>
    <row r="1014" spans="1:10" x14ac:dyDescent="0.3">
      <c r="A1014" s="75">
        <v>9848</v>
      </c>
      <c r="B1014" s="130">
        <v>11951.17</v>
      </c>
      <c r="C1014" s="130">
        <v>158.29499999999999</v>
      </c>
      <c r="D1014" s="130">
        <v>1.8919999999999999</v>
      </c>
      <c r="E1014" s="130">
        <v>10.67</v>
      </c>
      <c r="F1014" s="130">
        <v>0.17499999999999999</v>
      </c>
      <c r="G1014" s="92">
        <f t="shared" si="15"/>
        <v>117695122.16</v>
      </c>
      <c r="J1014" s="43"/>
    </row>
    <row r="1015" spans="1:10" x14ac:dyDescent="0.3">
      <c r="A1015" s="75">
        <v>9899</v>
      </c>
      <c r="B1015" s="130">
        <v>11829.955</v>
      </c>
      <c r="C1015" s="130">
        <v>160.27099999999999</v>
      </c>
      <c r="D1015" s="130">
        <v>1.8959999999999999</v>
      </c>
      <c r="E1015" s="130">
        <v>10.36</v>
      </c>
      <c r="F1015" s="130">
        <v>0.17100000000000001</v>
      </c>
      <c r="G1015" s="92">
        <f t="shared" si="15"/>
        <v>117104724.545</v>
      </c>
      <c r="J1015" s="43"/>
    </row>
    <row r="1016" spans="1:10" x14ac:dyDescent="0.3">
      <c r="A1016" s="75">
        <v>9975</v>
      </c>
      <c r="B1016" s="130">
        <v>12035.581</v>
      </c>
      <c r="C1016" s="130">
        <v>158.179</v>
      </c>
      <c r="D1016" s="130">
        <v>1.9039999999999999</v>
      </c>
      <c r="E1016" s="130">
        <v>10.83</v>
      </c>
      <c r="F1016" s="130">
        <v>0.17699999999999999</v>
      </c>
      <c r="G1016" s="92">
        <f t="shared" si="15"/>
        <v>120054920.47499999</v>
      </c>
      <c r="J1016" s="43"/>
    </row>
    <row r="1017" spans="1:10" x14ac:dyDescent="0.3">
      <c r="A1017" s="75">
        <v>10000</v>
      </c>
      <c r="B1017" s="130">
        <v>11979.15</v>
      </c>
      <c r="C1017" s="130">
        <v>158.411</v>
      </c>
      <c r="D1017" s="130">
        <v>1.8979999999999999</v>
      </c>
      <c r="E1017" s="130">
        <v>11.12</v>
      </c>
      <c r="F1017" s="130">
        <v>0.183</v>
      </c>
      <c r="G1017" s="92">
        <f t="shared" si="15"/>
        <v>119791500</v>
      </c>
      <c r="J1017" s="43"/>
    </row>
    <row r="1018" spans="1:10" x14ac:dyDescent="0.3">
      <c r="A1018" s="75">
        <v>10078</v>
      </c>
      <c r="B1018" s="130">
        <v>11992.74</v>
      </c>
      <c r="C1018" s="130">
        <v>158.47</v>
      </c>
      <c r="D1018" s="130">
        <v>1.9</v>
      </c>
      <c r="E1018" s="130">
        <v>10.27</v>
      </c>
      <c r="F1018" s="130">
        <v>0.16900000000000001</v>
      </c>
      <c r="G1018" s="92">
        <f t="shared" si="15"/>
        <v>120862833.72</v>
      </c>
      <c r="J1018" s="43"/>
    </row>
    <row r="1019" spans="1:10" x14ac:dyDescent="0.3">
      <c r="A1019" s="75">
        <v>10116</v>
      </c>
      <c r="B1019" s="130">
        <v>12063.923000000001</v>
      </c>
      <c r="C1019" s="130">
        <v>157.77199999999999</v>
      </c>
      <c r="D1019" s="130">
        <v>1.903</v>
      </c>
      <c r="E1019" s="130">
        <v>12.38</v>
      </c>
      <c r="F1019" s="130">
        <v>0.20200000000000001</v>
      </c>
      <c r="G1019" s="92">
        <f t="shared" si="15"/>
        <v>122038645.068</v>
      </c>
      <c r="J1019" s="43"/>
    </row>
    <row r="1020" spans="1:10" x14ac:dyDescent="0.3">
      <c r="A1020" s="75">
        <v>10155</v>
      </c>
      <c r="B1020" s="130">
        <v>11960.654</v>
      </c>
      <c r="C1020" s="130">
        <v>158.52799999999999</v>
      </c>
      <c r="D1020" s="130">
        <v>1.8959999999999999</v>
      </c>
      <c r="E1020" s="130">
        <v>12.16</v>
      </c>
      <c r="F1020" s="130">
        <v>0.2</v>
      </c>
      <c r="G1020" s="92">
        <f t="shared" si="15"/>
        <v>121460441.37</v>
      </c>
      <c r="J1020" s="43"/>
    </row>
    <row r="1021" spans="1:10" x14ac:dyDescent="0.3">
      <c r="A1021" s="75">
        <v>10233</v>
      </c>
      <c r="B1021" s="130">
        <v>11851.934999999999</v>
      </c>
      <c r="C1021" s="130">
        <v>160.09700000000001</v>
      </c>
      <c r="D1021" s="130">
        <v>1.897</v>
      </c>
      <c r="E1021" s="130">
        <v>10.49</v>
      </c>
      <c r="F1021" s="130">
        <v>0.17399999999999999</v>
      </c>
      <c r="G1021" s="92">
        <f t="shared" si="15"/>
        <v>121280850.85499999</v>
      </c>
      <c r="J1021" s="43"/>
    </row>
    <row r="1022" spans="1:10" x14ac:dyDescent="0.3">
      <c r="A1022" s="75">
        <v>10273</v>
      </c>
      <c r="B1022" s="130">
        <v>11911.314</v>
      </c>
      <c r="C1022" s="130">
        <v>159.34100000000001</v>
      </c>
      <c r="D1022" s="130">
        <v>1.8979999999999999</v>
      </c>
      <c r="E1022" s="130">
        <v>10.36</v>
      </c>
      <c r="F1022" s="130">
        <v>0.17100000000000001</v>
      </c>
      <c r="G1022" s="92">
        <f t="shared" si="15"/>
        <v>122364928.722</v>
      </c>
      <c r="J1022" s="43"/>
    </row>
    <row r="1023" spans="1:10" x14ac:dyDescent="0.3">
      <c r="A1023" s="75">
        <v>10312</v>
      </c>
      <c r="B1023" s="130">
        <v>11839.459000000001</v>
      </c>
      <c r="C1023" s="130">
        <v>159.399</v>
      </c>
      <c r="D1023" s="130">
        <v>1.887</v>
      </c>
      <c r="E1023" s="130">
        <v>8.81</v>
      </c>
      <c r="F1023" s="130">
        <v>0.14599999999999999</v>
      </c>
      <c r="G1023" s="92">
        <f t="shared" si="15"/>
        <v>122088501.208</v>
      </c>
      <c r="J1023" s="43"/>
    </row>
    <row r="1024" spans="1:10" x14ac:dyDescent="0.3">
      <c r="A1024" s="75">
        <v>10392</v>
      </c>
      <c r="B1024" s="130">
        <v>12022.454</v>
      </c>
      <c r="C1024" s="130">
        <v>158.29499999999999</v>
      </c>
      <c r="D1024" s="130">
        <v>1.903</v>
      </c>
      <c r="E1024" s="130">
        <v>10.81</v>
      </c>
      <c r="F1024" s="130">
        <v>0.17599999999999999</v>
      </c>
      <c r="G1024" s="92">
        <f t="shared" si="15"/>
        <v>124937341.96799999</v>
      </c>
      <c r="J1024" s="43"/>
    </row>
    <row r="1025" spans="1:10" x14ac:dyDescent="0.3">
      <c r="A1025" s="75">
        <v>10432</v>
      </c>
      <c r="B1025" s="130">
        <v>12038.075000000001</v>
      </c>
      <c r="C1025" s="130">
        <v>157.947</v>
      </c>
      <c r="D1025" s="130">
        <v>1.901</v>
      </c>
      <c r="E1025" s="130">
        <v>9.16</v>
      </c>
      <c r="F1025" s="130">
        <v>0.151</v>
      </c>
      <c r="G1025" s="92">
        <f t="shared" si="15"/>
        <v>125581198.40000001</v>
      </c>
      <c r="J1025" s="43"/>
    </row>
    <row r="1026" spans="1:10" x14ac:dyDescent="0.3">
      <c r="A1026" s="75">
        <v>10472</v>
      </c>
      <c r="B1026" s="130">
        <v>12112.25</v>
      </c>
      <c r="C1026" s="130">
        <v>157.13300000000001</v>
      </c>
      <c r="D1026" s="130">
        <v>1.903</v>
      </c>
      <c r="E1026" s="130">
        <v>12.11</v>
      </c>
      <c r="F1026" s="130">
        <v>0.19700000000000001</v>
      </c>
      <c r="G1026" s="92">
        <f t="shared" si="15"/>
        <v>126839482</v>
      </c>
      <c r="J1026" s="43"/>
    </row>
    <row r="1027" spans="1:10" x14ac:dyDescent="0.3">
      <c r="A1027" s="75">
        <v>10552</v>
      </c>
      <c r="B1027" s="130">
        <v>11996.181</v>
      </c>
      <c r="C1027" s="130">
        <v>158.876</v>
      </c>
      <c r="D1027" s="130">
        <v>1.9059999999999999</v>
      </c>
      <c r="E1027" s="130">
        <v>10.96</v>
      </c>
      <c r="F1027" s="130">
        <v>0.18099999999999999</v>
      </c>
      <c r="G1027" s="92">
        <f t="shared" si="15"/>
        <v>126583701.912</v>
      </c>
      <c r="J1027" s="43"/>
    </row>
    <row r="1028" spans="1:10" x14ac:dyDescent="0.3">
      <c r="A1028" s="75">
        <v>10593</v>
      </c>
      <c r="B1028" s="130">
        <v>11980.287</v>
      </c>
      <c r="C1028" s="130">
        <v>158.934</v>
      </c>
      <c r="D1028" s="130">
        <v>1.9039999999999999</v>
      </c>
      <c r="E1028" s="130">
        <v>14.06</v>
      </c>
      <c r="F1028" s="130">
        <v>0.23100000000000001</v>
      </c>
      <c r="G1028" s="92">
        <f t="shared" si="15"/>
        <v>126907180.191</v>
      </c>
      <c r="J1028" s="43"/>
    </row>
    <row r="1029" spans="1:10" x14ac:dyDescent="0.3">
      <c r="A1029" s="75">
        <v>10634</v>
      </c>
      <c r="B1029" s="130">
        <v>11823.279</v>
      </c>
      <c r="C1029" s="130">
        <v>158.99299999999999</v>
      </c>
      <c r="D1029" s="130">
        <v>1.88</v>
      </c>
      <c r="E1029" s="130">
        <v>10.47</v>
      </c>
      <c r="F1029" s="130">
        <v>0.17299999999999999</v>
      </c>
      <c r="G1029" s="92">
        <f t="shared" si="15"/>
        <v>125728748.88600001</v>
      </c>
      <c r="J1029" s="43"/>
    </row>
    <row r="1030" spans="1:10" x14ac:dyDescent="0.3">
      <c r="A1030" s="75">
        <v>10716</v>
      </c>
      <c r="B1030" s="130">
        <v>11747.108</v>
      </c>
      <c r="C1030" s="130">
        <v>160.387</v>
      </c>
      <c r="D1030" s="130">
        <v>1.8839999999999999</v>
      </c>
      <c r="E1030" s="130">
        <v>10.75</v>
      </c>
      <c r="F1030" s="130">
        <v>0.17699999999999999</v>
      </c>
      <c r="G1030" s="92">
        <f t="shared" si="15"/>
        <v>125882009.32800001</v>
      </c>
      <c r="J1030" s="43"/>
    </row>
    <row r="1031" spans="1:10" x14ac:dyDescent="0.3">
      <c r="A1031" s="75">
        <v>10757</v>
      </c>
      <c r="B1031" s="130">
        <v>11801.567999999999</v>
      </c>
      <c r="C1031" s="130">
        <v>159.34100000000001</v>
      </c>
      <c r="D1031" s="130">
        <v>1.88</v>
      </c>
      <c r="E1031" s="130">
        <v>9.16</v>
      </c>
      <c r="F1031" s="130">
        <v>0.15</v>
      </c>
      <c r="G1031" s="92">
        <f t="shared" si="15"/>
        <v>126949466.976</v>
      </c>
      <c r="J1031" s="43"/>
    </row>
    <row r="1032" spans="1:10" x14ac:dyDescent="0.3">
      <c r="A1032" s="75">
        <v>10798</v>
      </c>
      <c r="B1032" s="130">
        <v>11842.236999999999</v>
      </c>
      <c r="C1032" s="130">
        <v>158.29499999999999</v>
      </c>
      <c r="D1032" s="130">
        <v>1.875</v>
      </c>
      <c r="E1032" s="130">
        <v>9.5</v>
      </c>
      <c r="F1032" s="130">
        <v>0.154</v>
      </c>
      <c r="G1032" s="92">
        <f t="shared" si="15"/>
        <v>127872475.12599999</v>
      </c>
      <c r="J1032" s="43"/>
    </row>
    <row r="1033" spans="1:10" x14ac:dyDescent="0.3">
      <c r="A1033" s="75">
        <v>10881</v>
      </c>
      <c r="B1033" s="130">
        <v>11714.049000000001</v>
      </c>
      <c r="C1033" s="130">
        <v>161.143</v>
      </c>
      <c r="D1033" s="130">
        <v>1.8879999999999999</v>
      </c>
      <c r="E1033" s="130">
        <v>9.65</v>
      </c>
      <c r="F1033" s="130">
        <v>0.159</v>
      </c>
      <c r="G1033" s="92">
        <f t="shared" si="15"/>
        <v>127460567.16900001</v>
      </c>
      <c r="J1033" s="43"/>
    </row>
    <row r="1034" spans="1:10" x14ac:dyDescent="0.3">
      <c r="A1034" s="75">
        <v>10923</v>
      </c>
      <c r="B1034" s="130">
        <v>11752.543</v>
      </c>
      <c r="C1034" s="130">
        <v>160.678</v>
      </c>
      <c r="D1034" s="130">
        <v>1.8879999999999999</v>
      </c>
      <c r="E1034" s="130">
        <v>9.84</v>
      </c>
      <c r="F1034" s="130">
        <v>0.16300000000000001</v>
      </c>
      <c r="G1034" s="92">
        <f t="shared" si="15"/>
        <v>128373027.189</v>
      </c>
      <c r="J1034" s="43"/>
    </row>
    <row r="1035" spans="1:10" x14ac:dyDescent="0.3">
      <c r="A1035" s="75">
        <v>10965</v>
      </c>
      <c r="B1035" s="130">
        <v>11827.661</v>
      </c>
      <c r="C1035" s="130">
        <v>158.99299999999999</v>
      </c>
      <c r="D1035" s="130">
        <v>1.881</v>
      </c>
      <c r="E1035" s="130">
        <v>9.76</v>
      </c>
      <c r="F1035" s="130">
        <v>0.16</v>
      </c>
      <c r="G1035" s="92">
        <f t="shared" si="15"/>
        <v>129690302.86499999</v>
      </c>
      <c r="J1035" s="43"/>
    </row>
    <row r="1036" spans="1:10" x14ac:dyDescent="0.3">
      <c r="A1036" s="75">
        <v>11050</v>
      </c>
      <c r="B1036" s="130">
        <v>11966.022999999999</v>
      </c>
      <c r="C1036" s="130">
        <v>158.23699999999999</v>
      </c>
      <c r="D1036" s="130">
        <v>1.893</v>
      </c>
      <c r="E1036" s="130">
        <v>11.43</v>
      </c>
      <c r="F1036" s="130">
        <v>0.185</v>
      </c>
      <c r="G1036" s="92">
        <f t="shared" si="15"/>
        <v>132224554.14999999</v>
      </c>
      <c r="J1036" s="43"/>
    </row>
    <row r="1037" spans="1:10" x14ac:dyDescent="0.3">
      <c r="A1037" s="75">
        <v>11092</v>
      </c>
      <c r="B1037" s="130">
        <v>11858.195</v>
      </c>
      <c r="C1037" s="130">
        <v>159.10900000000001</v>
      </c>
      <c r="D1037" s="130">
        <v>1.887</v>
      </c>
      <c r="E1037" s="130">
        <v>11.27</v>
      </c>
      <c r="F1037" s="130">
        <v>0.185</v>
      </c>
      <c r="G1037" s="92">
        <f t="shared" si="15"/>
        <v>131531098.94</v>
      </c>
      <c r="J1037" s="43"/>
    </row>
    <row r="1038" spans="1:10" x14ac:dyDescent="0.3">
      <c r="A1038" s="75">
        <v>11135</v>
      </c>
      <c r="B1038" s="130">
        <v>11788.709000000001</v>
      </c>
      <c r="C1038" s="130">
        <v>159.28299999999999</v>
      </c>
      <c r="D1038" s="130">
        <v>1.8779999999999999</v>
      </c>
      <c r="E1038" s="130">
        <v>10.37</v>
      </c>
      <c r="F1038" s="130">
        <v>0.17</v>
      </c>
      <c r="G1038" s="92">
        <f t="shared" si="15"/>
        <v>131267274.715</v>
      </c>
      <c r="J1038" s="43"/>
    </row>
    <row r="1039" spans="1:10" x14ac:dyDescent="0.3">
      <c r="A1039" s="75">
        <v>11221</v>
      </c>
      <c r="B1039" s="130">
        <v>11808.977000000001</v>
      </c>
      <c r="C1039" s="130">
        <v>159.80600000000001</v>
      </c>
      <c r="D1039" s="130">
        <v>1.887</v>
      </c>
      <c r="E1039" s="130">
        <v>11.08</v>
      </c>
      <c r="F1039" s="130">
        <v>0.18099999999999999</v>
      </c>
      <c r="G1039" s="92">
        <f t="shared" si="15"/>
        <v>132508530.91700001</v>
      </c>
      <c r="J1039" s="43"/>
    </row>
    <row r="1040" spans="1:10" x14ac:dyDescent="0.3">
      <c r="A1040" s="75">
        <v>11264</v>
      </c>
      <c r="B1040" s="130">
        <v>11957.084000000001</v>
      </c>
      <c r="C1040" s="130">
        <v>158.23699999999999</v>
      </c>
      <c r="D1040" s="130">
        <v>1.8919999999999999</v>
      </c>
      <c r="E1040" s="130">
        <v>10.32</v>
      </c>
      <c r="F1040" s="130">
        <v>0.16800000000000001</v>
      </c>
      <c r="G1040" s="92">
        <f t="shared" si="15"/>
        <v>134684594.176</v>
      </c>
      <c r="J1040" s="43"/>
    </row>
    <row r="1041" spans="1:10" x14ac:dyDescent="0.3">
      <c r="A1041" s="75">
        <v>11307</v>
      </c>
      <c r="B1041" s="130">
        <v>11821.49</v>
      </c>
      <c r="C1041" s="130">
        <v>159.05099999999999</v>
      </c>
      <c r="D1041" s="130">
        <v>1.88</v>
      </c>
      <c r="E1041" s="130">
        <v>10.24</v>
      </c>
      <c r="F1041" s="130">
        <v>0.16800000000000001</v>
      </c>
      <c r="G1041" s="92">
        <f t="shared" si="15"/>
        <v>133665587.42999999</v>
      </c>
      <c r="J1041" s="43"/>
    </row>
    <row r="1042" spans="1:10" x14ac:dyDescent="0.3">
      <c r="A1042" s="75">
        <v>11394</v>
      </c>
      <c r="B1042" s="130">
        <v>11851.272999999999</v>
      </c>
      <c r="C1042" s="130">
        <v>158.58600000000001</v>
      </c>
      <c r="D1042" s="130">
        <v>1.879</v>
      </c>
      <c r="E1042" s="130">
        <v>10.7</v>
      </c>
      <c r="F1042" s="130">
        <v>0.17399999999999999</v>
      </c>
      <c r="G1042" s="92">
        <f t="shared" si="15"/>
        <v>135033404.56199998</v>
      </c>
      <c r="J1042" s="43"/>
    </row>
    <row r="1043" spans="1:10" x14ac:dyDescent="0.3">
      <c r="A1043" s="75">
        <v>11438</v>
      </c>
      <c r="B1043" s="130">
        <v>11735.308999999999</v>
      </c>
      <c r="C1043" s="130">
        <v>159.74799999999999</v>
      </c>
      <c r="D1043" s="130">
        <v>1.875</v>
      </c>
      <c r="E1043" s="130">
        <v>9.8699999999999992</v>
      </c>
      <c r="F1043" s="130">
        <v>0.16200000000000001</v>
      </c>
      <c r="G1043" s="92">
        <f t="shared" ref="G1043:G1106" si="16">B1043*A1043</f>
        <v>134228464.34199998</v>
      </c>
      <c r="J1043" s="43"/>
    </row>
    <row r="1044" spans="1:10" x14ac:dyDescent="0.3">
      <c r="A1044" s="75">
        <v>11482</v>
      </c>
      <c r="B1044" s="130">
        <v>11757.385</v>
      </c>
      <c r="C1044" s="130">
        <v>159.63200000000001</v>
      </c>
      <c r="D1044" s="130">
        <v>1.877</v>
      </c>
      <c r="E1044" s="130">
        <v>10.14</v>
      </c>
      <c r="F1044" s="130">
        <v>0.16600000000000001</v>
      </c>
      <c r="G1044" s="92">
        <f t="shared" si="16"/>
        <v>134998294.56999999</v>
      </c>
      <c r="J1044" s="43"/>
    </row>
    <row r="1045" spans="1:10" x14ac:dyDescent="0.3">
      <c r="A1045" s="75">
        <v>11570</v>
      </c>
      <c r="B1045" s="130">
        <v>11709.16</v>
      </c>
      <c r="C1045" s="130">
        <v>159.167</v>
      </c>
      <c r="D1045" s="130">
        <v>1.8640000000000001</v>
      </c>
      <c r="E1045" s="130">
        <v>10.64</v>
      </c>
      <c r="F1045" s="130">
        <v>0.17299999999999999</v>
      </c>
      <c r="G1045" s="92">
        <f t="shared" si="16"/>
        <v>135474981.19999999</v>
      </c>
      <c r="J1045" s="43"/>
    </row>
    <row r="1046" spans="1:10" x14ac:dyDescent="0.3">
      <c r="A1046" s="75">
        <v>11615</v>
      </c>
      <c r="B1046" s="130">
        <v>11871.099</v>
      </c>
      <c r="C1046" s="130">
        <v>158.35300000000001</v>
      </c>
      <c r="D1046" s="130">
        <v>1.88</v>
      </c>
      <c r="E1046" s="130">
        <v>9.67</v>
      </c>
      <c r="F1046" s="130">
        <v>0.156</v>
      </c>
      <c r="G1046" s="92">
        <f t="shared" si="16"/>
        <v>137882814.88499999</v>
      </c>
      <c r="J1046" s="43"/>
    </row>
    <row r="1047" spans="1:10" x14ac:dyDescent="0.3">
      <c r="A1047" s="75">
        <v>11660</v>
      </c>
      <c r="B1047" s="130">
        <v>11844.778</v>
      </c>
      <c r="C1047" s="130">
        <v>159.10900000000001</v>
      </c>
      <c r="D1047" s="130">
        <v>1.885</v>
      </c>
      <c r="E1047" s="130">
        <v>10.050000000000001</v>
      </c>
      <c r="F1047" s="130">
        <v>0.16400000000000001</v>
      </c>
      <c r="G1047" s="92">
        <f t="shared" si="16"/>
        <v>138110111.47999999</v>
      </c>
      <c r="J1047" s="43"/>
    </row>
    <row r="1048" spans="1:10" x14ac:dyDescent="0.3">
      <c r="A1048" s="75">
        <v>11749</v>
      </c>
      <c r="B1048" s="130">
        <v>11785.888000000001</v>
      </c>
      <c r="C1048" s="130">
        <v>159.80600000000001</v>
      </c>
      <c r="D1048" s="130">
        <v>1.883</v>
      </c>
      <c r="E1048" s="130">
        <v>10.77</v>
      </c>
      <c r="F1048" s="130">
        <v>0.17699999999999999</v>
      </c>
      <c r="G1048" s="92">
        <f t="shared" si="16"/>
        <v>138472398.11200002</v>
      </c>
      <c r="J1048" s="43"/>
    </row>
    <row r="1049" spans="1:10" x14ac:dyDescent="0.3">
      <c r="A1049" s="75">
        <v>11795</v>
      </c>
      <c r="B1049" s="130">
        <v>11746.294</v>
      </c>
      <c r="C1049" s="130">
        <v>159.864</v>
      </c>
      <c r="D1049" s="130">
        <v>1.8779999999999999</v>
      </c>
      <c r="E1049" s="130">
        <v>10.94</v>
      </c>
      <c r="F1049" s="130">
        <v>0.18</v>
      </c>
      <c r="G1049" s="92">
        <f t="shared" si="16"/>
        <v>138547537.72999999</v>
      </c>
      <c r="J1049" s="43"/>
    </row>
    <row r="1050" spans="1:10" x14ac:dyDescent="0.3">
      <c r="A1050" s="75">
        <v>11840</v>
      </c>
      <c r="B1050" s="130">
        <v>11817.789000000001</v>
      </c>
      <c r="C1050" s="130">
        <v>159.34100000000001</v>
      </c>
      <c r="D1050" s="130">
        <v>1.883</v>
      </c>
      <c r="E1050" s="130">
        <v>9.25</v>
      </c>
      <c r="F1050" s="130">
        <v>0.151</v>
      </c>
      <c r="G1050" s="92">
        <f t="shared" si="16"/>
        <v>139922621.76000002</v>
      </c>
      <c r="J1050" s="43"/>
    </row>
    <row r="1051" spans="1:10" x14ac:dyDescent="0.3">
      <c r="A1051" s="75">
        <v>11931</v>
      </c>
      <c r="B1051" s="130">
        <v>11721.983</v>
      </c>
      <c r="C1051" s="130">
        <v>159.34100000000001</v>
      </c>
      <c r="D1051" s="130">
        <v>1.8680000000000001</v>
      </c>
      <c r="E1051" s="130">
        <v>11.26</v>
      </c>
      <c r="F1051" s="130">
        <v>0.184</v>
      </c>
      <c r="G1051" s="92">
        <f t="shared" si="16"/>
        <v>139854979.17300001</v>
      </c>
      <c r="J1051" s="43"/>
    </row>
    <row r="1052" spans="1:10" x14ac:dyDescent="0.3">
      <c r="A1052" s="75">
        <v>11977</v>
      </c>
      <c r="B1052" s="130">
        <v>11731.174000000001</v>
      </c>
      <c r="C1052" s="130">
        <v>159.63200000000001</v>
      </c>
      <c r="D1052" s="130">
        <v>1.873</v>
      </c>
      <c r="E1052" s="130">
        <v>11</v>
      </c>
      <c r="F1052" s="130">
        <v>0.17899999999999999</v>
      </c>
      <c r="G1052" s="92">
        <f t="shared" si="16"/>
        <v>140504270.998</v>
      </c>
      <c r="J1052" s="43"/>
    </row>
    <row r="1053" spans="1:10" x14ac:dyDescent="0.3">
      <c r="A1053" s="75">
        <v>12023</v>
      </c>
      <c r="B1053" s="130">
        <v>11654.436</v>
      </c>
      <c r="C1053" s="130">
        <v>160.73599999999999</v>
      </c>
      <c r="D1053" s="130">
        <v>1.873</v>
      </c>
      <c r="E1053" s="130">
        <v>9.68</v>
      </c>
      <c r="F1053" s="130">
        <v>0.159</v>
      </c>
      <c r="G1053" s="92">
        <f t="shared" si="16"/>
        <v>140121284.028</v>
      </c>
      <c r="J1053" s="43"/>
    </row>
    <row r="1054" spans="1:10" x14ac:dyDescent="0.3">
      <c r="A1054" s="75">
        <v>12116</v>
      </c>
      <c r="B1054" s="130">
        <v>11780.397000000001</v>
      </c>
      <c r="C1054" s="130">
        <v>158.06299999999999</v>
      </c>
      <c r="D1054" s="130">
        <v>1.8620000000000001</v>
      </c>
      <c r="E1054" s="130">
        <v>10.33</v>
      </c>
      <c r="F1054" s="130">
        <v>0.16700000000000001</v>
      </c>
      <c r="G1054" s="92">
        <f t="shared" si="16"/>
        <v>142731290.05200002</v>
      </c>
      <c r="J1054" s="43"/>
    </row>
    <row r="1055" spans="1:10" x14ac:dyDescent="0.3">
      <c r="A1055" s="75">
        <v>12162</v>
      </c>
      <c r="B1055" s="130">
        <v>11714.272000000001</v>
      </c>
      <c r="C1055" s="130">
        <v>160.44499999999999</v>
      </c>
      <c r="D1055" s="130">
        <v>1.88</v>
      </c>
      <c r="E1055" s="130">
        <v>10.19</v>
      </c>
      <c r="F1055" s="130">
        <v>0.16600000000000001</v>
      </c>
      <c r="G1055" s="92">
        <f t="shared" si="16"/>
        <v>142468976.06400001</v>
      </c>
      <c r="J1055" s="43"/>
    </row>
    <row r="1056" spans="1:10" x14ac:dyDescent="0.3">
      <c r="A1056" s="75">
        <v>12209</v>
      </c>
      <c r="B1056" s="130">
        <v>11782.682000000001</v>
      </c>
      <c r="C1056" s="130">
        <v>159.399</v>
      </c>
      <c r="D1056" s="130">
        <v>1.8779999999999999</v>
      </c>
      <c r="E1056" s="130">
        <v>10.130000000000001</v>
      </c>
      <c r="F1056" s="130">
        <v>0.16600000000000001</v>
      </c>
      <c r="G1056" s="92">
        <f t="shared" si="16"/>
        <v>143854764.53800002</v>
      </c>
      <c r="J1056" s="43"/>
    </row>
    <row r="1057" spans="1:10" x14ac:dyDescent="0.3">
      <c r="A1057" s="75">
        <v>12303</v>
      </c>
      <c r="B1057" s="130">
        <v>11770.534</v>
      </c>
      <c r="C1057" s="130">
        <v>158.81800000000001</v>
      </c>
      <c r="D1057" s="130">
        <v>1.869</v>
      </c>
      <c r="E1057" s="130">
        <v>9.65</v>
      </c>
      <c r="F1057" s="130">
        <v>0.157</v>
      </c>
      <c r="G1057" s="92">
        <f t="shared" si="16"/>
        <v>144812879.80199999</v>
      </c>
      <c r="J1057" s="43"/>
    </row>
    <row r="1058" spans="1:10" x14ac:dyDescent="0.3">
      <c r="A1058" s="75">
        <v>12350</v>
      </c>
      <c r="B1058" s="130">
        <v>11826.987999999999</v>
      </c>
      <c r="C1058" s="130">
        <v>157.947</v>
      </c>
      <c r="D1058" s="130">
        <v>1.8680000000000001</v>
      </c>
      <c r="E1058" s="130">
        <v>10.44</v>
      </c>
      <c r="F1058" s="130">
        <v>0.16800000000000001</v>
      </c>
      <c r="G1058" s="92">
        <f t="shared" si="16"/>
        <v>146063301.79999998</v>
      </c>
      <c r="J1058" s="43"/>
    </row>
    <row r="1059" spans="1:10" x14ac:dyDescent="0.3">
      <c r="A1059" s="75">
        <v>12398</v>
      </c>
      <c r="B1059" s="130">
        <v>11787.388000000001</v>
      </c>
      <c r="C1059" s="130">
        <v>159.10900000000001</v>
      </c>
      <c r="D1059" s="130">
        <v>1.875</v>
      </c>
      <c r="E1059" s="130">
        <v>10.66</v>
      </c>
      <c r="F1059" s="130">
        <v>0.17299999999999999</v>
      </c>
      <c r="G1059" s="92">
        <f t="shared" si="16"/>
        <v>146140036.42400002</v>
      </c>
      <c r="J1059" s="43"/>
    </row>
    <row r="1060" spans="1:10" x14ac:dyDescent="0.3">
      <c r="A1060" s="75">
        <v>12493</v>
      </c>
      <c r="B1060" s="130">
        <v>11646.848</v>
      </c>
      <c r="C1060" s="130">
        <v>160.44499999999999</v>
      </c>
      <c r="D1060" s="130">
        <v>1.869</v>
      </c>
      <c r="E1060" s="130">
        <v>9.2899999999999991</v>
      </c>
      <c r="F1060" s="130">
        <v>0.153</v>
      </c>
      <c r="G1060" s="92">
        <f t="shared" si="16"/>
        <v>145504072.06400001</v>
      </c>
      <c r="J1060" s="43"/>
    </row>
    <row r="1061" spans="1:10" x14ac:dyDescent="0.3">
      <c r="A1061" s="75">
        <v>12542</v>
      </c>
      <c r="B1061" s="130">
        <v>11712.865</v>
      </c>
      <c r="C1061" s="130">
        <v>159.05099999999999</v>
      </c>
      <c r="D1061" s="130">
        <v>1.863</v>
      </c>
      <c r="E1061" s="130">
        <v>9.86</v>
      </c>
      <c r="F1061" s="130">
        <v>0.16</v>
      </c>
      <c r="G1061" s="92">
        <f t="shared" si="16"/>
        <v>146902752.82999998</v>
      </c>
      <c r="J1061" s="43"/>
    </row>
    <row r="1062" spans="1:10" x14ac:dyDescent="0.3">
      <c r="A1062" s="75">
        <v>12590</v>
      </c>
      <c r="B1062" s="130">
        <v>11727.198</v>
      </c>
      <c r="C1062" s="130">
        <v>157.77199999999999</v>
      </c>
      <c r="D1062" s="130">
        <v>1.85</v>
      </c>
      <c r="E1062" s="130">
        <v>10.27</v>
      </c>
      <c r="F1062" s="130">
        <v>0.16500000000000001</v>
      </c>
      <c r="G1062" s="92">
        <f t="shared" si="16"/>
        <v>147645422.81999999</v>
      </c>
      <c r="J1062" s="43"/>
    </row>
    <row r="1063" spans="1:10" x14ac:dyDescent="0.3">
      <c r="A1063" s="75">
        <v>12687</v>
      </c>
      <c r="B1063" s="130">
        <v>11760.514999999999</v>
      </c>
      <c r="C1063" s="130">
        <v>158.47</v>
      </c>
      <c r="D1063" s="130">
        <v>1.8640000000000001</v>
      </c>
      <c r="E1063" s="130">
        <v>9.99</v>
      </c>
      <c r="F1063" s="130">
        <v>0.16</v>
      </c>
      <c r="G1063" s="92">
        <f t="shared" si="16"/>
        <v>149205653.80500001</v>
      </c>
      <c r="J1063" s="43"/>
    </row>
    <row r="1064" spans="1:10" x14ac:dyDescent="0.3">
      <c r="A1064" s="75">
        <v>12736</v>
      </c>
      <c r="B1064" s="130">
        <v>11738.200999999999</v>
      </c>
      <c r="C1064" s="130">
        <v>159.864</v>
      </c>
      <c r="D1064" s="130">
        <v>1.877</v>
      </c>
      <c r="E1064" s="130">
        <v>9.5299999999999994</v>
      </c>
      <c r="F1064" s="130">
        <v>0.155</v>
      </c>
      <c r="G1064" s="92">
        <f t="shared" si="16"/>
        <v>149497727.93599999</v>
      </c>
      <c r="J1064" s="43"/>
    </row>
    <row r="1065" spans="1:10" x14ac:dyDescent="0.3">
      <c r="A1065" s="75">
        <v>12784</v>
      </c>
      <c r="B1065" s="130">
        <v>11797.793</v>
      </c>
      <c r="C1065" s="130">
        <v>159.22499999999999</v>
      </c>
      <c r="D1065" s="130">
        <v>1.879</v>
      </c>
      <c r="E1065" s="130">
        <v>9.6300000000000008</v>
      </c>
      <c r="F1065" s="130">
        <v>0.157</v>
      </c>
      <c r="G1065" s="92">
        <f t="shared" si="16"/>
        <v>150822985.71199998</v>
      </c>
      <c r="J1065" s="43"/>
    </row>
    <row r="1066" spans="1:10" x14ac:dyDescent="0.3">
      <c r="A1066" s="75">
        <v>12883</v>
      </c>
      <c r="B1066" s="130">
        <v>11827.207</v>
      </c>
      <c r="C1066" s="130">
        <v>158.179</v>
      </c>
      <c r="D1066" s="130">
        <v>1.871</v>
      </c>
      <c r="E1066" s="130">
        <v>11.08</v>
      </c>
      <c r="F1066" s="130">
        <v>0.17899999999999999</v>
      </c>
      <c r="G1066" s="92">
        <f t="shared" si="16"/>
        <v>152369907.78100002</v>
      </c>
      <c r="J1066" s="43"/>
    </row>
    <row r="1067" spans="1:10" x14ac:dyDescent="0.3">
      <c r="A1067" s="75">
        <v>12933</v>
      </c>
      <c r="B1067" s="130">
        <v>11673.285</v>
      </c>
      <c r="C1067" s="130">
        <v>159.922</v>
      </c>
      <c r="D1067" s="130">
        <v>1.867</v>
      </c>
      <c r="E1067" s="130">
        <v>10.52</v>
      </c>
      <c r="F1067" s="130">
        <v>0.17199999999999999</v>
      </c>
      <c r="G1067" s="92">
        <f t="shared" si="16"/>
        <v>150970594.905</v>
      </c>
      <c r="J1067" s="43"/>
    </row>
    <row r="1068" spans="1:10" x14ac:dyDescent="0.3">
      <c r="A1068" s="75">
        <v>12982</v>
      </c>
      <c r="B1068" s="130">
        <v>11733.696</v>
      </c>
      <c r="C1068" s="130">
        <v>157.947</v>
      </c>
      <c r="D1068" s="130">
        <v>1.853</v>
      </c>
      <c r="E1068" s="130">
        <v>10.06</v>
      </c>
      <c r="F1068" s="130">
        <v>0.16200000000000001</v>
      </c>
      <c r="G1068" s="92">
        <f t="shared" si="16"/>
        <v>152326841.472</v>
      </c>
      <c r="J1068" s="43"/>
    </row>
    <row r="1069" spans="1:10" x14ac:dyDescent="0.3">
      <c r="A1069" s="75">
        <v>13082</v>
      </c>
      <c r="B1069" s="130">
        <v>11676.449000000001</v>
      </c>
      <c r="C1069" s="130">
        <v>159.69</v>
      </c>
      <c r="D1069" s="130">
        <v>1.865</v>
      </c>
      <c r="E1069" s="130">
        <v>10.3</v>
      </c>
      <c r="F1069" s="130">
        <v>0.16600000000000001</v>
      </c>
      <c r="G1069" s="92">
        <f t="shared" si="16"/>
        <v>152751305.81800002</v>
      </c>
      <c r="J1069" s="43"/>
    </row>
    <row r="1070" spans="1:10" x14ac:dyDescent="0.3">
      <c r="A1070" s="75">
        <v>13133</v>
      </c>
      <c r="B1070" s="130">
        <v>11580.944</v>
      </c>
      <c r="C1070" s="130">
        <v>160.79400000000001</v>
      </c>
      <c r="D1070" s="130">
        <v>1.8620000000000001</v>
      </c>
      <c r="E1070" s="130">
        <v>9.5</v>
      </c>
      <c r="F1070" s="130">
        <v>0.156</v>
      </c>
      <c r="G1070" s="92">
        <f t="shared" si="16"/>
        <v>152092537.55199999</v>
      </c>
      <c r="J1070" s="43"/>
    </row>
    <row r="1071" spans="1:10" x14ac:dyDescent="0.3">
      <c r="A1071" s="75">
        <v>13183</v>
      </c>
      <c r="B1071" s="130">
        <v>11731.710999999999</v>
      </c>
      <c r="C1071" s="130">
        <v>159.34100000000001</v>
      </c>
      <c r="D1071" s="130">
        <v>1.869</v>
      </c>
      <c r="E1071" s="130">
        <v>9.5500000000000007</v>
      </c>
      <c r="F1071" s="130">
        <v>0.155</v>
      </c>
      <c r="G1071" s="92">
        <f t="shared" si="16"/>
        <v>154659146.11300001</v>
      </c>
      <c r="J1071" s="43"/>
    </row>
    <row r="1072" spans="1:10" x14ac:dyDescent="0.3">
      <c r="A1072" s="75">
        <v>13285</v>
      </c>
      <c r="B1072" s="130">
        <v>11657.415000000001</v>
      </c>
      <c r="C1072" s="130">
        <v>159.69</v>
      </c>
      <c r="D1072" s="130">
        <v>1.8620000000000001</v>
      </c>
      <c r="E1072" s="130">
        <v>9.75</v>
      </c>
      <c r="F1072" s="130">
        <v>0.159</v>
      </c>
      <c r="G1072" s="92">
        <f t="shared" si="16"/>
        <v>154868758.27500001</v>
      </c>
      <c r="J1072" s="43"/>
    </row>
    <row r="1073" spans="1:10" x14ac:dyDescent="0.3">
      <c r="A1073" s="75">
        <v>13336</v>
      </c>
      <c r="B1073" s="130">
        <v>11751.646000000001</v>
      </c>
      <c r="C1073" s="130">
        <v>158.81800000000001</v>
      </c>
      <c r="D1073" s="130">
        <v>1.8660000000000001</v>
      </c>
      <c r="E1073" s="130">
        <v>10.1</v>
      </c>
      <c r="F1073" s="130">
        <v>0.16300000000000001</v>
      </c>
      <c r="G1073" s="92">
        <f t="shared" si="16"/>
        <v>156719951.05599999</v>
      </c>
      <c r="J1073" s="43"/>
    </row>
    <row r="1074" spans="1:10" x14ac:dyDescent="0.3">
      <c r="A1074" s="75">
        <v>13387</v>
      </c>
      <c r="B1074" s="130">
        <v>11667.616</v>
      </c>
      <c r="C1074" s="130">
        <v>159.399</v>
      </c>
      <c r="D1074" s="130">
        <v>1.86</v>
      </c>
      <c r="E1074" s="130">
        <v>10.050000000000001</v>
      </c>
      <c r="F1074" s="130">
        <v>0.16300000000000001</v>
      </c>
      <c r="G1074" s="92">
        <f t="shared" si="16"/>
        <v>156194375.39199999</v>
      </c>
      <c r="J1074" s="43"/>
    </row>
    <row r="1075" spans="1:10" x14ac:dyDescent="0.3">
      <c r="A1075" s="75">
        <v>13490</v>
      </c>
      <c r="B1075" s="130">
        <v>11668.388999999999</v>
      </c>
      <c r="C1075" s="130">
        <v>160.09700000000001</v>
      </c>
      <c r="D1075" s="130">
        <v>1.8680000000000001</v>
      </c>
      <c r="E1075" s="130">
        <v>9.68</v>
      </c>
      <c r="F1075" s="130">
        <v>0.157</v>
      </c>
      <c r="G1075" s="92">
        <f t="shared" si="16"/>
        <v>157406567.60999998</v>
      </c>
      <c r="J1075" s="43"/>
    </row>
    <row r="1076" spans="1:10" x14ac:dyDescent="0.3">
      <c r="A1076" s="75">
        <v>13542</v>
      </c>
      <c r="B1076" s="130">
        <v>11620.703</v>
      </c>
      <c r="C1076" s="130">
        <v>160.27099999999999</v>
      </c>
      <c r="D1076" s="130">
        <v>1.8620000000000001</v>
      </c>
      <c r="E1076" s="130">
        <v>10.11</v>
      </c>
      <c r="F1076" s="130">
        <v>0.16500000000000001</v>
      </c>
      <c r="G1076" s="92">
        <f t="shared" si="16"/>
        <v>157367560.02599999</v>
      </c>
      <c r="J1076" s="43"/>
    </row>
    <row r="1077" spans="1:10" x14ac:dyDescent="0.3">
      <c r="A1077" s="75">
        <v>13594</v>
      </c>
      <c r="B1077" s="130">
        <v>11652.266</v>
      </c>
      <c r="C1077" s="130">
        <v>160.03899999999999</v>
      </c>
      <c r="D1077" s="130">
        <v>1.865</v>
      </c>
      <c r="E1077" s="130">
        <v>9.6999999999999993</v>
      </c>
      <c r="F1077" s="130">
        <v>0.158</v>
      </c>
      <c r="G1077" s="92">
        <f t="shared" si="16"/>
        <v>158400904.00400001</v>
      </c>
      <c r="J1077" s="43"/>
    </row>
    <row r="1078" spans="1:10" x14ac:dyDescent="0.3">
      <c r="A1078" s="75">
        <v>13699</v>
      </c>
      <c r="B1078" s="130">
        <v>11639.938</v>
      </c>
      <c r="C1078" s="130">
        <v>158.934</v>
      </c>
      <c r="D1078" s="130">
        <v>1.85</v>
      </c>
      <c r="E1078" s="130">
        <v>11.12</v>
      </c>
      <c r="F1078" s="130">
        <v>0.18</v>
      </c>
      <c r="G1078" s="92">
        <f t="shared" si="16"/>
        <v>159455510.662</v>
      </c>
      <c r="J1078" s="43"/>
    </row>
    <row r="1079" spans="1:10" x14ac:dyDescent="0.3">
      <c r="A1079" s="75">
        <v>13751</v>
      </c>
      <c r="B1079" s="130">
        <v>11723.245000000001</v>
      </c>
      <c r="C1079" s="130">
        <v>158.99299999999999</v>
      </c>
      <c r="D1079" s="130">
        <v>1.8640000000000001</v>
      </c>
      <c r="E1079" s="130">
        <v>11.87</v>
      </c>
      <c r="F1079" s="130">
        <v>0.19</v>
      </c>
      <c r="G1079" s="92">
        <f t="shared" si="16"/>
        <v>161206341.995</v>
      </c>
      <c r="J1079" s="43"/>
    </row>
    <row r="1080" spans="1:10" x14ac:dyDescent="0.3">
      <c r="A1080" s="75">
        <v>13804</v>
      </c>
      <c r="B1080" s="130">
        <v>11738.038</v>
      </c>
      <c r="C1080" s="130">
        <v>159.167</v>
      </c>
      <c r="D1080" s="130">
        <v>1.8680000000000001</v>
      </c>
      <c r="E1080" s="130">
        <v>11.15</v>
      </c>
      <c r="F1080" s="130">
        <v>0.18</v>
      </c>
      <c r="G1080" s="92">
        <f t="shared" si="16"/>
        <v>162031876.55200002</v>
      </c>
      <c r="J1080" s="43"/>
    </row>
    <row r="1081" spans="1:10" x14ac:dyDescent="0.3">
      <c r="A1081" s="75">
        <v>13911</v>
      </c>
      <c r="B1081" s="130">
        <v>11564.114</v>
      </c>
      <c r="C1081" s="130">
        <v>160.56200000000001</v>
      </c>
      <c r="D1081" s="130">
        <v>1.857</v>
      </c>
      <c r="E1081" s="130">
        <v>10.28</v>
      </c>
      <c r="F1081" s="130">
        <v>0.16800000000000001</v>
      </c>
      <c r="G1081" s="92">
        <f t="shared" si="16"/>
        <v>160868389.854</v>
      </c>
      <c r="J1081" s="43"/>
    </row>
    <row r="1082" spans="1:10" x14ac:dyDescent="0.3">
      <c r="A1082" s="75">
        <v>13964</v>
      </c>
      <c r="B1082" s="130">
        <v>11605.405000000001</v>
      </c>
      <c r="C1082" s="130">
        <v>159.97999999999999</v>
      </c>
      <c r="D1082" s="130">
        <v>1.857</v>
      </c>
      <c r="E1082" s="130">
        <v>10.16</v>
      </c>
      <c r="F1082" s="130">
        <v>0.16500000000000001</v>
      </c>
      <c r="G1082" s="92">
        <f t="shared" si="16"/>
        <v>162057875.42000002</v>
      </c>
      <c r="J1082" s="43"/>
    </row>
    <row r="1083" spans="1:10" x14ac:dyDescent="0.3">
      <c r="A1083" s="75">
        <v>14018</v>
      </c>
      <c r="B1083" s="130">
        <v>11550.33</v>
      </c>
      <c r="C1083" s="130">
        <v>159.864</v>
      </c>
      <c r="D1083" s="130">
        <v>1.8460000000000001</v>
      </c>
      <c r="E1083" s="130">
        <v>9.44</v>
      </c>
      <c r="F1083" s="130">
        <v>0.153</v>
      </c>
      <c r="G1083" s="92">
        <f t="shared" si="16"/>
        <v>161912525.94</v>
      </c>
      <c r="J1083" s="43"/>
    </row>
    <row r="1084" spans="1:10" x14ac:dyDescent="0.3">
      <c r="A1084" s="75">
        <v>14126</v>
      </c>
      <c r="B1084" s="130">
        <v>11625.402</v>
      </c>
      <c r="C1084" s="130">
        <v>159.57400000000001</v>
      </c>
      <c r="D1084" s="130">
        <v>1.855</v>
      </c>
      <c r="E1084" s="130">
        <v>9.8699999999999992</v>
      </c>
      <c r="F1084" s="130">
        <v>0.159</v>
      </c>
      <c r="G1084" s="92">
        <f t="shared" si="16"/>
        <v>164220428.65200001</v>
      </c>
      <c r="J1084" s="43"/>
    </row>
    <row r="1085" spans="1:10" x14ac:dyDescent="0.3">
      <c r="A1085" s="75">
        <v>14180</v>
      </c>
      <c r="B1085" s="130">
        <v>11702.883</v>
      </c>
      <c r="C1085" s="130">
        <v>159.80600000000001</v>
      </c>
      <c r="D1085" s="130">
        <v>1.87</v>
      </c>
      <c r="E1085" s="130">
        <v>10.61</v>
      </c>
      <c r="F1085" s="130">
        <v>0.17199999999999999</v>
      </c>
      <c r="G1085" s="92">
        <f t="shared" si="16"/>
        <v>165946880.94</v>
      </c>
      <c r="J1085" s="43"/>
    </row>
    <row r="1086" spans="1:10" x14ac:dyDescent="0.3">
      <c r="A1086" s="75">
        <v>14235</v>
      </c>
      <c r="B1086" s="130">
        <v>11783.130999999999</v>
      </c>
      <c r="C1086" s="130">
        <v>158.47</v>
      </c>
      <c r="D1086" s="130">
        <v>1.867</v>
      </c>
      <c r="E1086" s="130">
        <v>11.36</v>
      </c>
      <c r="F1086" s="130">
        <v>0.183</v>
      </c>
      <c r="G1086" s="92">
        <f t="shared" si="16"/>
        <v>167732869.785</v>
      </c>
      <c r="J1086" s="43"/>
    </row>
    <row r="1087" spans="1:10" x14ac:dyDescent="0.3">
      <c r="A1087" s="75">
        <v>14344</v>
      </c>
      <c r="B1087" s="130">
        <v>11859.541999999999</v>
      </c>
      <c r="C1087" s="130">
        <v>157.36500000000001</v>
      </c>
      <c r="D1087" s="130">
        <v>1.8660000000000001</v>
      </c>
      <c r="E1087" s="130">
        <v>11.1</v>
      </c>
      <c r="F1087" s="130">
        <v>0.17799999999999999</v>
      </c>
      <c r="G1087" s="92">
        <f t="shared" si="16"/>
        <v>170113270.44799998</v>
      </c>
      <c r="J1087" s="43"/>
    </row>
    <row r="1088" spans="1:10" x14ac:dyDescent="0.3">
      <c r="A1088" s="75">
        <v>14400</v>
      </c>
      <c r="B1088" s="130">
        <v>11614.241</v>
      </c>
      <c r="C1088" s="130">
        <v>160.79400000000001</v>
      </c>
      <c r="D1088" s="130">
        <v>1.8680000000000001</v>
      </c>
      <c r="E1088" s="130">
        <v>8.9700000000000006</v>
      </c>
      <c r="F1088" s="130">
        <v>0.14699999999999999</v>
      </c>
      <c r="G1088" s="92">
        <f t="shared" si="16"/>
        <v>167245070.40000001</v>
      </c>
      <c r="J1088" s="43"/>
    </row>
    <row r="1089" spans="1:10" x14ac:dyDescent="0.3">
      <c r="A1089" s="75">
        <v>14455</v>
      </c>
      <c r="B1089" s="130">
        <v>11602.325000000001</v>
      </c>
      <c r="C1089" s="130">
        <v>159.28299999999999</v>
      </c>
      <c r="D1089" s="130">
        <v>1.8480000000000001</v>
      </c>
      <c r="E1089" s="130">
        <v>10.050000000000001</v>
      </c>
      <c r="F1089" s="130">
        <v>0.16300000000000001</v>
      </c>
      <c r="G1089" s="92">
        <f t="shared" si="16"/>
        <v>167711607.875</v>
      </c>
      <c r="J1089" s="43"/>
    </row>
    <row r="1090" spans="1:10" x14ac:dyDescent="0.3">
      <c r="A1090" s="75">
        <v>14566</v>
      </c>
      <c r="B1090" s="130">
        <v>11606.16</v>
      </c>
      <c r="C1090" s="130">
        <v>159.28299999999999</v>
      </c>
      <c r="D1090" s="130">
        <v>1.849</v>
      </c>
      <c r="E1090" s="130">
        <v>9.99</v>
      </c>
      <c r="F1090" s="130">
        <v>0.161</v>
      </c>
      <c r="G1090" s="92">
        <f t="shared" si="16"/>
        <v>169055326.56</v>
      </c>
      <c r="J1090" s="43"/>
    </row>
    <row r="1091" spans="1:10" x14ac:dyDescent="0.3">
      <c r="A1091" s="75">
        <v>14622</v>
      </c>
      <c r="B1091" s="130">
        <v>11599.325000000001</v>
      </c>
      <c r="C1091" s="130">
        <v>159.864</v>
      </c>
      <c r="D1091" s="130">
        <v>1.8540000000000001</v>
      </c>
      <c r="E1091" s="130">
        <v>9.43</v>
      </c>
      <c r="F1091" s="130">
        <v>0.152</v>
      </c>
      <c r="G1091" s="92">
        <f t="shared" si="16"/>
        <v>169605330.15000001</v>
      </c>
      <c r="J1091" s="43"/>
    </row>
    <row r="1092" spans="1:10" x14ac:dyDescent="0.3">
      <c r="A1092" s="75">
        <v>14678</v>
      </c>
      <c r="B1092" s="130">
        <v>11532.578</v>
      </c>
      <c r="C1092" s="130">
        <v>160.56200000000001</v>
      </c>
      <c r="D1092" s="130">
        <v>1.8520000000000001</v>
      </c>
      <c r="E1092" s="130">
        <v>10.43</v>
      </c>
      <c r="F1092" s="130">
        <v>0.16900000000000001</v>
      </c>
      <c r="G1092" s="92">
        <f t="shared" si="16"/>
        <v>169275179.884</v>
      </c>
      <c r="J1092" s="43"/>
    </row>
    <row r="1093" spans="1:10" x14ac:dyDescent="0.3">
      <c r="A1093" s="75">
        <v>14792</v>
      </c>
      <c r="B1093" s="130">
        <v>11616.023999999999</v>
      </c>
      <c r="C1093" s="130">
        <v>159.399</v>
      </c>
      <c r="D1093" s="130">
        <v>1.8520000000000001</v>
      </c>
      <c r="E1093" s="130">
        <v>10.85</v>
      </c>
      <c r="F1093" s="130">
        <v>0.17499999999999999</v>
      </c>
      <c r="G1093" s="92">
        <f t="shared" si="16"/>
        <v>171824227.00799999</v>
      </c>
      <c r="J1093" s="43"/>
    </row>
    <row r="1094" spans="1:10" x14ac:dyDescent="0.3">
      <c r="A1094" s="75">
        <v>14848</v>
      </c>
      <c r="B1094" s="130">
        <v>11673.412</v>
      </c>
      <c r="C1094" s="130">
        <v>158.58600000000001</v>
      </c>
      <c r="D1094" s="130">
        <v>1.851</v>
      </c>
      <c r="E1094" s="130">
        <v>11.08</v>
      </c>
      <c r="F1094" s="130">
        <v>0.17699999999999999</v>
      </c>
      <c r="G1094" s="92">
        <f t="shared" si="16"/>
        <v>173326821.37600002</v>
      </c>
      <c r="J1094" s="43"/>
    </row>
    <row r="1095" spans="1:10" x14ac:dyDescent="0.3">
      <c r="A1095" s="75">
        <v>14906</v>
      </c>
      <c r="B1095" s="130">
        <v>11533.227999999999</v>
      </c>
      <c r="C1095" s="130">
        <v>160.852</v>
      </c>
      <c r="D1095" s="130">
        <v>1.855</v>
      </c>
      <c r="E1095" s="130">
        <v>9.94</v>
      </c>
      <c r="F1095" s="130">
        <v>0.16200000000000001</v>
      </c>
      <c r="G1095" s="92">
        <f t="shared" si="16"/>
        <v>171914296.56799999</v>
      </c>
      <c r="J1095" s="43"/>
    </row>
    <row r="1096" spans="1:10" x14ac:dyDescent="0.3">
      <c r="A1096" s="75">
        <v>15020</v>
      </c>
      <c r="B1096" s="130">
        <v>11535.369000000001</v>
      </c>
      <c r="C1096" s="130">
        <v>160.50299999999999</v>
      </c>
      <c r="D1096" s="130">
        <v>1.851</v>
      </c>
      <c r="E1096" s="130">
        <v>11.25</v>
      </c>
      <c r="F1096" s="130">
        <v>0.183</v>
      </c>
      <c r="G1096" s="92">
        <f t="shared" si="16"/>
        <v>173261242.38</v>
      </c>
      <c r="J1096" s="43"/>
    </row>
    <row r="1097" spans="1:10" x14ac:dyDescent="0.3">
      <c r="A1097" s="75">
        <v>15078</v>
      </c>
      <c r="B1097" s="130">
        <v>11551.473</v>
      </c>
      <c r="C1097" s="130">
        <v>160.27099999999999</v>
      </c>
      <c r="D1097" s="130">
        <v>1.851</v>
      </c>
      <c r="E1097" s="130">
        <v>10.11</v>
      </c>
      <c r="F1097" s="130">
        <v>0.16400000000000001</v>
      </c>
      <c r="G1097" s="92">
        <f t="shared" si="16"/>
        <v>174173109.89399999</v>
      </c>
      <c r="J1097" s="43"/>
    </row>
    <row r="1098" spans="1:10" x14ac:dyDescent="0.3">
      <c r="A1098" s="75">
        <v>15136</v>
      </c>
      <c r="B1098" s="130">
        <v>11627.058999999999</v>
      </c>
      <c r="C1098" s="130">
        <v>159.10900000000001</v>
      </c>
      <c r="D1098" s="130">
        <v>1.85</v>
      </c>
      <c r="E1098" s="130">
        <v>9.98</v>
      </c>
      <c r="F1098" s="130">
        <v>0.161</v>
      </c>
      <c r="G1098" s="92">
        <f t="shared" si="16"/>
        <v>175987165.02399999</v>
      </c>
      <c r="J1098" s="43"/>
    </row>
    <row r="1099" spans="1:10" x14ac:dyDescent="0.3">
      <c r="A1099" s="75">
        <v>15253</v>
      </c>
      <c r="B1099" s="130">
        <v>11752.082</v>
      </c>
      <c r="C1099" s="130">
        <v>156.84200000000001</v>
      </c>
      <c r="D1099" s="130">
        <v>1.843</v>
      </c>
      <c r="E1099" s="130">
        <v>10.95</v>
      </c>
      <c r="F1099" s="130">
        <v>0.17299999999999999</v>
      </c>
      <c r="G1099" s="92">
        <f t="shared" si="16"/>
        <v>179254506.74599999</v>
      </c>
      <c r="J1099" s="43"/>
    </row>
    <row r="1100" spans="1:10" x14ac:dyDescent="0.3">
      <c r="A1100" s="75">
        <v>15311</v>
      </c>
      <c r="B1100" s="130">
        <v>11691.491</v>
      </c>
      <c r="C1100" s="130">
        <v>159.97999999999999</v>
      </c>
      <c r="D1100" s="130">
        <v>1.87</v>
      </c>
      <c r="E1100" s="130">
        <v>10.23</v>
      </c>
      <c r="F1100" s="130">
        <v>0.16500000000000001</v>
      </c>
      <c r="G1100" s="92">
        <f t="shared" si="16"/>
        <v>179008418.70100001</v>
      </c>
      <c r="J1100" s="43"/>
    </row>
    <row r="1101" spans="1:10" x14ac:dyDescent="0.3">
      <c r="A1101" s="75">
        <v>15370</v>
      </c>
      <c r="B1101" s="130">
        <v>11643.362999999999</v>
      </c>
      <c r="C1101" s="130">
        <v>159.34100000000001</v>
      </c>
      <c r="D1101" s="130">
        <v>1.855</v>
      </c>
      <c r="E1101" s="130">
        <v>10.09</v>
      </c>
      <c r="F1101" s="130">
        <v>0.16400000000000001</v>
      </c>
      <c r="G1101" s="92">
        <f t="shared" si="16"/>
        <v>178958489.31</v>
      </c>
      <c r="J1101" s="43"/>
    </row>
    <row r="1102" spans="1:10" x14ac:dyDescent="0.3">
      <c r="A1102" s="75">
        <v>15489</v>
      </c>
      <c r="B1102" s="130">
        <v>11539.358</v>
      </c>
      <c r="C1102" s="130">
        <v>160.73599999999999</v>
      </c>
      <c r="D1102" s="130">
        <v>1.855</v>
      </c>
      <c r="E1102" s="130">
        <v>10.81</v>
      </c>
      <c r="F1102" s="130">
        <v>0.17599999999999999</v>
      </c>
      <c r="G1102" s="92">
        <f t="shared" si="16"/>
        <v>178733116.06200001</v>
      </c>
      <c r="J1102" s="43"/>
    </row>
    <row r="1103" spans="1:10" x14ac:dyDescent="0.3">
      <c r="A1103" s="75">
        <v>15548</v>
      </c>
      <c r="B1103" s="130">
        <v>11455.502</v>
      </c>
      <c r="C1103" s="130">
        <v>160.387</v>
      </c>
      <c r="D1103" s="130">
        <v>1.837</v>
      </c>
      <c r="E1103" s="130">
        <v>11.41</v>
      </c>
      <c r="F1103" s="130">
        <v>0.185</v>
      </c>
      <c r="G1103" s="92">
        <f t="shared" si="16"/>
        <v>178110145.09600002</v>
      </c>
      <c r="J1103" s="43"/>
    </row>
    <row r="1104" spans="1:10" x14ac:dyDescent="0.3">
      <c r="A1104" s="75">
        <v>15608</v>
      </c>
      <c r="B1104" s="130">
        <v>11426.482</v>
      </c>
      <c r="C1104" s="130">
        <v>161.02600000000001</v>
      </c>
      <c r="D1104" s="130">
        <v>1.84</v>
      </c>
      <c r="E1104" s="130">
        <v>10.45</v>
      </c>
      <c r="F1104" s="130">
        <v>0.16900000000000001</v>
      </c>
      <c r="G1104" s="92">
        <f t="shared" si="16"/>
        <v>178344531.05599999</v>
      </c>
      <c r="J1104" s="43"/>
    </row>
    <row r="1105" spans="1:10" x14ac:dyDescent="0.3">
      <c r="A1105" s="75">
        <v>15728</v>
      </c>
      <c r="B1105" s="130">
        <v>11503.661</v>
      </c>
      <c r="C1105" s="130">
        <v>159.05099999999999</v>
      </c>
      <c r="D1105" s="130">
        <v>1.83</v>
      </c>
      <c r="E1105" s="130">
        <v>11.05</v>
      </c>
      <c r="F1105" s="130">
        <v>0.17599999999999999</v>
      </c>
      <c r="G1105" s="92">
        <f t="shared" si="16"/>
        <v>180929580.208</v>
      </c>
      <c r="J1105" s="43"/>
    </row>
    <row r="1106" spans="1:10" x14ac:dyDescent="0.3">
      <c r="A1106" s="75">
        <v>15789</v>
      </c>
      <c r="B1106" s="130">
        <v>11551.375</v>
      </c>
      <c r="C1106" s="130">
        <v>159.05099999999999</v>
      </c>
      <c r="D1106" s="130">
        <v>1.837</v>
      </c>
      <c r="E1106" s="130">
        <v>10.87</v>
      </c>
      <c r="F1106" s="130">
        <v>0.17299999999999999</v>
      </c>
      <c r="G1106" s="92">
        <f t="shared" si="16"/>
        <v>182384659.875</v>
      </c>
      <c r="J1106" s="43"/>
    </row>
    <row r="1107" spans="1:10" x14ac:dyDescent="0.3">
      <c r="A1107" s="75">
        <v>15849</v>
      </c>
      <c r="B1107" s="130">
        <v>11725.210999999999</v>
      </c>
      <c r="C1107" s="130">
        <v>157.36500000000001</v>
      </c>
      <c r="D1107" s="130">
        <v>1.845</v>
      </c>
      <c r="E1107" s="130">
        <v>10.4</v>
      </c>
      <c r="F1107" s="130">
        <v>0.16400000000000001</v>
      </c>
      <c r="G1107" s="92">
        <f t="shared" ref="G1107:G1170" si="17">B1107*A1107</f>
        <v>185832869.139</v>
      </c>
      <c r="J1107" s="43"/>
    </row>
    <row r="1108" spans="1:10" x14ac:dyDescent="0.3">
      <c r="A1108" s="75">
        <v>15972</v>
      </c>
      <c r="B1108" s="130">
        <v>11567.156999999999</v>
      </c>
      <c r="C1108" s="130">
        <v>158.47</v>
      </c>
      <c r="D1108" s="130">
        <v>1.833</v>
      </c>
      <c r="E1108" s="130">
        <v>10.039999999999999</v>
      </c>
      <c r="F1108" s="130">
        <v>0.16</v>
      </c>
      <c r="G1108" s="92">
        <f t="shared" si="17"/>
        <v>184750631.604</v>
      </c>
      <c r="J1108" s="43"/>
    </row>
    <row r="1109" spans="1:10" x14ac:dyDescent="0.3">
      <c r="A1109" s="75">
        <v>16033</v>
      </c>
      <c r="B1109" s="130">
        <v>11463.736999999999</v>
      </c>
      <c r="C1109" s="130">
        <v>161.08500000000001</v>
      </c>
      <c r="D1109" s="130">
        <v>1.847</v>
      </c>
      <c r="E1109" s="130">
        <v>9.9</v>
      </c>
      <c r="F1109" s="130">
        <v>0.16</v>
      </c>
      <c r="G1109" s="92">
        <f t="shared" si="17"/>
        <v>183798095.32099998</v>
      </c>
      <c r="J1109" s="43"/>
    </row>
    <row r="1110" spans="1:10" x14ac:dyDescent="0.3">
      <c r="A1110" s="75">
        <v>16095</v>
      </c>
      <c r="B1110" s="130">
        <v>11593.036</v>
      </c>
      <c r="C1110" s="130">
        <v>158.179</v>
      </c>
      <c r="D1110" s="130">
        <v>1.8340000000000001</v>
      </c>
      <c r="E1110" s="130">
        <v>10.71</v>
      </c>
      <c r="F1110" s="130">
        <v>0.17100000000000001</v>
      </c>
      <c r="G1110" s="92">
        <f t="shared" si="17"/>
        <v>186589914.41999999</v>
      </c>
      <c r="J1110" s="43"/>
    </row>
    <row r="1111" spans="1:10" x14ac:dyDescent="0.3">
      <c r="A1111" s="75">
        <v>16219</v>
      </c>
      <c r="B1111" s="130">
        <v>11629.912</v>
      </c>
      <c r="C1111" s="130">
        <v>159.69</v>
      </c>
      <c r="D1111" s="130">
        <v>1.857</v>
      </c>
      <c r="E1111" s="130">
        <v>10.64</v>
      </c>
      <c r="F1111" s="130">
        <v>0.17</v>
      </c>
      <c r="G1111" s="92">
        <f t="shared" si="17"/>
        <v>188625542.72800002</v>
      </c>
      <c r="J1111" s="43"/>
    </row>
    <row r="1112" spans="1:10" x14ac:dyDescent="0.3">
      <c r="A1112" s="75">
        <v>16281</v>
      </c>
      <c r="B1112" s="130">
        <v>11596.468000000001</v>
      </c>
      <c r="C1112" s="130">
        <v>159.864</v>
      </c>
      <c r="D1112" s="130">
        <v>1.8540000000000001</v>
      </c>
      <c r="E1112" s="130">
        <v>9.9600000000000009</v>
      </c>
      <c r="F1112" s="130">
        <v>0.161</v>
      </c>
      <c r="G1112" s="92">
        <f t="shared" si="17"/>
        <v>188802095.50800002</v>
      </c>
      <c r="J1112" s="43"/>
    </row>
    <row r="1113" spans="1:10" x14ac:dyDescent="0.3">
      <c r="A1113" s="75">
        <v>16344</v>
      </c>
      <c r="B1113" s="130">
        <v>11641.804</v>
      </c>
      <c r="C1113" s="130">
        <v>157.77199999999999</v>
      </c>
      <c r="D1113" s="130">
        <v>1.837</v>
      </c>
      <c r="E1113" s="130">
        <v>9.67</v>
      </c>
      <c r="F1113" s="130">
        <v>0.154</v>
      </c>
      <c r="G1113" s="92">
        <f t="shared" si="17"/>
        <v>190273644.57600001</v>
      </c>
      <c r="J1113" s="43"/>
    </row>
    <row r="1114" spans="1:10" x14ac:dyDescent="0.3">
      <c r="A1114" s="75">
        <v>16469</v>
      </c>
      <c r="B1114" s="130">
        <v>11490.135</v>
      </c>
      <c r="C1114" s="130">
        <v>159.864</v>
      </c>
      <c r="D1114" s="130">
        <v>1.837</v>
      </c>
      <c r="E1114" s="130">
        <v>10.58</v>
      </c>
      <c r="F1114" s="130">
        <v>0.16900000000000001</v>
      </c>
      <c r="G1114" s="92">
        <f t="shared" si="17"/>
        <v>189231033.315</v>
      </c>
      <c r="J1114" s="43"/>
    </row>
    <row r="1115" spans="1:10" x14ac:dyDescent="0.3">
      <c r="A1115" s="75">
        <v>16533</v>
      </c>
      <c r="B1115" s="130">
        <v>11574.665000000001</v>
      </c>
      <c r="C1115" s="130">
        <v>160.155</v>
      </c>
      <c r="D1115" s="130">
        <v>1.8540000000000001</v>
      </c>
      <c r="E1115" s="130">
        <v>9.08</v>
      </c>
      <c r="F1115" s="130">
        <v>0.14599999999999999</v>
      </c>
      <c r="G1115" s="92">
        <f t="shared" si="17"/>
        <v>191363936.44500002</v>
      </c>
      <c r="J1115" s="43"/>
    </row>
    <row r="1116" spans="1:10" x14ac:dyDescent="0.3">
      <c r="A1116" s="75">
        <v>16596</v>
      </c>
      <c r="B1116" s="130">
        <v>11490.45</v>
      </c>
      <c r="C1116" s="130">
        <v>160.852</v>
      </c>
      <c r="D1116" s="130">
        <v>1.8480000000000001</v>
      </c>
      <c r="E1116" s="130">
        <v>10.81</v>
      </c>
      <c r="F1116" s="130">
        <v>0.17599999999999999</v>
      </c>
      <c r="G1116" s="92">
        <f t="shared" si="17"/>
        <v>190695508.20000002</v>
      </c>
      <c r="J1116" s="43"/>
    </row>
    <row r="1117" spans="1:10" x14ac:dyDescent="0.3">
      <c r="A1117" s="75">
        <v>16724</v>
      </c>
      <c r="B1117" s="130">
        <v>11691.003000000001</v>
      </c>
      <c r="C1117" s="130">
        <v>158.06299999999999</v>
      </c>
      <c r="D1117" s="130">
        <v>1.8480000000000001</v>
      </c>
      <c r="E1117" s="130">
        <v>10.53</v>
      </c>
      <c r="F1117" s="130">
        <v>0.16800000000000001</v>
      </c>
      <c r="G1117" s="92">
        <f t="shared" si="17"/>
        <v>195520334.17200002</v>
      </c>
      <c r="J1117" s="43"/>
    </row>
    <row r="1118" spans="1:10" x14ac:dyDescent="0.3">
      <c r="A1118" s="75">
        <v>16789</v>
      </c>
      <c r="B1118" s="130">
        <v>11594.799000000001</v>
      </c>
      <c r="C1118" s="130">
        <v>158.411</v>
      </c>
      <c r="D1118" s="130">
        <v>1.837</v>
      </c>
      <c r="E1118" s="130">
        <v>9.67</v>
      </c>
      <c r="F1118" s="130">
        <v>0.155</v>
      </c>
      <c r="G1118" s="92">
        <f t="shared" si="17"/>
        <v>194665080.41100001</v>
      </c>
      <c r="J1118" s="43"/>
    </row>
    <row r="1119" spans="1:10" x14ac:dyDescent="0.3">
      <c r="A1119" s="75">
        <v>16853</v>
      </c>
      <c r="B1119" s="130">
        <v>11802.092000000001</v>
      </c>
      <c r="C1119" s="130">
        <v>157.59800000000001</v>
      </c>
      <c r="D1119" s="130">
        <v>1.86</v>
      </c>
      <c r="E1119" s="130">
        <v>11.28</v>
      </c>
      <c r="F1119" s="130">
        <v>0.17799999999999999</v>
      </c>
      <c r="G1119" s="92">
        <f t="shared" si="17"/>
        <v>198900656.47600001</v>
      </c>
      <c r="J1119" s="43"/>
    </row>
    <row r="1120" spans="1:10" x14ac:dyDescent="0.3">
      <c r="A1120" s="75">
        <v>16983</v>
      </c>
      <c r="B1120" s="130">
        <v>11510.968000000001</v>
      </c>
      <c r="C1120" s="130">
        <v>158.81800000000001</v>
      </c>
      <c r="D1120" s="130">
        <v>1.8280000000000001</v>
      </c>
      <c r="E1120" s="130">
        <v>10.9</v>
      </c>
      <c r="F1120" s="130">
        <v>0.17599999999999999</v>
      </c>
      <c r="G1120" s="92">
        <f t="shared" si="17"/>
        <v>195490769.544</v>
      </c>
      <c r="J1120" s="43"/>
    </row>
    <row r="1121" spans="1:10" x14ac:dyDescent="0.3">
      <c r="A1121" s="75">
        <v>17048</v>
      </c>
      <c r="B1121" s="130">
        <v>11471.966</v>
      </c>
      <c r="C1121" s="130">
        <v>160.387</v>
      </c>
      <c r="D1121" s="130">
        <v>1.84</v>
      </c>
      <c r="E1121" s="130">
        <v>9.49</v>
      </c>
      <c r="F1121" s="130">
        <v>0.152</v>
      </c>
      <c r="G1121" s="92">
        <f t="shared" si="17"/>
        <v>195574076.368</v>
      </c>
      <c r="J1121" s="43"/>
    </row>
    <row r="1122" spans="1:10" x14ac:dyDescent="0.3">
      <c r="A1122" s="75">
        <v>17114</v>
      </c>
      <c r="B1122" s="130">
        <v>11530.86</v>
      </c>
      <c r="C1122" s="130">
        <v>159.74799999999999</v>
      </c>
      <c r="D1122" s="130">
        <v>1.8420000000000001</v>
      </c>
      <c r="E1122" s="130">
        <v>10.54</v>
      </c>
      <c r="F1122" s="130">
        <v>0.16900000000000001</v>
      </c>
      <c r="G1122" s="92">
        <f t="shared" si="17"/>
        <v>197339138.04000002</v>
      </c>
      <c r="J1122" s="43"/>
    </row>
    <row r="1123" spans="1:10" x14ac:dyDescent="0.3">
      <c r="A1123" s="75">
        <v>17246</v>
      </c>
      <c r="B1123" s="130">
        <v>11721.182000000001</v>
      </c>
      <c r="C1123" s="130">
        <v>157.54</v>
      </c>
      <c r="D1123" s="130">
        <v>1.847</v>
      </c>
      <c r="E1123" s="130">
        <v>12.33</v>
      </c>
      <c r="F1123" s="130">
        <v>0.19500000000000001</v>
      </c>
      <c r="G1123" s="92">
        <f t="shared" si="17"/>
        <v>202143504.77200001</v>
      </c>
      <c r="J1123" s="43"/>
    </row>
    <row r="1124" spans="1:10" x14ac:dyDescent="0.3">
      <c r="A1124" s="75">
        <v>17312</v>
      </c>
      <c r="B1124" s="130">
        <v>11740.064</v>
      </c>
      <c r="C1124" s="130">
        <v>158.12100000000001</v>
      </c>
      <c r="D1124" s="130">
        <v>1.8560000000000001</v>
      </c>
      <c r="E1124" s="130">
        <v>11</v>
      </c>
      <c r="F1124" s="130">
        <v>0.17499999999999999</v>
      </c>
      <c r="G1124" s="92">
        <f t="shared" si="17"/>
        <v>203243987.96799999</v>
      </c>
      <c r="J1124" s="43"/>
    </row>
    <row r="1125" spans="1:10" x14ac:dyDescent="0.3">
      <c r="A1125" s="75">
        <v>17379</v>
      </c>
      <c r="B1125" s="130">
        <v>11497.179</v>
      </c>
      <c r="C1125" s="130">
        <v>160.32900000000001</v>
      </c>
      <c r="D1125" s="130">
        <v>1.843</v>
      </c>
      <c r="E1125" s="130">
        <v>9</v>
      </c>
      <c r="F1125" s="130">
        <v>0.14599999999999999</v>
      </c>
      <c r="G1125" s="92">
        <f t="shared" si="17"/>
        <v>199809473.84099999</v>
      </c>
      <c r="J1125" s="43"/>
    </row>
    <row r="1126" spans="1:10" x14ac:dyDescent="0.3">
      <c r="A1126" s="75">
        <v>17512</v>
      </c>
      <c r="B1126" s="130">
        <v>11620.358</v>
      </c>
      <c r="C1126" s="130">
        <v>159.69</v>
      </c>
      <c r="D1126" s="130">
        <v>1.8560000000000001</v>
      </c>
      <c r="E1126" s="130">
        <v>11.46</v>
      </c>
      <c r="F1126" s="130">
        <v>0.184</v>
      </c>
      <c r="G1126" s="92">
        <f t="shared" si="17"/>
        <v>203495709.296</v>
      </c>
      <c r="J1126" s="43"/>
    </row>
    <row r="1127" spans="1:10" x14ac:dyDescent="0.3">
      <c r="A1127" s="75">
        <v>17580</v>
      </c>
      <c r="B1127" s="130">
        <v>11619.02</v>
      </c>
      <c r="C1127" s="130">
        <v>158.76</v>
      </c>
      <c r="D1127" s="130">
        <v>1.845</v>
      </c>
      <c r="E1127" s="130">
        <v>11.53</v>
      </c>
      <c r="F1127" s="130">
        <v>0.185</v>
      </c>
      <c r="G1127" s="92">
        <f t="shared" si="17"/>
        <v>204262371.59999999</v>
      </c>
      <c r="J1127" s="43"/>
    </row>
    <row r="1128" spans="1:10" x14ac:dyDescent="0.3">
      <c r="A1128" s="75">
        <v>17647</v>
      </c>
      <c r="B1128" s="130">
        <v>11653.047</v>
      </c>
      <c r="C1128" s="130">
        <v>159.28299999999999</v>
      </c>
      <c r="D1128" s="130">
        <v>1.8560000000000001</v>
      </c>
      <c r="E1128" s="130">
        <v>11.32</v>
      </c>
      <c r="F1128" s="130">
        <v>0.18099999999999999</v>
      </c>
      <c r="G1128" s="92">
        <f t="shared" si="17"/>
        <v>205641320.40900001</v>
      </c>
      <c r="J1128" s="43"/>
    </row>
    <row r="1129" spans="1:10" x14ac:dyDescent="0.3">
      <c r="A1129" s="75">
        <v>17783</v>
      </c>
      <c r="B1129" s="130">
        <v>11730.486999999999</v>
      </c>
      <c r="C1129" s="130">
        <v>158.702</v>
      </c>
      <c r="D1129" s="130">
        <v>1.8620000000000001</v>
      </c>
      <c r="E1129" s="130">
        <v>9.8800000000000008</v>
      </c>
      <c r="F1129" s="130">
        <v>0.159</v>
      </c>
      <c r="G1129" s="92">
        <f t="shared" si="17"/>
        <v>208603250.32099998</v>
      </c>
      <c r="J1129" s="43"/>
    </row>
    <row r="1130" spans="1:10" x14ac:dyDescent="0.3">
      <c r="A1130" s="75">
        <v>17852</v>
      </c>
      <c r="B1130" s="130">
        <v>11560.808000000001</v>
      </c>
      <c r="C1130" s="130">
        <v>160.03899999999999</v>
      </c>
      <c r="D1130" s="130">
        <v>1.85</v>
      </c>
      <c r="E1130" s="130">
        <v>10.23</v>
      </c>
      <c r="F1130" s="130">
        <v>0.16600000000000001</v>
      </c>
      <c r="G1130" s="92">
        <f t="shared" si="17"/>
        <v>206383544.41600001</v>
      </c>
      <c r="J1130" s="43"/>
    </row>
    <row r="1131" spans="1:10" x14ac:dyDescent="0.3">
      <c r="A1131" s="75">
        <v>17920</v>
      </c>
      <c r="B1131" s="130">
        <v>11529.884</v>
      </c>
      <c r="C1131" s="130">
        <v>160.73599999999999</v>
      </c>
      <c r="D1131" s="130">
        <v>1.853</v>
      </c>
      <c r="E1131" s="130">
        <v>10.65</v>
      </c>
      <c r="F1131" s="130">
        <v>0.17299999999999999</v>
      </c>
      <c r="G1131" s="92">
        <f t="shared" si="17"/>
        <v>206615521.28</v>
      </c>
      <c r="J1131" s="43"/>
    </row>
    <row r="1132" spans="1:10" x14ac:dyDescent="0.3">
      <c r="A1132" s="75">
        <v>18058</v>
      </c>
      <c r="B1132" s="130">
        <v>11593.843999999999</v>
      </c>
      <c r="C1132" s="130">
        <v>159.51599999999999</v>
      </c>
      <c r="D1132" s="130">
        <v>1.849</v>
      </c>
      <c r="E1132" s="130">
        <v>10.68</v>
      </c>
      <c r="F1132" s="130">
        <v>0.17199999999999999</v>
      </c>
      <c r="G1132" s="92">
        <f t="shared" si="17"/>
        <v>209361634.95199999</v>
      </c>
      <c r="J1132" s="43"/>
    </row>
    <row r="1133" spans="1:10" x14ac:dyDescent="0.3">
      <c r="A1133" s="75">
        <v>18128</v>
      </c>
      <c r="B1133" s="130">
        <v>11692.485000000001</v>
      </c>
      <c r="C1133" s="130">
        <v>158.29499999999999</v>
      </c>
      <c r="D1133" s="130">
        <v>1.851</v>
      </c>
      <c r="E1133" s="130">
        <v>11.88</v>
      </c>
      <c r="F1133" s="130">
        <v>0.19</v>
      </c>
      <c r="G1133" s="92">
        <f t="shared" si="17"/>
        <v>211961368.08000001</v>
      </c>
      <c r="J1133" s="43"/>
    </row>
    <row r="1134" spans="1:10" x14ac:dyDescent="0.3">
      <c r="A1134" s="75">
        <v>18198</v>
      </c>
      <c r="B1134" s="130">
        <v>11751.788</v>
      </c>
      <c r="C1134" s="130">
        <v>158.29499999999999</v>
      </c>
      <c r="D1134" s="130">
        <v>1.86</v>
      </c>
      <c r="E1134" s="130">
        <v>12.29</v>
      </c>
      <c r="F1134" s="130">
        <v>0.19600000000000001</v>
      </c>
      <c r="G1134" s="92">
        <f t="shared" si="17"/>
        <v>213859038.02400002</v>
      </c>
      <c r="J1134" s="43"/>
    </row>
    <row r="1135" spans="1:10" x14ac:dyDescent="0.3">
      <c r="A1135" s="75">
        <v>18338</v>
      </c>
      <c r="B1135" s="130">
        <v>11579.468999999999</v>
      </c>
      <c r="C1135" s="130">
        <v>158.99299999999999</v>
      </c>
      <c r="D1135" s="130">
        <v>1.841</v>
      </c>
      <c r="E1135" s="130">
        <v>11.27</v>
      </c>
      <c r="F1135" s="130">
        <v>0.182</v>
      </c>
      <c r="G1135" s="92">
        <f t="shared" si="17"/>
        <v>212344302.52199998</v>
      </c>
      <c r="J1135" s="43"/>
    </row>
    <row r="1136" spans="1:10" x14ac:dyDescent="0.3">
      <c r="A1136" s="75">
        <v>18408</v>
      </c>
      <c r="B1136" s="130">
        <v>11505.53</v>
      </c>
      <c r="C1136" s="130">
        <v>160.387</v>
      </c>
      <c r="D1136" s="130">
        <v>1.845</v>
      </c>
      <c r="E1136" s="130">
        <v>10.57</v>
      </c>
      <c r="F1136" s="130">
        <v>0.17</v>
      </c>
      <c r="G1136" s="92">
        <f t="shared" si="17"/>
        <v>211793796.24000001</v>
      </c>
      <c r="J1136" s="43"/>
    </row>
    <row r="1137" spans="1:10" x14ac:dyDescent="0.3">
      <c r="A1137" s="75">
        <v>18479</v>
      </c>
      <c r="B1137" s="130">
        <v>11491.879000000001</v>
      </c>
      <c r="C1137" s="130">
        <v>160.73599999999999</v>
      </c>
      <c r="D1137" s="130">
        <v>1.847</v>
      </c>
      <c r="E1137" s="130">
        <v>10.46</v>
      </c>
      <c r="F1137" s="130">
        <v>0.16900000000000001</v>
      </c>
      <c r="G1137" s="92">
        <f t="shared" si="17"/>
        <v>212358432.04100001</v>
      </c>
      <c r="J1137" s="43"/>
    </row>
    <row r="1138" spans="1:10" x14ac:dyDescent="0.3">
      <c r="A1138" s="75">
        <v>18621</v>
      </c>
      <c r="B1138" s="130">
        <v>11637.901</v>
      </c>
      <c r="C1138" s="130">
        <v>158.12100000000001</v>
      </c>
      <c r="D1138" s="130">
        <v>1.84</v>
      </c>
      <c r="E1138" s="130">
        <v>10.63</v>
      </c>
      <c r="F1138" s="130">
        <v>0.16900000000000001</v>
      </c>
      <c r="G1138" s="92">
        <f t="shared" si="17"/>
        <v>216709354.521</v>
      </c>
      <c r="J1138" s="43"/>
    </row>
    <row r="1139" spans="1:10" x14ac:dyDescent="0.3">
      <c r="A1139" s="75">
        <v>18693</v>
      </c>
      <c r="B1139" s="130">
        <v>11684.063</v>
      </c>
      <c r="C1139" s="130">
        <v>158.12100000000001</v>
      </c>
      <c r="D1139" s="130">
        <v>1.847</v>
      </c>
      <c r="E1139" s="130">
        <v>11.77</v>
      </c>
      <c r="F1139" s="130">
        <v>0.187</v>
      </c>
      <c r="G1139" s="92">
        <f t="shared" si="17"/>
        <v>218410189.65900001</v>
      </c>
      <c r="J1139" s="43"/>
    </row>
    <row r="1140" spans="1:10" x14ac:dyDescent="0.3">
      <c r="A1140" s="75">
        <v>18765</v>
      </c>
      <c r="B1140" s="130">
        <v>11607.847</v>
      </c>
      <c r="C1140" s="130">
        <v>159.51599999999999</v>
      </c>
      <c r="D1140" s="130">
        <v>1.8520000000000001</v>
      </c>
      <c r="E1140" s="130">
        <v>12.02</v>
      </c>
      <c r="F1140" s="130">
        <v>0.193</v>
      </c>
      <c r="G1140" s="92">
        <f t="shared" si="17"/>
        <v>217821248.95499998</v>
      </c>
      <c r="J1140" s="43"/>
    </row>
    <row r="1141" spans="1:10" x14ac:dyDescent="0.3">
      <c r="A1141" s="75">
        <v>18909</v>
      </c>
      <c r="B1141" s="130">
        <v>11524.34</v>
      </c>
      <c r="C1141" s="130">
        <v>159.28299999999999</v>
      </c>
      <c r="D1141" s="130">
        <v>1.8360000000000001</v>
      </c>
      <c r="E1141" s="130">
        <v>10.64</v>
      </c>
      <c r="F1141" s="130">
        <v>0.17100000000000001</v>
      </c>
      <c r="G1141" s="92">
        <f t="shared" si="17"/>
        <v>217913745.06</v>
      </c>
      <c r="J1141" s="43"/>
    </row>
    <row r="1142" spans="1:10" x14ac:dyDescent="0.3">
      <c r="A1142" s="75">
        <v>18982</v>
      </c>
      <c r="B1142" s="130">
        <v>11579.460999999999</v>
      </c>
      <c r="C1142" s="130">
        <v>159.28299999999999</v>
      </c>
      <c r="D1142" s="130">
        <v>1.8440000000000001</v>
      </c>
      <c r="E1142" s="130">
        <v>10.33</v>
      </c>
      <c r="F1142" s="130">
        <v>0.16500000000000001</v>
      </c>
      <c r="G1142" s="92">
        <f t="shared" si="17"/>
        <v>219801328.70199999</v>
      </c>
      <c r="J1142" s="43"/>
    </row>
    <row r="1143" spans="1:10" x14ac:dyDescent="0.3">
      <c r="A1143" s="75">
        <v>19055</v>
      </c>
      <c r="B1143" s="130">
        <v>11443.596</v>
      </c>
      <c r="C1143" s="130">
        <v>158.81800000000001</v>
      </c>
      <c r="D1143" s="130">
        <v>1.8169999999999999</v>
      </c>
      <c r="E1143" s="130">
        <v>11.19</v>
      </c>
      <c r="F1143" s="130">
        <v>0.17899999999999999</v>
      </c>
      <c r="G1143" s="92">
        <f t="shared" si="17"/>
        <v>218057721.78</v>
      </c>
      <c r="J1143" s="43"/>
    </row>
    <row r="1144" spans="1:10" x14ac:dyDescent="0.3">
      <c r="A1144" s="75">
        <v>19202</v>
      </c>
      <c r="B1144" s="130">
        <v>11394.383</v>
      </c>
      <c r="C1144" s="130">
        <v>159.922</v>
      </c>
      <c r="D1144" s="130">
        <v>1.8220000000000001</v>
      </c>
      <c r="E1144" s="130">
        <v>10.86</v>
      </c>
      <c r="F1144" s="130">
        <v>0.17199999999999999</v>
      </c>
      <c r="G1144" s="92">
        <f t="shared" si="17"/>
        <v>218794942.366</v>
      </c>
      <c r="J1144" s="43"/>
    </row>
    <row r="1145" spans="1:10" x14ac:dyDescent="0.3">
      <c r="A1145" s="75">
        <v>19276</v>
      </c>
      <c r="B1145" s="130">
        <v>11497.558000000001</v>
      </c>
      <c r="C1145" s="130">
        <v>160.09700000000001</v>
      </c>
      <c r="D1145" s="130">
        <v>1.841</v>
      </c>
      <c r="E1145" s="130">
        <v>11.53</v>
      </c>
      <c r="F1145" s="130">
        <v>0.183</v>
      </c>
      <c r="G1145" s="92">
        <f t="shared" si="17"/>
        <v>221626928.00800002</v>
      </c>
      <c r="J1145" s="43"/>
    </row>
    <row r="1146" spans="1:10" x14ac:dyDescent="0.3">
      <c r="A1146" s="75">
        <v>19350</v>
      </c>
      <c r="B1146" s="130">
        <v>11415.311</v>
      </c>
      <c r="C1146" s="130">
        <v>159.51599999999999</v>
      </c>
      <c r="D1146" s="130">
        <v>1.821</v>
      </c>
      <c r="E1146" s="130">
        <v>10.34</v>
      </c>
      <c r="F1146" s="130">
        <v>0.16600000000000001</v>
      </c>
      <c r="G1146" s="92">
        <f t="shared" si="17"/>
        <v>220886267.84999999</v>
      </c>
      <c r="J1146" s="43"/>
    </row>
    <row r="1147" spans="1:10" x14ac:dyDescent="0.3">
      <c r="A1147" s="75">
        <v>19499</v>
      </c>
      <c r="B1147" s="130">
        <v>11579.88</v>
      </c>
      <c r="C1147" s="130">
        <v>158.29499999999999</v>
      </c>
      <c r="D1147" s="130">
        <v>1.833</v>
      </c>
      <c r="E1147" s="130">
        <v>10.029999999999999</v>
      </c>
      <c r="F1147" s="130">
        <v>0.158</v>
      </c>
      <c r="G1147" s="92">
        <f t="shared" si="17"/>
        <v>225796080.11999997</v>
      </c>
      <c r="J1147" s="43"/>
    </row>
    <row r="1148" spans="1:10" x14ac:dyDescent="0.3">
      <c r="A1148" s="75">
        <v>19574</v>
      </c>
      <c r="B1148" s="130">
        <v>11422.037</v>
      </c>
      <c r="C1148" s="130">
        <v>160.50299999999999</v>
      </c>
      <c r="D1148" s="130">
        <v>1.833</v>
      </c>
      <c r="E1148" s="130">
        <v>10.3</v>
      </c>
      <c r="F1148" s="130">
        <v>0.16500000000000001</v>
      </c>
      <c r="G1148" s="92">
        <f t="shared" si="17"/>
        <v>223574952.23800001</v>
      </c>
      <c r="J1148" s="43"/>
    </row>
    <row r="1149" spans="1:10" x14ac:dyDescent="0.3">
      <c r="A1149" s="75">
        <v>19649</v>
      </c>
      <c r="B1149" s="130">
        <v>11412.021000000001</v>
      </c>
      <c r="C1149" s="130">
        <v>160.852</v>
      </c>
      <c r="D1149" s="130">
        <v>1.8360000000000001</v>
      </c>
      <c r="E1149" s="130">
        <v>10.050000000000001</v>
      </c>
      <c r="F1149" s="130">
        <v>0.16200000000000001</v>
      </c>
      <c r="G1149" s="92">
        <f t="shared" si="17"/>
        <v>224234800.62900001</v>
      </c>
      <c r="J1149" s="43"/>
    </row>
    <row r="1150" spans="1:10" x14ac:dyDescent="0.3">
      <c r="A1150" s="75">
        <v>19801</v>
      </c>
      <c r="B1150" s="130">
        <v>11421.226000000001</v>
      </c>
      <c r="C1150" s="130">
        <v>159.80600000000001</v>
      </c>
      <c r="D1150" s="130">
        <v>1.825</v>
      </c>
      <c r="E1150" s="130">
        <v>11.12</v>
      </c>
      <c r="F1150" s="130">
        <v>0.17799999999999999</v>
      </c>
      <c r="G1150" s="92">
        <f t="shared" si="17"/>
        <v>226151696.02600002</v>
      </c>
      <c r="J1150" s="43"/>
    </row>
    <row r="1151" spans="1:10" x14ac:dyDescent="0.3">
      <c r="A1151" s="75">
        <v>19877</v>
      </c>
      <c r="B1151" s="130">
        <v>11399.123</v>
      </c>
      <c r="C1151" s="130">
        <v>159.864</v>
      </c>
      <c r="D1151" s="130">
        <v>1.8220000000000001</v>
      </c>
      <c r="E1151" s="130">
        <v>11.42</v>
      </c>
      <c r="F1151" s="130">
        <v>0.182</v>
      </c>
      <c r="G1151" s="92">
        <f t="shared" si="17"/>
        <v>226580367.87099999</v>
      </c>
      <c r="J1151" s="43"/>
    </row>
    <row r="1152" spans="1:10" x14ac:dyDescent="0.3">
      <c r="A1152" s="75">
        <v>19953</v>
      </c>
      <c r="B1152" s="130">
        <v>11407.281000000001</v>
      </c>
      <c r="C1152" s="130">
        <v>158.934</v>
      </c>
      <c r="D1152" s="130">
        <v>1.8129999999999999</v>
      </c>
      <c r="E1152" s="130">
        <v>10.8</v>
      </c>
      <c r="F1152" s="130">
        <v>0.17100000000000001</v>
      </c>
      <c r="G1152" s="92">
        <f t="shared" si="17"/>
        <v>227609477.79300001</v>
      </c>
      <c r="J1152" s="43"/>
    </row>
    <row r="1153" spans="1:10" x14ac:dyDescent="0.3">
      <c r="A1153" s="75">
        <v>20107</v>
      </c>
      <c r="B1153" s="130">
        <v>11458.322</v>
      </c>
      <c r="C1153" s="130">
        <v>160.27099999999999</v>
      </c>
      <c r="D1153" s="130">
        <v>1.8360000000000001</v>
      </c>
      <c r="E1153" s="130">
        <v>10.199999999999999</v>
      </c>
      <c r="F1153" s="130">
        <v>0.16200000000000001</v>
      </c>
      <c r="G1153" s="92">
        <f t="shared" si="17"/>
        <v>230392480.454</v>
      </c>
      <c r="J1153" s="43"/>
    </row>
    <row r="1154" spans="1:10" x14ac:dyDescent="0.3">
      <c r="A1154" s="75">
        <v>20184</v>
      </c>
      <c r="B1154" s="130">
        <v>11328.266</v>
      </c>
      <c r="C1154" s="130">
        <v>159.922</v>
      </c>
      <c r="D1154" s="130">
        <v>1.8120000000000001</v>
      </c>
      <c r="E1154" s="130">
        <v>10.210000000000001</v>
      </c>
      <c r="F1154" s="130">
        <v>0.16400000000000001</v>
      </c>
      <c r="G1154" s="92">
        <f t="shared" si="17"/>
        <v>228649720.94400001</v>
      </c>
      <c r="J1154" s="43"/>
    </row>
    <row r="1155" spans="1:10" x14ac:dyDescent="0.3">
      <c r="A1155" s="75">
        <v>20262</v>
      </c>
      <c r="B1155" s="130">
        <v>11415.641</v>
      </c>
      <c r="C1155" s="130">
        <v>160.09700000000001</v>
      </c>
      <c r="D1155" s="130">
        <v>1.8280000000000001</v>
      </c>
      <c r="E1155" s="130">
        <v>10.98</v>
      </c>
      <c r="F1155" s="130">
        <v>0.17399999999999999</v>
      </c>
      <c r="G1155" s="92">
        <f t="shared" si="17"/>
        <v>231303717.942</v>
      </c>
      <c r="J1155" s="43"/>
    </row>
    <row r="1156" spans="1:10" x14ac:dyDescent="0.3">
      <c r="A1156" s="75">
        <v>20418</v>
      </c>
      <c r="B1156" s="130">
        <v>11586.688</v>
      </c>
      <c r="C1156" s="130">
        <v>157.482</v>
      </c>
      <c r="D1156" s="130">
        <v>1.825</v>
      </c>
      <c r="E1156" s="130">
        <v>10.19</v>
      </c>
      <c r="F1156" s="130">
        <v>0.16</v>
      </c>
      <c r="G1156" s="92">
        <f t="shared" si="17"/>
        <v>236576995.58399999</v>
      </c>
      <c r="J1156" s="43"/>
    </row>
    <row r="1157" spans="1:10" x14ac:dyDescent="0.3">
      <c r="A1157" s="75">
        <v>20496</v>
      </c>
      <c r="B1157" s="130">
        <v>11459.925999999999</v>
      </c>
      <c r="C1157" s="130">
        <v>158.76</v>
      </c>
      <c r="D1157" s="130">
        <v>1.819</v>
      </c>
      <c r="E1157" s="130">
        <v>10.68</v>
      </c>
      <c r="F1157" s="130">
        <v>0.16900000000000001</v>
      </c>
      <c r="G1157" s="92">
        <f t="shared" si="17"/>
        <v>234882643.296</v>
      </c>
      <c r="J1157" s="43"/>
    </row>
    <row r="1158" spans="1:10" x14ac:dyDescent="0.3">
      <c r="A1158" s="75">
        <v>20575</v>
      </c>
      <c r="B1158" s="130">
        <v>11512.598</v>
      </c>
      <c r="C1158" s="130">
        <v>158.411</v>
      </c>
      <c r="D1158" s="130">
        <v>1.8240000000000001</v>
      </c>
      <c r="E1158" s="130">
        <v>11.01</v>
      </c>
      <c r="F1158" s="130">
        <v>0.17299999999999999</v>
      </c>
      <c r="G1158" s="92">
        <f t="shared" si="17"/>
        <v>236871703.84999999</v>
      </c>
      <c r="J1158" s="43"/>
    </row>
    <row r="1159" spans="1:10" x14ac:dyDescent="0.3">
      <c r="A1159" s="75">
        <v>20734</v>
      </c>
      <c r="B1159" s="130">
        <v>11479.648999999999</v>
      </c>
      <c r="C1159" s="130">
        <v>159.28299999999999</v>
      </c>
      <c r="D1159" s="130">
        <v>1.829</v>
      </c>
      <c r="E1159" s="130">
        <v>10.68</v>
      </c>
      <c r="F1159" s="130">
        <v>0.16900000000000001</v>
      </c>
      <c r="G1159" s="92">
        <f t="shared" si="17"/>
        <v>238019042.366</v>
      </c>
      <c r="J1159" s="43"/>
    </row>
    <row r="1160" spans="1:10" x14ac:dyDescent="0.3">
      <c r="A1160" s="75">
        <v>20813</v>
      </c>
      <c r="B1160" s="130">
        <v>11494.986999999999</v>
      </c>
      <c r="C1160" s="130">
        <v>159.28299999999999</v>
      </c>
      <c r="D1160" s="130">
        <v>1.831</v>
      </c>
      <c r="E1160" s="130">
        <v>11.55</v>
      </c>
      <c r="F1160" s="130">
        <v>0.183</v>
      </c>
      <c r="G1160" s="92">
        <f t="shared" si="17"/>
        <v>239245164.43099999</v>
      </c>
      <c r="J1160" s="43"/>
    </row>
    <row r="1161" spans="1:10" x14ac:dyDescent="0.3">
      <c r="A1161" s="75">
        <v>20893</v>
      </c>
      <c r="B1161" s="130">
        <v>11559.424999999999</v>
      </c>
      <c r="C1161" s="130">
        <v>157.65600000000001</v>
      </c>
      <c r="D1161" s="130">
        <v>1.8220000000000001</v>
      </c>
      <c r="E1161" s="130">
        <v>11</v>
      </c>
      <c r="F1161" s="130">
        <v>0.17299999999999999</v>
      </c>
      <c r="G1161" s="92">
        <f t="shared" si="17"/>
        <v>241511066.52499998</v>
      </c>
      <c r="J1161" s="43"/>
    </row>
    <row r="1162" spans="1:10" x14ac:dyDescent="0.3">
      <c r="A1162" s="75">
        <v>21054</v>
      </c>
      <c r="B1162" s="130">
        <v>11345.630999999999</v>
      </c>
      <c r="C1162" s="130">
        <v>160.03899999999999</v>
      </c>
      <c r="D1162" s="130">
        <v>1.8160000000000001</v>
      </c>
      <c r="E1162" s="130">
        <v>10.38</v>
      </c>
      <c r="F1162" s="130">
        <v>0.16500000000000001</v>
      </c>
      <c r="G1162" s="92">
        <f t="shared" si="17"/>
        <v>238870915.074</v>
      </c>
      <c r="J1162" s="43"/>
    </row>
    <row r="1163" spans="1:10" x14ac:dyDescent="0.3">
      <c r="A1163" s="75">
        <v>21135</v>
      </c>
      <c r="B1163" s="130">
        <v>11422.102000000001</v>
      </c>
      <c r="C1163" s="130">
        <v>160.09700000000001</v>
      </c>
      <c r="D1163" s="130">
        <v>1.829</v>
      </c>
      <c r="E1163" s="130">
        <v>10.78</v>
      </c>
      <c r="F1163" s="130">
        <v>0.17100000000000001</v>
      </c>
      <c r="G1163" s="92">
        <f t="shared" si="17"/>
        <v>241406125.77000001</v>
      </c>
      <c r="J1163" s="43"/>
    </row>
    <row r="1164" spans="1:10" x14ac:dyDescent="0.3">
      <c r="A1164" s="75">
        <v>21217</v>
      </c>
      <c r="B1164" s="130">
        <v>11388.576999999999</v>
      </c>
      <c r="C1164" s="130">
        <v>159.74799999999999</v>
      </c>
      <c r="D1164" s="130">
        <v>1.819</v>
      </c>
      <c r="E1164" s="130">
        <v>10.63</v>
      </c>
      <c r="F1164" s="130">
        <v>0.16900000000000001</v>
      </c>
      <c r="G1164" s="92">
        <f t="shared" si="17"/>
        <v>241631438.20899999</v>
      </c>
      <c r="J1164" s="43"/>
    </row>
    <row r="1165" spans="1:10" x14ac:dyDescent="0.3">
      <c r="A1165" s="75">
        <v>21380</v>
      </c>
      <c r="B1165" s="130">
        <v>11440.606</v>
      </c>
      <c r="C1165" s="130">
        <v>157.77199999999999</v>
      </c>
      <c r="D1165" s="130">
        <v>1.8049999999999999</v>
      </c>
      <c r="E1165" s="130">
        <v>11.71</v>
      </c>
      <c r="F1165" s="130">
        <v>0.183</v>
      </c>
      <c r="G1165" s="92">
        <f t="shared" si="17"/>
        <v>244600156.28</v>
      </c>
      <c r="J1165" s="43"/>
    </row>
    <row r="1166" spans="1:10" x14ac:dyDescent="0.3">
      <c r="A1166" s="75">
        <v>21462</v>
      </c>
      <c r="B1166" s="130">
        <v>11451.209000000001</v>
      </c>
      <c r="C1166" s="130">
        <v>158.876</v>
      </c>
      <c r="D1166" s="130">
        <v>1.819</v>
      </c>
      <c r="E1166" s="130">
        <v>10.029999999999999</v>
      </c>
      <c r="F1166" s="130">
        <v>0.157</v>
      </c>
      <c r="G1166" s="92">
        <f t="shared" si="17"/>
        <v>245765847.55800003</v>
      </c>
      <c r="J1166" s="43"/>
    </row>
    <row r="1167" spans="1:10" x14ac:dyDescent="0.3">
      <c r="A1167" s="75">
        <v>21545</v>
      </c>
      <c r="B1167" s="130">
        <v>11342.119000000001</v>
      </c>
      <c r="C1167" s="130">
        <v>160.155</v>
      </c>
      <c r="D1167" s="130">
        <v>1.8160000000000001</v>
      </c>
      <c r="E1167" s="130">
        <v>10.97</v>
      </c>
      <c r="F1167" s="130">
        <v>0.17399999999999999</v>
      </c>
      <c r="G1167" s="92">
        <f t="shared" si="17"/>
        <v>244365953.85500002</v>
      </c>
      <c r="J1167" s="43"/>
    </row>
    <row r="1168" spans="1:10" x14ac:dyDescent="0.3">
      <c r="A1168" s="75">
        <v>21711</v>
      </c>
      <c r="B1168" s="130">
        <v>11305.120999999999</v>
      </c>
      <c r="C1168" s="130">
        <v>161.20099999999999</v>
      </c>
      <c r="D1168" s="130">
        <v>1.8220000000000001</v>
      </c>
      <c r="E1168" s="130">
        <v>10.99</v>
      </c>
      <c r="F1168" s="130">
        <v>0.17499999999999999</v>
      </c>
      <c r="G1168" s="92">
        <f t="shared" si="17"/>
        <v>245445482.03099999</v>
      </c>
      <c r="J1168" s="43"/>
    </row>
    <row r="1169" spans="1:10" x14ac:dyDescent="0.3">
      <c r="A1169" s="75">
        <v>21794</v>
      </c>
      <c r="B1169" s="130">
        <v>11443.532999999999</v>
      </c>
      <c r="C1169" s="130">
        <v>159.34100000000001</v>
      </c>
      <c r="D1169" s="130">
        <v>1.823</v>
      </c>
      <c r="E1169" s="130">
        <v>11.27</v>
      </c>
      <c r="F1169" s="130">
        <v>0.17799999999999999</v>
      </c>
      <c r="G1169" s="92">
        <f t="shared" si="17"/>
        <v>249400358.20199999</v>
      </c>
      <c r="J1169" s="43"/>
    </row>
    <row r="1170" spans="1:10" x14ac:dyDescent="0.3">
      <c r="A1170" s="75">
        <v>21878</v>
      </c>
      <c r="B1170" s="130">
        <v>11464.23</v>
      </c>
      <c r="C1170" s="130">
        <v>158.12100000000001</v>
      </c>
      <c r="D1170" s="130">
        <v>1.8129999999999999</v>
      </c>
      <c r="E1170" s="130">
        <v>11.08</v>
      </c>
      <c r="F1170" s="130">
        <v>0.17399999999999999</v>
      </c>
      <c r="G1170" s="92">
        <f t="shared" si="17"/>
        <v>250814423.94</v>
      </c>
      <c r="J1170" s="43"/>
    </row>
    <row r="1171" spans="1:10" x14ac:dyDescent="0.3">
      <c r="A1171" s="75">
        <v>22047</v>
      </c>
      <c r="B1171" s="130">
        <v>11341.54</v>
      </c>
      <c r="C1171" s="130">
        <v>159.34100000000001</v>
      </c>
      <c r="D1171" s="130">
        <v>1.8069999999999999</v>
      </c>
      <c r="E1171" s="130">
        <v>11.32</v>
      </c>
      <c r="F1171" s="130">
        <v>0.17799999999999999</v>
      </c>
      <c r="G1171" s="92">
        <f t="shared" ref="G1171:G1234" si="18">B1171*A1171</f>
        <v>250046932.38000003</v>
      </c>
      <c r="J1171" s="43"/>
    </row>
    <row r="1172" spans="1:10" x14ac:dyDescent="0.3">
      <c r="A1172" s="75">
        <v>22131</v>
      </c>
      <c r="B1172" s="130">
        <v>11433.294</v>
      </c>
      <c r="C1172" s="130">
        <v>160.62</v>
      </c>
      <c r="D1172" s="130">
        <v>1.8360000000000001</v>
      </c>
      <c r="E1172" s="130">
        <v>11.22</v>
      </c>
      <c r="F1172" s="130">
        <v>0.17699999999999999</v>
      </c>
      <c r="G1172" s="92">
        <f t="shared" si="18"/>
        <v>253030229.514</v>
      </c>
      <c r="J1172" s="43"/>
    </row>
    <row r="1173" spans="1:10" x14ac:dyDescent="0.3">
      <c r="A1173" s="75">
        <v>22217</v>
      </c>
      <c r="B1173" s="130">
        <v>11360.200999999999</v>
      </c>
      <c r="C1173" s="130">
        <v>158.64400000000001</v>
      </c>
      <c r="D1173" s="130">
        <v>1.802</v>
      </c>
      <c r="E1173" s="130">
        <v>9.84</v>
      </c>
      <c r="F1173" s="130">
        <v>0.156</v>
      </c>
      <c r="G1173" s="92">
        <f t="shared" si="18"/>
        <v>252389585.61699998</v>
      </c>
      <c r="J1173" s="43"/>
    </row>
    <row r="1174" spans="1:10" x14ac:dyDescent="0.3">
      <c r="A1174" s="75">
        <v>22388</v>
      </c>
      <c r="B1174" s="130">
        <v>11472.412</v>
      </c>
      <c r="C1174" s="130">
        <v>158.876</v>
      </c>
      <c r="D1174" s="130">
        <v>1.823</v>
      </c>
      <c r="E1174" s="130">
        <v>11.21</v>
      </c>
      <c r="F1174" s="130">
        <v>0.17499999999999999</v>
      </c>
      <c r="G1174" s="92">
        <f t="shared" si="18"/>
        <v>256844359.85600001</v>
      </c>
      <c r="J1174" s="43"/>
    </row>
    <row r="1175" spans="1:10" x14ac:dyDescent="0.3">
      <c r="A1175" s="75">
        <v>22474</v>
      </c>
      <c r="B1175" s="130">
        <v>11364.272999999999</v>
      </c>
      <c r="C1175" s="130">
        <v>159.28299999999999</v>
      </c>
      <c r="D1175" s="130">
        <v>1.81</v>
      </c>
      <c r="E1175" s="130">
        <v>9.9700000000000006</v>
      </c>
      <c r="F1175" s="130">
        <v>0.158</v>
      </c>
      <c r="G1175" s="92">
        <f t="shared" si="18"/>
        <v>255400671.40199998</v>
      </c>
      <c r="J1175" s="43"/>
    </row>
    <row r="1176" spans="1:10" x14ac:dyDescent="0.3">
      <c r="A1176" s="75">
        <v>22560</v>
      </c>
      <c r="B1176" s="130">
        <v>11462.522999999999</v>
      </c>
      <c r="C1176" s="130">
        <v>158.702</v>
      </c>
      <c r="D1176" s="130">
        <v>1.819</v>
      </c>
      <c r="E1176" s="130">
        <v>9.68</v>
      </c>
      <c r="F1176" s="130">
        <v>0.152</v>
      </c>
      <c r="G1176" s="92">
        <f t="shared" si="18"/>
        <v>258594518.88</v>
      </c>
      <c r="J1176" s="43"/>
    </row>
    <row r="1177" spans="1:10" x14ac:dyDescent="0.3">
      <c r="A1177" s="75">
        <v>22734</v>
      </c>
      <c r="B1177" s="130">
        <v>11331.697</v>
      </c>
      <c r="C1177" s="130">
        <v>160.03899999999999</v>
      </c>
      <c r="D1177" s="130">
        <v>1.8140000000000001</v>
      </c>
      <c r="E1177" s="130">
        <v>10.11</v>
      </c>
      <c r="F1177" s="130">
        <v>0.161</v>
      </c>
      <c r="G1177" s="92">
        <f t="shared" si="18"/>
        <v>257614799.59799999</v>
      </c>
      <c r="J1177" s="43"/>
    </row>
    <row r="1178" spans="1:10" x14ac:dyDescent="0.3">
      <c r="A1178" s="75">
        <v>22821</v>
      </c>
      <c r="B1178" s="130">
        <v>11381.453</v>
      </c>
      <c r="C1178" s="130">
        <v>158.876</v>
      </c>
      <c r="D1178" s="130">
        <v>1.8080000000000001</v>
      </c>
      <c r="E1178" s="130">
        <v>11.14</v>
      </c>
      <c r="F1178" s="130">
        <v>0.17499999999999999</v>
      </c>
      <c r="G1178" s="92">
        <f t="shared" si="18"/>
        <v>259736138.91299999</v>
      </c>
      <c r="J1178" s="43"/>
    </row>
    <row r="1179" spans="1:10" x14ac:dyDescent="0.3">
      <c r="A1179" s="75">
        <v>22909</v>
      </c>
      <c r="B1179" s="130">
        <v>11479.093999999999</v>
      </c>
      <c r="C1179" s="130">
        <v>158.52799999999999</v>
      </c>
      <c r="D1179" s="130">
        <v>1.82</v>
      </c>
      <c r="E1179" s="130">
        <v>11.46</v>
      </c>
      <c r="F1179" s="130">
        <v>0.17899999999999999</v>
      </c>
      <c r="G1179" s="92">
        <f t="shared" si="18"/>
        <v>262974564.44599998</v>
      </c>
      <c r="J1179" s="43"/>
    </row>
    <row r="1180" spans="1:10" x14ac:dyDescent="0.3">
      <c r="A1180" s="75">
        <v>23086</v>
      </c>
      <c r="B1180" s="130">
        <v>11364.281000000001</v>
      </c>
      <c r="C1180" s="130">
        <v>159.22499999999999</v>
      </c>
      <c r="D1180" s="130">
        <v>1.8089999999999999</v>
      </c>
      <c r="E1180" s="130">
        <v>9.9600000000000009</v>
      </c>
      <c r="F1180" s="130">
        <v>0.157</v>
      </c>
      <c r="G1180" s="92">
        <f t="shared" si="18"/>
        <v>262355791.16600001</v>
      </c>
      <c r="J1180" s="43"/>
    </row>
    <row r="1181" spans="1:10" x14ac:dyDescent="0.3">
      <c r="A1181" s="75">
        <v>23174</v>
      </c>
      <c r="B1181" s="130">
        <v>11375.334000000001</v>
      </c>
      <c r="C1181" s="130">
        <v>158.52799999999999</v>
      </c>
      <c r="D1181" s="130">
        <v>1.8029999999999999</v>
      </c>
      <c r="E1181" s="130">
        <v>11.36</v>
      </c>
      <c r="F1181" s="130">
        <v>0.17799999999999999</v>
      </c>
      <c r="G1181" s="92">
        <f t="shared" si="18"/>
        <v>263611990.11600003</v>
      </c>
      <c r="J1181" s="43"/>
    </row>
    <row r="1182" spans="1:10" x14ac:dyDescent="0.3">
      <c r="A1182" s="75">
        <v>23264</v>
      </c>
      <c r="B1182" s="130">
        <v>11321.021000000001</v>
      </c>
      <c r="C1182" s="130">
        <v>160.155</v>
      </c>
      <c r="D1182" s="130">
        <v>1.8129999999999999</v>
      </c>
      <c r="E1182" s="130">
        <v>10.88</v>
      </c>
      <c r="F1182" s="130">
        <v>0.17100000000000001</v>
      </c>
      <c r="G1182" s="92">
        <f t="shared" si="18"/>
        <v>263372232.54400003</v>
      </c>
      <c r="J1182" s="43"/>
    </row>
    <row r="1183" spans="1:10" x14ac:dyDescent="0.3">
      <c r="A1183" s="75">
        <v>23443</v>
      </c>
      <c r="B1183" s="130">
        <v>11518.825000000001</v>
      </c>
      <c r="C1183" s="130">
        <v>158.005</v>
      </c>
      <c r="D1183" s="130">
        <v>1.82</v>
      </c>
      <c r="E1183" s="130">
        <v>10.08</v>
      </c>
      <c r="F1183" s="130">
        <v>0.158</v>
      </c>
      <c r="G1183" s="92">
        <f t="shared" si="18"/>
        <v>270035814.47500002</v>
      </c>
      <c r="J1183" s="43"/>
    </row>
    <row r="1184" spans="1:10" x14ac:dyDescent="0.3">
      <c r="A1184" s="75">
        <v>23533</v>
      </c>
      <c r="B1184" s="130">
        <v>11390.089</v>
      </c>
      <c r="C1184" s="130">
        <v>159.34100000000001</v>
      </c>
      <c r="D1184" s="130">
        <v>1.8149999999999999</v>
      </c>
      <c r="E1184" s="130">
        <v>10.76</v>
      </c>
      <c r="F1184" s="130">
        <v>0.17</v>
      </c>
      <c r="G1184" s="92">
        <f t="shared" si="18"/>
        <v>268042964.43700001</v>
      </c>
      <c r="J1184" s="43"/>
    </row>
    <row r="1185" spans="1:10" x14ac:dyDescent="0.3">
      <c r="A1185" s="75">
        <v>23623</v>
      </c>
      <c r="B1185" s="130">
        <v>11395.856</v>
      </c>
      <c r="C1185" s="130">
        <v>158.411</v>
      </c>
      <c r="D1185" s="130">
        <v>1.8049999999999999</v>
      </c>
      <c r="E1185" s="130">
        <v>10.32</v>
      </c>
      <c r="F1185" s="130">
        <v>0.16200000000000001</v>
      </c>
      <c r="G1185" s="92">
        <f t="shared" si="18"/>
        <v>269204306.28799999</v>
      </c>
      <c r="J1185" s="43"/>
    </row>
    <row r="1186" spans="1:10" x14ac:dyDescent="0.3">
      <c r="A1186" s="75">
        <v>23805</v>
      </c>
      <c r="B1186" s="130">
        <v>11397.446</v>
      </c>
      <c r="C1186" s="130">
        <v>158.876</v>
      </c>
      <c r="D1186" s="130">
        <v>1.8109999999999999</v>
      </c>
      <c r="E1186" s="130">
        <v>11.09</v>
      </c>
      <c r="F1186" s="130">
        <v>0.17299999999999999</v>
      </c>
      <c r="G1186" s="92">
        <f t="shared" si="18"/>
        <v>271316202.02999997</v>
      </c>
      <c r="J1186" s="43"/>
    </row>
    <row r="1187" spans="1:10" x14ac:dyDescent="0.3">
      <c r="A1187" s="75">
        <v>23897</v>
      </c>
      <c r="B1187" s="130">
        <v>11436.038</v>
      </c>
      <c r="C1187" s="130">
        <v>158.35300000000001</v>
      </c>
      <c r="D1187" s="130">
        <v>1.8109999999999999</v>
      </c>
      <c r="E1187" s="130">
        <v>11.2</v>
      </c>
      <c r="F1187" s="130">
        <v>0.17499999999999999</v>
      </c>
      <c r="G1187" s="92">
        <f t="shared" si="18"/>
        <v>273287000.08600003</v>
      </c>
      <c r="J1187" s="43"/>
    </row>
    <row r="1188" spans="1:10" x14ac:dyDescent="0.3">
      <c r="A1188" s="75">
        <v>23989</v>
      </c>
      <c r="B1188" s="130">
        <v>11370.61</v>
      </c>
      <c r="C1188" s="130">
        <v>159.05099999999999</v>
      </c>
      <c r="D1188" s="130">
        <v>1.8089999999999999</v>
      </c>
      <c r="E1188" s="130">
        <v>11.34</v>
      </c>
      <c r="F1188" s="130">
        <v>0.17799999999999999</v>
      </c>
      <c r="G1188" s="92">
        <f t="shared" si="18"/>
        <v>272769563.29000002</v>
      </c>
      <c r="J1188" s="43"/>
    </row>
    <row r="1189" spans="1:10" x14ac:dyDescent="0.3">
      <c r="A1189" s="75">
        <v>24174</v>
      </c>
      <c r="B1189" s="130">
        <v>11339.163</v>
      </c>
      <c r="C1189" s="130">
        <v>159.69</v>
      </c>
      <c r="D1189" s="130">
        <v>1.8109999999999999</v>
      </c>
      <c r="E1189" s="130">
        <v>8.92</v>
      </c>
      <c r="F1189" s="130">
        <v>0.14099999999999999</v>
      </c>
      <c r="G1189" s="92">
        <f t="shared" si="18"/>
        <v>274112926.36199999</v>
      </c>
      <c r="J1189" s="43"/>
    </row>
    <row r="1190" spans="1:10" x14ac:dyDescent="0.3">
      <c r="A1190" s="75">
        <v>24267</v>
      </c>
      <c r="B1190" s="130">
        <v>11288.558000000001</v>
      </c>
      <c r="C1190" s="130">
        <v>160.678</v>
      </c>
      <c r="D1190" s="130">
        <v>1.8140000000000001</v>
      </c>
      <c r="E1190" s="130">
        <v>10.42</v>
      </c>
      <c r="F1190" s="130">
        <v>0.16500000000000001</v>
      </c>
      <c r="G1190" s="92">
        <f t="shared" si="18"/>
        <v>273939436.986</v>
      </c>
      <c r="J1190" s="43"/>
    </row>
    <row r="1191" spans="1:10" x14ac:dyDescent="0.3">
      <c r="A1191" s="75">
        <v>24360</v>
      </c>
      <c r="B1191" s="130">
        <v>11414.181</v>
      </c>
      <c r="C1191" s="130">
        <v>159.69</v>
      </c>
      <c r="D1191" s="130">
        <v>1.823</v>
      </c>
      <c r="E1191" s="130">
        <v>11.23</v>
      </c>
      <c r="F1191" s="130">
        <v>0.17699999999999999</v>
      </c>
      <c r="G1191" s="92">
        <f t="shared" si="18"/>
        <v>278049449.16000003</v>
      </c>
      <c r="J1191" s="43"/>
    </row>
    <row r="1192" spans="1:10" x14ac:dyDescent="0.3">
      <c r="A1192" s="75">
        <v>24548</v>
      </c>
      <c r="B1192" s="130">
        <v>11369.49</v>
      </c>
      <c r="C1192" s="130">
        <v>159.45699999999999</v>
      </c>
      <c r="D1192" s="130">
        <v>1.8129999999999999</v>
      </c>
      <c r="E1192" s="130">
        <v>8.6300000000000008</v>
      </c>
      <c r="F1192" s="130">
        <v>0.13700000000000001</v>
      </c>
      <c r="G1192" s="92">
        <f t="shared" si="18"/>
        <v>279098240.51999998</v>
      </c>
      <c r="J1192" s="43"/>
    </row>
    <row r="1193" spans="1:10" x14ac:dyDescent="0.3">
      <c r="A1193" s="75">
        <v>24642</v>
      </c>
      <c r="B1193" s="130">
        <v>11334.43</v>
      </c>
      <c r="C1193" s="130">
        <v>159.922</v>
      </c>
      <c r="D1193" s="130">
        <v>1.8129999999999999</v>
      </c>
      <c r="E1193" s="130">
        <v>9.77</v>
      </c>
      <c r="F1193" s="130">
        <v>0.155</v>
      </c>
      <c r="G1193" s="92">
        <f t="shared" si="18"/>
        <v>279303024.06</v>
      </c>
      <c r="J1193" s="43"/>
    </row>
    <row r="1194" spans="1:10" x14ac:dyDescent="0.3">
      <c r="A1194" s="75">
        <v>24737</v>
      </c>
      <c r="B1194" s="130">
        <v>11265.421</v>
      </c>
      <c r="C1194" s="130">
        <v>160.03899999999999</v>
      </c>
      <c r="D1194" s="130">
        <v>1.8029999999999999</v>
      </c>
      <c r="E1194" s="130">
        <v>11.05</v>
      </c>
      <c r="F1194" s="130">
        <v>0.17499999999999999</v>
      </c>
      <c r="G1194" s="92">
        <f t="shared" si="18"/>
        <v>278672719.27700001</v>
      </c>
      <c r="J1194" s="43"/>
    </row>
    <row r="1195" spans="1:10" x14ac:dyDescent="0.3">
      <c r="A1195" s="75">
        <v>24927</v>
      </c>
      <c r="B1195" s="130">
        <v>11291.322</v>
      </c>
      <c r="C1195" s="130">
        <v>159.80600000000001</v>
      </c>
      <c r="D1195" s="130">
        <v>1.804</v>
      </c>
      <c r="E1195" s="130">
        <v>11.21</v>
      </c>
      <c r="F1195" s="130">
        <v>0.17599999999999999</v>
      </c>
      <c r="G1195" s="92">
        <f t="shared" si="18"/>
        <v>281458783.49400002</v>
      </c>
      <c r="J1195" s="43"/>
    </row>
    <row r="1196" spans="1:10" x14ac:dyDescent="0.3">
      <c r="A1196" s="75">
        <v>25023</v>
      </c>
      <c r="B1196" s="130">
        <v>11238.102000000001</v>
      </c>
      <c r="C1196" s="130">
        <v>159.34100000000001</v>
      </c>
      <c r="D1196" s="130">
        <v>1.7909999999999999</v>
      </c>
      <c r="E1196" s="130">
        <v>10.14</v>
      </c>
      <c r="F1196" s="130">
        <v>0.159</v>
      </c>
      <c r="G1196" s="92">
        <f t="shared" si="18"/>
        <v>281211026.34600002</v>
      </c>
      <c r="J1196" s="43"/>
    </row>
    <row r="1197" spans="1:10" x14ac:dyDescent="0.3">
      <c r="A1197" s="75">
        <v>25119</v>
      </c>
      <c r="B1197" s="130">
        <v>11319.423000000001</v>
      </c>
      <c r="C1197" s="130">
        <v>160.09700000000001</v>
      </c>
      <c r="D1197" s="130">
        <v>1.8120000000000001</v>
      </c>
      <c r="E1197" s="130">
        <v>11.71</v>
      </c>
      <c r="F1197" s="130">
        <v>0.183</v>
      </c>
      <c r="G1197" s="92">
        <f t="shared" si="18"/>
        <v>284332586.33700001</v>
      </c>
      <c r="J1197" s="43"/>
    </row>
    <row r="1198" spans="1:10" x14ac:dyDescent="0.3">
      <c r="A1198" s="75">
        <v>25313</v>
      </c>
      <c r="B1198" s="130">
        <v>11330.812</v>
      </c>
      <c r="C1198" s="130">
        <v>160.155</v>
      </c>
      <c r="D1198" s="130">
        <v>1.8149999999999999</v>
      </c>
      <c r="E1198" s="130">
        <v>11.59</v>
      </c>
      <c r="F1198" s="130">
        <v>0.183</v>
      </c>
      <c r="G1198" s="92">
        <f t="shared" si="18"/>
        <v>286816844.15600002</v>
      </c>
      <c r="J1198" s="43"/>
    </row>
    <row r="1199" spans="1:10" x14ac:dyDescent="0.3">
      <c r="A1199" s="75">
        <v>25410</v>
      </c>
      <c r="B1199" s="130">
        <v>11288.391</v>
      </c>
      <c r="C1199" s="130">
        <v>159.34100000000001</v>
      </c>
      <c r="D1199" s="130">
        <v>1.7989999999999999</v>
      </c>
      <c r="E1199" s="130">
        <v>10.32</v>
      </c>
      <c r="F1199" s="130">
        <v>0.16300000000000001</v>
      </c>
      <c r="G1199" s="92">
        <f t="shared" si="18"/>
        <v>286838015.31</v>
      </c>
      <c r="J1199" s="43"/>
    </row>
    <row r="1200" spans="1:10" x14ac:dyDescent="0.3">
      <c r="A1200" s="75">
        <v>25508</v>
      </c>
      <c r="B1200" s="130">
        <v>11270.406000000001</v>
      </c>
      <c r="C1200" s="130">
        <v>159.80600000000001</v>
      </c>
      <c r="D1200" s="130">
        <v>1.8009999999999999</v>
      </c>
      <c r="E1200" s="130">
        <v>10.67</v>
      </c>
      <c r="F1200" s="130">
        <v>0.16700000000000001</v>
      </c>
      <c r="G1200" s="92">
        <f t="shared" si="18"/>
        <v>287485516.24800003</v>
      </c>
      <c r="J1200" s="43"/>
    </row>
    <row r="1201" spans="1:10" x14ac:dyDescent="0.3">
      <c r="A1201" s="75">
        <v>25704</v>
      </c>
      <c r="B1201" s="130">
        <v>11290.986000000001</v>
      </c>
      <c r="C1201" s="130">
        <v>159.63200000000001</v>
      </c>
      <c r="D1201" s="130">
        <v>1.802</v>
      </c>
      <c r="E1201" s="130">
        <v>11.16</v>
      </c>
      <c r="F1201" s="130">
        <v>0.17499999999999999</v>
      </c>
      <c r="G1201" s="92">
        <f t="shared" si="18"/>
        <v>290223504.14399999</v>
      </c>
      <c r="J1201" s="43"/>
    </row>
    <row r="1202" spans="1:10" x14ac:dyDescent="0.3">
      <c r="A1202" s="75">
        <v>25803</v>
      </c>
      <c r="B1202" s="130">
        <v>11331.897999999999</v>
      </c>
      <c r="C1202" s="130">
        <v>159.05099999999999</v>
      </c>
      <c r="D1202" s="130">
        <v>1.802</v>
      </c>
      <c r="E1202" s="130">
        <v>11.12</v>
      </c>
      <c r="F1202" s="130">
        <v>0.17399999999999999</v>
      </c>
      <c r="G1202" s="92">
        <f t="shared" si="18"/>
        <v>292396964.09399998</v>
      </c>
      <c r="J1202" s="43"/>
    </row>
    <row r="1203" spans="1:10" x14ac:dyDescent="0.3">
      <c r="A1203" s="75">
        <v>25903</v>
      </c>
      <c r="B1203" s="130">
        <v>11365.574000000001</v>
      </c>
      <c r="C1203" s="130">
        <v>158.81800000000001</v>
      </c>
      <c r="D1203" s="130">
        <v>1.8049999999999999</v>
      </c>
      <c r="E1203" s="130">
        <v>11.2</v>
      </c>
      <c r="F1203" s="130">
        <v>0.17499999999999999</v>
      </c>
      <c r="G1203" s="92">
        <f t="shared" si="18"/>
        <v>294402463.32200003</v>
      </c>
      <c r="J1203" s="43"/>
    </row>
    <row r="1204" spans="1:10" x14ac:dyDescent="0.3">
      <c r="A1204" s="75">
        <v>26102</v>
      </c>
      <c r="B1204" s="130">
        <v>11306.509</v>
      </c>
      <c r="C1204" s="130">
        <v>161.25899999999999</v>
      </c>
      <c r="D1204" s="130">
        <v>1.823</v>
      </c>
      <c r="E1204" s="130">
        <v>10.67</v>
      </c>
      <c r="F1204" s="130">
        <v>0.17</v>
      </c>
      <c r="G1204" s="92">
        <f t="shared" si="18"/>
        <v>295122497.91799998</v>
      </c>
      <c r="J1204" s="43"/>
    </row>
    <row r="1205" spans="1:10" x14ac:dyDescent="0.3">
      <c r="A1205" s="75">
        <v>26202</v>
      </c>
      <c r="B1205" s="130">
        <v>11484.971</v>
      </c>
      <c r="C1205" s="130">
        <v>157.77199999999999</v>
      </c>
      <c r="D1205" s="130">
        <v>1.8120000000000001</v>
      </c>
      <c r="E1205" s="130">
        <v>10.53</v>
      </c>
      <c r="F1205" s="130">
        <v>0.16500000000000001</v>
      </c>
      <c r="G1205" s="92">
        <f t="shared" si="18"/>
        <v>300929210.14199996</v>
      </c>
      <c r="J1205" s="43"/>
    </row>
    <row r="1206" spans="1:10" x14ac:dyDescent="0.3">
      <c r="A1206" s="75">
        <v>26303</v>
      </c>
      <c r="B1206" s="130">
        <v>11360.569</v>
      </c>
      <c r="C1206" s="130">
        <v>158.76</v>
      </c>
      <c r="D1206" s="130">
        <v>1.804</v>
      </c>
      <c r="E1206" s="130">
        <v>9.9499999999999993</v>
      </c>
      <c r="F1206" s="130">
        <v>0.156</v>
      </c>
      <c r="G1206" s="92">
        <f t="shared" si="18"/>
        <v>298817046.40700001</v>
      </c>
      <c r="J1206" s="43"/>
    </row>
    <row r="1207" spans="1:10" x14ac:dyDescent="0.3">
      <c r="A1207" s="75">
        <v>26506</v>
      </c>
      <c r="B1207" s="130">
        <v>11375.938</v>
      </c>
      <c r="C1207" s="130">
        <v>158.47</v>
      </c>
      <c r="D1207" s="130">
        <v>1.8029999999999999</v>
      </c>
      <c r="E1207" s="130">
        <v>11.43</v>
      </c>
      <c r="F1207" s="130">
        <v>0.17799999999999999</v>
      </c>
      <c r="G1207" s="92">
        <f t="shared" si="18"/>
        <v>301530612.62800002</v>
      </c>
      <c r="J1207" s="43"/>
    </row>
    <row r="1208" spans="1:10" x14ac:dyDescent="0.3">
      <c r="A1208" s="75">
        <v>26608</v>
      </c>
      <c r="B1208" s="130">
        <v>11283.781000000001</v>
      </c>
      <c r="C1208" s="130">
        <v>159.922</v>
      </c>
      <c r="D1208" s="130">
        <v>1.8049999999999999</v>
      </c>
      <c r="E1208" s="130">
        <v>10.81</v>
      </c>
      <c r="F1208" s="130">
        <v>0.17</v>
      </c>
      <c r="G1208" s="92">
        <f t="shared" si="18"/>
        <v>300238844.84800005</v>
      </c>
      <c r="J1208" s="43"/>
    </row>
    <row r="1209" spans="1:10" x14ac:dyDescent="0.3">
      <c r="A1209" s="75">
        <v>26710</v>
      </c>
      <c r="B1209" s="130">
        <v>11268.539000000001</v>
      </c>
      <c r="C1209" s="130">
        <v>160.56200000000001</v>
      </c>
      <c r="D1209" s="130">
        <v>1.8089999999999999</v>
      </c>
      <c r="E1209" s="130">
        <v>9.59</v>
      </c>
      <c r="F1209" s="130">
        <v>0.152</v>
      </c>
      <c r="G1209" s="92">
        <f t="shared" si="18"/>
        <v>300982676.69</v>
      </c>
      <c r="J1209" s="43"/>
    </row>
    <row r="1210" spans="1:10" x14ac:dyDescent="0.3">
      <c r="A1210" s="75">
        <v>26916</v>
      </c>
      <c r="B1210" s="130">
        <v>11350.212</v>
      </c>
      <c r="C1210" s="130">
        <v>159.57400000000001</v>
      </c>
      <c r="D1210" s="130">
        <v>1.8109999999999999</v>
      </c>
      <c r="E1210" s="130">
        <v>10.91</v>
      </c>
      <c r="F1210" s="130">
        <v>0.17199999999999999</v>
      </c>
      <c r="G1210" s="92">
        <f t="shared" si="18"/>
        <v>305502306.19199997</v>
      </c>
      <c r="J1210" s="43"/>
    </row>
    <row r="1211" spans="1:10" x14ac:dyDescent="0.3">
      <c r="A1211" s="75">
        <v>27019</v>
      </c>
      <c r="B1211" s="130">
        <v>11223.081</v>
      </c>
      <c r="C1211" s="130">
        <v>159.922</v>
      </c>
      <c r="D1211" s="130">
        <v>1.7949999999999999</v>
      </c>
      <c r="E1211" s="130">
        <v>10.87</v>
      </c>
      <c r="F1211" s="130">
        <v>0.17199999999999999</v>
      </c>
      <c r="G1211" s="92">
        <f t="shared" si="18"/>
        <v>303236425.53899997</v>
      </c>
      <c r="J1211" s="43"/>
    </row>
    <row r="1212" spans="1:10" x14ac:dyDescent="0.3">
      <c r="A1212" s="75">
        <v>27123</v>
      </c>
      <c r="B1212" s="130">
        <v>11339.004999999999</v>
      </c>
      <c r="C1212" s="130">
        <v>158.29499999999999</v>
      </c>
      <c r="D1212" s="130">
        <v>1.7949999999999999</v>
      </c>
      <c r="E1212" s="130">
        <v>10.42</v>
      </c>
      <c r="F1212" s="130">
        <v>0.16200000000000001</v>
      </c>
      <c r="G1212" s="92">
        <f t="shared" si="18"/>
        <v>307547832.61499995</v>
      </c>
      <c r="J1212" s="43"/>
    </row>
    <row r="1213" spans="1:10" x14ac:dyDescent="0.3">
      <c r="A1213" s="75">
        <v>27332</v>
      </c>
      <c r="B1213" s="130">
        <v>11310.754000000001</v>
      </c>
      <c r="C1213" s="130">
        <v>159.22499999999999</v>
      </c>
      <c r="D1213" s="130">
        <v>1.8009999999999999</v>
      </c>
      <c r="E1213" s="130">
        <v>9.9</v>
      </c>
      <c r="F1213" s="130">
        <v>0.154</v>
      </c>
      <c r="G1213" s="92">
        <f t="shared" si="18"/>
        <v>309145528.32800001</v>
      </c>
      <c r="J1213" s="43"/>
    </row>
    <row r="1214" spans="1:10" x14ac:dyDescent="0.3">
      <c r="A1214" s="75">
        <v>27437</v>
      </c>
      <c r="B1214" s="130">
        <v>11174.252</v>
      </c>
      <c r="C1214" s="130">
        <v>160.50299999999999</v>
      </c>
      <c r="D1214" s="130">
        <v>1.794</v>
      </c>
      <c r="E1214" s="130">
        <v>10.86</v>
      </c>
      <c r="F1214" s="130">
        <v>0.17100000000000001</v>
      </c>
      <c r="G1214" s="92">
        <f t="shared" si="18"/>
        <v>306587952.12400001</v>
      </c>
      <c r="J1214" s="43"/>
    </row>
    <row r="1215" spans="1:10" x14ac:dyDescent="0.3">
      <c r="A1215" s="75">
        <v>27543</v>
      </c>
      <c r="B1215" s="130">
        <v>11301.061</v>
      </c>
      <c r="C1215" s="130">
        <v>158.52799999999999</v>
      </c>
      <c r="D1215" s="130">
        <v>1.792</v>
      </c>
      <c r="E1215" s="130">
        <v>10.85</v>
      </c>
      <c r="F1215" s="130">
        <v>0.16800000000000001</v>
      </c>
      <c r="G1215" s="92">
        <f t="shared" si="18"/>
        <v>311265123.12299997</v>
      </c>
      <c r="J1215" s="43"/>
    </row>
    <row r="1216" spans="1:10" x14ac:dyDescent="0.3">
      <c r="A1216" s="75">
        <v>27755</v>
      </c>
      <c r="B1216" s="130">
        <v>11262.593000000001</v>
      </c>
      <c r="C1216" s="130">
        <v>160.27099999999999</v>
      </c>
      <c r="D1216" s="130">
        <v>1.8049999999999999</v>
      </c>
      <c r="E1216" s="130">
        <v>10.16</v>
      </c>
      <c r="F1216" s="130">
        <v>0.159</v>
      </c>
      <c r="G1216" s="92">
        <f t="shared" si="18"/>
        <v>312593268.71500003</v>
      </c>
      <c r="J1216" s="43"/>
    </row>
    <row r="1217" spans="1:10" x14ac:dyDescent="0.3">
      <c r="A1217" s="75">
        <v>27862</v>
      </c>
      <c r="B1217" s="130">
        <v>11232.869000000001</v>
      </c>
      <c r="C1217" s="130">
        <v>160.56200000000001</v>
      </c>
      <c r="D1217" s="130">
        <v>1.804</v>
      </c>
      <c r="E1217" s="130">
        <v>10.57</v>
      </c>
      <c r="F1217" s="130">
        <v>0.16700000000000001</v>
      </c>
      <c r="G1217" s="92">
        <f t="shared" si="18"/>
        <v>312970196.07800001</v>
      </c>
      <c r="J1217" s="43"/>
    </row>
    <row r="1218" spans="1:10" x14ac:dyDescent="0.3">
      <c r="A1218" s="75">
        <v>27969</v>
      </c>
      <c r="B1218" s="130">
        <v>11284.132</v>
      </c>
      <c r="C1218" s="130">
        <v>159.05099999999999</v>
      </c>
      <c r="D1218" s="130">
        <v>1.7949999999999999</v>
      </c>
      <c r="E1218" s="130">
        <v>11.3</v>
      </c>
      <c r="F1218" s="130">
        <v>0.17699999999999999</v>
      </c>
      <c r="G1218" s="92">
        <f t="shared" si="18"/>
        <v>315605887.90799999</v>
      </c>
      <c r="J1218" s="43"/>
    </row>
    <row r="1219" spans="1:10" x14ac:dyDescent="0.3">
      <c r="A1219" s="75">
        <v>28184</v>
      </c>
      <c r="B1219" s="130">
        <v>11297.18</v>
      </c>
      <c r="C1219" s="130">
        <v>158.29499999999999</v>
      </c>
      <c r="D1219" s="130">
        <v>1.788</v>
      </c>
      <c r="E1219" s="130">
        <v>11.36</v>
      </c>
      <c r="F1219" s="130">
        <v>0.17599999999999999</v>
      </c>
      <c r="G1219" s="92">
        <f t="shared" si="18"/>
        <v>318399721.12</v>
      </c>
      <c r="J1219" s="43"/>
    </row>
    <row r="1220" spans="1:10" x14ac:dyDescent="0.3">
      <c r="A1220" s="75">
        <v>28293</v>
      </c>
      <c r="B1220" s="130">
        <v>11109.725</v>
      </c>
      <c r="C1220" s="130">
        <v>161.375</v>
      </c>
      <c r="D1220" s="130">
        <v>1.7929999999999999</v>
      </c>
      <c r="E1220" s="130">
        <v>10.85</v>
      </c>
      <c r="F1220" s="130">
        <v>0.17100000000000001</v>
      </c>
      <c r="G1220" s="92">
        <f t="shared" si="18"/>
        <v>314327449.42500001</v>
      </c>
      <c r="J1220" s="43"/>
    </row>
    <row r="1221" spans="1:10" x14ac:dyDescent="0.3">
      <c r="A1221" s="75">
        <v>28401</v>
      </c>
      <c r="B1221" s="130">
        <v>11226.186</v>
      </c>
      <c r="C1221" s="130">
        <v>160.678</v>
      </c>
      <c r="D1221" s="130">
        <v>1.804</v>
      </c>
      <c r="E1221" s="130">
        <v>10.75</v>
      </c>
      <c r="F1221" s="130">
        <v>0.16900000000000001</v>
      </c>
      <c r="G1221" s="92">
        <f t="shared" si="18"/>
        <v>318834908.58599997</v>
      </c>
      <c r="J1221" s="43"/>
    </row>
    <row r="1222" spans="1:10" x14ac:dyDescent="0.3">
      <c r="A1222" s="75">
        <v>28620</v>
      </c>
      <c r="B1222" s="130">
        <v>11397.383</v>
      </c>
      <c r="C1222" s="130">
        <v>157.482</v>
      </c>
      <c r="D1222" s="130">
        <v>1.7949999999999999</v>
      </c>
      <c r="E1222" s="130">
        <v>10.39</v>
      </c>
      <c r="F1222" s="130">
        <v>0.161</v>
      </c>
      <c r="G1222" s="92">
        <f t="shared" si="18"/>
        <v>326193101.45999998</v>
      </c>
      <c r="J1222" s="43"/>
    </row>
    <row r="1223" spans="1:10" x14ac:dyDescent="0.3">
      <c r="A1223" s="75">
        <v>28730</v>
      </c>
      <c r="B1223" s="130">
        <v>11195.78</v>
      </c>
      <c r="C1223" s="130">
        <v>159.51599999999999</v>
      </c>
      <c r="D1223" s="130">
        <v>1.786</v>
      </c>
      <c r="E1223" s="130">
        <v>11.03</v>
      </c>
      <c r="F1223" s="130">
        <v>0.17199999999999999</v>
      </c>
      <c r="G1223" s="92">
        <f t="shared" si="18"/>
        <v>321654759.40000004</v>
      </c>
      <c r="J1223" s="43"/>
    </row>
    <row r="1224" spans="1:10" x14ac:dyDescent="0.3">
      <c r="A1224" s="75">
        <v>28841</v>
      </c>
      <c r="B1224" s="130">
        <v>11225.892</v>
      </c>
      <c r="C1224" s="130">
        <v>160.03899999999999</v>
      </c>
      <c r="D1224" s="130">
        <v>1.7969999999999999</v>
      </c>
      <c r="E1224" s="130">
        <v>11.75</v>
      </c>
      <c r="F1224" s="130">
        <v>0.183</v>
      </c>
      <c r="G1224" s="92">
        <f t="shared" si="18"/>
        <v>323765951.17199999</v>
      </c>
      <c r="J1224" s="43"/>
    </row>
    <row r="1225" spans="1:10" x14ac:dyDescent="0.3">
      <c r="A1225" s="75">
        <v>29063</v>
      </c>
      <c r="B1225" s="130">
        <v>11234.772000000001</v>
      </c>
      <c r="C1225" s="130">
        <v>159.28299999999999</v>
      </c>
      <c r="D1225" s="130">
        <v>1.79</v>
      </c>
      <c r="E1225" s="130">
        <v>11.29</v>
      </c>
      <c r="F1225" s="130">
        <v>0.17599999999999999</v>
      </c>
      <c r="G1225" s="92">
        <f t="shared" si="18"/>
        <v>326516178.63600004</v>
      </c>
      <c r="J1225" s="43"/>
    </row>
    <row r="1226" spans="1:10" x14ac:dyDescent="0.3">
      <c r="A1226" s="75">
        <v>29175</v>
      </c>
      <c r="B1226" s="130">
        <v>11171.705</v>
      </c>
      <c r="C1226" s="130">
        <v>158.99299999999999</v>
      </c>
      <c r="D1226" s="130">
        <v>1.776</v>
      </c>
      <c r="E1226" s="130">
        <v>9.99</v>
      </c>
      <c r="F1226" s="130">
        <v>0.155</v>
      </c>
      <c r="G1226" s="92">
        <f t="shared" si="18"/>
        <v>325934493.375</v>
      </c>
      <c r="J1226" s="43"/>
    </row>
    <row r="1227" spans="1:10" x14ac:dyDescent="0.3">
      <c r="A1227" s="75">
        <v>29287</v>
      </c>
      <c r="B1227" s="130">
        <v>11257.071</v>
      </c>
      <c r="C1227" s="130">
        <v>158.876</v>
      </c>
      <c r="D1227" s="130">
        <v>1.788</v>
      </c>
      <c r="E1227" s="130">
        <v>12.37</v>
      </c>
      <c r="F1227" s="130">
        <v>0.19</v>
      </c>
      <c r="G1227" s="92">
        <f t="shared" si="18"/>
        <v>329685838.37699997</v>
      </c>
      <c r="J1227" s="43"/>
    </row>
    <row r="1228" spans="1:10" x14ac:dyDescent="0.3">
      <c r="A1228" s="75">
        <v>29513</v>
      </c>
      <c r="B1228" s="130">
        <v>11111.550999999999</v>
      </c>
      <c r="C1228" s="130">
        <v>160.32900000000001</v>
      </c>
      <c r="D1228" s="130">
        <v>1.782</v>
      </c>
      <c r="E1228" s="130">
        <v>10.68</v>
      </c>
      <c r="F1228" s="130">
        <v>0.16700000000000001</v>
      </c>
      <c r="G1228" s="92">
        <f t="shared" si="18"/>
        <v>327935204.66299999</v>
      </c>
      <c r="J1228" s="43"/>
    </row>
    <row r="1229" spans="1:10" x14ac:dyDescent="0.3">
      <c r="A1229" s="75">
        <v>29626</v>
      </c>
      <c r="B1229" s="130">
        <v>11273.731</v>
      </c>
      <c r="C1229" s="130">
        <v>158.179</v>
      </c>
      <c r="D1229" s="130">
        <v>1.7829999999999999</v>
      </c>
      <c r="E1229" s="130">
        <v>9.77</v>
      </c>
      <c r="F1229" s="130">
        <v>0.15</v>
      </c>
      <c r="G1229" s="92">
        <f t="shared" si="18"/>
        <v>333995554.60600001</v>
      </c>
      <c r="J1229" s="43"/>
    </row>
    <row r="1230" spans="1:10" x14ac:dyDescent="0.3">
      <c r="A1230" s="75">
        <v>29740</v>
      </c>
      <c r="B1230" s="130">
        <v>11197.368</v>
      </c>
      <c r="C1230" s="130">
        <v>159.34100000000001</v>
      </c>
      <c r="D1230" s="130">
        <v>1.784</v>
      </c>
      <c r="E1230" s="130">
        <v>10.74</v>
      </c>
      <c r="F1230" s="130">
        <v>0.16600000000000001</v>
      </c>
      <c r="G1230" s="92">
        <f t="shared" si="18"/>
        <v>333009724.31999999</v>
      </c>
      <c r="J1230" s="43"/>
    </row>
    <row r="1231" spans="1:10" x14ac:dyDescent="0.3">
      <c r="A1231" s="75">
        <v>29969</v>
      </c>
      <c r="B1231" s="130">
        <v>11213.887000000001</v>
      </c>
      <c r="C1231" s="130">
        <v>159.74799999999999</v>
      </c>
      <c r="D1231" s="130">
        <v>1.7909999999999999</v>
      </c>
      <c r="E1231" s="130">
        <v>11.79</v>
      </c>
      <c r="F1231" s="130">
        <v>0.183</v>
      </c>
      <c r="G1231" s="92">
        <f t="shared" si="18"/>
        <v>336068979.50300002</v>
      </c>
      <c r="J1231" s="43"/>
    </row>
    <row r="1232" spans="1:10" x14ac:dyDescent="0.3">
      <c r="A1232" s="75">
        <v>30084</v>
      </c>
      <c r="B1232" s="130">
        <v>11333.218999999999</v>
      </c>
      <c r="C1232" s="130">
        <v>157.59800000000001</v>
      </c>
      <c r="D1232" s="130">
        <v>1.786</v>
      </c>
      <c r="E1232" s="130">
        <v>10.68</v>
      </c>
      <c r="F1232" s="130">
        <v>0.16500000000000001</v>
      </c>
      <c r="G1232" s="92">
        <f t="shared" si="18"/>
        <v>340948560.39599997</v>
      </c>
      <c r="J1232" s="43"/>
    </row>
    <row r="1233" spans="1:10" x14ac:dyDescent="0.3">
      <c r="A1233" s="75">
        <v>30200</v>
      </c>
      <c r="B1233" s="130">
        <v>11125.434999999999</v>
      </c>
      <c r="C1233" s="130">
        <v>159.05099999999999</v>
      </c>
      <c r="D1233" s="130">
        <v>1.77</v>
      </c>
      <c r="E1233" s="130">
        <v>9.18</v>
      </c>
      <c r="F1233" s="130">
        <v>0.14299999999999999</v>
      </c>
      <c r="G1233" s="92">
        <f t="shared" si="18"/>
        <v>335988137</v>
      </c>
      <c r="J1233" s="43"/>
    </row>
    <row r="1234" spans="1:10" x14ac:dyDescent="0.3">
      <c r="A1234" s="75">
        <v>30433</v>
      </c>
      <c r="B1234" s="130">
        <v>11186.331</v>
      </c>
      <c r="C1234" s="130">
        <v>159.69</v>
      </c>
      <c r="D1234" s="130">
        <v>1.786</v>
      </c>
      <c r="E1234" s="130">
        <v>12</v>
      </c>
      <c r="F1234" s="130">
        <v>0.185</v>
      </c>
      <c r="G1234" s="92">
        <f t="shared" si="18"/>
        <v>340433611.32300001</v>
      </c>
      <c r="J1234" s="43"/>
    </row>
    <row r="1235" spans="1:10" x14ac:dyDescent="0.3">
      <c r="A1235" s="75">
        <v>30550</v>
      </c>
      <c r="B1235" s="130">
        <v>11244.153</v>
      </c>
      <c r="C1235" s="130">
        <v>159.05099999999999</v>
      </c>
      <c r="D1235" s="130">
        <v>1.788</v>
      </c>
      <c r="E1235" s="130">
        <v>10.94</v>
      </c>
      <c r="F1235" s="130">
        <v>0.17</v>
      </c>
      <c r="G1235" s="92">
        <f t="shared" ref="G1235:G1298" si="19">B1235*A1235</f>
        <v>343508874.15000004</v>
      </c>
      <c r="J1235" s="43"/>
    </row>
    <row r="1236" spans="1:10" x14ac:dyDescent="0.3">
      <c r="A1236" s="75">
        <v>30667</v>
      </c>
      <c r="B1236" s="130">
        <v>11242.945</v>
      </c>
      <c r="C1236" s="130">
        <v>159.05099999999999</v>
      </c>
      <c r="D1236" s="130">
        <v>1.788</v>
      </c>
      <c r="E1236" s="130">
        <v>11.87</v>
      </c>
      <c r="F1236" s="130">
        <v>0.184</v>
      </c>
      <c r="G1236" s="92">
        <f t="shared" si="19"/>
        <v>344787394.315</v>
      </c>
      <c r="J1236" s="43"/>
    </row>
    <row r="1237" spans="1:10" x14ac:dyDescent="0.3">
      <c r="A1237" s="75">
        <v>30903</v>
      </c>
      <c r="B1237" s="130">
        <v>11201.447</v>
      </c>
      <c r="C1237" s="130">
        <v>158.29499999999999</v>
      </c>
      <c r="D1237" s="130">
        <v>1.7729999999999999</v>
      </c>
      <c r="E1237" s="130">
        <v>11.82</v>
      </c>
      <c r="F1237" s="130">
        <v>0.182</v>
      </c>
      <c r="G1237" s="92">
        <f t="shared" si="19"/>
        <v>346158316.64100003</v>
      </c>
      <c r="J1237" s="43"/>
    </row>
    <row r="1238" spans="1:10" x14ac:dyDescent="0.3">
      <c r="A1238" s="75">
        <v>31022</v>
      </c>
      <c r="B1238" s="130">
        <v>11303.941000000001</v>
      </c>
      <c r="C1238" s="130">
        <v>158.58600000000001</v>
      </c>
      <c r="D1238" s="130">
        <v>1.7929999999999999</v>
      </c>
      <c r="E1238" s="130">
        <v>11.74</v>
      </c>
      <c r="F1238" s="130">
        <v>0.18</v>
      </c>
      <c r="G1238" s="92">
        <f t="shared" si="19"/>
        <v>350670857.70200002</v>
      </c>
      <c r="J1238" s="43"/>
    </row>
    <row r="1239" spans="1:10" x14ac:dyDescent="0.3">
      <c r="A1239" s="75">
        <v>31142</v>
      </c>
      <c r="B1239" s="130">
        <v>11306.513999999999</v>
      </c>
      <c r="C1239" s="130">
        <v>158.29499999999999</v>
      </c>
      <c r="D1239" s="130">
        <v>1.79</v>
      </c>
      <c r="E1239" s="130">
        <v>11.5</v>
      </c>
      <c r="F1239" s="130">
        <v>0.17799999999999999</v>
      </c>
      <c r="G1239" s="92">
        <f t="shared" si="19"/>
        <v>352107458.98799998</v>
      </c>
      <c r="J1239" s="43"/>
    </row>
    <row r="1240" spans="1:10" x14ac:dyDescent="0.3">
      <c r="A1240" s="75">
        <v>31381</v>
      </c>
      <c r="B1240" s="130">
        <v>11150.337</v>
      </c>
      <c r="C1240" s="130">
        <v>158.179</v>
      </c>
      <c r="D1240" s="130">
        <v>1.764</v>
      </c>
      <c r="E1240" s="130">
        <v>10.57</v>
      </c>
      <c r="F1240" s="130">
        <v>0.16300000000000001</v>
      </c>
      <c r="G1240" s="92">
        <f t="shared" si="19"/>
        <v>349908725.39700001</v>
      </c>
      <c r="J1240" s="43"/>
    </row>
    <row r="1241" spans="1:10" x14ac:dyDescent="0.3">
      <c r="A1241" s="75">
        <v>31502</v>
      </c>
      <c r="B1241" s="130">
        <v>11194.144</v>
      </c>
      <c r="C1241" s="130">
        <v>158.876</v>
      </c>
      <c r="D1241" s="130">
        <v>1.778</v>
      </c>
      <c r="E1241" s="130">
        <v>11.34</v>
      </c>
      <c r="F1241" s="130">
        <v>0.17299999999999999</v>
      </c>
      <c r="G1241" s="92">
        <f t="shared" si="19"/>
        <v>352637924.28799999</v>
      </c>
      <c r="J1241" s="43"/>
    </row>
    <row r="1242" spans="1:10" x14ac:dyDescent="0.3">
      <c r="A1242" s="75">
        <v>31623</v>
      </c>
      <c r="B1242" s="130">
        <v>11085.525</v>
      </c>
      <c r="C1242" s="130">
        <v>159.399</v>
      </c>
      <c r="D1242" s="130">
        <v>1.7669999999999999</v>
      </c>
      <c r="E1242" s="130">
        <v>11.07</v>
      </c>
      <c r="F1242" s="130">
        <v>0.17100000000000001</v>
      </c>
      <c r="G1242" s="92">
        <f t="shared" si="19"/>
        <v>350557557.07499999</v>
      </c>
      <c r="J1242" s="43"/>
    </row>
    <row r="1243" spans="1:10" x14ac:dyDescent="0.3">
      <c r="A1243" s="75">
        <v>31867</v>
      </c>
      <c r="B1243" s="130">
        <v>11128.415999999999</v>
      </c>
      <c r="C1243" s="130">
        <v>159.34100000000001</v>
      </c>
      <c r="D1243" s="130">
        <v>1.7729999999999999</v>
      </c>
      <c r="E1243" s="130">
        <v>11.31</v>
      </c>
      <c r="F1243" s="130">
        <v>0.17399999999999999</v>
      </c>
      <c r="G1243" s="92">
        <f t="shared" si="19"/>
        <v>354629232.67199999</v>
      </c>
      <c r="J1243" s="43"/>
    </row>
    <row r="1244" spans="1:10" x14ac:dyDescent="0.3">
      <c r="A1244" s="75">
        <v>31989</v>
      </c>
      <c r="B1244" s="130">
        <v>11093.257</v>
      </c>
      <c r="C1244" s="130">
        <v>160.50299999999999</v>
      </c>
      <c r="D1244" s="130">
        <v>1.7809999999999999</v>
      </c>
      <c r="E1244" s="130">
        <v>11.39</v>
      </c>
      <c r="F1244" s="130">
        <v>0.17699999999999999</v>
      </c>
      <c r="G1244" s="92">
        <f t="shared" si="19"/>
        <v>354862198.17299998</v>
      </c>
      <c r="J1244" s="43"/>
    </row>
    <row r="1245" spans="1:10" x14ac:dyDescent="0.3">
      <c r="A1245" s="75">
        <v>32112</v>
      </c>
      <c r="B1245" s="130">
        <v>11222.427</v>
      </c>
      <c r="C1245" s="130">
        <v>157.714</v>
      </c>
      <c r="D1245" s="130">
        <v>1.77</v>
      </c>
      <c r="E1245" s="130">
        <v>10.81</v>
      </c>
      <c r="F1245" s="130">
        <v>0.16600000000000001</v>
      </c>
      <c r="G1245" s="92">
        <f t="shared" si="19"/>
        <v>360374575.824</v>
      </c>
      <c r="J1245" s="43"/>
    </row>
    <row r="1246" spans="1:10" x14ac:dyDescent="0.3">
      <c r="A1246" s="75">
        <v>32360</v>
      </c>
      <c r="B1246" s="130">
        <v>11063.964</v>
      </c>
      <c r="C1246" s="130">
        <v>160.03899999999999</v>
      </c>
      <c r="D1246" s="130">
        <v>1.7709999999999999</v>
      </c>
      <c r="E1246" s="130">
        <v>10.34</v>
      </c>
      <c r="F1246" s="130">
        <v>0.16</v>
      </c>
      <c r="G1246" s="92">
        <f t="shared" si="19"/>
        <v>358029875.04000002</v>
      </c>
      <c r="J1246" s="43"/>
    </row>
    <row r="1247" spans="1:10" x14ac:dyDescent="0.3">
      <c r="A1247" s="75">
        <v>32484</v>
      </c>
      <c r="B1247" s="130">
        <v>11161.671</v>
      </c>
      <c r="C1247" s="130">
        <v>158.64400000000001</v>
      </c>
      <c r="D1247" s="130">
        <v>1.7709999999999999</v>
      </c>
      <c r="E1247" s="130">
        <v>11.41</v>
      </c>
      <c r="F1247" s="130">
        <v>0.17499999999999999</v>
      </c>
      <c r="G1247" s="92">
        <f t="shared" si="19"/>
        <v>362575720.764</v>
      </c>
      <c r="J1247" s="43"/>
    </row>
    <row r="1248" spans="1:10" x14ac:dyDescent="0.3">
      <c r="A1248" s="75">
        <v>32609</v>
      </c>
      <c r="B1248" s="130">
        <v>11199.200999999999</v>
      </c>
      <c r="C1248" s="130">
        <v>158.81800000000001</v>
      </c>
      <c r="D1248" s="130">
        <v>1.7789999999999999</v>
      </c>
      <c r="E1248" s="130">
        <v>11.47</v>
      </c>
      <c r="F1248" s="130">
        <v>0.17599999999999999</v>
      </c>
      <c r="G1248" s="92">
        <f t="shared" si="19"/>
        <v>365194745.40899998</v>
      </c>
      <c r="J1248" s="43"/>
    </row>
    <row r="1249" spans="1:10" x14ac:dyDescent="0.3">
      <c r="A1249" s="75">
        <v>32860</v>
      </c>
      <c r="B1249" s="130">
        <v>11091.102000000001</v>
      </c>
      <c r="C1249" s="130">
        <v>158.702</v>
      </c>
      <c r="D1249" s="130">
        <v>1.76</v>
      </c>
      <c r="E1249" s="130">
        <v>11.32</v>
      </c>
      <c r="F1249" s="130">
        <v>0.17399999999999999</v>
      </c>
      <c r="G1249" s="92">
        <f t="shared" si="19"/>
        <v>364453611.72000003</v>
      </c>
      <c r="J1249" s="43"/>
    </row>
    <row r="1250" spans="1:10" x14ac:dyDescent="0.3">
      <c r="A1250" s="75">
        <v>32987</v>
      </c>
      <c r="B1250" s="130">
        <v>11043.293</v>
      </c>
      <c r="C1250" s="130">
        <v>159.51599999999999</v>
      </c>
      <c r="D1250" s="130">
        <v>1.762</v>
      </c>
      <c r="E1250" s="130">
        <v>12.05</v>
      </c>
      <c r="F1250" s="130">
        <v>0.184</v>
      </c>
      <c r="G1250" s="92">
        <f t="shared" si="19"/>
        <v>364285106.19099998</v>
      </c>
      <c r="J1250" s="43"/>
    </row>
    <row r="1251" spans="1:10" x14ac:dyDescent="0.3">
      <c r="A1251" s="75">
        <v>33114</v>
      </c>
      <c r="B1251" s="130">
        <v>11159.249</v>
      </c>
      <c r="C1251" s="130">
        <v>158.99299999999999</v>
      </c>
      <c r="D1251" s="130">
        <v>1.774</v>
      </c>
      <c r="E1251" s="130">
        <v>11.09</v>
      </c>
      <c r="F1251" s="130">
        <v>0.16900000000000001</v>
      </c>
      <c r="G1251" s="92">
        <f t="shared" si="19"/>
        <v>369527371.38599998</v>
      </c>
      <c r="J1251" s="43"/>
    </row>
    <row r="1252" spans="1:10" x14ac:dyDescent="0.3">
      <c r="A1252" s="75">
        <v>33369</v>
      </c>
      <c r="B1252" s="130">
        <v>11124.432000000001</v>
      </c>
      <c r="C1252" s="130">
        <v>157.947</v>
      </c>
      <c r="D1252" s="130">
        <v>1.7569999999999999</v>
      </c>
      <c r="E1252" s="130">
        <v>12.17</v>
      </c>
      <c r="F1252" s="130">
        <v>0.186</v>
      </c>
      <c r="G1252" s="92">
        <f t="shared" si="19"/>
        <v>371211171.40800005</v>
      </c>
      <c r="J1252" s="43"/>
    </row>
    <row r="1253" spans="1:10" x14ac:dyDescent="0.3">
      <c r="A1253" s="75">
        <v>33497</v>
      </c>
      <c r="B1253" s="130">
        <v>10975.892</v>
      </c>
      <c r="C1253" s="130">
        <v>160.852</v>
      </c>
      <c r="D1253" s="130">
        <v>1.7649999999999999</v>
      </c>
      <c r="E1253" s="130">
        <v>12.04</v>
      </c>
      <c r="F1253" s="130">
        <v>0.185</v>
      </c>
      <c r="G1253" s="92">
        <f t="shared" si="19"/>
        <v>367659454.324</v>
      </c>
      <c r="J1253" s="43"/>
    </row>
    <row r="1254" spans="1:10" x14ac:dyDescent="0.3">
      <c r="A1254" s="75">
        <v>33626</v>
      </c>
      <c r="B1254" s="130">
        <v>11174.822</v>
      </c>
      <c r="C1254" s="130">
        <v>158.47</v>
      </c>
      <c r="D1254" s="130">
        <v>1.7709999999999999</v>
      </c>
      <c r="E1254" s="130">
        <v>11.02</v>
      </c>
      <c r="F1254" s="130">
        <v>0.16800000000000001</v>
      </c>
      <c r="G1254" s="92">
        <f t="shared" si="19"/>
        <v>375764564.57200003</v>
      </c>
      <c r="J1254" s="43"/>
    </row>
    <row r="1255" spans="1:10" x14ac:dyDescent="0.3">
      <c r="A1255" s="75">
        <v>33885</v>
      </c>
      <c r="B1255" s="130">
        <v>11024.183000000001</v>
      </c>
      <c r="C1255" s="130">
        <v>160.387</v>
      </c>
      <c r="D1255" s="130">
        <v>1.768</v>
      </c>
      <c r="E1255" s="130">
        <v>12.09</v>
      </c>
      <c r="F1255" s="130">
        <v>0.187</v>
      </c>
      <c r="G1255" s="92">
        <f t="shared" si="19"/>
        <v>373554440.95500004</v>
      </c>
      <c r="J1255" s="43"/>
    </row>
    <row r="1256" spans="1:10" x14ac:dyDescent="0.3">
      <c r="A1256" s="75">
        <v>34015</v>
      </c>
      <c r="B1256" s="130">
        <v>11164.004999999999</v>
      </c>
      <c r="C1256" s="130">
        <v>157.83000000000001</v>
      </c>
      <c r="D1256" s="130">
        <v>1.762</v>
      </c>
      <c r="E1256" s="130">
        <v>11.8</v>
      </c>
      <c r="F1256" s="130">
        <v>0.17899999999999999</v>
      </c>
      <c r="G1256" s="92">
        <f t="shared" si="19"/>
        <v>379743630.07499999</v>
      </c>
      <c r="J1256" s="43"/>
    </row>
    <row r="1257" spans="1:10" x14ac:dyDescent="0.3">
      <c r="A1257" s="75">
        <v>34146</v>
      </c>
      <c r="B1257" s="130">
        <v>11253.352999999999</v>
      </c>
      <c r="C1257" s="130">
        <v>157.42400000000001</v>
      </c>
      <c r="D1257" s="130">
        <v>1.772</v>
      </c>
      <c r="E1257" s="130">
        <v>11.55</v>
      </c>
      <c r="F1257" s="130">
        <v>0.17499999999999999</v>
      </c>
      <c r="G1257" s="92">
        <f t="shared" si="19"/>
        <v>384256991.53799999</v>
      </c>
      <c r="J1257" s="43"/>
    </row>
    <row r="1258" spans="1:10" x14ac:dyDescent="0.3">
      <c r="A1258" s="75">
        <v>34409</v>
      </c>
      <c r="B1258" s="130">
        <v>11058.700999999999</v>
      </c>
      <c r="C1258" s="130">
        <v>160.27099999999999</v>
      </c>
      <c r="D1258" s="130">
        <v>1.772</v>
      </c>
      <c r="E1258" s="130">
        <v>11.17</v>
      </c>
      <c r="F1258" s="130">
        <v>0.17299999999999999</v>
      </c>
      <c r="G1258" s="92">
        <f t="shared" si="19"/>
        <v>380518842.70899999</v>
      </c>
      <c r="J1258" s="43"/>
    </row>
    <row r="1259" spans="1:10" x14ac:dyDescent="0.3">
      <c r="A1259" s="75">
        <v>34541</v>
      </c>
      <c r="B1259" s="130">
        <v>11061.697</v>
      </c>
      <c r="C1259" s="130">
        <v>159.97999999999999</v>
      </c>
      <c r="D1259" s="130">
        <v>1.77</v>
      </c>
      <c r="E1259" s="130">
        <v>11.08</v>
      </c>
      <c r="F1259" s="130">
        <v>0.17100000000000001</v>
      </c>
      <c r="G1259" s="92">
        <f t="shared" si="19"/>
        <v>382082076.07700002</v>
      </c>
      <c r="J1259" s="43"/>
    </row>
    <row r="1260" spans="1:10" x14ac:dyDescent="0.3">
      <c r="A1260" s="75">
        <v>34674</v>
      </c>
      <c r="B1260" s="130">
        <v>11059.544</v>
      </c>
      <c r="C1260" s="130">
        <v>158.76</v>
      </c>
      <c r="D1260" s="130">
        <v>1.756</v>
      </c>
      <c r="E1260" s="130">
        <v>9.15</v>
      </c>
      <c r="F1260" s="130">
        <v>0.14000000000000001</v>
      </c>
      <c r="G1260" s="92">
        <f t="shared" si="19"/>
        <v>383478628.65600002</v>
      </c>
      <c r="J1260" s="43"/>
    </row>
    <row r="1261" spans="1:10" x14ac:dyDescent="0.3">
      <c r="A1261" s="75">
        <v>34941</v>
      </c>
      <c r="B1261" s="130">
        <v>11034.616</v>
      </c>
      <c r="C1261" s="130">
        <v>159.922</v>
      </c>
      <c r="D1261" s="130">
        <v>1.7649999999999999</v>
      </c>
      <c r="E1261" s="130">
        <v>11.84</v>
      </c>
      <c r="F1261" s="130">
        <v>0.18099999999999999</v>
      </c>
      <c r="G1261" s="92">
        <f t="shared" si="19"/>
        <v>385560517.65600002</v>
      </c>
      <c r="J1261" s="43"/>
    </row>
    <row r="1262" spans="1:10" x14ac:dyDescent="0.3">
      <c r="A1262" s="75">
        <v>35076</v>
      </c>
      <c r="B1262" s="130">
        <v>11015.174999999999</v>
      </c>
      <c r="C1262" s="130">
        <v>159.10900000000001</v>
      </c>
      <c r="D1262" s="130">
        <v>1.7529999999999999</v>
      </c>
      <c r="E1262" s="130">
        <v>11.54</v>
      </c>
      <c r="F1262" s="130">
        <v>0.17699999999999999</v>
      </c>
      <c r="G1262" s="92">
        <f t="shared" si="19"/>
        <v>386368278.29999995</v>
      </c>
      <c r="J1262" s="43"/>
    </row>
    <row r="1263" spans="1:10" x14ac:dyDescent="0.3">
      <c r="A1263" s="75">
        <v>35211</v>
      </c>
      <c r="B1263" s="130">
        <v>11117.496999999999</v>
      </c>
      <c r="C1263" s="130">
        <v>158.179</v>
      </c>
      <c r="D1263" s="130">
        <v>1.7589999999999999</v>
      </c>
      <c r="E1263" s="130">
        <v>9.93</v>
      </c>
      <c r="F1263" s="130">
        <v>0.15</v>
      </c>
      <c r="G1263" s="92">
        <f t="shared" si="19"/>
        <v>391458186.86699998</v>
      </c>
      <c r="J1263" s="43"/>
    </row>
    <row r="1264" spans="1:10" x14ac:dyDescent="0.3">
      <c r="A1264" s="75">
        <v>35482</v>
      </c>
      <c r="B1264" s="130">
        <v>11049.868</v>
      </c>
      <c r="C1264" s="130">
        <v>159.922</v>
      </c>
      <c r="D1264" s="130">
        <v>1.7669999999999999</v>
      </c>
      <c r="E1264" s="130">
        <v>11.67</v>
      </c>
      <c r="F1264" s="130">
        <v>0.17899999999999999</v>
      </c>
      <c r="G1264" s="92">
        <f t="shared" si="19"/>
        <v>392071416.37599999</v>
      </c>
      <c r="J1264" s="43"/>
    </row>
    <row r="1265" spans="1:10" x14ac:dyDescent="0.3">
      <c r="A1265" s="75">
        <v>35618</v>
      </c>
      <c r="B1265" s="130">
        <v>11068.763999999999</v>
      </c>
      <c r="C1265" s="130">
        <v>158.23699999999999</v>
      </c>
      <c r="D1265" s="130">
        <v>1.7509999999999999</v>
      </c>
      <c r="E1265" s="130">
        <v>11.17</v>
      </c>
      <c r="F1265" s="130">
        <v>0.17</v>
      </c>
      <c r="G1265" s="92">
        <f t="shared" si="19"/>
        <v>394247236.15199995</v>
      </c>
      <c r="J1265" s="43"/>
    </row>
    <row r="1266" spans="1:10" x14ac:dyDescent="0.3">
      <c r="A1266" s="75">
        <v>35755</v>
      </c>
      <c r="B1266" s="130">
        <v>11217.082</v>
      </c>
      <c r="C1266" s="130">
        <v>157.54</v>
      </c>
      <c r="D1266" s="130">
        <v>1.7669999999999999</v>
      </c>
      <c r="E1266" s="130">
        <v>10.66</v>
      </c>
      <c r="F1266" s="130">
        <v>0.161</v>
      </c>
      <c r="G1266" s="92">
        <f t="shared" si="19"/>
        <v>401066766.91000003</v>
      </c>
      <c r="J1266" s="43"/>
    </row>
    <row r="1267" spans="1:10" x14ac:dyDescent="0.3">
      <c r="A1267" s="75">
        <v>36031</v>
      </c>
      <c r="B1267" s="130">
        <v>10983.148999999999</v>
      </c>
      <c r="C1267" s="130">
        <v>160.32900000000001</v>
      </c>
      <c r="D1267" s="130">
        <v>1.7609999999999999</v>
      </c>
      <c r="E1267" s="130">
        <v>12.03</v>
      </c>
      <c r="F1267" s="130">
        <v>0.186</v>
      </c>
      <c r="G1267" s="92">
        <f t="shared" si="19"/>
        <v>395733841.61899996</v>
      </c>
      <c r="J1267" s="43"/>
    </row>
    <row r="1268" spans="1:10" x14ac:dyDescent="0.3">
      <c r="A1268" s="75">
        <v>36169</v>
      </c>
      <c r="B1268" s="130">
        <v>10918.722</v>
      </c>
      <c r="C1268" s="130">
        <v>160.09700000000001</v>
      </c>
      <c r="D1268" s="130">
        <v>1.748</v>
      </c>
      <c r="E1268" s="130">
        <v>11.04</v>
      </c>
      <c r="F1268" s="130">
        <v>0.17</v>
      </c>
      <c r="G1268" s="92">
        <f t="shared" si="19"/>
        <v>394919256.01800001</v>
      </c>
      <c r="J1268" s="43"/>
    </row>
    <row r="1269" spans="1:10" x14ac:dyDescent="0.3">
      <c r="A1269" s="75">
        <v>36308</v>
      </c>
      <c r="B1269" s="130">
        <v>10969.254000000001</v>
      </c>
      <c r="C1269" s="130">
        <v>159.45699999999999</v>
      </c>
      <c r="D1269" s="130">
        <v>1.7490000000000001</v>
      </c>
      <c r="E1269" s="130">
        <v>10.35</v>
      </c>
      <c r="F1269" s="130">
        <v>0.157</v>
      </c>
      <c r="G1269" s="92">
        <f t="shared" si="19"/>
        <v>398271674.23200005</v>
      </c>
      <c r="J1269" s="43"/>
    </row>
    <row r="1270" spans="1:10" x14ac:dyDescent="0.3">
      <c r="A1270" s="75">
        <v>36588</v>
      </c>
      <c r="B1270" s="130">
        <v>11037.23</v>
      </c>
      <c r="C1270" s="130">
        <v>160.09700000000001</v>
      </c>
      <c r="D1270" s="130">
        <v>1.7669999999999999</v>
      </c>
      <c r="E1270" s="130">
        <v>11.07</v>
      </c>
      <c r="F1270" s="130">
        <v>0.16900000000000001</v>
      </c>
      <c r="G1270" s="92">
        <f t="shared" si="19"/>
        <v>403830171.24000001</v>
      </c>
      <c r="J1270" s="43"/>
    </row>
    <row r="1271" spans="1:10" x14ac:dyDescent="0.3">
      <c r="A1271" s="75">
        <v>36729</v>
      </c>
      <c r="B1271" s="130">
        <v>10993.623</v>
      </c>
      <c r="C1271" s="130">
        <v>158.411</v>
      </c>
      <c r="D1271" s="130">
        <v>1.742</v>
      </c>
      <c r="E1271" s="130">
        <v>11.54</v>
      </c>
      <c r="F1271" s="130">
        <v>0.17599999999999999</v>
      </c>
      <c r="G1271" s="92">
        <f t="shared" si="19"/>
        <v>403784779.167</v>
      </c>
      <c r="J1271" s="43"/>
    </row>
    <row r="1272" spans="1:10" x14ac:dyDescent="0.3">
      <c r="A1272" s="75">
        <v>36870</v>
      </c>
      <c r="B1272" s="130">
        <v>11036.361000000001</v>
      </c>
      <c r="C1272" s="130">
        <v>158.06299999999999</v>
      </c>
      <c r="D1272" s="130">
        <v>1.744</v>
      </c>
      <c r="E1272" s="130">
        <v>10.220000000000001</v>
      </c>
      <c r="F1272" s="130">
        <v>0.154</v>
      </c>
      <c r="G1272" s="92">
        <f t="shared" si="19"/>
        <v>406910630.07000005</v>
      </c>
      <c r="J1272" s="43"/>
    </row>
    <row r="1273" spans="1:10" x14ac:dyDescent="0.3">
      <c r="A1273" s="75">
        <v>37154</v>
      </c>
      <c r="B1273" s="130">
        <v>11011.703</v>
      </c>
      <c r="C1273" s="130">
        <v>160.155</v>
      </c>
      <c r="D1273" s="130">
        <v>1.764</v>
      </c>
      <c r="E1273" s="130">
        <v>12.11</v>
      </c>
      <c r="F1273" s="130">
        <v>0.184</v>
      </c>
      <c r="G1273" s="92">
        <f t="shared" si="19"/>
        <v>409128813.26199996</v>
      </c>
      <c r="J1273" s="43"/>
    </row>
    <row r="1274" spans="1:10" x14ac:dyDescent="0.3">
      <c r="A1274" s="75">
        <v>37297</v>
      </c>
      <c r="B1274" s="130">
        <v>11167.42</v>
      </c>
      <c r="C1274" s="130">
        <v>157.30699999999999</v>
      </c>
      <c r="D1274" s="130">
        <v>1.7569999999999999</v>
      </c>
      <c r="E1274" s="130">
        <v>8.75</v>
      </c>
      <c r="F1274" s="130">
        <v>0.13300000000000001</v>
      </c>
      <c r="G1274" s="92">
        <f t="shared" si="19"/>
        <v>416511263.74000001</v>
      </c>
      <c r="J1274" s="43"/>
    </row>
    <row r="1275" spans="1:10" x14ac:dyDescent="0.3">
      <c r="A1275" s="75">
        <v>37440</v>
      </c>
      <c r="B1275" s="130">
        <v>10973.862999999999</v>
      </c>
      <c r="C1275" s="130">
        <v>160.27099999999999</v>
      </c>
      <c r="D1275" s="130">
        <v>1.7589999999999999</v>
      </c>
      <c r="E1275" s="130">
        <v>11.26</v>
      </c>
      <c r="F1275" s="130">
        <v>0.17299999999999999</v>
      </c>
      <c r="G1275" s="92">
        <f t="shared" si="19"/>
        <v>410861430.71999997</v>
      </c>
      <c r="J1275" s="43"/>
    </row>
    <row r="1276" spans="1:10" x14ac:dyDescent="0.3">
      <c r="A1276" s="75">
        <v>37729</v>
      </c>
      <c r="B1276" s="130">
        <v>11035.565000000001</v>
      </c>
      <c r="C1276" s="130">
        <v>159.69</v>
      </c>
      <c r="D1276" s="130">
        <v>1.762</v>
      </c>
      <c r="E1276" s="130">
        <v>12.11</v>
      </c>
      <c r="F1276" s="130">
        <v>0.185</v>
      </c>
      <c r="G1276" s="92">
        <f t="shared" si="19"/>
        <v>416360831.88499999</v>
      </c>
      <c r="J1276" s="43"/>
    </row>
    <row r="1277" spans="1:10" x14ac:dyDescent="0.3">
      <c r="A1277" s="75">
        <v>37874</v>
      </c>
      <c r="B1277" s="130">
        <v>11134.437</v>
      </c>
      <c r="C1277" s="130">
        <v>158.411</v>
      </c>
      <c r="D1277" s="130">
        <v>1.764</v>
      </c>
      <c r="E1277" s="130">
        <v>10</v>
      </c>
      <c r="F1277" s="130">
        <v>0.152</v>
      </c>
      <c r="G1277" s="92">
        <f t="shared" si="19"/>
        <v>421705666.93800002</v>
      </c>
      <c r="J1277" s="43"/>
    </row>
    <row r="1278" spans="1:10" x14ac:dyDescent="0.3">
      <c r="A1278" s="75">
        <v>38019</v>
      </c>
      <c r="B1278" s="130">
        <v>11069.235000000001</v>
      </c>
      <c r="C1278" s="130">
        <v>159.922</v>
      </c>
      <c r="D1278" s="130">
        <v>1.77</v>
      </c>
      <c r="E1278" s="130">
        <v>12.39</v>
      </c>
      <c r="F1278" s="130">
        <v>0.19</v>
      </c>
      <c r="G1278" s="92">
        <f t="shared" si="19"/>
        <v>420841245.46500003</v>
      </c>
      <c r="J1278" s="43"/>
    </row>
    <row r="1279" spans="1:10" x14ac:dyDescent="0.3">
      <c r="A1279" s="75">
        <v>38312</v>
      </c>
      <c r="B1279" s="130">
        <v>10918.237999999999</v>
      </c>
      <c r="C1279" s="130">
        <v>159.74799999999999</v>
      </c>
      <c r="D1279" s="130">
        <v>1.744</v>
      </c>
      <c r="E1279" s="130">
        <v>8.93</v>
      </c>
      <c r="F1279" s="130">
        <v>0.13800000000000001</v>
      </c>
      <c r="G1279" s="92">
        <f t="shared" si="19"/>
        <v>418299534.25599998</v>
      </c>
      <c r="J1279" s="43"/>
    </row>
    <row r="1280" spans="1:10" x14ac:dyDescent="0.3">
      <c r="A1280" s="75">
        <v>38460</v>
      </c>
      <c r="B1280" s="130">
        <v>11006.849</v>
      </c>
      <c r="C1280" s="130">
        <v>159.10900000000001</v>
      </c>
      <c r="D1280" s="130">
        <v>1.7509999999999999</v>
      </c>
      <c r="E1280" s="130">
        <v>10.52</v>
      </c>
      <c r="F1280" s="130">
        <v>0.159</v>
      </c>
      <c r="G1280" s="92">
        <f t="shared" si="19"/>
        <v>423323412.54000002</v>
      </c>
      <c r="J1280" s="43"/>
    </row>
    <row r="1281" spans="1:10" x14ac:dyDescent="0.3">
      <c r="A1281" s="75">
        <v>38608</v>
      </c>
      <c r="B1281" s="130">
        <v>11066.44</v>
      </c>
      <c r="C1281" s="130">
        <v>159.10900000000001</v>
      </c>
      <c r="D1281" s="130">
        <v>1.7609999999999999</v>
      </c>
      <c r="E1281" s="130">
        <v>11.85</v>
      </c>
      <c r="F1281" s="130">
        <v>0.18</v>
      </c>
      <c r="G1281" s="92">
        <f t="shared" si="19"/>
        <v>427253115.52000004</v>
      </c>
      <c r="J1281" s="43"/>
    </row>
    <row r="1282" spans="1:10" x14ac:dyDescent="0.3">
      <c r="A1282" s="75">
        <v>38905</v>
      </c>
      <c r="B1282" s="130">
        <v>11069.686</v>
      </c>
      <c r="C1282" s="130">
        <v>159.05099999999999</v>
      </c>
      <c r="D1282" s="130">
        <v>1.7609999999999999</v>
      </c>
      <c r="E1282" s="130">
        <v>8.73</v>
      </c>
      <c r="F1282" s="130">
        <v>0.13400000000000001</v>
      </c>
      <c r="G1282" s="92">
        <f t="shared" si="19"/>
        <v>430666133.82999998</v>
      </c>
      <c r="J1282" s="43"/>
    </row>
    <row r="1283" spans="1:10" x14ac:dyDescent="0.3">
      <c r="A1283" s="75">
        <v>39055</v>
      </c>
      <c r="B1283" s="130">
        <v>10847.233</v>
      </c>
      <c r="C1283" s="130">
        <v>160.50299999999999</v>
      </c>
      <c r="D1283" s="130">
        <v>1.7410000000000001</v>
      </c>
      <c r="E1283" s="130">
        <v>10.07</v>
      </c>
      <c r="F1283" s="130">
        <v>0.155</v>
      </c>
      <c r="G1283" s="92">
        <f t="shared" si="19"/>
        <v>423638684.815</v>
      </c>
      <c r="J1283" s="43"/>
    </row>
    <row r="1284" spans="1:10" x14ac:dyDescent="0.3">
      <c r="A1284" s="75">
        <v>39205</v>
      </c>
      <c r="B1284" s="130">
        <v>10889.75</v>
      </c>
      <c r="C1284" s="130">
        <v>161.25899999999999</v>
      </c>
      <c r="D1284" s="130">
        <v>1.756</v>
      </c>
      <c r="E1284" s="130">
        <v>11.17</v>
      </c>
      <c r="F1284" s="130">
        <v>0.17100000000000001</v>
      </c>
      <c r="G1284" s="92">
        <f t="shared" si="19"/>
        <v>426932648.75</v>
      </c>
      <c r="J1284" s="43"/>
    </row>
    <row r="1285" spans="1:10" x14ac:dyDescent="0.3">
      <c r="A1285" s="75">
        <v>39507</v>
      </c>
      <c r="B1285" s="130">
        <v>10891.299000000001</v>
      </c>
      <c r="C1285" s="130">
        <v>159.45699999999999</v>
      </c>
      <c r="D1285" s="130">
        <v>1.7370000000000001</v>
      </c>
      <c r="E1285" s="130">
        <v>11.33</v>
      </c>
      <c r="F1285" s="130">
        <v>0.17299999999999999</v>
      </c>
      <c r="G1285" s="92">
        <f t="shared" si="19"/>
        <v>430282549.59300005</v>
      </c>
      <c r="J1285" s="43"/>
    </row>
    <row r="1286" spans="1:10" x14ac:dyDescent="0.3">
      <c r="A1286" s="75">
        <v>39659</v>
      </c>
      <c r="B1286" s="130">
        <v>10939.654</v>
      </c>
      <c r="C1286" s="130">
        <v>158.64400000000001</v>
      </c>
      <c r="D1286" s="130">
        <v>1.736</v>
      </c>
      <c r="E1286" s="130">
        <v>10.93</v>
      </c>
      <c r="F1286" s="130">
        <v>0.16400000000000001</v>
      </c>
      <c r="G1286" s="92">
        <f t="shared" si="19"/>
        <v>433855737.986</v>
      </c>
      <c r="J1286" s="43"/>
    </row>
    <row r="1287" spans="1:10" x14ac:dyDescent="0.3">
      <c r="A1287" s="75">
        <v>39811</v>
      </c>
      <c r="B1287" s="130">
        <v>10983.513999999999</v>
      </c>
      <c r="C1287" s="130">
        <v>159.167</v>
      </c>
      <c r="D1287" s="130">
        <v>1.748</v>
      </c>
      <c r="E1287" s="130">
        <v>11.15</v>
      </c>
      <c r="F1287" s="130">
        <v>0.16800000000000001</v>
      </c>
      <c r="G1287" s="92">
        <f t="shared" si="19"/>
        <v>437264675.85399997</v>
      </c>
      <c r="J1287" s="43"/>
    </row>
    <row r="1288" spans="1:10" x14ac:dyDescent="0.3">
      <c r="A1288" s="75">
        <v>40118</v>
      </c>
      <c r="B1288" s="130">
        <v>10942.941000000001</v>
      </c>
      <c r="C1288" s="130">
        <v>159.63200000000001</v>
      </c>
      <c r="D1288" s="130">
        <v>1.7470000000000001</v>
      </c>
      <c r="E1288" s="130">
        <v>10.62</v>
      </c>
      <c r="F1288" s="130">
        <v>0.16200000000000001</v>
      </c>
      <c r="G1288" s="92">
        <f t="shared" si="19"/>
        <v>439008907.03800005</v>
      </c>
      <c r="J1288" s="43"/>
    </row>
    <row r="1289" spans="1:10" x14ac:dyDescent="0.3">
      <c r="A1289" s="75">
        <v>40272</v>
      </c>
      <c r="B1289" s="130">
        <v>11001.51</v>
      </c>
      <c r="C1289" s="130">
        <v>158.35300000000001</v>
      </c>
      <c r="D1289" s="130">
        <v>1.742</v>
      </c>
      <c r="E1289" s="130">
        <v>9.73</v>
      </c>
      <c r="F1289" s="130">
        <v>0.14699999999999999</v>
      </c>
      <c r="G1289" s="92">
        <f t="shared" si="19"/>
        <v>443052810.72000003</v>
      </c>
      <c r="J1289" s="43"/>
    </row>
    <row r="1290" spans="1:10" x14ac:dyDescent="0.3">
      <c r="A1290" s="75">
        <v>40427</v>
      </c>
      <c r="B1290" s="130">
        <v>11050.552</v>
      </c>
      <c r="C1290" s="130">
        <v>157.017</v>
      </c>
      <c r="D1290" s="130">
        <v>1.7350000000000001</v>
      </c>
      <c r="E1290" s="130">
        <v>11.13</v>
      </c>
      <c r="F1290" s="130">
        <v>0.16600000000000001</v>
      </c>
      <c r="G1290" s="92">
        <f t="shared" si="19"/>
        <v>446740665.704</v>
      </c>
      <c r="J1290" s="43"/>
    </row>
    <row r="1291" spans="1:10" x14ac:dyDescent="0.3">
      <c r="A1291" s="75">
        <v>40739</v>
      </c>
      <c r="B1291" s="130">
        <v>10978.65</v>
      </c>
      <c r="C1291" s="130">
        <v>159.10900000000001</v>
      </c>
      <c r="D1291" s="130">
        <v>1.7470000000000001</v>
      </c>
      <c r="E1291" s="130">
        <v>10.59</v>
      </c>
      <c r="F1291" s="130">
        <v>0.159</v>
      </c>
      <c r="G1291" s="92">
        <f t="shared" si="19"/>
        <v>447259222.34999996</v>
      </c>
      <c r="J1291" s="43"/>
    </row>
    <row r="1292" spans="1:10" x14ac:dyDescent="0.3">
      <c r="A1292" s="75">
        <v>40895</v>
      </c>
      <c r="B1292" s="130">
        <v>10919.789000000001</v>
      </c>
      <c r="C1292" s="130">
        <v>159.57400000000001</v>
      </c>
      <c r="D1292" s="130">
        <v>1.7430000000000001</v>
      </c>
      <c r="E1292" s="130">
        <v>11.28</v>
      </c>
      <c r="F1292" s="130">
        <v>0.17100000000000001</v>
      </c>
      <c r="G1292" s="92">
        <f t="shared" si="19"/>
        <v>446564771.15500003</v>
      </c>
      <c r="J1292" s="43"/>
    </row>
    <row r="1293" spans="1:10" x14ac:dyDescent="0.3">
      <c r="A1293" s="75">
        <v>41052</v>
      </c>
      <c r="B1293" s="130">
        <v>10988.842000000001</v>
      </c>
      <c r="C1293" s="130">
        <v>158.35300000000001</v>
      </c>
      <c r="D1293" s="130">
        <v>1.74</v>
      </c>
      <c r="E1293" s="130">
        <v>12.21</v>
      </c>
      <c r="F1293" s="130">
        <v>0.184</v>
      </c>
      <c r="G1293" s="92">
        <f t="shared" si="19"/>
        <v>451113941.78400004</v>
      </c>
      <c r="J1293" s="43"/>
    </row>
    <row r="1294" spans="1:10" x14ac:dyDescent="0.3">
      <c r="A1294" s="75">
        <v>41369</v>
      </c>
      <c r="B1294" s="130">
        <v>10886.316000000001</v>
      </c>
      <c r="C1294" s="130">
        <v>160.678</v>
      </c>
      <c r="D1294" s="130">
        <v>1.7490000000000001</v>
      </c>
      <c r="E1294" s="130">
        <v>10.91</v>
      </c>
      <c r="F1294" s="130">
        <v>0.16600000000000001</v>
      </c>
      <c r="G1294" s="92">
        <f t="shared" si="19"/>
        <v>450356006.60400003</v>
      </c>
      <c r="J1294" s="43"/>
    </row>
    <row r="1295" spans="1:10" x14ac:dyDescent="0.3">
      <c r="A1295" s="75">
        <v>41528</v>
      </c>
      <c r="B1295" s="130">
        <v>10867.937</v>
      </c>
      <c r="C1295" s="130">
        <v>159.34100000000001</v>
      </c>
      <c r="D1295" s="130">
        <v>1.732</v>
      </c>
      <c r="E1295" s="130">
        <v>12.42</v>
      </c>
      <c r="F1295" s="130">
        <v>0.189</v>
      </c>
      <c r="G1295" s="92">
        <f t="shared" si="19"/>
        <v>451323687.736</v>
      </c>
      <c r="J1295" s="43"/>
    </row>
    <row r="1296" spans="1:10" x14ac:dyDescent="0.3">
      <c r="A1296" s="75">
        <v>41687</v>
      </c>
      <c r="B1296" s="130">
        <v>10965.234</v>
      </c>
      <c r="C1296" s="130">
        <v>159.05099999999999</v>
      </c>
      <c r="D1296" s="130">
        <v>1.744</v>
      </c>
      <c r="E1296" s="130">
        <v>9.2799999999999994</v>
      </c>
      <c r="F1296" s="130">
        <v>0.14000000000000001</v>
      </c>
      <c r="G1296" s="92">
        <f t="shared" si="19"/>
        <v>457107709.75800002</v>
      </c>
      <c r="J1296" s="43"/>
    </row>
    <row r="1297" spans="1:10" x14ac:dyDescent="0.3">
      <c r="A1297" s="75">
        <v>42009</v>
      </c>
      <c r="B1297" s="130">
        <v>11000.466</v>
      </c>
      <c r="C1297" s="130">
        <v>158.005</v>
      </c>
      <c r="D1297" s="130">
        <v>1.738</v>
      </c>
      <c r="E1297" s="130">
        <v>11.43</v>
      </c>
      <c r="F1297" s="130">
        <v>0.17199999999999999</v>
      </c>
      <c r="G1297" s="92">
        <f t="shared" si="19"/>
        <v>462118576.19400001</v>
      </c>
      <c r="J1297" s="43"/>
    </row>
    <row r="1298" spans="1:10" x14ac:dyDescent="0.3">
      <c r="A1298" s="75">
        <v>42170</v>
      </c>
      <c r="B1298" s="130">
        <v>10936.504000000001</v>
      </c>
      <c r="C1298" s="130">
        <v>159.10900000000001</v>
      </c>
      <c r="D1298" s="130">
        <v>1.74</v>
      </c>
      <c r="E1298" s="130">
        <v>12.15</v>
      </c>
      <c r="F1298" s="130">
        <v>0.183</v>
      </c>
      <c r="G1298" s="92">
        <f t="shared" si="19"/>
        <v>461192373.68000001</v>
      </c>
      <c r="J1298" s="43"/>
    </row>
    <row r="1299" spans="1:10" x14ac:dyDescent="0.3">
      <c r="A1299" s="75">
        <v>42332</v>
      </c>
      <c r="B1299" s="130">
        <v>10966.357</v>
      </c>
      <c r="C1299" s="130">
        <v>158.29499999999999</v>
      </c>
      <c r="D1299" s="130">
        <v>1.736</v>
      </c>
      <c r="E1299" s="130">
        <v>10.19</v>
      </c>
      <c r="F1299" s="130">
        <v>0.153</v>
      </c>
      <c r="G1299" s="92">
        <f t="shared" ref="G1299:G1362" si="20">B1299*A1299</f>
        <v>464227824.52399999</v>
      </c>
      <c r="J1299" s="43"/>
    </row>
    <row r="1300" spans="1:10" x14ac:dyDescent="0.3">
      <c r="A1300" s="75">
        <v>42658</v>
      </c>
      <c r="B1300" s="130">
        <v>10883.089</v>
      </c>
      <c r="C1300" s="130">
        <v>158.76</v>
      </c>
      <c r="D1300" s="130">
        <v>1.728</v>
      </c>
      <c r="E1300" s="130">
        <v>12.53</v>
      </c>
      <c r="F1300" s="130">
        <v>0.188</v>
      </c>
      <c r="G1300" s="92">
        <f t="shared" si="20"/>
        <v>464250810.56199998</v>
      </c>
      <c r="J1300" s="43"/>
    </row>
    <row r="1301" spans="1:10" x14ac:dyDescent="0.3">
      <c r="A1301" s="75">
        <v>42822</v>
      </c>
      <c r="B1301" s="130">
        <v>10979.038</v>
      </c>
      <c r="C1301" s="130">
        <v>157.36500000000001</v>
      </c>
      <c r="D1301" s="130">
        <v>1.728</v>
      </c>
      <c r="E1301" s="130">
        <v>12.24</v>
      </c>
      <c r="F1301" s="130">
        <v>0.18099999999999999</v>
      </c>
      <c r="G1301" s="92">
        <f t="shared" si="20"/>
        <v>470144365.236</v>
      </c>
      <c r="J1301" s="43"/>
    </row>
    <row r="1302" spans="1:10" x14ac:dyDescent="0.3">
      <c r="A1302" s="75">
        <v>42987</v>
      </c>
      <c r="B1302" s="130">
        <v>10925.325999999999</v>
      </c>
      <c r="C1302" s="130">
        <v>158.99299999999999</v>
      </c>
      <c r="D1302" s="130">
        <v>1.7370000000000001</v>
      </c>
      <c r="E1302" s="130">
        <v>11.63</v>
      </c>
      <c r="F1302" s="130">
        <v>0.17399999999999999</v>
      </c>
      <c r="G1302" s="92">
        <f t="shared" si="20"/>
        <v>469646988.76199996</v>
      </c>
      <c r="J1302" s="43"/>
    </row>
    <row r="1303" spans="1:10" x14ac:dyDescent="0.3">
      <c r="A1303" s="75">
        <v>43318</v>
      </c>
      <c r="B1303" s="130">
        <v>10852.772000000001</v>
      </c>
      <c r="C1303" s="130">
        <v>158.58600000000001</v>
      </c>
      <c r="D1303" s="130">
        <v>1.7210000000000001</v>
      </c>
      <c r="E1303" s="130">
        <v>11.38</v>
      </c>
      <c r="F1303" s="130">
        <v>0.17100000000000001</v>
      </c>
      <c r="G1303" s="92">
        <f t="shared" si="20"/>
        <v>470120377.49600005</v>
      </c>
      <c r="J1303" s="43"/>
    </row>
    <row r="1304" spans="1:10" x14ac:dyDescent="0.3">
      <c r="A1304" s="75">
        <v>43485</v>
      </c>
      <c r="B1304" s="130">
        <v>10966.802</v>
      </c>
      <c r="C1304" s="130">
        <v>157.191</v>
      </c>
      <c r="D1304" s="130">
        <v>1.724</v>
      </c>
      <c r="E1304" s="130">
        <v>10.52</v>
      </c>
      <c r="F1304" s="130">
        <v>0.155</v>
      </c>
      <c r="G1304" s="92">
        <f t="shared" si="20"/>
        <v>476891384.96999997</v>
      </c>
      <c r="J1304" s="43"/>
    </row>
    <row r="1305" spans="1:10" x14ac:dyDescent="0.3">
      <c r="A1305" s="75">
        <v>43652</v>
      </c>
      <c r="B1305" s="130">
        <v>10646.647000000001</v>
      </c>
      <c r="C1305" s="130">
        <v>161.72399999999999</v>
      </c>
      <c r="D1305" s="130">
        <v>1.722</v>
      </c>
      <c r="E1305" s="130">
        <v>11.43</v>
      </c>
      <c r="F1305" s="130">
        <v>0.17399999999999999</v>
      </c>
      <c r="G1305" s="92">
        <f t="shared" si="20"/>
        <v>464747434.84400004</v>
      </c>
      <c r="J1305" s="43"/>
    </row>
    <row r="1306" spans="1:10" x14ac:dyDescent="0.3">
      <c r="A1306" s="75">
        <v>43988</v>
      </c>
      <c r="B1306" s="130">
        <v>10867.397999999999</v>
      </c>
      <c r="C1306" s="130">
        <v>159.34100000000001</v>
      </c>
      <c r="D1306" s="130">
        <v>1.732</v>
      </c>
      <c r="E1306" s="130">
        <v>9.56</v>
      </c>
      <c r="F1306" s="130">
        <v>0.14299999999999999</v>
      </c>
      <c r="G1306" s="92">
        <f t="shared" si="20"/>
        <v>478035103.22399998</v>
      </c>
      <c r="J1306" s="43"/>
    </row>
    <row r="1307" spans="1:10" x14ac:dyDescent="0.3">
      <c r="A1307" s="75">
        <v>44158</v>
      </c>
      <c r="B1307" s="130">
        <v>10877.148999999999</v>
      </c>
      <c r="C1307" s="130">
        <v>158.12100000000001</v>
      </c>
      <c r="D1307" s="130">
        <v>1.72</v>
      </c>
      <c r="E1307" s="130">
        <v>12.26</v>
      </c>
      <c r="F1307" s="130">
        <v>0.183</v>
      </c>
      <c r="G1307" s="92">
        <f t="shared" si="20"/>
        <v>480313145.542</v>
      </c>
      <c r="J1307" s="43"/>
    </row>
    <row r="1308" spans="1:10" x14ac:dyDescent="0.3">
      <c r="A1308" s="75">
        <v>44327</v>
      </c>
      <c r="B1308" s="130">
        <v>10883.099</v>
      </c>
      <c r="C1308" s="130">
        <v>158.934</v>
      </c>
      <c r="D1308" s="130">
        <v>1.73</v>
      </c>
      <c r="E1308" s="130">
        <v>10.98</v>
      </c>
      <c r="F1308" s="130">
        <v>0.16400000000000001</v>
      </c>
      <c r="G1308" s="92">
        <f t="shared" si="20"/>
        <v>482415129.37300003</v>
      </c>
      <c r="J1308" s="43"/>
    </row>
    <row r="1309" spans="1:10" x14ac:dyDescent="0.3">
      <c r="A1309" s="75">
        <v>44669</v>
      </c>
      <c r="B1309" s="130">
        <v>10684.989</v>
      </c>
      <c r="C1309" s="130">
        <v>160.91</v>
      </c>
      <c r="D1309" s="130">
        <v>1.7190000000000001</v>
      </c>
      <c r="E1309" s="130">
        <v>12.68</v>
      </c>
      <c r="F1309" s="130">
        <v>0.192</v>
      </c>
      <c r="G1309" s="92">
        <f t="shared" si="20"/>
        <v>477287773.64099997</v>
      </c>
      <c r="J1309" s="43"/>
    </row>
    <row r="1310" spans="1:10" x14ac:dyDescent="0.3">
      <c r="A1310" s="75">
        <v>44841</v>
      </c>
      <c r="B1310" s="130">
        <v>10906.99</v>
      </c>
      <c r="C1310" s="130">
        <v>160.32900000000001</v>
      </c>
      <c r="D1310" s="130">
        <v>1.7490000000000001</v>
      </c>
      <c r="E1310" s="130">
        <v>11.04</v>
      </c>
      <c r="F1310" s="130">
        <v>0.16600000000000001</v>
      </c>
      <c r="G1310" s="92">
        <f t="shared" si="20"/>
        <v>489080338.58999997</v>
      </c>
      <c r="J1310" s="43"/>
    </row>
    <row r="1311" spans="1:10" x14ac:dyDescent="0.3">
      <c r="A1311" s="75">
        <v>45013</v>
      </c>
      <c r="B1311" s="130">
        <v>10871.549000000001</v>
      </c>
      <c r="C1311" s="130">
        <v>159.399</v>
      </c>
      <c r="D1311" s="130">
        <v>1.7330000000000001</v>
      </c>
      <c r="E1311" s="130">
        <v>10.44</v>
      </c>
      <c r="F1311" s="130">
        <v>0.159</v>
      </c>
      <c r="G1311" s="92">
        <f t="shared" si="20"/>
        <v>489361035.13700002</v>
      </c>
      <c r="J1311" s="43"/>
    </row>
    <row r="1312" spans="1:10" x14ac:dyDescent="0.3">
      <c r="A1312" s="75">
        <v>45360</v>
      </c>
      <c r="B1312" s="130">
        <v>10868.4</v>
      </c>
      <c r="C1312" s="130">
        <v>159.74799999999999</v>
      </c>
      <c r="D1312" s="130">
        <v>1.736</v>
      </c>
      <c r="E1312" s="130">
        <v>12.19</v>
      </c>
      <c r="F1312" s="130">
        <v>0.184</v>
      </c>
      <c r="G1312" s="92">
        <f t="shared" si="20"/>
        <v>492990624</v>
      </c>
      <c r="J1312" s="43"/>
    </row>
    <row r="1313" spans="1:10" x14ac:dyDescent="0.3">
      <c r="A1313" s="75">
        <v>45534</v>
      </c>
      <c r="B1313" s="130">
        <v>10795.324000000001</v>
      </c>
      <c r="C1313" s="130">
        <v>159.864</v>
      </c>
      <c r="D1313" s="130">
        <v>1.726</v>
      </c>
      <c r="E1313" s="130">
        <v>9.6999999999999993</v>
      </c>
      <c r="F1313" s="130">
        <v>0.14699999999999999</v>
      </c>
      <c r="G1313" s="92">
        <f t="shared" si="20"/>
        <v>491554283.01600003</v>
      </c>
      <c r="J1313" s="43"/>
    </row>
    <row r="1314" spans="1:10" x14ac:dyDescent="0.3">
      <c r="A1314" s="75">
        <v>45709</v>
      </c>
      <c r="B1314" s="130">
        <v>10893.071</v>
      </c>
      <c r="C1314" s="130">
        <v>159.10900000000001</v>
      </c>
      <c r="D1314" s="130">
        <v>1.7330000000000001</v>
      </c>
      <c r="E1314" s="130">
        <v>11.68</v>
      </c>
      <c r="F1314" s="130">
        <v>0.17499999999999999</v>
      </c>
      <c r="G1314" s="92">
        <f t="shared" si="20"/>
        <v>497911382.33899999</v>
      </c>
      <c r="J1314" s="43"/>
    </row>
    <row r="1315" spans="1:10" x14ac:dyDescent="0.3">
      <c r="A1315" s="75">
        <v>46061</v>
      </c>
      <c r="B1315" s="130">
        <v>10717.183000000001</v>
      </c>
      <c r="C1315" s="130">
        <v>160.62</v>
      </c>
      <c r="D1315" s="130">
        <v>1.7210000000000001</v>
      </c>
      <c r="E1315" s="130">
        <v>10.01</v>
      </c>
      <c r="F1315" s="130">
        <v>0.152</v>
      </c>
      <c r="G1315" s="92">
        <f t="shared" si="20"/>
        <v>493644166.16300005</v>
      </c>
      <c r="J1315" s="43"/>
    </row>
    <row r="1316" spans="1:10" x14ac:dyDescent="0.3">
      <c r="A1316" s="75">
        <v>46239</v>
      </c>
      <c r="B1316" s="130">
        <v>10745.441999999999</v>
      </c>
      <c r="C1316" s="130">
        <v>160.09700000000001</v>
      </c>
      <c r="D1316" s="130">
        <v>1.72</v>
      </c>
      <c r="E1316" s="130">
        <v>11.86</v>
      </c>
      <c r="F1316" s="130">
        <v>0.17799999999999999</v>
      </c>
      <c r="G1316" s="92">
        <f t="shared" si="20"/>
        <v>496858492.63799995</v>
      </c>
      <c r="J1316" s="43"/>
    </row>
    <row r="1317" spans="1:10" x14ac:dyDescent="0.3">
      <c r="A1317" s="75">
        <v>46416</v>
      </c>
      <c r="B1317" s="130">
        <v>10901.49</v>
      </c>
      <c r="C1317" s="130">
        <v>157.42400000000001</v>
      </c>
      <c r="D1317" s="130">
        <v>1.716</v>
      </c>
      <c r="E1317" s="130">
        <v>10.6</v>
      </c>
      <c r="F1317" s="130">
        <v>0.157</v>
      </c>
      <c r="G1317" s="92">
        <f t="shared" si="20"/>
        <v>506003559.83999997</v>
      </c>
      <c r="J1317" s="43"/>
    </row>
    <row r="1318" spans="1:10" x14ac:dyDescent="0.3">
      <c r="A1318" s="75">
        <v>46774</v>
      </c>
      <c r="B1318" s="130">
        <v>10892.17</v>
      </c>
      <c r="C1318" s="130">
        <v>157.30699999999999</v>
      </c>
      <c r="D1318" s="130">
        <v>1.7130000000000001</v>
      </c>
      <c r="E1318" s="130">
        <v>12.68</v>
      </c>
      <c r="F1318" s="130">
        <v>0.186</v>
      </c>
      <c r="G1318" s="92">
        <f t="shared" si="20"/>
        <v>509470359.57999998</v>
      </c>
      <c r="J1318" s="43"/>
    </row>
    <row r="1319" spans="1:10" x14ac:dyDescent="0.3">
      <c r="A1319" s="75">
        <v>46954</v>
      </c>
      <c r="B1319" s="130">
        <v>10772.788</v>
      </c>
      <c r="C1319" s="130">
        <v>160.62</v>
      </c>
      <c r="D1319" s="130">
        <v>1.73</v>
      </c>
      <c r="E1319" s="130">
        <v>9.2200000000000006</v>
      </c>
      <c r="F1319" s="130">
        <v>0.13900000000000001</v>
      </c>
      <c r="G1319" s="92">
        <f t="shared" si="20"/>
        <v>505825487.75200003</v>
      </c>
      <c r="J1319" s="43"/>
    </row>
    <row r="1320" spans="1:10" x14ac:dyDescent="0.3">
      <c r="A1320" s="75">
        <v>47134</v>
      </c>
      <c r="B1320" s="130">
        <v>10871.001</v>
      </c>
      <c r="C1320" s="130">
        <v>158.29499999999999</v>
      </c>
      <c r="D1320" s="130">
        <v>1.7210000000000001</v>
      </c>
      <c r="E1320" s="130">
        <v>10.1</v>
      </c>
      <c r="F1320" s="130">
        <v>0.151</v>
      </c>
      <c r="G1320" s="92">
        <f t="shared" si="20"/>
        <v>512393761.134</v>
      </c>
      <c r="J1320" s="43"/>
    </row>
    <row r="1321" spans="1:10" x14ac:dyDescent="0.3">
      <c r="A1321" s="75">
        <v>47498</v>
      </c>
      <c r="B1321" s="130">
        <v>10863.486999999999</v>
      </c>
      <c r="C1321" s="130">
        <v>158.35300000000001</v>
      </c>
      <c r="D1321" s="130">
        <v>1.72</v>
      </c>
      <c r="E1321" s="130">
        <v>10.76</v>
      </c>
      <c r="F1321" s="130">
        <v>0.16</v>
      </c>
      <c r="G1321" s="92">
        <f t="shared" si="20"/>
        <v>515993905.52599996</v>
      </c>
      <c r="J1321" s="43"/>
    </row>
    <row r="1322" spans="1:10" x14ac:dyDescent="0.3">
      <c r="A1322" s="75">
        <v>47680</v>
      </c>
      <c r="B1322" s="130">
        <v>10832.183999999999</v>
      </c>
      <c r="C1322" s="130">
        <v>158.64400000000001</v>
      </c>
      <c r="D1322" s="130">
        <v>1.718</v>
      </c>
      <c r="E1322" s="130">
        <v>12</v>
      </c>
      <c r="F1322" s="130">
        <v>0.17799999999999999</v>
      </c>
      <c r="G1322" s="92">
        <f t="shared" si="20"/>
        <v>516478533.11999995</v>
      </c>
      <c r="J1322" s="43"/>
    </row>
    <row r="1323" spans="1:10" x14ac:dyDescent="0.3">
      <c r="A1323" s="75">
        <v>47864</v>
      </c>
      <c r="B1323" s="130">
        <v>10780.342000000001</v>
      </c>
      <c r="C1323" s="130">
        <v>160.387</v>
      </c>
      <c r="D1323" s="130">
        <v>1.7290000000000001</v>
      </c>
      <c r="E1323" s="130">
        <v>12.19</v>
      </c>
      <c r="F1323" s="130">
        <v>0.183</v>
      </c>
      <c r="G1323" s="92">
        <f t="shared" si="20"/>
        <v>515990289.48800004</v>
      </c>
      <c r="J1323" s="43"/>
    </row>
    <row r="1324" spans="1:10" x14ac:dyDescent="0.3">
      <c r="A1324" s="75">
        <v>48232</v>
      </c>
      <c r="B1324" s="130">
        <v>10827.962</v>
      </c>
      <c r="C1324" s="130">
        <v>158.179</v>
      </c>
      <c r="D1324" s="130">
        <v>1.7130000000000001</v>
      </c>
      <c r="E1324" s="130">
        <v>12.35</v>
      </c>
      <c r="F1324" s="130">
        <v>0.184</v>
      </c>
      <c r="G1324" s="92">
        <f t="shared" si="20"/>
        <v>522254263.18399996</v>
      </c>
      <c r="J1324" s="43"/>
    </row>
    <row r="1325" spans="1:10" x14ac:dyDescent="0.3">
      <c r="A1325" s="75">
        <v>48418</v>
      </c>
      <c r="B1325" s="130">
        <v>10859.162</v>
      </c>
      <c r="C1325" s="130">
        <v>159.34100000000001</v>
      </c>
      <c r="D1325" s="130">
        <v>1.73</v>
      </c>
      <c r="E1325" s="130">
        <v>12.16</v>
      </c>
      <c r="F1325" s="130">
        <v>0.18099999999999999</v>
      </c>
      <c r="G1325" s="92">
        <f t="shared" si="20"/>
        <v>525778905.71600002</v>
      </c>
      <c r="J1325" s="43"/>
    </row>
    <row r="1326" spans="1:10" x14ac:dyDescent="0.3">
      <c r="A1326" s="75">
        <v>48604</v>
      </c>
      <c r="B1326" s="130">
        <v>10791.183000000001</v>
      </c>
      <c r="C1326" s="130">
        <v>160.03899999999999</v>
      </c>
      <c r="D1326" s="130">
        <v>1.7270000000000001</v>
      </c>
      <c r="E1326" s="130">
        <v>11.41</v>
      </c>
      <c r="F1326" s="130">
        <v>0.17199999999999999</v>
      </c>
      <c r="G1326" s="92">
        <f t="shared" si="20"/>
        <v>524494658.53200006</v>
      </c>
      <c r="J1326" s="43"/>
    </row>
    <row r="1327" spans="1:10" x14ac:dyDescent="0.3">
      <c r="A1327" s="75">
        <v>48978</v>
      </c>
      <c r="B1327" s="130">
        <v>10982.825000000001</v>
      </c>
      <c r="C1327" s="130">
        <v>157.13300000000001</v>
      </c>
      <c r="D1327" s="130">
        <v>1.726</v>
      </c>
      <c r="E1327" s="130">
        <v>9.3000000000000007</v>
      </c>
      <c r="F1327" s="130">
        <v>0.13800000000000001</v>
      </c>
      <c r="G1327" s="92">
        <f t="shared" si="20"/>
        <v>537916802.85000002</v>
      </c>
      <c r="J1327" s="43"/>
    </row>
    <row r="1328" spans="1:10" x14ac:dyDescent="0.3">
      <c r="A1328" s="75">
        <v>49167</v>
      </c>
      <c r="B1328" s="130">
        <v>10832.388999999999</v>
      </c>
      <c r="C1328" s="130">
        <v>159.34100000000001</v>
      </c>
      <c r="D1328" s="130">
        <v>1.726</v>
      </c>
      <c r="E1328" s="130">
        <v>11.72</v>
      </c>
      <c r="F1328" s="130">
        <v>0.17599999999999999</v>
      </c>
      <c r="G1328" s="92">
        <f t="shared" si="20"/>
        <v>532596069.96299994</v>
      </c>
      <c r="J1328" s="43"/>
    </row>
    <row r="1329" spans="1:10" x14ac:dyDescent="0.3">
      <c r="A1329" s="75">
        <v>49356</v>
      </c>
      <c r="B1329" s="130">
        <v>10880.773999999999</v>
      </c>
      <c r="C1329" s="130">
        <v>157.65600000000001</v>
      </c>
      <c r="D1329" s="130">
        <v>1.7150000000000001</v>
      </c>
      <c r="E1329" s="130">
        <v>10.54</v>
      </c>
      <c r="F1329" s="130">
        <v>0.157</v>
      </c>
      <c r="G1329" s="92">
        <f t="shared" si="20"/>
        <v>537031481.54400003</v>
      </c>
      <c r="J1329" s="43"/>
    </row>
    <row r="1330" spans="1:10" x14ac:dyDescent="0.3">
      <c r="A1330" s="75">
        <v>49736</v>
      </c>
      <c r="B1330" s="130">
        <v>10797.567999999999</v>
      </c>
      <c r="C1330" s="130">
        <v>158.702</v>
      </c>
      <c r="D1330" s="130">
        <v>1.714</v>
      </c>
      <c r="E1330" s="130">
        <v>11.67</v>
      </c>
      <c r="F1330" s="130">
        <v>0.17299999999999999</v>
      </c>
      <c r="G1330" s="92">
        <f t="shared" si="20"/>
        <v>537027842.04799998</v>
      </c>
      <c r="J1330" s="43"/>
    </row>
    <row r="1331" spans="1:10" x14ac:dyDescent="0.3">
      <c r="A1331" s="75">
        <v>49927</v>
      </c>
      <c r="B1331" s="130">
        <v>10796.578</v>
      </c>
      <c r="C1331" s="130">
        <v>158.81800000000001</v>
      </c>
      <c r="D1331" s="130">
        <v>1.7150000000000001</v>
      </c>
      <c r="E1331" s="130">
        <v>10.48</v>
      </c>
      <c r="F1331" s="130">
        <v>0.156</v>
      </c>
      <c r="G1331" s="92">
        <f t="shared" si="20"/>
        <v>539040749.80599999</v>
      </c>
      <c r="J1331" s="43"/>
    </row>
    <row r="1332" spans="1:10" x14ac:dyDescent="0.3">
      <c r="A1332" s="75">
        <v>50119</v>
      </c>
      <c r="B1332" s="130">
        <v>10788.582</v>
      </c>
      <c r="C1332" s="130">
        <v>159.51599999999999</v>
      </c>
      <c r="D1332" s="130">
        <v>1.7210000000000001</v>
      </c>
      <c r="E1332" s="130">
        <v>13.85</v>
      </c>
      <c r="F1332" s="130">
        <v>0.20599999999999999</v>
      </c>
      <c r="G1332" s="92">
        <f t="shared" si="20"/>
        <v>540712941.25800002</v>
      </c>
      <c r="J1332" s="43"/>
    </row>
    <row r="1333" spans="1:10" x14ac:dyDescent="0.3">
      <c r="A1333" s="75">
        <v>50505</v>
      </c>
      <c r="B1333" s="130">
        <v>10735.308000000001</v>
      </c>
      <c r="C1333" s="130">
        <v>160.56200000000001</v>
      </c>
      <c r="D1333" s="130">
        <v>1.724</v>
      </c>
      <c r="E1333" s="130">
        <v>10.87</v>
      </c>
      <c r="F1333" s="130">
        <v>0.16400000000000001</v>
      </c>
      <c r="G1333" s="92">
        <f t="shared" si="20"/>
        <v>542186730.54000008</v>
      </c>
      <c r="J1333" s="43"/>
    </row>
    <row r="1334" spans="1:10" x14ac:dyDescent="0.3">
      <c r="A1334" s="75">
        <v>50700</v>
      </c>
      <c r="B1334" s="130">
        <v>10863.352999999999</v>
      </c>
      <c r="C1334" s="130">
        <v>159.51599999999999</v>
      </c>
      <c r="D1334" s="130">
        <v>1.7330000000000001</v>
      </c>
      <c r="E1334" s="130">
        <v>12.07</v>
      </c>
      <c r="F1334" s="130">
        <v>0.18099999999999999</v>
      </c>
      <c r="G1334" s="92">
        <f t="shared" si="20"/>
        <v>550771997.0999999</v>
      </c>
      <c r="J1334" s="43"/>
    </row>
    <row r="1335" spans="1:10" x14ac:dyDescent="0.3">
      <c r="A1335" s="75">
        <v>50895</v>
      </c>
      <c r="B1335" s="130">
        <v>10819.031999999999</v>
      </c>
      <c r="C1335" s="130">
        <v>160.155</v>
      </c>
      <c r="D1335" s="130">
        <v>1.7330000000000001</v>
      </c>
      <c r="E1335" s="130">
        <v>11.86</v>
      </c>
      <c r="F1335" s="130">
        <v>0.17899999999999999</v>
      </c>
      <c r="G1335" s="92">
        <f t="shared" si="20"/>
        <v>550634633.63999999</v>
      </c>
      <c r="J1335" s="43"/>
    </row>
    <row r="1336" spans="1:10" x14ac:dyDescent="0.3">
      <c r="A1336" s="75">
        <v>51287</v>
      </c>
      <c r="B1336" s="130">
        <v>10818.022999999999</v>
      </c>
      <c r="C1336" s="130">
        <v>159.10900000000001</v>
      </c>
      <c r="D1336" s="130">
        <v>1.7210000000000001</v>
      </c>
      <c r="E1336" s="130">
        <v>12.33</v>
      </c>
      <c r="F1336" s="130">
        <v>0.185</v>
      </c>
      <c r="G1336" s="92">
        <f t="shared" si="20"/>
        <v>554823945.60099995</v>
      </c>
      <c r="J1336" s="43"/>
    </row>
    <row r="1337" spans="1:10" x14ac:dyDescent="0.3">
      <c r="A1337" s="75">
        <v>51484</v>
      </c>
      <c r="B1337" s="130">
        <v>10773.825999999999</v>
      </c>
      <c r="C1337" s="130">
        <v>158.702</v>
      </c>
      <c r="D1337" s="130">
        <v>1.71</v>
      </c>
      <c r="E1337" s="130">
        <v>11.82</v>
      </c>
      <c r="F1337" s="130">
        <v>0.17599999999999999</v>
      </c>
      <c r="G1337" s="92">
        <f t="shared" si="20"/>
        <v>554679657.78399992</v>
      </c>
      <c r="J1337" s="43"/>
    </row>
    <row r="1338" spans="1:10" x14ac:dyDescent="0.3">
      <c r="A1338" s="75">
        <v>51682</v>
      </c>
      <c r="B1338" s="130">
        <v>10791.34</v>
      </c>
      <c r="C1338" s="130">
        <v>159.57400000000001</v>
      </c>
      <c r="D1338" s="130">
        <v>1.722</v>
      </c>
      <c r="E1338" s="130">
        <v>11.6</v>
      </c>
      <c r="F1338" s="130">
        <v>0.17299999999999999</v>
      </c>
      <c r="G1338" s="92">
        <f t="shared" si="20"/>
        <v>557718033.88</v>
      </c>
      <c r="J1338" s="43"/>
    </row>
    <row r="1339" spans="1:10" x14ac:dyDescent="0.3">
      <c r="A1339" s="75">
        <v>52080</v>
      </c>
      <c r="B1339" s="130">
        <v>10830.119000000001</v>
      </c>
      <c r="C1339" s="130">
        <v>158.411</v>
      </c>
      <c r="D1339" s="130">
        <v>1.716</v>
      </c>
      <c r="E1339" s="130">
        <v>11.18</v>
      </c>
      <c r="F1339" s="130">
        <v>0.16600000000000001</v>
      </c>
      <c r="G1339" s="92">
        <f t="shared" si="20"/>
        <v>564032597.51999998</v>
      </c>
      <c r="J1339" s="43"/>
    </row>
    <row r="1340" spans="1:10" x14ac:dyDescent="0.3">
      <c r="A1340" s="75">
        <v>52280</v>
      </c>
      <c r="B1340" s="130">
        <v>10631.913</v>
      </c>
      <c r="C1340" s="130">
        <v>160.44499999999999</v>
      </c>
      <c r="D1340" s="130">
        <v>1.706</v>
      </c>
      <c r="E1340" s="130">
        <v>11.19</v>
      </c>
      <c r="F1340" s="130">
        <v>0.16800000000000001</v>
      </c>
      <c r="G1340" s="92">
        <f t="shared" si="20"/>
        <v>555836411.63999999</v>
      </c>
      <c r="J1340" s="43"/>
    </row>
    <row r="1341" spans="1:10" x14ac:dyDescent="0.3">
      <c r="A1341" s="75">
        <v>52481</v>
      </c>
      <c r="B1341" s="130">
        <v>10629.562</v>
      </c>
      <c r="C1341" s="130">
        <v>159.22499999999999</v>
      </c>
      <c r="D1341" s="130">
        <v>1.6919999999999999</v>
      </c>
      <c r="E1341" s="130">
        <v>10.48</v>
      </c>
      <c r="F1341" s="130">
        <v>0.155</v>
      </c>
      <c r="G1341" s="92">
        <f t="shared" si="20"/>
        <v>557850043.32200003</v>
      </c>
      <c r="J1341" s="43"/>
    </row>
    <row r="1342" spans="1:10" x14ac:dyDescent="0.3">
      <c r="A1342" s="75">
        <v>52886</v>
      </c>
      <c r="B1342" s="130">
        <v>10559.545</v>
      </c>
      <c r="C1342" s="130">
        <v>160.96799999999999</v>
      </c>
      <c r="D1342" s="130">
        <v>1.7</v>
      </c>
      <c r="E1342" s="130">
        <v>12.58</v>
      </c>
      <c r="F1342" s="130">
        <v>0.187</v>
      </c>
      <c r="G1342" s="92">
        <f t="shared" si="20"/>
        <v>558452096.87</v>
      </c>
      <c r="J1342" s="43"/>
    </row>
    <row r="1343" spans="1:10" x14ac:dyDescent="0.3">
      <c r="A1343" s="75">
        <v>53089</v>
      </c>
      <c r="B1343" s="130">
        <v>10619.601000000001</v>
      </c>
      <c r="C1343" s="130">
        <v>160.96799999999999</v>
      </c>
      <c r="D1343" s="130">
        <v>1.7090000000000001</v>
      </c>
      <c r="E1343" s="130">
        <v>10.95</v>
      </c>
      <c r="F1343" s="130">
        <v>0.16300000000000001</v>
      </c>
      <c r="G1343" s="92">
        <f t="shared" si="20"/>
        <v>563783997.48900008</v>
      </c>
      <c r="J1343" s="43"/>
    </row>
    <row r="1344" spans="1:10" x14ac:dyDescent="0.3">
      <c r="A1344" s="75">
        <v>53293</v>
      </c>
      <c r="B1344" s="130">
        <v>10603.034</v>
      </c>
      <c r="C1344" s="130">
        <v>161.898</v>
      </c>
      <c r="D1344" s="130">
        <v>1.7170000000000001</v>
      </c>
      <c r="E1344" s="130">
        <v>12.14</v>
      </c>
      <c r="F1344" s="130">
        <v>0.183</v>
      </c>
      <c r="G1344" s="92">
        <f t="shared" si="20"/>
        <v>565067490.96200001</v>
      </c>
      <c r="J1344" s="43"/>
    </row>
    <row r="1345" spans="1:10" x14ac:dyDescent="0.3">
      <c r="A1345" s="75">
        <v>53704</v>
      </c>
      <c r="B1345" s="130">
        <v>10768.398999999999</v>
      </c>
      <c r="C1345" s="130">
        <v>158.934</v>
      </c>
      <c r="D1345" s="130">
        <v>1.7110000000000001</v>
      </c>
      <c r="E1345" s="130">
        <v>12.41</v>
      </c>
      <c r="F1345" s="130">
        <v>0.184</v>
      </c>
      <c r="G1345" s="92">
        <f t="shared" si="20"/>
        <v>578306099.89600003</v>
      </c>
      <c r="J1345" s="43"/>
    </row>
    <row r="1346" spans="1:10" x14ac:dyDescent="0.3">
      <c r="A1346" s="75">
        <v>53910</v>
      </c>
      <c r="B1346" s="130">
        <v>10601.549000000001</v>
      </c>
      <c r="C1346" s="130">
        <v>160.32900000000001</v>
      </c>
      <c r="D1346" s="130">
        <v>1.7</v>
      </c>
      <c r="E1346" s="130">
        <v>11.53</v>
      </c>
      <c r="F1346" s="130">
        <v>0.17199999999999999</v>
      </c>
      <c r="G1346" s="92">
        <f t="shared" si="20"/>
        <v>571529506.59000003</v>
      </c>
      <c r="J1346" s="43"/>
    </row>
    <row r="1347" spans="1:10" x14ac:dyDescent="0.3">
      <c r="A1347" s="75">
        <v>54117</v>
      </c>
      <c r="B1347" s="130">
        <v>10616.97</v>
      </c>
      <c r="C1347" s="130">
        <v>159.69</v>
      </c>
      <c r="D1347" s="130">
        <v>1.6950000000000001</v>
      </c>
      <c r="E1347" s="130">
        <v>11.21</v>
      </c>
      <c r="F1347" s="130">
        <v>0.16600000000000001</v>
      </c>
      <c r="G1347" s="92">
        <f t="shared" si="20"/>
        <v>574558565.49000001</v>
      </c>
      <c r="J1347" s="43"/>
    </row>
    <row r="1348" spans="1:10" x14ac:dyDescent="0.3">
      <c r="A1348" s="75">
        <v>54534</v>
      </c>
      <c r="B1348" s="130">
        <v>10770.915000000001</v>
      </c>
      <c r="C1348" s="130">
        <v>159.167</v>
      </c>
      <c r="D1348" s="130">
        <v>1.714</v>
      </c>
      <c r="E1348" s="130">
        <v>11.79</v>
      </c>
      <c r="F1348" s="130">
        <v>0.17299999999999999</v>
      </c>
      <c r="G1348" s="92">
        <f t="shared" si="20"/>
        <v>587381078.61000001</v>
      </c>
      <c r="J1348" s="43"/>
    </row>
    <row r="1349" spans="1:10" x14ac:dyDescent="0.3">
      <c r="A1349" s="75">
        <v>54744</v>
      </c>
      <c r="B1349" s="130">
        <v>10667.981</v>
      </c>
      <c r="C1349" s="130">
        <v>158.52799999999999</v>
      </c>
      <c r="D1349" s="130">
        <v>1.6910000000000001</v>
      </c>
      <c r="E1349" s="130">
        <v>12.22</v>
      </c>
      <c r="F1349" s="130">
        <v>0.18099999999999999</v>
      </c>
      <c r="G1349" s="92">
        <f t="shared" si="20"/>
        <v>584007951.86399996</v>
      </c>
      <c r="J1349" s="43"/>
    </row>
    <row r="1350" spans="1:10" x14ac:dyDescent="0.3">
      <c r="A1350" s="75">
        <v>54955</v>
      </c>
      <c r="B1350" s="130">
        <v>10644.779</v>
      </c>
      <c r="C1350" s="130">
        <v>160.387</v>
      </c>
      <c r="D1350" s="130">
        <v>1.7070000000000001</v>
      </c>
      <c r="E1350" s="130">
        <v>13.22</v>
      </c>
      <c r="F1350" s="130">
        <v>0.19500000000000001</v>
      </c>
      <c r="G1350" s="92">
        <f t="shared" si="20"/>
        <v>584983829.94500005</v>
      </c>
      <c r="J1350" s="43"/>
    </row>
    <row r="1351" spans="1:10" x14ac:dyDescent="0.3">
      <c r="A1351" s="75">
        <v>55378</v>
      </c>
      <c r="B1351" s="130">
        <v>10699.457</v>
      </c>
      <c r="C1351" s="130">
        <v>159.167</v>
      </c>
      <c r="D1351" s="130">
        <v>1.7030000000000001</v>
      </c>
      <c r="E1351" s="130">
        <v>12.61</v>
      </c>
      <c r="F1351" s="130">
        <v>0.187</v>
      </c>
      <c r="G1351" s="92">
        <f t="shared" si="20"/>
        <v>592514529.74600005</v>
      </c>
      <c r="J1351" s="43"/>
    </row>
    <row r="1352" spans="1:10" x14ac:dyDescent="0.3">
      <c r="A1352" s="75">
        <v>55591</v>
      </c>
      <c r="B1352" s="130">
        <v>10744.187</v>
      </c>
      <c r="C1352" s="130">
        <v>158.35300000000001</v>
      </c>
      <c r="D1352" s="130">
        <v>1.7010000000000001</v>
      </c>
      <c r="E1352" s="130">
        <v>11.28</v>
      </c>
      <c r="F1352" s="130">
        <v>0.16600000000000001</v>
      </c>
      <c r="G1352" s="92">
        <f t="shared" si="20"/>
        <v>597280099.51699996</v>
      </c>
      <c r="J1352" s="43"/>
    </row>
    <row r="1353" spans="1:10" x14ac:dyDescent="0.3">
      <c r="A1353" s="75">
        <v>55805</v>
      </c>
      <c r="B1353" s="130">
        <v>10701.844999999999</v>
      </c>
      <c r="C1353" s="130">
        <v>158.23699999999999</v>
      </c>
      <c r="D1353" s="130">
        <v>1.6930000000000001</v>
      </c>
      <c r="E1353" s="130">
        <v>10.119999999999999</v>
      </c>
      <c r="F1353" s="130">
        <v>0.14899999999999999</v>
      </c>
      <c r="G1353" s="92">
        <f t="shared" si="20"/>
        <v>597216460.2249999</v>
      </c>
      <c r="J1353" s="43"/>
    </row>
    <row r="1354" spans="1:10" x14ac:dyDescent="0.3">
      <c r="A1354" s="75">
        <v>56235</v>
      </c>
      <c r="B1354" s="130">
        <v>10694.909</v>
      </c>
      <c r="C1354" s="130">
        <v>157.191</v>
      </c>
      <c r="D1354" s="130">
        <v>1.681</v>
      </c>
      <c r="E1354" s="130">
        <v>10.24</v>
      </c>
      <c r="F1354" s="130">
        <v>0.14899999999999999</v>
      </c>
      <c r="G1354" s="92">
        <f t="shared" si="20"/>
        <v>601428207.61500001</v>
      </c>
      <c r="J1354" s="43"/>
    </row>
    <row r="1355" spans="1:10" x14ac:dyDescent="0.3">
      <c r="A1355" s="75">
        <v>56451</v>
      </c>
      <c r="B1355" s="130">
        <v>10606.097</v>
      </c>
      <c r="C1355" s="130">
        <v>160.50299999999999</v>
      </c>
      <c r="D1355" s="130">
        <v>1.702</v>
      </c>
      <c r="E1355" s="130">
        <v>12.3</v>
      </c>
      <c r="F1355" s="130">
        <v>0.18099999999999999</v>
      </c>
      <c r="G1355" s="92">
        <f t="shared" si="20"/>
        <v>598724781.74699998</v>
      </c>
      <c r="J1355" s="43"/>
    </row>
    <row r="1356" spans="1:10" x14ac:dyDescent="0.3">
      <c r="A1356" s="75">
        <v>56668</v>
      </c>
      <c r="B1356" s="130">
        <v>10627.518</v>
      </c>
      <c r="C1356" s="130">
        <v>159.922</v>
      </c>
      <c r="D1356" s="130">
        <v>1.7</v>
      </c>
      <c r="E1356" s="130">
        <v>10.91</v>
      </c>
      <c r="F1356" s="130">
        <v>0.16200000000000001</v>
      </c>
      <c r="G1356" s="92">
        <f t="shared" si="20"/>
        <v>602240190.02400005</v>
      </c>
      <c r="J1356" s="43"/>
    </row>
    <row r="1357" spans="1:10" x14ac:dyDescent="0.3">
      <c r="A1357" s="75">
        <v>57105</v>
      </c>
      <c r="B1357" s="130">
        <v>10723.921</v>
      </c>
      <c r="C1357" s="130">
        <v>158.179</v>
      </c>
      <c r="D1357" s="130">
        <v>1.696</v>
      </c>
      <c r="E1357" s="130">
        <v>10.9</v>
      </c>
      <c r="F1357" s="130">
        <v>0.16</v>
      </c>
      <c r="G1357" s="92">
        <f t="shared" si="20"/>
        <v>612389508.70500004</v>
      </c>
      <c r="J1357" s="43"/>
    </row>
    <row r="1358" spans="1:10" x14ac:dyDescent="0.3">
      <c r="A1358" s="75">
        <v>57324</v>
      </c>
      <c r="B1358" s="130">
        <v>10698.262000000001</v>
      </c>
      <c r="C1358" s="130">
        <v>160.387</v>
      </c>
      <c r="D1358" s="130">
        <v>1.716</v>
      </c>
      <c r="E1358" s="130">
        <v>12.01</v>
      </c>
      <c r="F1358" s="130">
        <v>0.17799999999999999</v>
      </c>
      <c r="G1358" s="92">
        <f t="shared" si="20"/>
        <v>613267170.88800001</v>
      </c>
      <c r="J1358" s="43"/>
    </row>
    <row r="1359" spans="1:10" x14ac:dyDescent="0.3">
      <c r="A1359" s="75">
        <v>57544</v>
      </c>
      <c r="B1359" s="130">
        <v>10688.611000000001</v>
      </c>
      <c r="C1359" s="130">
        <v>160.32900000000001</v>
      </c>
      <c r="D1359" s="130">
        <v>1.714</v>
      </c>
      <c r="E1359" s="130">
        <v>11.21</v>
      </c>
      <c r="F1359" s="130">
        <v>0.16800000000000001</v>
      </c>
      <c r="G1359" s="92">
        <f t="shared" si="20"/>
        <v>615065431.38400006</v>
      </c>
      <c r="J1359" s="43"/>
    </row>
    <row r="1360" spans="1:10" x14ac:dyDescent="0.3">
      <c r="A1360" s="75">
        <v>57988</v>
      </c>
      <c r="B1360" s="130">
        <v>10642.538</v>
      </c>
      <c r="C1360" s="130">
        <v>160.387</v>
      </c>
      <c r="D1360" s="130">
        <v>1.7070000000000001</v>
      </c>
      <c r="E1360" s="130">
        <v>12.52</v>
      </c>
      <c r="F1360" s="130">
        <v>0.187</v>
      </c>
      <c r="G1360" s="92">
        <f t="shared" si="20"/>
        <v>617139493.54400003</v>
      </c>
      <c r="J1360" s="43"/>
    </row>
    <row r="1361" spans="1:10" x14ac:dyDescent="0.3">
      <c r="A1361" s="75">
        <v>58211</v>
      </c>
      <c r="B1361" s="130">
        <v>10692.486999999999</v>
      </c>
      <c r="C1361" s="130">
        <v>159.10900000000001</v>
      </c>
      <c r="D1361" s="130">
        <v>1.7010000000000001</v>
      </c>
      <c r="E1361" s="130">
        <v>11.19</v>
      </c>
      <c r="F1361" s="130">
        <v>0.16600000000000001</v>
      </c>
      <c r="G1361" s="92">
        <f t="shared" si="20"/>
        <v>622420360.75699997</v>
      </c>
      <c r="J1361" s="43"/>
    </row>
    <row r="1362" spans="1:10" x14ac:dyDescent="0.3">
      <c r="A1362" s="75">
        <v>58435</v>
      </c>
      <c r="B1362" s="130">
        <v>10614.314</v>
      </c>
      <c r="C1362" s="130">
        <v>160.21299999999999</v>
      </c>
      <c r="D1362" s="130">
        <v>1.7010000000000001</v>
      </c>
      <c r="E1362" s="130">
        <v>11.67</v>
      </c>
      <c r="F1362" s="130">
        <v>0.17299999999999999</v>
      </c>
      <c r="G1362" s="92">
        <f t="shared" si="20"/>
        <v>620247438.59000003</v>
      </c>
      <c r="J1362" s="43"/>
    </row>
    <row r="1363" spans="1:10" x14ac:dyDescent="0.3">
      <c r="A1363" s="75">
        <v>58885</v>
      </c>
      <c r="B1363" s="130">
        <v>10634.375</v>
      </c>
      <c r="C1363" s="130">
        <v>160.50299999999999</v>
      </c>
      <c r="D1363" s="130">
        <v>1.7070000000000001</v>
      </c>
      <c r="E1363" s="130">
        <v>12.89</v>
      </c>
      <c r="F1363" s="130">
        <v>0.191</v>
      </c>
      <c r="G1363" s="92">
        <f t="shared" ref="G1363:G1426" si="21">B1363*A1363</f>
        <v>626205171.875</v>
      </c>
      <c r="J1363" s="43"/>
    </row>
    <row r="1364" spans="1:10" x14ac:dyDescent="0.3">
      <c r="A1364" s="75">
        <v>59111</v>
      </c>
      <c r="B1364" s="130">
        <v>10562.901</v>
      </c>
      <c r="C1364" s="130">
        <v>160.852</v>
      </c>
      <c r="D1364" s="130">
        <v>1.6990000000000001</v>
      </c>
      <c r="E1364" s="130">
        <v>12.33</v>
      </c>
      <c r="F1364" s="130">
        <v>0.184</v>
      </c>
      <c r="G1364" s="92">
        <f t="shared" si="21"/>
        <v>624383641.01100004</v>
      </c>
      <c r="J1364" s="43"/>
    </row>
    <row r="1365" spans="1:10" x14ac:dyDescent="0.3">
      <c r="A1365" s="75">
        <v>59339</v>
      </c>
      <c r="B1365" s="130">
        <v>10648.759</v>
      </c>
      <c r="C1365" s="130">
        <v>158.29499999999999</v>
      </c>
      <c r="D1365" s="130">
        <v>1.6859999999999999</v>
      </c>
      <c r="E1365" s="130">
        <v>11.79</v>
      </c>
      <c r="F1365" s="130">
        <v>0.17299999999999999</v>
      </c>
      <c r="G1365" s="92">
        <f t="shared" si="21"/>
        <v>631886710.301</v>
      </c>
      <c r="J1365" s="43"/>
    </row>
    <row r="1366" spans="1:10" x14ac:dyDescent="0.3">
      <c r="A1366" s="75">
        <v>59796</v>
      </c>
      <c r="B1366" s="130">
        <v>10620.349</v>
      </c>
      <c r="C1366" s="130">
        <v>158.81800000000001</v>
      </c>
      <c r="D1366" s="130">
        <v>1.6870000000000001</v>
      </c>
      <c r="E1366" s="130">
        <v>11.04</v>
      </c>
      <c r="F1366" s="130">
        <v>0.161</v>
      </c>
      <c r="G1366" s="92">
        <f t="shared" si="21"/>
        <v>635054388.80400002</v>
      </c>
      <c r="J1366" s="43"/>
    </row>
    <row r="1367" spans="1:10" x14ac:dyDescent="0.3">
      <c r="A1367" s="75">
        <v>60026</v>
      </c>
      <c r="B1367" s="130">
        <v>10661.785</v>
      </c>
      <c r="C1367" s="130">
        <v>158.99299999999999</v>
      </c>
      <c r="D1367" s="130">
        <v>1.6950000000000001</v>
      </c>
      <c r="E1367" s="130">
        <v>11.51</v>
      </c>
      <c r="F1367" s="130">
        <v>0.16800000000000001</v>
      </c>
      <c r="G1367" s="92">
        <f t="shared" si="21"/>
        <v>639984306.40999997</v>
      </c>
      <c r="J1367" s="43"/>
    </row>
    <row r="1368" spans="1:10" x14ac:dyDescent="0.3">
      <c r="A1368" s="75">
        <v>60256</v>
      </c>
      <c r="B1368" s="130">
        <v>10600.516</v>
      </c>
      <c r="C1368" s="130">
        <v>159.51599999999999</v>
      </c>
      <c r="D1368" s="130">
        <v>1.6910000000000001</v>
      </c>
      <c r="E1368" s="130">
        <v>10.8</v>
      </c>
      <c r="F1368" s="130">
        <v>0.159</v>
      </c>
      <c r="G1368" s="92">
        <f t="shared" si="21"/>
        <v>638744692.09599996</v>
      </c>
      <c r="J1368" s="43"/>
    </row>
    <row r="1369" spans="1:10" x14ac:dyDescent="0.3">
      <c r="A1369" s="75">
        <v>60721</v>
      </c>
      <c r="B1369" s="130">
        <v>10676.152</v>
      </c>
      <c r="C1369" s="130">
        <v>158.58600000000001</v>
      </c>
      <c r="D1369" s="130">
        <v>1.6930000000000001</v>
      </c>
      <c r="E1369" s="130">
        <v>12.13</v>
      </c>
      <c r="F1369" s="130">
        <v>0.17699999999999999</v>
      </c>
      <c r="G1369" s="92">
        <f t="shared" si="21"/>
        <v>648266625.59200001</v>
      </c>
      <c r="J1369" s="43"/>
    </row>
    <row r="1370" spans="1:10" x14ac:dyDescent="0.3">
      <c r="A1370" s="75">
        <v>60954</v>
      </c>
      <c r="B1370" s="130">
        <v>10568.127</v>
      </c>
      <c r="C1370" s="130">
        <v>159.399</v>
      </c>
      <c r="D1370" s="130">
        <v>1.6850000000000001</v>
      </c>
      <c r="E1370" s="130">
        <v>13.07</v>
      </c>
      <c r="F1370" s="130">
        <v>0.192</v>
      </c>
      <c r="G1370" s="92">
        <f t="shared" si="21"/>
        <v>644169613.15799999</v>
      </c>
      <c r="J1370" s="43"/>
    </row>
    <row r="1371" spans="1:10" x14ac:dyDescent="0.3">
      <c r="A1371" s="75">
        <v>61189</v>
      </c>
      <c r="B1371" s="130">
        <v>10713.566000000001</v>
      </c>
      <c r="C1371" s="130">
        <v>159.399</v>
      </c>
      <c r="D1371" s="130">
        <v>1.708</v>
      </c>
      <c r="E1371" s="130">
        <v>10.66</v>
      </c>
      <c r="F1371" s="130">
        <v>0.156</v>
      </c>
      <c r="G1371" s="92">
        <f t="shared" si="21"/>
        <v>655552389.9740001</v>
      </c>
      <c r="J1371" s="43"/>
    </row>
    <row r="1372" spans="1:10" x14ac:dyDescent="0.3">
      <c r="A1372" s="75">
        <v>61660</v>
      </c>
      <c r="B1372" s="130">
        <v>10516.509</v>
      </c>
      <c r="C1372" s="130">
        <v>159.97999999999999</v>
      </c>
      <c r="D1372" s="130">
        <v>1.6819999999999999</v>
      </c>
      <c r="E1372" s="130">
        <v>11.84</v>
      </c>
      <c r="F1372" s="130">
        <v>0.17599999999999999</v>
      </c>
      <c r="G1372" s="92">
        <f t="shared" si="21"/>
        <v>648447944.94000006</v>
      </c>
      <c r="J1372" s="43"/>
    </row>
    <row r="1373" spans="1:10" x14ac:dyDescent="0.3">
      <c r="A1373" s="75">
        <v>61897</v>
      </c>
      <c r="B1373" s="130">
        <v>10656.705</v>
      </c>
      <c r="C1373" s="130">
        <v>158.702</v>
      </c>
      <c r="D1373" s="130">
        <v>1.6910000000000001</v>
      </c>
      <c r="E1373" s="130">
        <v>12.45</v>
      </c>
      <c r="F1373" s="130">
        <v>0.18099999999999999</v>
      </c>
      <c r="G1373" s="92">
        <f t="shared" si="21"/>
        <v>659618069.38499999</v>
      </c>
      <c r="J1373" s="43"/>
    </row>
    <row r="1374" spans="1:10" x14ac:dyDescent="0.3">
      <c r="A1374" s="75">
        <v>62135</v>
      </c>
      <c r="B1374" s="130">
        <v>10581.029</v>
      </c>
      <c r="C1374" s="130">
        <v>159.28299999999999</v>
      </c>
      <c r="D1374" s="130">
        <v>1.6850000000000001</v>
      </c>
      <c r="E1374" s="130">
        <v>11.53</v>
      </c>
      <c r="F1374" s="130">
        <v>0.16900000000000001</v>
      </c>
      <c r="G1374" s="92">
        <f t="shared" si="21"/>
        <v>657452236.91500008</v>
      </c>
      <c r="J1374" s="43"/>
    </row>
    <row r="1375" spans="1:10" x14ac:dyDescent="0.3">
      <c r="A1375" s="75">
        <v>62614</v>
      </c>
      <c r="B1375" s="130">
        <v>10545.117</v>
      </c>
      <c r="C1375" s="130">
        <v>159.74799999999999</v>
      </c>
      <c r="D1375" s="130">
        <v>1.6850000000000001</v>
      </c>
      <c r="E1375" s="130">
        <v>12.05</v>
      </c>
      <c r="F1375" s="130">
        <v>0.17699999999999999</v>
      </c>
      <c r="G1375" s="92">
        <f t="shared" si="21"/>
        <v>660271955.83800006</v>
      </c>
      <c r="J1375" s="43"/>
    </row>
    <row r="1376" spans="1:10" x14ac:dyDescent="0.3">
      <c r="A1376" s="75">
        <v>62855</v>
      </c>
      <c r="B1376" s="130">
        <v>10633.526</v>
      </c>
      <c r="C1376" s="130">
        <v>159.57400000000001</v>
      </c>
      <c r="D1376" s="130">
        <v>1.6970000000000001</v>
      </c>
      <c r="E1376" s="130">
        <v>10.81</v>
      </c>
      <c r="F1376" s="130">
        <v>0.158</v>
      </c>
      <c r="G1376" s="92">
        <f t="shared" si="21"/>
        <v>668370276.73000002</v>
      </c>
      <c r="J1376" s="43"/>
    </row>
    <row r="1377" spans="1:10" x14ac:dyDescent="0.3">
      <c r="A1377" s="75">
        <v>63096</v>
      </c>
      <c r="B1377" s="130">
        <v>10631.516</v>
      </c>
      <c r="C1377" s="130">
        <v>159.69</v>
      </c>
      <c r="D1377" s="130">
        <v>1.698</v>
      </c>
      <c r="E1377" s="130">
        <v>11.5</v>
      </c>
      <c r="F1377" s="130">
        <v>0.17</v>
      </c>
      <c r="G1377" s="92">
        <f t="shared" si="21"/>
        <v>670806133.53600001</v>
      </c>
      <c r="J1377" s="43"/>
    </row>
    <row r="1378" spans="1:10" x14ac:dyDescent="0.3">
      <c r="A1378" s="75">
        <v>63582</v>
      </c>
      <c r="B1378" s="130">
        <v>10590.295</v>
      </c>
      <c r="C1378" s="130">
        <v>159.57400000000001</v>
      </c>
      <c r="D1378" s="130">
        <v>1.69</v>
      </c>
      <c r="E1378" s="130">
        <v>12.39</v>
      </c>
      <c r="F1378" s="130">
        <v>0.183</v>
      </c>
      <c r="G1378" s="92">
        <f t="shared" si="21"/>
        <v>673352136.69000006</v>
      </c>
      <c r="J1378" s="43"/>
    </row>
    <row r="1379" spans="1:10" x14ac:dyDescent="0.3">
      <c r="A1379" s="75">
        <v>63827</v>
      </c>
      <c r="B1379" s="130">
        <v>10640.275</v>
      </c>
      <c r="C1379" s="130">
        <v>158.76</v>
      </c>
      <c r="D1379" s="130">
        <v>1.6890000000000001</v>
      </c>
      <c r="E1379" s="130">
        <v>11.5</v>
      </c>
      <c r="F1379" s="130">
        <v>0.16800000000000001</v>
      </c>
      <c r="G1379" s="92">
        <f t="shared" si="21"/>
        <v>679136832.42499995</v>
      </c>
      <c r="J1379" s="43"/>
    </row>
    <row r="1380" spans="1:10" x14ac:dyDescent="0.3">
      <c r="A1380" s="75">
        <v>64072</v>
      </c>
      <c r="B1380" s="130">
        <v>10548.998</v>
      </c>
      <c r="C1380" s="130">
        <v>159.45699999999999</v>
      </c>
      <c r="D1380" s="130">
        <v>1.6819999999999999</v>
      </c>
      <c r="E1380" s="130">
        <v>12.54</v>
      </c>
      <c r="F1380" s="130">
        <v>0.184</v>
      </c>
      <c r="G1380" s="92">
        <f t="shared" si="21"/>
        <v>675895399.85599995</v>
      </c>
      <c r="J1380" s="43"/>
    </row>
    <row r="1381" spans="1:10" x14ac:dyDescent="0.3">
      <c r="A1381" s="75">
        <v>64566</v>
      </c>
      <c r="B1381" s="130">
        <v>10500.044</v>
      </c>
      <c r="C1381" s="130">
        <v>161.02600000000001</v>
      </c>
      <c r="D1381" s="130">
        <v>1.6910000000000001</v>
      </c>
      <c r="E1381" s="130">
        <v>11.69</v>
      </c>
      <c r="F1381" s="130">
        <v>0.17299999999999999</v>
      </c>
      <c r="G1381" s="92">
        <f t="shared" si="21"/>
        <v>677945840.90400004</v>
      </c>
      <c r="J1381" s="43"/>
    </row>
    <row r="1382" spans="1:10" x14ac:dyDescent="0.3">
      <c r="A1382" s="75">
        <v>64814</v>
      </c>
      <c r="B1382" s="130">
        <v>10552.21</v>
      </c>
      <c r="C1382" s="130">
        <v>158.52799999999999</v>
      </c>
      <c r="D1382" s="130">
        <v>1.673</v>
      </c>
      <c r="E1382" s="130">
        <v>11.4</v>
      </c>
      <c r="F1382" s="130">
        <v>0.16700000000000001</v>
      </c>
      <c r="G1382" s="92">
        <f t="shared" si="21"/>
        <v>683930938.93999994</v>
      </c>
      <c r="J1382" s="43"/>
    </row>
    <row r="1383" spans="1:10" x14ac:dyDescent="0.3">
      <c r="A1383" s="75">
        <v>65063</v>
      </c>
      <c r="B1383" s="130">
        <v>10490.67</v>
      </c>
      <c r="C1383" s="130">
        <v>160.56200000000001</v>
      </c>
      <c r="D1383" s="130">
        <v>1.6839999999999999</v>
      </c>
      <c r="E1383" s="130">
        <v>11.84</v>
      </c>
      <c r="F1383" s="130">
        <v>0.17299999999999999</v>
      </c>
      <c r="G1383" s="92">
        <f t="shared" si="21"/>
        <v>682554462.21000004</v>
      </c>
      <c r="J1383" s="43"/>
    </row>
    <row r="1384" spans="1:10" x14ac:dyDescent="0.3">
      <c r="A1384" s="75">
        <v>65565</v>
      </c>
      <c r="B1384" s="130">
        <v>10520.808999999999</v>
      </c>
      <c r="C1384" s="130">
        <v>159.57400000000001</v>
      </c>
      <c r="D1384" s="130">
        <v>1.679</v>
      </c>
      <c r="E1384" s="130">
        <v>12.44</v>
      </c>
      <c r="F1384" s="130">
        <v>0.182</v>
      </c>
      <c r="G1384" s="92">
        <f t="shared" si="21"/>
        <v>689796842.08499992</v>
      </c>
      <c r="J1384" s="43"/>
    </row>
    <row r="1385" spans="1:10" x14ac:dyDescent="0.3">
      <c r="A1385" s="75">
        <v>65817</v>
      </c>
      <c r="B1385" s="130">
        <v>10552.68</v>
      </c>
      <c r="C1385" s="130">
        <v>159.864</v>
      </c>
      <c r="D1385" s="130">
        <v>1.6870000000000001</v>
      </c>
      <c r="E1385" s="130">
        <v>11.83</v>
      </c>
      <c r="F1385" s="130">
        <v>0.17299999999999999</v>
      </c>
      <c r="G1385" s="92">
        <f t="shared" si="21"/>
        <v>694545739.56000006</v>
      </c>
      <c r="J1385" s="43"/>
    </row>
    <row r="1386" spans="1:10" x14ac:dyDescent="0.3">
      <c r="A1386" s="75">
        <v>66070</v>
      </c>
      <c r="B1386" s="130">
        <v>10505.014999999999</v>
      </c>
      <c r="C1386" s="130">
        <v>159.97999999999999</v>
      </c>
      <c r="D1386" s="130">
        <v>1.681</v>
      </c>
      <c r="E1386" s="130">
        <v>13.13</v>
      </c>
      <c r="F1386" s="130">
        <v>0.193</v>
      </c>
      <c r="G1386" s="92">
        <f t="shared" si="21"/>
        <v>694066341.04999995</v>
      </c>
      <c r="J1386" s="43"/>
    </row>
    <row r="1387" spans="1:10" x14ac:dyDescent="0.3">
      <c r="A1387" s="75">
        <v>66579</v>
      </c>
      <c r="B1387" s="130">
        <v>10610.401</v>
      </c>
      <c r="C1387" s="130">
        <v>159.45699999999999</v>
      </c>
      <c r="D1387" s="130">
        <v>1.6919999999999999</v>
      </c>
      <c r="E1387" s="130">
        <v>12.55</v>
      </c>
      <c r="F1387" s="130">
        <v>0.183</v>
      </c>
      <c r="G1387" s="92">
        <f t="shared" si="21"/>
        <v>706429888.17900002</v>
      </c>
      <c r="J1387" s="43"/>
    </row>
    <row r="1388" spans="1:10" x14ac:dyDescent="0.3">
      <c r="A1388" s="75">
        <v>66835</v>
      </c>
      <c r="B1388" s="130">
        <v>10543.142</v>
      </c>
      <c r="C1388" s="130">
        <v>160.387</v>
      </c>
      <c r="D1388" s="130">
        <v>1.6910000000000001</v>
      </c>
      <c r="E1388" s="130">
        <v>11.31</v>
      </c>
      <c r="F1388" s="130">
        <v>0.16700000000000001</v>
      </c>
      <c r="G1388" s="92">
        <f t="shared" si="21"/>
        <v>704650895.56999993</v>
      </c>
      <c r="J1388" s="43"/>
    </row>
    <row r="1389" spans="1:10" x14ac:dyDescent="0.3">
      <c r="A1389" s="75">
        <v>67092</v>
      </c>
      <c r="B1389" s="130">
        <v>10562.422</v>
      </c>
      <c r="C1389" s="130">
        <v>159.864</v>
      </c>
      <c r="D1389" s="130">
        <v>1.6890000000000001</v>
      </c>
      <c r="E1389" s="130">
        <v>12.18</v>
      </c>
      <c r="F1389" s="130">
        <v>0.17899999999999999</v>
      </c>
      <c r="G1389" s="92">
        <f t="shared" si="21"/>
        <v>708654016.824</v>
      </c>
      <c r="J1389" s="43"/>
    </row>
    <row r="1390" spans="1:10" x14ac:dyDescent="0.3">
      <c r="A1390" s="75">
        <v>67609</v>
      </c>
      <c r="B1390" s="130">
        <v>10486.546</v>
      </c>
      <c r="C1390" s="130">
        <v>159.399</v>
      </c>
      <c r="D1390" s="130">
        <v>1.6719999999999999</v>
      </c>
      <c r="E1390" s="130">
        <v>13.68</v>
      </c>
      <c r="F1390" s="130">
        <v>0.2</v>
      </c>
      <c r="G1390" s="92">
        <f t="shared" si="21"/>
        <v>708984888.51400006</v>
      </c>
      <c r="J1390" s="43"/>
    </row>
    <row r="1391" spans="1:10" x14ac:dyDescent="0.3">
      <c r="A1391" s="75">
        <v>67869</v>
      </c>
      <c r="B1391" s="130">
        <v>10517.401</v>
      </c>
      <c r="C1391" s="130">
        <v>158.99299999999999</v>
      </c>
      <c r="D1391" s="130">
        <v>1.6719999999999999</v>
      </c>
      <c r="E1391" s="130">
        <v>10.93</v>
      </c>
      <c r="F1391" s="130">
        <v>0.158</v>
      </c>
      <c r="G1391" s="92">
        <f t="shared" si="21"/>
        <v>713805488.46899998</v>
      </c>
      <c r="J1391" s="43"/>
    </row>
    <row r="1392" spans="1:10" x14ac:dyDescent="0.3">
      <c r="A1392" s="75">
        <v>68130</v>
      </c>
      <c r="B1392" s="130">
        <v>10412.681</v>
      </c>
      <c r="C1392" s="130">
        <v>160.03899999999999</v>
      </c>
      <c r="D1392" s="130">
        <v>1.6659999999999999</v>
      </c>
      <c r="E1392" s="130">
        <v>13.6</v>
      </c>
      <c r="F1392" s="130">
        <v>0.19800000000000001</v>
      </c>
      <c r="G1392" s="92">
        <f t="shared" si="21"/>
        <v>709415956.53000009</v>
      </c>
      <c r="J1392" s="43"/>
    </row>
    <row r="1393" spans="1:10" x14ac:dyDescent="0.3">
      <c r="A1393" s="75">
        <v>68655</v>
      </c>
      <c r="B1393" s="130">
        <v>10550.129000000001</v>
      </c>
      <c r="C1393" s="130">
        <v>158.876</v>
      </c>
      <c r="D1393" s="130">
        <v>1.6759999999999999</v>
      </c>
      <c r="E1393" s="130">
        <v>12.88</v>
      </c>
      <c r="F1393" s="130">
        <v>0.186</v>
      </c>
      <c r="G1393" s="92">
        <f t="shared" si="21"/>
        <v>724319106.495</v>
      </c>
      <c r="J1393" s="43"/>
    </row>
    <row r="1394" spans="1:10" x14ac:dyDescent="0.3">
      <c r="A1394" s="75">
        <v>68919</v>
      </c>
      <c r="B1394" s="130">
        <v>10455.356</v>
      </c>
      <c r="C1394" s="130">
        <v>159.864</v>
      </c>
      <c r="D1394" s="130">
        <v>1.671</v>
      </c>
      <c r="E1394" s="130">
        <v>10.86</v>
      </c>
      <c r="F1394" s="130">
        <v>0.159</v>
      </c>
      <c r="G1394" s="92">
        <f t="shared" si="21"/>
        <v>720572680.16400003</v>
      </c>
      <c r="J1394" s="43"/>
    </row>
    <row r="1395" spans="1:10" x14ac:dyDescent="0.3">
      <c r="A1395" s="75">
        <v>69184</v>
      </c>
      <c r="B1395" s="130">
        <v>10454.243</v>
      </c>
      <c r="C1395" s="130">
        <v>159.57400000000001</v>
      </c>
      <c r="D1395" s="130">
        <v>1.6679999999999999</v>
      </c>
      <c r="E1395" s="130">
        <v>12.02</v>
      </c>
      <c r="F1395" s="130">
        <v>0.17499999999999999</v>
      </c>
      <c r="G1395" s="92">
        <f t="shared" si="21"/>
        <v>723266347.71200001</v>
      </c>
      <c r="J1395" s="43"/>
    </row>
    <row r="1396" spans="1:10" x14ac:dyDescent="0.3">
      <c r="A1396" s="75">
        <v>69717</v>
      </c>
      <c r="B1396" s="130">
        <v>10493.303</v>
      </c>
      <c r="C1396" s="130">
        <v>159.80600000000001</v>
      </c>
      <c r="D1396" s="130">
        <v>1.677</v>
      </c>
      <c r="E1396" s="130">
        <v>12.63</v>
      </c>
      <c r="F1396" s="130">
        <v>0.183</v>
      </c>
      <c r="G1396" s="92">
        <f t="shared" si="21"/>
        <v>731561605.25100005</v>
      </c>
      <c r="J1396" s="43"/>
    </row>
    <row r="1397" spans="1:10" x14ac:dyDescent="0.3">
      <c r="A1397" s="75">
        <v>69985</v>
      </c>
      <c r="B1397" s="130">
        <v>10433.375</v>
      </c>
      <c r="C1397" s="130">
        <v>159.922</v>
      </c>
      <c r="D1397" s="130">
        <v>1.669</v>
      </c>
      <c r="E1397" s="130">
        <v>11.64</v>
      </c>
      <c r="F1397" s="130">
        <v>0.17</v>
      </c>
      <c r="G1397" s="92">
        <f t="shared" si="21"/>
        <v>730179749.375</v>
      </c>
      <c r="J1397" s="43"/>
    </row>
    <row r="1398" spans="1:10" x14ac:dyDescent="0.3">
      <c r="A1398" s="75">
        <v>70254</v>
      </c>
      <c r="B1398" s="130">
        <v>10463.469999999999</v>
      </c>
      <c r="C1398" s="130">
        <v>160.50299999999999</v>
      </c>
      <c r="D1398" s="130">
        <v>1.679</v>
      </c>
      <c r="E1398" s="130">
        <v>12.19</v>
      </c>
      <c r="F1398" s="130">
        <v>0.17799999999999999</v>
      </c>
      <c r="G1398" s="92">
        <f t="shared" si="21"/>
        <v>735100621.38</v>
      </c>
      <c r="J1398" s="43"/>
    </row>
    <row r="1399" spans="1:10" x14ac:dyDescent="0.3">
      <c r="A1399" s="75">
        <v>70795</v>
      </c>
      <c r="B1399" s="130">
        <v>10446.129999999999</v>
      </c>
      <c r="C1399" s="130">
        <v>159.45699999999999</v>
      </c>
      <c r="D1399" s="130">
        <v>1.6659999999999999</v>
      </c>
      <c r="E1399" s="130">
        <v>12.2</v>
      </c>
      <c r="F1399" s="130">
        <v>0.17799999999999999</v>
      </c>
      <c r="G1399" s="92">
        <f t="shared" si="21"/>
        <v>739533773.3499999</v>
      </c>
      <c r="J1399" s="43"/>
    </row>
    <row r="1400" spans="1:10" x14ac:dyDescent="0.3">
      <c r="A1400" s="75">
        <v>71067</v>
      </c>
      <c r="B1400" s="130">
        <v>10367.763000000001</v>
      </c>
      <c r="C1400" s="130">
        <v>160.09700000000001</v>
      </c>
      <c r="D1400" s="130">
        <v>1.66</v>
      </c>
      <c r="E1400" s="130">
        <v>10.97</v>
      </c>
      <c r="F1400" s="130">
        <v>0.16</v>
      </c>
      <c r="G1400" s="92">
        <f t="shared" si="21"/>
        <v>736805813.12100005</v>
      </c>
      <c r="J1400" s="43"/>
    </row>
    <row r="1401" spans="1:10" x14ac:dyDescent="0.3">
      <c r="A1401" s="75">
        <v>71341</v>
      </c>
      <c r="B1401" s="130">
        <v>10502.615</v>
      </c>
      <c r="C1401" s="130">
        <v>158.81800000000001</v>
      </c>
      <c r="D1401" s="130">
        <v>1.6679999999999999</v>
      </c>
      <c r="E1401" s="130">
        <v>11.21</v>
      </c>
      <c r="F1401" s="130">
        <v>0.161</v>
      </c>
      <c r="G1401" s="92">
        <f t="shared" si="21"/>
        <v>749267056.71500003</v>
      </c>
      <c r="J1401" s="43"/>
    </row>
    <row r="1402" spans="1:10" x14ac:dyDescent="0.3">
      <c r="A1402" s="75">
        <v>71890</v>
      </c>
      <c r="B1402" s="130">
        <v>10342.200999999999</v>
      </c>
      <c r="C1402" s="130">
        <v>160.09700000000001</v>
      </c>
      <c r="D1402" s="130">
        <v>1.6559999999999999</v>
      </c>
      <c r="E1402" s="130">
        <v>11.32</v>
      </c>
      <c r="F1402" s="130">
        <v>0.16500000000000001</v>
      </c>
      <c r="G1402" s="92">
        <f t="shared" si="21"/>
        <v>743500829.88999999</v>
      </c>
      <c r="J1402" s="43"/>
    </row>
    <row r="1403" spans="1:10" x14ac:dyDescent="0.3">
      <c r="A1403" s="75">
        <v>72167</v>
      </c>
      <c r="B1403" s="130">
        <v>10407.218999999999</v>
      </c>
      <c r="C1403" s="130">
        <v>161.375</v>
      </c>
      <c r="D1403" s="130">
        <v>1.679</v>
      </c>
      <c r="E1403" s="130">
        <v>12.84</v>
      </c>
      <c r="F1403" s="130">
        <v>0.187</v>
      </c>
      <c r="G1403" s="92">
        <f t="shared" si="21"/>
        <v>751057773.57299995</v>
      </c>
      <c r="J1403" s="43"/>
    </row>
    <row r="1404" spans="1:10" x14ac:dyDescent="0.3">
      <c r="A1404" s="75">
        <v>72444</v>
      </c>
      <c r="B1404" s="130">
        <v>10383.308000000001</v>
      </c>
      <c r="C1404" s="130">
        <v>159.51599999999999</v>
      </c>
      <c r="D1404" s="130">
        <v>1.6559999999999999</v>
      </c>
      <c r="E1404" s="130">
        <v>11.24</v>
      </c>
      <c r="F1404" s="130">
        <v>0.16400000000000001</v>
      </c>
      <c r="G1404" s="92">
        <f t="shared" si="21"/>
        <v>752208364.75200009</v>
      </c>
      <c r="J1404" s="43"/>
    </row>
    <row r="1405" spans="1:10" x14ac:dyDescent="0.3">
      <c r="A1405" s="75">
        <v>73002</v>
      </c>
      <c r="B1405" s="130">
        <v>10450.939</v>
      </c>
      <c r="C1405" s="130">
        <v>159.57400000000001</v>
      </c>
      <c r="D1405" s="130">
        <v>1.6679999999999999</v>
      </c>
      <c r="E1405" s="130">
        <v>11.48</v>
      </c>
      <c r="F1405" s="130">
        <v>0.16500000000000001</v>
      </c>
      <c r="G1405" s="92">
        <f t="shared" si="21"/>
        <v>762939448.87800002</v>
      </c>
      <c r="J1405" s="43"/>
    </row>
    <row r="1406" spans="1:10" x14ac:dyDescent="0.3">
      <c r="A1406" s="75">
        <v>73283</v>
      </c>
      <c r="B1406" s="130">
        <v>10453.955</v>
      </c>
      <c r="C1406" s="130">
        <v>158.876</v>
      </c>
      <c r="D1406" s="130">
        <v>1.661</v>
      </c>
      <c r="E1406" s="130">
        <v>11.83</v>
      </c>
      <c r="F1406" s="130">
        <v>0.17100000000000001</v>
      </c>
      <c r="G1406" s="92">
        <f t="shared" si="21"/>
        <v>766097184.26499999</v>
      </c>
      <c r="J1406" s="43"/>
    </row>
    <row r="1407" spans="1:10" x14ac:dyDescent="0.3">
      <c r="A1407" s="75">
        <v>73565</v>
      </c>
      <c r="B1407" s="130">
        <v>10372.544</v>
      </c>
      <c r="C1407" s="130">
        <v>160.155</v>
      </c>
      <c r="D1407" s="130">
        <v>1.661</v>
      </c>
      <c r="E1407" s="130">
        <v>12.37</v>
      </c>
      <c r="F1407" s="130">
        <v>0.17899999999999999</v>
      </c>
      <c r="G1407" s="92">
        <f t="shared" si="21"/>
        <v>763056199.36000001</v>
      </c>
      <c r="J1407" s="43"/>
    </row>
    <row r="1408" spans="1:10" x14ac:dyDescent="0.3">
      <c r="A1408" s="75">
        <v>74132</v>
      </c>
      <c r="B1408" s="130">
        <v>10416.277</v>
      </c>
      <c r="C1408" s="130">
        <v>159.167</v>
      </c>
      <c r="D1408" s="130">
        <v>1.6579999999999999</v>
      </c>
      <c r="E1408" s="130">
        <v>12.32</v>
      </c>
      <c r="F1408" s="130">
        <v>0.17699999999999999</v>
      </c>
      <c r="G1408" s="92">
        <f t="shared" si="21"/>
        <v>772179446.56400001</v>
      </c>
      <c r="J1408" s="43"/>
    </row>
    <row r="1409" spans="1:10" x14ac:dyDescent="0.3">
      <c r="A1409" s="75">
        <v>74417</v>
      </c>
      <c r="B1409" s="130">
        <v>10410.143</v>
      </c>
      <c r="C1409" s="130">
        <v>160.678</v>
      </c>
      <c r="D1409" s="130">
        <v>1.673</v>
      </c>
      <c r="E1409" s="130">
        <v>10.81</v>
      </c>
      <c r="F1409" s="130">
        <v>0.157</v>
      </c>
      <c r="G1409" s="92">
        <f t="shared" si="21"/>
        <v>774691611.63100004</v>
      </c>
      <c r="J1409" s="43"/>
    </row>
    <row r="1410" spans="1:10" x14ac:dyDescent="0.3">
      <c r="A1410" s="75">
        <v>74703</v>
      </c>
      <c r="B1410" s="130">
        <v>10358.937</v>
      </c>
      <c r="C1410" s="130">
        <v>160.62</v>
      </c>
      <c r="D1410" s="130">
        <v>1.6639999999999999</v>
      </c>
      <c r="E1410" s="130">
        <v>12.51</v>
      </c>
      <c r="F1410" s="130">
        <v>0.183</v>
      </c>
      <c r="G1410" s="92">
        <f t="shared" si="21"/>
        <v>773843670.71099997</v>
      </c>
      <c r="J1410" s="43"/>
    </row>
    <row r="1411" spans="1:10" x14ac:dyDescent="0.3">
      <c r="A1411" s="75">
        <v>75278</v>
      </c>
      <c r="B1411" s="130">
        <v>10389.438</v>
      </c>
      <c r="C1411" s="130">
        <v>159.28299999999999</v>
      </c>
      <c r="D1411" s="130">
        <v>1.655</v>
      </c>
      <c r="E1411" s="130">
        <v>13.43</v>
      </c>
      <c r="F1411" s="130">
        <v>0.19400000000000001</v>
      </c>
      <c r="G1411" s="92">
        <f t="shared" si="21"/>
        <v>782096113.76400006</v>
      </c>
      <c r="J1411" s="43"/>
    </row>
    <row r="1412" spans="1:10" x14ac:dyDescent="0.3">
      <c r="A1412" s="75">
        <v>75568</v>
      </c>
      <c r="B1412" s="130">
        <v>10426.489</v>
      </c>
      <c r="C1412" s="130">
        <v>158.64400000000001</v>
      </c>
      <c r="D1412" s="130">
        <v>1.6539999999999999</v>
      </c>
      <c r="E1412" s="130">
        <v>11.06</v>
      </c>
      <c r="F1412" s="130">
        <v>0.158</v>
      </c>
      <c r="G1412" s="92">
        <f t="shared" si="21"/>
        <v>787908920.75199997</v>
      </c>
      <c r="J1412" s="43"/>
    </row>
    <row r="1413" spans="1:10" x14ac:dyDescent="0.3">
      <c r="A1413" s="75">
        <v>75858</v>
      </c>
      <c r="B1413" s="130">
        <v>10343.416999999999</v>
      </c>
      <c r="C1413" s="130">
        <v>158.06299999999999</v>
      </c>
      <c r="D1413" s="130">
        <v>1.635</v>
      </c>
      <c r="E1413" s="130">
        <v>10.87</v>
      </c>
      <c r="F1413" s="130">
        <v>0.155</v>
      </c>
      <c r="G1413" s="92">
        <f t="shared" si="21"/>
        <v>784630926.78600001</v>
      </c>
      <c r="J1413" s="43"/>
    </row>
    <row r="1414" spans="1:10" x14ac:dyDescent="0.3">
      <c r="A1414" s="75">
        <v>76443</v>
      </c>
      <c r="B1414" s="130">
        <v>10534.995999999999</v>
      </c>
      <c r="C1414" s="130">
        <v>159.399</v>
      </c>
      <c r="D1414" s="130">
        <v>1.679</v>
      </c>
      <c r="E1414" s="130">
        <v>11.34</v>
      </c>
      <c r="F1414" s="130">
        <v>0.161</v>
      </c>
      <c r="G1414" s="92">
        <f t="shared" si="21"/>
        <v>805326699.22799993</v>
      </c>
      <c r="J1414" s="43"/>
    </row>
    <row r="1415" spans="1:10" x14ac:dyDescent="0.3">
      <c r="A1415" s="75">
        <v>76737</v>
      </c>
      <c r="B1415" s="130">
        <v>10309.228999999999</v>
      </c>
      <c r="C1415" s="130">
        <v>159.28299999999999</v>
      </c>
      <c r="D1415" s="130">
        <v>1.6419999999999999</v>
      </c>
      <c r="E1415" s="130">
        <v>13.75</v>
      </c>
      <c r="F1415" s="130">
        <v>0.2</v>
      </c>
      <c r="G1415" s="92">
        <f t="shared" si="21"/>
        <v>791099305.773</v>
      </c>
      <c r="J1415" s="43"/>
    </row>
    <row r="1416" spans="1:10" x14ac:dyDescent="0.3">
      <c r="A1416" s="75">
        <v>77032</v>
      </c>
      <c r="B1416" s="130">
        <v>10403.942999999999</v>
      </c>
      <c r="C1416" s="130">
        <v>159.28299999999999</v>
      </c>
      <c r="D1416" s="130">
        <v>1.657</v>
      </c>
      <c r="E1416" s="130">
        <v>10.92</v>
      </c>
      <c r="F1416" s="130">
        <v>0.156</v>
      </c>
      <c r="G1416" s="92">
        <f t="shared" si="21"/>
        <v>801436537.176</v>
      </c>
      <c r="J1416" s="43"/>
    </row>
    <row r="1417" spans="1:10" x14ac:dyDescent="0.3">
      <c r="A1417" s="75">
        <v>77625</v>
      </c>
      <c r="B1417" s="130">
        <v>10383.419</v>
      </c>
      <c r="C1417" s="130">
        <v>159.34100000000001</v>
      </c>
      <c r="D1417" s="130">
        <v>1.655</v>
      </c>
      <c r="E1417" s="130">
        <v>12.01</v>
      </c>
      <c r="F1417" s="130">
        <v>0.17299999999999999</v>
      </c>
      <c r="G1417" s="92">
        <f t="shared" si="21"/>
        <v>806012899.875</v>
      </c>
      <c r="J1417" s="43"/>
    </row>
    <row r="1418" spans="1:10" x14ac:dyDescent="0.3">
      <c r="A1418" s="75">
        <v>77924</v>
      </c>
      <c r="B1418" s="130">
        <v>10373.657999999999</v>
      </c>
      <c r="C1418" s="130">
        <v>159.45699999999999</v>
      </c>
      <c r="D1418" s="130">
        <v>1.6539999999999999</v>
      </c>
      <c r="E1418" s="130">
        <v>11.63</v>
      </c>
      <c r="F1418" s="130">
        <v>0.16700000000000001</v>
      </c>
      <c r="G1418" s="92">
        <f t="shared" si="21"/>
        <v>808356925.99199998</v>
      </c>
      <c r="J1418" s="43"/>
    </row>
    <row r="1419" spans="1:10" x14ac:dyDescent="0.3">
      <c r="A1419" s="75">
        <v>78223</v>
      </c>
      <c r="B1419" s="130">
        <v>10431.084999999999</v>
      </c>
      <c r="C1419" s="130">
        <v>158.23699999999999</v>
      </c>
      <c r="D1419" s="130">
        <v>1.651</v>
      </c>
      <c r="E1419" s="130">
        <v>13.09</v>
      </c>
      <c r="F1419" s="130">
        <v>0.186</v>
      </c>
      <c r="G1419" s="92">
        <f t="shared" si="21"/>
        <v>815950761.95499992</v>
      </c>
      <c r="J1419" s="43"/>
    </row>
    <row r="1420" spans="1:10" x14ac:dyDescent="0.3">
      <c r="A1420" s="75">
        <v>78826</v>
      </c>
      <c r="B1420" s="130">
        <v>10352.825999999999</v>
      </c>
      <c r="C1420" s="130">
        <v>159.63200000000001</v>
      </c>
      <c r="D1420" s="130">
        <v>1.653</v>
      </c>
      <c r="E1420" s="130">
        <v>12.95</v>
      </c>
      <c r="F1420" s="130">
        <v>0.186</v>
      </c>
      <c r="G1420" s="92">
        <f t="shared" si="21"/>
        <v>816071862.2759999</v>
      </c>
      <c r="J1420" s="43"/>
    </row>
    <row r="1421" spans="1:10" x14ac:dyDescent="0.3">
      <c r="A1421" s="75">
        <v>79129</v>
      </c>
      <c r="B1421" s="130">
        <v>10473.74</v>
      </c>
      <c r="C1421" s="130">
        <v>159.28299999999999</v>
      </c>
      <c r="D1421" s="130">
        <v>1.6679999999999999</v>
      </c>
      <c r="E1421" s="130">
        <v>12.14</v>
      </c>
      <c r="F1421" s="130">
        <v>0.17399999999999999</v>
      </c>
      <c r="G1421" s="92">
        <f t="shared" si="21"/>
        <v>828776572.46000004</v>
      </c>
      <c r="J1421" s="43"/>
    </row>
    <row r="1422" spans="1:10" x14ac:dyDescent="0.3">
      <c r="A1422" s="75">
        <v>79433</v>
      </c>
      <c r="B1422" s="130">
        <v>10287.958000000001</v>
      </c>
      <c r="C1422" s="130">
        <v>160.32900000000001</v>
      </c>
      <c r="D1422" s="130">
        <v>1.649</v>
      </c>
      <c r="E1422" s="130">
        <v>12.35</v>
      </c>
      <c r="F1422" s="130">
        <v>0.18</v>
      </c>
      <c r="G1422" s="92">
        <f t="shared" si="21"/>
        <v>817203367.81400001</v>
      </c>
      <c r="J1422" s="43"/>
    </row>
    <row r="1423" spans="1:10" x14ac:dyDescent="0.3">
      <c r="A1423" s="75">
        <v>80045</v>
      </c>
      <c r="B1423" s="130">
        <v>10337.089</v>
      </c>
      <c r="C1423" s="130">
        <v>159.74799999999999</v>
      </c>
      <c r="D1423" s="130">
        <v>1.651</v>
      </c>
      <c r="E1423" s="130">
        <v>12.15</v>
      </c>
      <c r="F1423" s="130">
        <v>0.17399999999999999</v>
      </c>
      <c r="G1423" s="92">
        <f t="shared" si="21"/>
        <v>827432289.005</v>
      </c>
      <c r="J1423" s="43"/>
    </row>
    <row r="1424" spans="1:10" x14ac:dyDescent="0.3">
      <c r="A1424" s="75">
        <v>80353</v>
      </c>
      <c r="B1424" s="130">
        <v>10367.380999999999</v>
      </c>
      <c r="C1424" s="130">
        <v>160.09700000000001</v>
      </c>
      <c r="D1424" s="130">
        <v>1.66</v>
      </c>
      <c r="E1424" s="130">
        <v>13.02</v>
      </c>
      <c r="F1424" s="130">
        <v>0.187</v>
      </c>
      <c r="G1424" s="92">
        <f t="shared" si="21"/>
        <v>833050165.49299991</v>
      </c>
      <c r="J1424" s="43"/>
    </row>
    <row r="1425" spans="1:10" x14ac:dyDescent="0.3">
      <c r="A1425" s="75">
        <v>80662</v>
      </c>
      <c r="B1425" s="130">
        <v>10285.226000000001</v>
      </c>
      <c r="C1425" s="130">
        <v>160.21299999999999</v>
      </c>
      <c r="D1425" s="130">
        <v>1.6479999999999999</v>
      </c>
      <c r="E1425" s="130">
        <v>13.29</v>
      </c>
      <c r="F1425" s="130">
        <v>0.192</v>
      </c>
      <c r="G1425" s="92">
        <f t="shared" si="21"/>
        <v>829626899.61199999</v>
      </c>
      <c r="J1425" s="43"/>
    </row>
    <row r="1426" spans="1:10" x14ac:dyDescent="0.3">
      <c r="A1426" s="75">
        <v>81284</v>
      </c>
      <c r="B1426" s="130">
        <v>10295.785</v>
      </c>
      <c r="C1426" s="130">
        <v>159.63200000000001</v>
      </c>
      <c r="D1426" s="130">
        <v>1.6439999999999999</v>
      </c>
      <c r="E1426" s="130">
        <v>12.88</v>
      </c>
      <c r="F1426" s="130">
        <v>0.184</v>
      </c>
      <c r="G1426" s="92">
        <f t="shared" si="21"/>
        <v>836882587.93999994</v>
      </c>
      <c r="J1426" s="43"/>
    </row>
    <row r="1427" spans="1:10" x14ac:dyDescent="0.3">
      <c r="A1427" s="75">
        <v>81596</v>
      </c>
      <c r="B1427" s="130">
        <v>10319.254999999999</v>
      </c>
      <c r="C1427" s="130">
        <v>159.45699999999999</v>
      </c>
      <c r="D1427" s="130">
        <v>1.645</v>
      </c>
      <c r="E1427" s="130">
        <v>10.97</v>
      </c>
      <c r="F1427" s="130">
        <v>0.157</v>
      </c>
      <c r="G1427" s="92">
        <f t="shared" ref="G1427:G1490" si="22">B1427*A1427</f>
        <v>842009930.9799999</v>
      </c>
      <c r="J1427" s="43"/>
    </row>
    <row r="1428" spans="1:10" x14ac:dyDescent="0.3">
      <c r="A1428" s="75">
        <v>81910</v>
      </c>
      <c r="B1428" s="130">
        <v>10332.697</v>
      </c>
      <c r="C1428" s="130">
        <v>159.57400000000001</v>
      </c>
      <c r="D1428" s="130">
        <v>1.649</v>
      </c>
      <c r="E1428" s="130">
        <v>12.5</v>
      </c>
      <c r="F1428" s="130">
        <v>0.17899999999999999</v>
      </c>
      <c r="G1428" s="92">
        <f t="shared" si="22"/>
        <v>846351211.26999998</v>
      </c>
      <c r="J1428" s="43"/>
    </row>
    <row r="1429" spans="1:10" x14ac:dyDescent="0.3">
      <c r="A1429" s="75">
        <v>82541</v>
      </c>
      <c r="B1429" s="130">
        <v>10313.255999999999</v>
      </c>
      <c r="C1429" s="130">
        <v>160.155</v>
      </c>
      <c r="D1429" s="130">
        <v>1.6519999999999999</v>
      </c>
      <c r="E1429" s="130">
        <v>11.79</v>
      </c>
      <c r="F1429" s="130">
        <v>0.17</v>
      </c>
      <c r="G1429" s="92">
        <f t="shared" si="22"/>
        <v>851266463.49599993</v>
      </c>
      <c r="J1429" s="43"/>
    </row>
    <row r="1430" spans="1:10" x14ac:dyDescent="0.3">
      <c r="A1430" s="75">
        <v>82858</v>
      </c>
      <c r="B1430" s="130">
        <v>10319.132</v>
      </c>
      <c r="C1430" s="130">
        <v>159.399</v>
      </c>
      <c r="D1430" s="130">
        <v>1.645</v>
      </c>
      <c r="E1430" s="130">
        <v>12.82</v>
      </c>
      <c r="F1430" s="130">
        <v>0.184</v>
      </c>
      <c r="G1430" s="92">
        <f t="shared" si="22"/>
        <v>855022639.25599992</v>
      </c>
      <c r="J1430" s="43"/>
    </row>
    <row r="1431" spans="1:10" x14ac:dyDescent="0.3">
      <c r="A1431" s="75">
        <v>83177</v>
      </c>
      <c r="B1431" s="130">
        <v>10352.884</v>
      </c>
      <c r="C1431" s="130">
        <v>159.22499999999999</v>
      </c>
      <c r="D1431" s="130">
        <v>1.6479999999999999</v>
      </c>
      <c r="E1431" s="130">
        <v>11.78</v>
      </c>
      <c r="F1431" s="130">
        <v>0.16800000000000001</v>
      </c>
      <c r="G1431" s="92">
        <f t="shared" si="22"/>
        <v>861121832.46800005</v>
      </c>
      <c r="J1431" s="43"/>
    </row>
    <row r="1432" spans="1:10" x14ac:dyDescent="0.3">
      <c r="A1432" s="75">
        <v>83818</v>
      </c>
      <c r="B1432" s="130">
        <v>10306.819</v>
      </c>
      <c r="C1432" s="130">
        <v>159.63200000000001</v>
      </c>
      <c r="D1432" s="130">
        <v>1.645</v>
      </c>
      <c r="E1432" s="130">
        <v>13.2</v>
      </c>
      <c r="F1432" s="130">
        <v>0.189</v>
      </c>
      <c r="G1432" s="92">
        <f t="shared" si="22"/>
        <v>863896954.94199991</v>
      </c>
      <c r="J1432" s="43"/>
    </row>
    <row r="1433" spans="1:10" x14ac:dyDescent="0.3">
      <c r="A1433" s="75">
        <v>84140</v>
      </c>
      <c r="B1433" s="130">
        <v>10364.954</v>
      </c>
      <c r="C1433" s="130">
        <v>158.76</v>
      </c>
      <c r="D1433" s="130">
        <v>1.6459999999999999</v>
      </c>
      <c r="E1433" s="130">
        <v>11.01</v>
      </c>
      <c r="F1433" s="130">
        <v>0.157</v>
      </c>
      <c r="G1433" s="92">
        <f t="shared" si="22"/>
        <v>872107229.55999994</v>
      </c>
      <c r="J1433" s="43"/>
    </row>
    <row r="1434" spans="1:10" x14ac:dyDescent="0.3">
      <c r="A1434" s="75">
        <v>84464</v>
      </c>
      <c r="B1434" s="130">
        <v>10283.432000000001</v>
      </c>
      <c r="C1434" s="130">
        <v>159.69</v>
      </c>
      <c r="D1434" s="130">
        <v>1.6419999999999999</v>
      </c>
      <c r="E1434" s="130">
        <v>13.02</v>
      </c>
      <c r="F1434" s="130">
        <v>0.186</v>
      </c>
      <c r="G1434" s="92">
        <f t="shared" si="22"/>
        <v>868579800.44800007</v>
      </c>
      <c r="J1434" s="43"/>
    </row>
    <row r="1435" spans="1:10" x14ac:dyDescent="0.3">
      <c r="A1435" s="75">
        <v>85114</v>
      </c>
      <c r="B1435" s="130">
        <v>10304.023999999999</v>
      </c>
      <c r="C1435" s="130">
        <v>159.10900000000001</v>
      </c>
      <c r="D1435" s="130">
        <v>1.639</v>
      </c>
      <c r="E1435" s="130">
        <v>11.97</v>
      </c>
      <c r="F1435" s="130">
        <v>0.17</v>
      </c>
      <c r="G1435" s="92">
        <f t="shared" si="22"/>
        <v>877016698.73599994</v>
      </c>
      <c r="J1435" s="43"/>
    </row>
    <row r="1436" spans="1:10" x14ac:dyDescent="0.3">
      <c r="A1436" s="75">
        <v>85442</v>
      </c>
      <c r="B1436" s="130">
        <v>10270.593000000001</v>
      </c>
      <c r="C1436" s="130">
        <v>159.51599999999999</v>
      </c>
      <c r="D1436" s="130">
        <v>1.6379999999999999</v>
      </c>
      <c r="E1436" s="130">
        <v>12.87</v>
      </c>
      <c r="F1436" s="130">
        <v>0.183</v>
      </c>
      <c r="G1436" s="92">
        <f t="shared" si="22"/>
        <v>877540007.10600007</v>
      </c>
      <c r="J1436" s="43"/>
    </row>
    <row r="1437" spans="1:10" x14ac:dyDescent="0.3">
      <c r="A1437" s="75">
        <v>85770</v>
      </c>
      <c r="B1437" s="130">
        <v>10267.602999999999</v>
      </c>
      <c r="C1437" s="130">
        <v>159.74799999999999</v>
      </c>
      <c r="D1437" s="130">
        <v>1.64</v>
      </c>
      <c r="E1437" s="130">
        <v>12.14</v>
      </c>
      <c r="F1437" s="130">
        <v>0.17299999999999999</v>
      </c>
      <c r="G1437" s="92">
        <f t="shared" si="22"/>
        <v>880652309.30999994</v>
      </c>
      <c r="J1437" s="43"/>
    </row>
    <row r="1438" spans="1:10" x14ac:dyDescent="0.3">
      <c r="A1438" s="75">
        <v>86431</v>
      </c>
      <c r="B1438" s="130">
        <v>10295.06</v>
      </c>
      <c r="C1438" s="130">
        <v>159.80600000000001</v>
      </c>
      <c r="D1438" s="130">
        <v>1.645</v>
      </c>
      <c r="E1438" s="130">
        <v>13.86</v>
      </c>
      <c r="F1438" s="130">
        <v>0.19700000000000001</v>
      </c>
      <c r="G1438" s="92">
        <f t="shared" si="22"/>
        <v>889812330.86000001</v>
      </c>
      <c r="J1438" s="43"/>
    </row>
    <row r="1439" spans="1:10" x14ac:dyDescent="0.3">
      <c r="A1439" s="75">
        <v>86763</v>
      </c>
      <c r="B1439" s="130">
        <v>10300.348</v>
      </c>
      <c r="C1439" s="130">
        <v>158.99299999999999</v>
      </c>
      <c r="D1439" s="130">
        <v>1.6379999999999999</v>
      </c>
      <c r="E1439" s="130">
        <v>12.83</v>
      </c>
      <c r="F1439" s="130">
        <v>0.183</v>
      </c>
      <c r="G1439" s="92">
        <f t="shared" si="22"/>
        <v>893689093.52400005</v>
      </c>
      <c r="J1439" s="43"/>
    </row>
    <row r="1440" spans="1:10" x14ac:dyDescent="0.3">
      <c r="A1440" s="75">
        <v>87097</v>
      </c>
      <c r="B1440" s="130">
        <v>10172.652</v>
      </c>
      <c r="C1440" s="130">
        <v>161.02600000000001</v>
      </c>
      <c r="D1440" s="130">
        <v>1.6379999999999999</v>
      </c>
      <c r="E1440" s="130">
        <v>11.85</v>
      </c>
      <c r="F1440" s="130">
        <v>0.17</v>
      </c>
      <c r="G1440" s="92">
        <f t="shared" si="22"/>
        <v>886007471.24399996</v>
      </c>
      <c r="J1440" s="43"/>
    </row>
    <row r="1441" spans="1:10" x14ac:dyDescent="0.3">
      <c r="A1441" s="75">
        <v>87768</v>
      </c>
      <c r="B1441" s="130">
        <v>10253.028</v>
      </c>
      <c r="C1441" s="130">
        <v>159.97999999999999</v>
      </c>
      <c r="D1441" s="130">
        <v>1.64</v>
      </c>
      <c r="E1441" s="130">
        <v>12.25</v>
      </c>
      <c r="F1441" s="130">
        <v>0.17499999999999999</v>
      </c>
      <c r="G1441" s="92">
        <f t="shared" si="22"/>
        <v>899887761.50400007</v>
      </c>
      <c r="J1441" s="43"/>
    </row>
    <row r="1442" spans="1:10" x14ac:dyDescent="0.3">
      <c r="A1442" s="75">
        <v>88105</v>
      </c>
      <c r="B1442" s="130">
        <v>10177.629999999999</v>
      </c>
      <c r="C1442" s="130">
        <v>158.76</v>
      </c>
      <c r="D1442" s="130">
        <v>1.6160000000000001</v>
      </c>
      <c r="E1442" s="130">
        <v>11.22</v>
      </c>
      <c r="F1442" s="130">
        <v>0.159</v>
      </c>
      <c r="G1442" s="92">
        <f t="shared" si="22"/>
        <v>896700091.14999998</v>
      </c>
      <c r="J1442" s="43"/>
    </row>
    <row r="1443" spans="1:10" x14ac:dyDescent="0.3">
      <c r="A1443" s="75">
        <v>88444</v>
      </c>
      <c r="B1443" s="130">
        <v>10282.258</v>
      </c>
      <c r="C1443" s="130">
        <v>160.09700000000001</v>
      </c>
      <c r="D1443" s="130">
        <v>1.6459999999999999</v>
      </c>
      <c r="E1443" s="130">
        <v>12.87</v>
      </c>
      <c r="F1443" s="130">
        <v>0.18099999999999999</v>
      </c>
      <c r="G1443" s="92">
        <f t="shared" si="22"/>
        <v>909404026.55199993</v>
      </c>
      <c r="J1443" s="43"/>
    </row>
    <row r="1444" spans="1:10" x14ac:dyDescent="0.3">
      <c r="A1444" s="75">
        <v>89126</v>
      </c>
      <c r="B1444" s="130">
        <v>10257.111000000001</v>
      </c>
      <c r="C1444" s="130">
        <v>159.45699999999999</v>
      </c>
      <c r="D1444" s="130">
        <v>1.6359999999999999</v>
      </c>
      <c r="E1444" s="130">
        <v>11.37</v>
      </c>
      <c r="F1444" s="130">
        <v>0.16300000000000001</v>
      </c>
      <c r="G1444" s="92">
        <f t="shared" si="22"/>
        <v>914175274.98600006</v>
      </c>
      <c r="J1444" s="43"/>
    </row>
    <row r="1445" spans="1:10" x14ac:dyDescent="0.3">
      <c r="A1445" s="75">
        <v>89468</v>
      </c>
      <c r="B1445" s="130">
        <v>10251.505999999999</v>
      </c>
      <c r="C1445" s="130">
        <v>159.74799999999999</v>
      </c>
      <c r="D1445" s="130">
        <v>1.6379999999999999</v>
      </c>
      <c r="E1445" s="130">
        <v>13.64</v>
      </c>
      <c r="F1445" s="130">
        <v>0.19400000000000001</v>
      </c>
      <c r="G1445" s="92">
        <f t="shared" si="22"/>
        <v>917181738.80799997</v>
      </c>
      <c r="J1445" s="43"/>
    </row>
    <row r="1446" spans="1:10" x14ac:dyDescent="0.3">
      <c r="A1446" s="75">
        <v>89812</v>
      </c>
      <c r="B1446" s="130">
        <v>10264.664000000001</v>
      </c>
      <c r="C1446" s="130">
        <v>158.702</v>
      </c>
      <c r="D1446" s="130">
        <v>1.629</v>
      </c>
      <c r="E1446" s="130">
        <v>11.98</v>
      </c>
      <c r="F1446" s="130">
        <v>0.17</v>
      </c>
      <c r="G1446" s="92">
        <f t="shared" si="22"/>
        <v>921890003.1680001</v>
      </c>
      <c r="J1446" s="43"/>
    </row>
    <row r="1447" spans="1:10" x14ac:dyDescent="0.3">
      <c r="A1447" s="75">
        <v>90504</v>
      </c>
      <c r="B1447" s="130">
        <v>10168.6</v>
      </c>
      <c r="C1447" s="130">
        <v>158.934</v>
      </c>
      <c r="D1447" s="130">
        <v>1.6160000000000001</v>
      </c>
      <c r="E1447" s="130">
        <v>12.29</v>
      </c>
      <c r="F1447" s="130">
        <v>0.17299999999999999</v>
      </c>
      <c r="G1447" s="92">
        <f t="shared" si="22"/>
        <v>920298974.39999998</v>
      </c>
      <c r="J1447" s="43"/>
    </row>
    <row r="1448" spans="1:10" x14ac:dyDescent="0.3">
      <c r="A1448" s="75">
        <v>90852</v>
      </c>
      <c r="B1448" s="130">
        <v>10282.365</v>
      </c>
      <c r="C1448" s="130">
        <v>159.97999999999999</v>
      </c>
      <c r="D1448" s="130">
        <v>1.645</v>
      </c>
      <c r="E1448" s="130">
        <v>13.52</v>
      </c>
      <c r="F1448" s="130">
        <v>0.19</v>
      </c>
      <c r="G1448" s="92">
        <f t="shared" si="22"/>
        <v>934173424.98000002</v>
      </c>
      <c r="J1448" s="43"/>
    </row>
    <row r="1449" spans="1:10" x14ac:dyDescent="0.3">
      <c r="A1449" s="75">
        <v>91202</v>
      </c>
      <c r="B1449" s="130">
        <v>10248.749</v>
      </c>
      <c r="C1449" s="130">
        <v>158.934</v>
      </c>
      <c r="D1449" s="130">
        <v>1.629</v>
      </c>
      <c r="E1449" s="130">
        <v>11.24</v>
      </c>
      <c r="F1449" s="130">
        <v>0.16</v>
      </c>
      <c r="G1449" s="92">
        <f t="shared" si="22"/>
        <v>934706406.29799998</v>
      </c>
      <c r="J1449" s="43"/>
    </row>
    <row r="1450" spans="1:10" x14ac:dyDescent="0.3">
      <c r="A1450" s="75">
        <v>91904</v>
      </c>
      <c r="B1450" s="130">
        <v>10181.826999999999</v>
      </c>
      <c r="C1450" s="130">
        <v>159.69</v>
      </c>
      <c r="D1450" s="130">
        <v>1.6259999999999999</v>
      </c>
      <c r="E1450" s="130">
        <v>12.29</v>
      </c>
      <c r="F1450" s="130">
        <v>0.17399999999999999</v>
      </c>
      <c r="G1450" s="92">
        <f t="shared" si="22"/>
        <v>935750628.60799992</v>
      </c>
      <c r="J1450" s="43"/>
    </row>
    <row r="1451" spans="1:10" x14ac:dyDescent="0.3">
      <c r="A1451" s="75">
        <v>92258</v>
      </c>
      <c r="B1451" s="130">
        <v>10303.951999999999</v>
      </c>
      <c r="C1451" s="130">
        <v>159.22499999999999</v>
      </c>
      <c r="D1451" s="130">
        <v>1.641</v>
      </c>
      <c r="E1451" s="130">
        <v>10.77</v>
      </c>
      <c r="F1451" s="130">
        <v>0.152</v>
      </c>
      <c r="G1451" s="92">
        <f t="shared" si="22"/>
        <v>950622003.61599994</v>
      </c>
      <c r="J1451" s="43"/>
    </row>
    <row r="1452" spans="1:10" x14ac:dyDescent="0.3">
      <c r="A1452" s="75">
        <v>92612</v>
      </c>
      <c r="B1452" s="130">
        <v>10203.442999999999</v>
      </c>
      <c r="C1452" s="130">
        <v>159.97999999999999</v>
      </c>
      <c r="D1452" s="130">
        <v>1.6319999999999999</v>
      </c>
      <c r="E1452" s="130">
        <v>13.05</v>
      </c>
      <c r="F1452" s="130">
        <v>0.186</v>
      </c>
      <c r="G1452" s="92">
        <f t="shared" si="22"/>
        <v>944961263.11599994</v>
      </c>
      <c r="J1452" s="43"/>
    </row>
    <row r="1453" spans="1:10" x14ac:dyDescent="0.3">
      <c r="A1453" s="75">
        <v>93326</v>
      </c>
      <c r="B1453" s="130">
        <v>10152.736999999999</v>
      </c>
      <c r="C1453" s="130">
        <v>159.22499999999999</v>
      </c>
      <c r="D1453" s="130">
        <v>1.617</v>
      </c>
      <c r="E1453" s="130">
        <v>11.31</v>
      </c>
      <c r="F1453" s="130">
        <v>0.16</v>
      </c>
      <c r="G1453" s="92">
        <f t="shared" si="22"/>
        <v>947514333.26199996</v>
      </c>
      <c r="J1453" s="43"/>
    </row>
    <row r="1454" spans="1:10" x14ac:dyDescent="0.3">
      <c r="A1454" s="75">
        <v>93685</v>
      </c>
      <c r="B1454" s="130">
        <v>10207.296</v>
      </c>
      <c r="C1454" s="130">
        <v>159.80600000000001</v>
      </c>
      <c r="D1454" s="130">
        <v>1.631</v>
      </c>
      <c r="E1454" s="130">
        <v>12.72</v>
      </c>
      <c r="F1454" s="130">
        <v>0.17899999999999999</v>
      </c>
      <c r="G1454" s="92">
        <f t="shared" si="22"/>
        <v>956270525.75999999</v>
      </c>
      <c r="J1454" s="43"/>
    </row>
    <row r="1455" spans="1:10" x14ac:dyDescent="0.3">
      <c r="A1455" s="75">
        <v>94045</v>
      </c>
      <c r="B1455" s="130">
        <v>10156.546</v>
      </c>
      <c r="C1455" s="130">
        <v>159.57400000000001</v>
      </c>
      <c r="D1455" s="130">
        <v>1.621</v>
      </c>
      <c r="E1455" s="130">
        <v>13.62</v>
      </c>
      <c r="F1455" s="130">
        <v>0.193</v>
      </c>
      <c r="G1455" s="92">
        <f t="shared" si="22"/>
        <v>955172368.57000005</v>
      </c>
      <c r="J1455" s="43"/>
    </row>
    <row r="1456" spans="1:10" x14ac:dyDescent="0.3">
      <c r="A1456" s="75">
        <v>94770</v>
      </c>
      <c r="B1456" s="130">
        <v>10178.142</v>
      </c>
      <c r="C1456" s="130">
        <v>160.96799999999999</v>
      </c>
      <c r="D1456" s="130">
        <v>1.6379999999999999</v>
      </c>
      <c r="E1456" s="130">
        <v>12.79</v>
      </c>
      <c r="F1456" s="130">
        <v>0.182</v>
      </c>
      <c r="G1456" s="92">
        <f t="shared" si="22"/>
        <v>964582517.34000003</v>
      </c>
      <c r="J1456" s="43"/>
    </row>
    <row r="1457" spans="1:10" x14ac:dyDescent="0.3">
      <c r="A1457" s="75">
        <v>95134</v>
      </c>
      <c r="B1457" s="130">
        <v>10156.674999999999</v>
      </c>
      <c r="C1457" s="130">
        <v>160.44499999999999</v>
      </c>
      <c r="D1457" s="130">
        <v>1.63</v>
      </c>
      <c r="E1457" s="130">
        <v>13.25</v>
      </c>
      <c r="F1457" s="130">
        <v>0.189</v>
      </c>
      <c r="G1457" s="92">
        <f t="shared" si="22"/>
        <v>966245119.44999993</v>
      </c>
      <c r="J1457" s="43"/>
    </row>
    <row r="1458" spans="1:10" x14ac:dyDescent="0.3">
      <c r="A1458" s="75">
        <v>95500</v>
      </c>
      <c r="B1458" s="130">
        <v>10178.040999999999</v>
      </c>
      <c r="C1458" s="130">
        <v>158.934</v>
      </c>
      <c r="D1458" s="130">
        <v>1.6180000000000001</v>
      </c>
      <c r="E1458" s="130">
        <v>13.45</v>
      </c>
      <c r="F1458" s="130">
        <v>0.189</v>
      </c>
      <c r="G1458" s="92">
        <f t="shared" si="22"/>
        <v>972002915.49999988</v>
      </c>
      <c r="J1458" s="43"/>
    </row>
    <row r="1459" spans="1:10" x14ac:dyDescent="0.3">
      <c r="A1459" s="75">
        <v>96236</v>
      </c>
      <c r="B1459" s="130">
        <v>10159.508</v>
      </c>
      <c r="C1459" s="130">
        <v>158.934</v>
      </c>
      <c r="D1459" s="130">
        <v>1.615</v>
      </c>
      <c r="E1459" s="130">
        <v>12.03</v>
      </c>
      <c r="F1459" s="130">
        <v>0.16800000000000001</v>
      </c>
      <c r="G1459" s="92">
        <f t="shared" si="22"/>
        <v>977710411.88800001</v>
      </c>
      <c r="J1459" s="43"/>
    </row>
    <row r="1460" spans="1:10" x14ac:dyDescent="0.3">
      <c r="A1460" s="75">
        <v>96606</v>
      </c>
      <c r="B1460" s="130">
        <v>10115.120999999999</v>
      </c>
      <c r="C1460" s="130">
        <v>159.51599999999999</v>
      </c>
      <c r="D1460" s="130">
        <v>1.6140000000000001</v>
      </c>
      <c r="E1460" s="130">
        <v>12.86</v>
      </c>
      <c r="F1460" s="130">
        <v>0.18</v>
      </c>
      <c r="G1460" s="92">
        <f t="shared" si="22"/>
        <v>977181379.32599998</v>
      </c>
      <c r="J1460" s="43"/>
    </row>
    <row r="1461" spans="1:10" x14ac:dyDescent="0.3">
      <c r="A1461" s="75">
        <v>96977</v>
      </c>
      <c r="B1461" s="130">
        <v>10077.647000000001</v>
      </c>
      <c r="C1461" s="130">
        <v>158.876</v>
      </c>
      <c r="D1461" s="130">
        <v>1.601</v>
      </c>
      <c r="E1461" s="130">
        <v>14.14</v>
      </c>
      <c r="F1461" s="130">
        <v>0.19700000000000001</v>
      </c>
      <c r="G1461" s="92">
        <f t="shared" si="22"/>
        <v>977299973.11900008</v>
      </c>
      <c r="J1461" s="43"/>
    </row>
    <row r="1462" spans="1:10" x14ac:dyDescent="0.3">
      <c r="A1462" s="75">
        <v>97724</v>
      </c>
      <c r="B1462" s="130">
        <v>10072.263999999999</v>
      </c>
      <c r="C1462" s="130">
        <v>160.50299999999999</v>
      </c>
      <c r="D1462" s="130">
        <v>1.617</v>
      </c>
      <c r="E1462" s="130">
        <v>13.13</v>
      </c>
      <c r="F1462" s="130">
        <v>0.184</v>
      </c>
      <c r="G1462" s="92">
        <f t="shared" si="22"/>
        <v>984301927.13599992</v>
      </c>
      <c r="J1462" s="43"/>
    </row>
    <row r="1463" spans="1:10" x14ac:dyDescent="0.3">
      <c r="A1463" s="75">
        <v>98100</v>
      </c>
      <c r="B1463" s="130">
        <v>10122.89</v>
      </c>
      <c r="C1463" s="130">
        <v>159.51599999999999</v>
      </c>
      <c r="D1463" s="130">
        <v>1.615</v>
      </c>
      <c r="E1463" s="130">
        <v>12.99</v>
      </c>
      <c r="F1463" s="130">
        <v>0.182</v>
      </c>
      <c r="G1463" s="92">
        <f t="shared" si="22"/>
        <v>993055509</v>
      </c>
      <c r="J1463" s="43"/>
    </row>
    <row r="1464" spans="1:10" x14ac:dyDescent="0.3">
      <c r="A1464" s="75">
        <v>98477</v>
      </c>
      <c r="B1464" s="130">
        <v>10094.956</v>
      </c>
      <c r="C1464" s="130">
        <v>158.35300000000001</v>
      </c>
      <c r="D1464" s="130">
        <v>1.599</v>
      </c>
      <c r="E1464" s="130">
        <v>11.54</v>
      </c>
      <c r="F1464" s="130">
        <v>0.161</v>
      </c>
      <c r="G1464" s="92">
        <f t="shared" si="22"/>
        <v>994120982.01199996</v>
      </c>
      <c r="J1464" s="43"/>
    </row>
    <row r="1465" spans="1:10" x14ac:dyDescent="0.3">
      <c r="A1465" s="75">
        <v>99236</v>
      </c>
      <c r="B1465" s="130">
        <v>10063.175999999999</v>
      </c>
      <c r="C1465" s="130">
        <v>160.79400000000001</v>
      </c>
      <c r="D1465" s="130">
        <v>1.6180000000000001</v>
      </c>
      <c r="E1465" s="130">
        <v>12.86</v>
      </c>
      <c r="F1465" s="130">
        <v>0.18</v>
      </c>
      <c r="G1465" s="92">
        <f t="shared" si="22"/>
        <v>998629333.53599989</v>
      </c>
      <c r="J1465" s="43"/>
    </row>
    <row r="1466" spans="1:10" x14ac:dyDescent="0.3">
      <c r="A1466" s="75">
        <v>99617</v>
      </c>
      <c r="B1466" s="130">
        <v>10139.611000000001</v>
      </c>
      <c r="C1466" s="130">
        <v>159.922</v>
      </c>
      <c r="D1466" s="130">
        <v>1.6220000000000001</v>
      </c>
      <c r="E1466" s="130">
        <v>13.98</v>
      </c>
      <c r="F1466" s="130">
        <v>0.19700000000000001</v>
      </c>
      <c r="G1466" s="92">
        <f t="shared" si="22"/>
        <v>1010077628.9870001</v>
      </c>
      <c r="J1466" s="43"/>
    </row>
    <row r="1467" spans="1:10" x14ac:dyDescent="0.3">
      <c r="A1467" s="75">
        <v>100000</v>
      </c>
      <c r="B1467" s="130">
        <v>10142.855</v>
      </c>
      <c r="C1467" s="130">
        <v>158.179</v>
      </c>
      <c r="D1467" s="130">
        <v>1.6040000000000001</v>
      </c>
      <c r="E1467" s="130">
        <v>12.3</v>
      </c>
      <c r="F1467" s="130">
        <v>0.17199999999999999</v>
      </c>
      <c r="G1467" s="92">
        <f t="shared" si="22"/>
        <v>1014285500</v>
      </c>
      <c r="J1467" s="43"/>
    </row>
    <row r="1468" spans="1:10" x14ac:dyDescent="0.3">
      <c r="A1468" s="75">
        <v>100001</v>
      </c>
      <c r="B1468" s="130">
        <v>10108.893</v>
      </c>
      <c r="C1468" s="130">
        <v>159.167</v>
      </c>
      <c r="D1468" s="130">
        <v>1.609</v>
      </c>
      <c r="E1468" s="130">
        <v>12.67</v>
      </c>
      <c r="F1468" s="130">
        <v>0.17599999999999999</v>
      </c>
      <c r="G1468" s="92">
        <f t="shared" si="22"/>
        <v>1010899408.893</v>
      </c>
      <c r="J1468" s="43"/>
    </row>
    <row r="1469" spans="1:10" x14ac:dyDescent="0.3">
      <c r="A1469" s="75">
        <v>100513</v>
      </c>
      <c r="B1469" s="130">
        <v>10136.69</v>
      </c>
      <c r="C1469" s="130">
        <v>160.387</v>
      </c>
      <c r="D1469" s="130">
        <v>1.6259999999999999</v>
      </c>
      <c r="E1469" s="130">
        <v>11.38</v>
      </c>
      <c r="F1469" s="130">
        <v>0.16</v>
      </c>
      <c r="G1469" s="92">
        <f t="shared" si="22"/>
        <v>1018869121.97</v>
      </c>
      <c r="J1469" s="43"/>
    </row>
    <row r="1470" spans="1:10" x14ac:dyDescent="0.3">
      <c r="A1470" s="75">
        <v>101029</v>
      </c>
      <c r="B1470" s="130">
        <v>10148.297</v>
      </c>
      <c r="C1470" s="130">
        <v>159.63200000000001</v>
      </c>
      <c r="D1470" s="130">
        <v>1.62</v>
      </c>
      <c r="E1470" s="130">
        <v>12.98</v>
      </c>
      <c r="F1470" s="130">
        <v>0.183</v>
      </c>
      <c r="G1470" s="92">
        <f t="shared" si="22"/>
        <v>1025272297.613</v>
      </c>
      <c r="J1470" s="43"/>
    </row>
    <row r="1471" spans="1:10" x14ac:dyDescent="0.3">
      <c r="A1471" s="75">
        <v>101547</v>
      </c>
      <c r="B1471" s="130">
        <v>10124.266</v>
      </c>
      <c r="C1471" s="130">
        <v>159.167</v>
      </c>
      <c r="D1471" s="130">
        <v>1.611</v>
      </c>
      <c r="E1471" s="130">
        <v>12.05</v>
      </c>
      <c r="F1471" s="130">
        <v>0.16900000000000001</v>
      </c>
      <c r="G1471" s="92">
        <f t="shared" si="22"/>
        <v>1028088839.502</v>
      </c>
      <c r="J1471" s="43"/>
    </row>
    <row r="1472" spans="1:10" x14ac:dyDescent="0.3">
      <c r="A1472" s="75">
        <v>102068</v>
      </c>
      <c r="B1472" s="130">
        <v>10072.948</v>
      </c>
      <c r="C1472" s="130">
        <v>160.44499999999999</v>
      </c>
      <c r="D1472" s="130">
        <v>1.6160000000000001</v>
      </c>
      <c r="E1472" s="130">
        <v>11.5</v>
      </c>
      <c r="F1472" s="130">
        <v>0.16200000000000001</v>
      </c>
      <c r="G1472" s="92">
        <f t="shared" si="22"/>
        <v>1028125656.464</v>
      </c>
      <c r="J1472" s="43"/>
    </row>
    <row r="1473" spans="1:10" x14ac:dyDescent="0.3">
      <c r="A1473" s="75">
        <v>102592</v>
      </c>
      <c r="B1473" s="130">
        <v>10038.069</v>
      </c>
      <c r="C1473" s="130">
        <v>159.922</v>
      </c>
      <c r="D1473" s="130">
        <v>1.605</v>
      </c>
      <c r="E1473" s="130">
        <v>11.73</v>
      </c>
      <c r="F1473" s="130">
        <v>0.16500000000000001</v>
      </c>
      <c r="G1473" s="92">
        <f t="shared" si="22"/>
        <v>1029825574.8479999</v>
      </c>
      <c r="J1473" s="43"/>
    </row>
    <row r="1474" spans="1:10" x14ac:dyDescent="0.3">
      <c r="A1474" s="75">
        <v>103118</v>
      </c>
      <c r="B1474" s="130">
        <v>10149.200999999999</v>
      </c>
      <c r="C1474" s="130">
        <v>158.47</v>
      </c>
      <c r="D1474" s="130">
        <v>1.6080000000000001</v>
      </c>
      <c r="E1474" s="130">
        <v>12.43</v>
      </c>
      <c r="F1474" s="130">
        <v>0.17199999999999999</v>
      </c>
      <c r="G1474" s="92">
        <f t="shared" si="22"/>
        <v>1046565308.7179999</v>
      </c>
      <c r="J1474" s="43"/>
    </row>
    <row r="1475" spans="1:10" x14ac:dyDescent="0.3">
      <c r="A1475" s="75">
        <v>103647</v>
      </c>
      <c r="B1475" s="130">
        <v>10133.137000000001</v>
      </c>
      <c r="C1475" s="130">
        <v>159.51599999999999</v>
      </c>
      <c r="D1475" s="130">
        <v>1.6160000000000001</v>
      </c>
      <c r="E1475" s="130">
        <v>13.39</v>
      </c>
      <c r="F1475" s="130">
        <v>0.187</v>
      </c>
      <c r="G1475" s="92">
        <f t="shared" si="22"/>
        <v>1050269250.6390001</v>
      </c>
      <c r="J1475" s="43"/>
    </row>
    <row r="1476" spans="1:10" x14ac:dyDescent="0.3">
      <c r="A1476" s="75">
        <v>104179</v>
      </c>
      <c r="B1476" s="130">
        <v>10001.757</v>
      </c>
      <c r="C1476" s="130">
        <v>159.63200000000001</v>
      </c>
      <c r="D1476" s="130">
        <v>1.597</v>
      </c>
      <c r="E1476" s="130">
        <v>12.41</v>
      </c>
      <c r="F1476" s="130">
        <v>0.17399999999999999</v>
      </c>
      <c r="G1476" s="92">
        <f t="shared" si="22"/>
        <v>1041973042.5029999</v>
      </c>
      <c r="J1476" s="43"/>
    </row>
    <row r="1477" spans="1:10" x14ac:dyDescent="0.3">
      <c r="A1477" s="75">
        <v>104713</v>
      </c>
      <c r="B1477" s="130">
        <v>10009.261</v>
      </c>
      <c r="C1477" s="130">
        <v>160.32900000000001</v>
      </c>
      <c r="D1477" s="130">
        <v>1.605</v>
      </c>
      <c r="E1477" s="130">
        <v>13.26</v>
      </c>
      <c r="F1477" s="130">
        <v>0.185</v>
      </c>
      <c r="G1477" s="92">
        <f t="shared" si="22"/>
        <v>1048099747.0930001</v>
      </c>
      <c r="J1477" s="43"/>
    </row>
    <row r="1478" spans="1:10" x14ac:dyDescent="0.3">
      <c r="A1478" s="75">
        <v>105251</v>
      </c>
      <c r="B1478" s="130">
        <v>10040.19</v>
      </c>
      <c r="C1478" s="130">
        <v>159.97999999999999</v>
      </c>
      <c r="D1478" s="130">
        <v>1.6060000000000001</v>
      </c>
      <c r="E1478" s="130">
        <v>13.72</v>
      </c>
      <c r="F1478" s="130">
        <v>0.191</v>
      </c>
      <c r="G1478" s="92">
        <f t="shared" si="22"/>
        <v>1056740037.6900001</v>
      </c>
      <c r="J1478" s="43"/>
    </row>
    <row r="1479" spans="1:10" x14ac:dyDescent="0.3">
      <c r="A1479" s="75">
        <v>105790</v>
      </c>
      <c r="B1479" s="130">
        <v>10034.242</v>
      </c>
      <c r="C1479" s="130">
        <v>159.69</v>
      </c>
      <c r="D1479" s="130">
        <v>1.6020000000000001</v>
      </c>
      <c r="E1479" s="130">
        <v>13.68</v>
      </c>
      <c r="F1479" s="130">
        <v>0.191</v>
      </c>
      <c r="G1479" s="92">
        <f t="shared" si="22"/>
        <v>1061522461.1800001</v>
      </c>
      <c r="J1479" s="43"/>
    </row>
    <row r="1480" spans="1:10" x14ac:dyDescent="0.3">
      <c r="A1480" s="75">
        <v>106333</v>
      </c>
      <c r="B1480" s="130">
        <v>9989.6299999999992</v>
      </c>
      <c r="C1480" s="130">
        <v>160.155</v>
      </c>
      <c r="D1480" s="130">
        <v>1.6</v>
      </c>
      <c r="E1480" s="130">
        <v>13.57</v>
      </c>
      <c r="F1480" s="130">
        <v>0.189</v>
      </c>
      <c r="G1480" s="92">
        <f t="shared" si="22"/>
        <v>1062227326.79</v>
      </c>
      <c r="J1480" s="43"/>
    </row>
    <row r="1481" spans="1:10" x14ac:dyDescent="0.3">
      <c r="A1481" s="75">
        <v>106879</v>
      </c>
      <c r="B1481" s="130">
        <v>10035.802</v>
      </c>
      <c r="C1481" s="130">
        <v>159.74799999999999</v>
      </c>
      <c r="D1481" s="130">
        <v>1.603</v>
      </c>
      <c r="E1481" s="130">
        <v>13.53</v>
      </c>
      <c r="F1481" s="130">
        <v>0.188</v>
      </c>
      <c r="G1481" s="92">
        <f t="shared" si="22"/>
        <v>1072616481.9579999</v>
      </c>
      <c r="J1481" s="43"/>
    </row>
    <row r="1482" spans="1:10" x14ac:dyDescent="0.3">
      <c r="A1482" s="75">
        <v>107427</v>
      </c>
      <c r="B1482" s="130">
        <v>10012.049000000001</v>
      </c>
      <c r="C1482" s="130">
        <v>160.96799999999999</v>
      </c>
      <c r="D1482" s="130">
        <v>1.6120000000000001</v>
      </c>
      <c r="E1482" s="130">
        <v>12.69</v>
      </c>
      <c r="F1482" s="130">
        <v>0.17799999999999999</v>
      </c>
      <c r="G1482" s="92">
        <f t="shared" si="22"/>
        <v>1075564387.9230001</v>
      </c>
      <c r="J1482" s="43"/>
    </row>
    <row r="1483" spans="1:10" x14ac:dyDescent="0.3">
      <c r="A1483" s="75">
        <v>107978</v>
      </c>
      <c r="B1483" s="130">
        <v>10029.816999999999</v>
      </c>
      <c r="C1483" s="130">
        <v>160.21299999999999</v>
      </c>
      <c r="D1483" s="130">
        <v>1.607</v>
      </c>
      <c r="E1483" s="130">
        <v>12.08</v>
      </c>
      <c r="F1483" s="130">
        <v>0.17</v>
      </c>
      <c r="G1483" s="92">
        <f t="shared" si="22"/>
        <v>1082999580.0259998</v>
      </c>
      <c r="J1483" s="43"/>
    </row>
    <row r="1484" spans="1:10" x14ac:dyDescent="0.3">
      <c r="A1484" s="75">
        <v>108532</v>
      </c>
      <c r="B1484" s="130">
        <v>9957.0130000000008</v>
      </c>
      <c r="C1484" s="130">
        <v>161.43299999999999</v>
      </c>
      <c r="D1484" s="130">
        <v>1.607</v>
      </c>
      <c r="E1484" s="130">
        <v>13.26</v>
      </c>
      <c r="F1484" s="130">
        <v>0.187</v>
      </c>
      <c r="G1484" s="92">
        <f t="shared" si="22"/>
        <v>1080654534.9160001</v>
      </c>
      <c r="J1484" s="43"/>
    </row>
    <row r="1485" spans="1:10" x14ac:dyDescent="0.3">
      <c r="A1485" s="75">
        <v>109089</v>
      </c>
      <c r="B1485" s="130">
        <v>9986.6630000000005</v>
      </c>
      <c r="C1485" s="130">
        <v>159.45699999999999</v>
      </c>
      <c r="D1485" s="130">
        <v>1.5920000000000001</v>
      </c>
      <c r="E1485" s="130">
        <v>11.33</v>
      </c>
      <c r="F1485" s="130">
        <v>0.158</v>
      </c>
      <c r="G1485" s="92">
        <f t="shared" si="22"/>
        <v>1089435080.007</v>
      </c>
      <c r="J1485" s="43"/>
    </row>
    <row r="1486" spans="1:10" x14ac:dyDescent="0.3">
      <c r="A1486" s="75">
        <v>109648</v>
      </c>
      <c r="B1486" s="130">
        <v>10024.387000000001</v>
      </c>
      <c r="C1486" s="130">
        <v>159.28299999999999</v>
      </c>
      <c r="D1486" s="130">
        <v>1.597</v>
      </c>
      <c r="E1486" s="130">
        <v>11.11</v>
      </c>
      <c r="F1486" s="130">
        <v>0.154</v>
      </c>
      <c r="G1486" s="92">
        <f t="shared" si="22"/>
        <v>1099153985.776</v>
      </c>
      <c r="J1486" s="43"/>
    </row>
    <row r="1487" spans="1:10" x14ac:dyDescent="0.3">
      <c r="A1487" s="75">
        <v>110211</v>
      </c>
      <c r="B1487" s="130">
        <v>10040.316999999999</v>
      </c>
      <c r="C1487" s="130">
        <v>157.714</v>
      </c>
      <c r="D1487" s="130">
        <v>1.583</v>
      </c>
      <c r="E1487" s="130">
        <v>13.62</v>
      </c>
      <c r="F1487" s="130">
        <v>0.186</v>
      </c>
      <c r="G1487" s="92">
        <f t="shared" si="22"/>
        <v>1106553376.8869998</v>
      </c>
      <c r="J1487" s="43"/>
    </row>
    <row r="1488" spans="1:10" x14ac:dyDescent="0.3">
      <c r="A1488" s="75">
        <v>110776</v>
      </c>
      <c r="B1488" s="130">
        <v>9996.7950000000001</v>
      </c>
      <c r="C1488" s="130">
        <v>160.03899999999999</v>
      </c>
      <c r="D1488" s="130">
        <v>1.6</v>
      </c>
      <c r="E1488" s="130">
        <v>12.65</v>
      </c>
      <c r="F1488" s="130">
        <v>0.17499999999999999</v>
      </c>
      <c r="G1488" s="92">
        <f t="shared" si="22"/>
        <v>1107404962.9200001</v>
      </c>
      <c r="J1488" s="43"/>
    </row>
    <row r="1489" spans="1:10" x14ac:dyDescent="0.3">
      <c r="A1489" s="75">
        <v>111344</v>
      </c>
      <c r="B1489" s="130">
        <v>9929.8080000000009</v>
      </c>
      <c r="C1489" s="130">
        <v>160.387</v>
      </c>
      <c r="D1489" s="130">
        <v>1.593</v>
      </c>
      <c r="E1489" s="130">
        <v>13.65</v>
      </c>
      <c r="F1489" s="130">
        <v>0.19</v>
      </c>
      <c r="G1489" s="92">
        <f t="shared" si="22"/>
        <v>1105624541.9520001</v>
      </c>
      <c r="J1489" s="43"/>
    </row>
    <row r="1490" spans="1:10" x14ac:dyDescent="0.3">
      <c r="A1490" s="75">
        <v>111916</v>
      </c>
      <c r="B1490" s="130">
        <v>9945.5480000000007</v>
      </c>
      <c r="C1490" s="130">
        <v>159.864</v>
      </c>
      <c r="D1490" s="130">
        <v>1.59</v>
      </c>
      <c r="E1490" s="130">
        <v>13.03</v>
      </c>
      <c r="F1490" s="130">
        <v>0.18</v>
      </c>
      <c r="G1490" s="92">
        <f t="shared" si="22"/>
        <v>1113065949.9680002</v>
      </c>
      <c r="J1490" s="43"/>
    </row>
    <row r="1491" spans="1:10" x14ac:dyDescent="0.3">
      <c r="A1491" s="75">
        <v>112490</v>
      </c>
      <c r="B1491" s="130">
        <v>9909.7520000000004</v>
      </c>
      <c r="C1491" s="130">
        <v>160.21299999999999</v>
      </c>
      <c r="D1491" s="130">
        <v>1.5880000000000001</v>
      </c>
      <c r="E1491" s="130">
        <v>13.4</v>
      </c>
      <c r="F1491" s="130">
        <v>0.186</v>
      </c>
      <c r="G1491" s="92">
        <f t="shared" ref="G1491:G1531" si="23">B1491*A1491</f>
        <v>1114748002.48</v>
      </c>
      <c r="J1491" s="43"/>
    </row>
    <row r="1492" spans="1:10" x14ac:dyDescent="0.3">
      <c r="A1492" s="75">
        <v>113067</v>
      </c>
      <c r="B1492" s="130">
        <v>9930.893</v>
      </c>
      <c r="C1492" s="130">
        <v>160.03899999999999</v>
      </c>
      <c r="D1492" s="130">
        <v>1.589</v>
      </c>
      <c r="E1492" s="130">
        <v>12.96</v>
      </c>
      <c r="F1492" s="130">
        <v>0.17899999999999999</v>
      </c>
      <c r="G1492" s="92">
        <f t="shared" si="23"/>
        <v>1122856278.8310001</v>
      </c>
      <c r="J1492" s="43"/>
    </row>
    <row r="1493" spans="1:10" x14ac:dyDescent="0.3">
      <c r="A1493" s="75">
        <v>113647</v>
      </c>
      <c r="B1493" s="130">
        <v>9901.2909999999993</v>
      </c>
      <c r="C1493" s="130">
        <v>160.73599999999999</v>
      </c>
      <c r="D1493" s="130">
        <v>1.591</v>
      </c>
      <c r="E1493" s="130">
        <v>11.62</v>
      </c>
      <c r="F1493" s="130">
        <v>0.16200000000000001</v>
      </c>
      <c r="G1493" s="92">
        <f t="shared" si="23"/>
        <v>1125252018.277</v>
      </c>
      <c r="J1493" s="43"/>
    </row>
    <row r="1494" spans="1:10" x14ac:dyDescent="0.3">
      <c r="A1494" s="75">
        <v>114230</v>
      </c>
      <c r="B1494" s="130">
        <v>9902.7819999999992</v>
      </c>
      <c r="C1494" s="130">
        <v>159.167</v>
      </c>
      <c r="D1494" s="130">
        <v>1.5760000000000001</v>
      </c>
      <c r="E1494" s="130">
        <v>12.04</v>
      </c>
      <c r="F1494" s="130">
        <v>0.16600000000000001</v>
      </c>
      <c r="G1494" s="92">
        <f t="shared" si="23"/>
        <v>1131194787.8599999</v>
      </c>
      <c r="J1494" s="43"/>
    </row>
    <row r="1495" spans="1:10" x14ac:dyDescent="0.3">
      <c r="A1495" s="75">
        <v>114816</v>
      </c>
      <c r="B1495" s="130">
        <v>9923.0370000000003</v>
      </c>
      <c r="C1495" s="130">
        <v>158.76</v>
      </c>
      <c r="D1495" s="130">
        <v>1.575</v>
      </c>
      <c r="E1495" s="130">
        <v>11.84</v>
      </c>
      <c r="F1495" s="130">
        <v>0.161</v>
      </c>
      <c r="G1495" s="92">
        <f t="shared" si="23"/>
        <v>1139323416.1919999</v>
      </c>
      <c r="J1495" s="43"/>
    </row>
    <row r="1496" spans="1:10" x14ac:dyDescent="0.3">
      <c r="A1496" s="75">
        <v>115405</v>
      </c>
      <c r="B1496" s="130">
        <v>9975.9549999999999</v>
      </c>
      <c r="C1496" s="130">
        <v>159.51599999999999</v>
      </c>
      <c r="D1496" s="130">
        <v>1.591</v>
      </c>
      <c r="E1496" s="130">
        <v>14.13</v>
      </c>
      <c r="F1496" s="130">
        <v>0.193</v>
      </c>
      <c r="G1496" s="92">
        <f t="shared" si="23"/>
        <v>1151275086.7750001</v>
      </c>
      <c r="J1496" s="43"/>
    </row>
    <row r="1497" spans="1:10" x14ac:dyDescent="0.3">
      <c r="A1497" s="75">
        <v>115997</v>
      </c>
      <c r="B1497" s="130">
        <v>9884.7350000000006</v>
      </c>
      <c r="C1497" s="130">
        <v>159.80600000000001</v>
      </c>
      <c r="D1497" s="130">
        <v>1.58</v>
      </c>
      <c r="E1497" s="130">
        <v>12.6</v>
      </c>
      <c r="F1497" s="130">
        <v>0.17399999999999999</v>
      </c>
      <c r="G1497" s="92">
        <f t="shared" si="23"/>
        <v>1146599605.7950001</v>
      </c>
      <c r="J1497" s="43"/>
    </row>
    <row r="1498" spans="1:10" x14ac:dyDescent="0.3">
      <c r="A1498" s="75">
        <v>116592</v>
      </c>
      <c r="B1498" s="130">
        <v>9832.5329999999994</v>
      </c>
      <c r="C1498" s="130">
        <v>159.97999999999999</v>
      </c>
      <c r="D1498" s="130">
        <v>1.573</v>
      </c>
      <c r="E1498" s="130">
        <v>12.95</v>
      </c>
      <c r="F1498" s="130">
        <v>0.17799999999999999</v>
      </c>
      <c r="G1498" s="92">
        <f t="shared" si="23"/>
        <v>1146394687.536</v>
      </c>
      <c r="J1498" s="43"/>
    </row>
    <row r="1499" spans="1:10" x14ac:dyDescent="0.3">
      <c r="A1499" s="75">
        <v>117190</v>
      </c>
      <c r="B1499" s="130">
        <v>9886.1620000000003</v>
      </c>
      <c r="C1499" s="130">
        <v>159.51599999999999</v>
      </c>
      <c r="D1499" s="130">
        <v>1.577</v>
      </c>
      <c r="E1499" s="130">
        <v>12.34</v>
      </c>
      <c r="F1499" s="130">
        <v>0.16900000000000001</v>
      </c>
      <c r="G1499" s="92">
        <f t="shared" si="23"/>
        <v>1158559324.78</v>
      </c>
      <c r="J1499" s="43"/>
    </row>
    <row r="1500" spans="1:10" x14ac:dyDescent="0.3">
      <c r="A1500" s="75">
        <v>117791</v>
      </c>
      <c r="B1500" s="130">
        <v>9762.1380000000008</v>
      </c>
      <c r="C1500" s="130">
        <v>160.21299999999999</v>
      </c>
      <c r="D1500" s="130">
        <v>1.5640000000000001</v>
      </c>
      <c r="E1500" s="130">
        <v>11.57</v>
      </c>
      <c r="F1500" s="130">
        <v>0.159</v>
      </c>
      <c r="G1500" s="92">
        <f t="shared" si="23"/>
        <v>1149891997.158</v>
      </c>
      <c r="J1500" s="43"/>
    </row>
    <row r="1501" spans="1:10" x14ac:dyDescent="0.3">
      <c r="A1501" s="75">
        <v>118395</v>
      </c>
      <c r="B1501" s="130">
        <v>9878.2379999999994</v>
      </c>
      <c r="C1501" s="130">
        <v>159.63200000000001</v>
      </c>
      <c r="D1501" s="130">
        <v>1.577</v>
      </c>
      <c r="E1501" s="130">
        <v>13.03</v>
      </c>
      <c r="F1501" s="130">
        <v>0.17699999999999999</v>
      </c>
      <c r="G1501" s="92">
        <f t="shared" si="23"/>
        <v>1169533988.01</v>
      </c>
      <c r="J1501" s="43"/>
    </row>
    <row r="1502" spans="1:10" x14ac:dyDescent="0.3">
      <c r="A1502" s="75">
        <v>119003</v>
      </c>
      <c r="B1502" s="130">
        <v>9882.7960000000003</v>
      </c>
      <c r="C1502" s="130">
        <v>159.45699999999999</v>
      </c>
      <c r="D1502" s="130">
        <v>1.5760000000000001</v>
      </c>
      <c r="E1502" s="130">
        <v>13.96</v>
      </c>
      <c r="F1502" s="130">
        <v>0.191</v>
      </c>
      <c r="G1502" s="92">
        <f t="shared" si="23"/>
        <v>1176082372.388</v>
      </c>
      <c r="J1502" s="43"/>
    </row>
    <row r="1503" spans="1:10" x14ac:dyDescent="0.3">
      <c r="A1503" s="75">
        <v>119613</v>
      </c>
      <c r="B1503" s="130">
        <v>9767.5589999999993</v>
      </c>
      <c r="C1503" s="130">
        <v>160.387</v>
      </c>
      <c r="D1503" s="130">
        <v>1.5669999999999999</v>
      </c>
      <c r="E1503" s="130">
        <v>12.51</v>
      </c>
      <c r="F1503" s="130">
        <v>0.17199999999999999</v>
      </c>
      <c r="G1503" s="92">
        <f t="shared" si="23"/>
        <v>1168327034.6669998</v>
      </c>
      <c r="J1503" s="43"/>
    </row>
    <row r="1504" spans="1:10" x14ac:dyDescent="0.3">
      <c r="A1504" s="75">
        <v>120227</v>
      </c>
      <c r="B1504" s="130">
        <v>9870.9709999999995</v>
      </c>
      <c r="C1504" s="130">
        <v>159.167</v>
      </c>
      <c r="D1504" s="130">
        <v>1.571</v>
      </c>
      <c r="E1504" s="130">
        <v>12.38</v>
      </c>
      <c r="F1504" s="130">
        <v>0.16800000000000001</v>
      </c>
      <c r="G1504" s="92">
        <f t="shared" si="23"/>
        <v>1186757230.4170001</v>
      </c>
      <c r="J1504" s="43"/>
    </row>
    <row r="1505" spans="1:10" x14ac:dyDescent="0.3">
      <c r="A1505" s="75">
        <v>120844</v>
      </c>
      <c r="B1505" s="130">
        <v>9874.6839999999993</v>
      </c>
      <c r="C1505" s="130">
        <v>159.10900000000001</v>
      </c>
      <c r="D1505" s="130">
        <v>1.571</v>
      </c>
      <c r="E1505" s="130">
        <v>12.61</v>
      </c>
      <c r="F1505" s="130">
        <v>0.17199999999999999</v>
      </c>
      <c r="G1505" s="92">
        <f t="shared" si="23"/>
        <v>1193296313.296</v>
      </c>
      <c r="J1505" s="43"/>
    </row>
    <row r="1506" spans="1:10" x14ac:dyDescent="0.3">
      <c r="A1506" s="75">
        <v>121464</v>
      </c>
      <c r="B1506" s="130">
        <v>9814.1980000000003</v>
      </c>
      <c r="C1506" s="130">
        <v>159.22499999999999</v>
      </c>
      <c r="D1506" s="130">
        <v>1.5629999999999999</v>
      </c>
      <c r="E1506" s="130">
        <v>12.6</v>
      </c>
      <c r="F1506" s="130">
        <v>0.17199999999999999</v>
      </c>
      <c r="G1506" s="92">
        <f t="shared" si="23"/>
        <v>1192071745.872</v>
      </c>
      <c r="J1506" s="43"/>
    </row>
    <row r="1507" spans="1:10" x14ac:dyDescent="0.3">
      <c r="A1507" s="75">
        <v>122087</v>
      </c>
      <c r="B1507" s="130">
        <v>9842.866</v>
      </c>
      <c r="C1507" s="130">
        <v>159.399</v>
      </c>
      <c r="D1507" s="130">
        <v>1.569</v>
      </c>
      <c r="E1507" s="130">
        <v>14.79</v>
      </c>
      <c r="F1507" s="130">
        <v>0.2</v>
      </c>
      <c r="G1507" s="92">
        <f t="shared" si="23"/>
        <v>1201685981.342</v>
      </c>
      <c r="J1507" s="43"/>
    </row>
    <row r="1508" spans="1:10" x14ac:dyDescent="0.3">
      <c r="A1508" s="75">
        <v>122713</v>
      </c>
      <c r="B1508" s="130">
        <v>9829.6260000000002</v>
      </c>
      <c r="C1508" s="130">
        <v>160.50299999999999</v>
      </c>
      <c r="D1508" s="130">
        <v>1.5780000000000001</v>
      </c>
      <c r="E1508" s="130">
        <v>12.6</v>
      </c>
      <c r="F1508" s="130">
        <v>0.17299999999999999</v>
      </c>
      <c r="G1508" s="92">
        <f t="shared" si="23"/>
        <v>1206222895.3380001</v>
      </c>
      <c r="J1508" s="43"/>
    </row>
    <row r="1509" spans="1:10" x14ac:dyDescent="0.3">
      <c r="A1509" s="75">
        <v>123343</v>
      </c>
      <c r="B1509" s="130">
        <v>9754.7199999999993</v>
      </c>
      <c r="C1509" s="130">
        <v>159.22499999999999</v>
      </c>
      <c r="D1509" s="130">
        <v>1.5529999999999999</v>
      </c>
      <c r="E1509" s="130">
        <v>10.23</v>
      </c>
      <c r="F1509" s="130">
        <v>0.14000000000000001</v>
      </c>
      <c r="G1509" s="92">
        <f t="shared" si="23"/>
        <v>1203176428.96</v>
      </c>
      <c r="J1509" s="43"/>
    </row>
    <row r="1510" spans="1:10" x14ac:dyDescent="0.3">
      <c r="A1510" s="75">
        <v>123975</v>
      </c>
      <c r="B1510" s="130">
        <v>9800.9040000000005</v>
      </c>
      <c r="C1510" s="130">
        <v>159.57400000000001</v>
      </c>
      <c r="D1510" s="130">
        <v>1.5640000000000001</v>
      </c>
      <c r="E1510" s="130">
        <v>12.44</v>
      </c>
      <c r="F1510" s="130">
        <v>0.16800000000000001</v>
      </c>
      <c r="G1510" s="92">
        <f t="shared" si="23"/>
        <v>1215067073.4000001</v>
      </c>
      <c r="J1510" s="43"/>
    </row>
    <row r="1511" spans="1:10" x14ac:dyDescent="0.3">
      <c r="A1511" s="75">
        <v>124611</v>
      </c>
      <c r="B1511" s="130">
        <v>9779.8909999999996</v>
      </c>
      <c r="C1511" s="130">
        <v>159.167</v>
      </c>
      <c r="D1511" s="130">
        <v>1.5569999999999999</v>
      </c>
      <c r="E1511" s="130">
        <v>13.04</v>
      </c>
      <c r="F1511" s="130">
        <v>0.17699999999999999</v>
      </c>
      <c r="G1511" s="92">
        <f t="shared" si="23"/>
        <v>1218681997.401</v>
      </c>
      <c r="J1511" s="43"/>
    </row>
    <row r="1512" spans="1:10" x14ac:dyDescent="0.3">
      <c r="A1512" s="75">
        <v>125251</v>
      </c>
      <c r="B1512" s="130">
        <v>9727.3819999999996</v>
      </c>
      <c r="C1512" s="130">
        <v>160.155</v>
      </c>
      <c r="D1512" s="130">
        <v>1.5580000000000001</v>
      </c>
      <c r="E1512" s="130">
        <v>13.13</v>
      </c>
      <c r="F1512" s="130">
        <v>0.17799999999999999</v>
      </c>
      <c r="G1512" s="92">
        <f t="shared" si="23"/>
        <v>1218364322.882</v>
      </c>
      <c r="J1512" s="43"/>
    </row>
    <row r="1513" spans="1:10" x14ac:dyDescent="0.3">
      <c r="A1513" s="75">
        <v>125893</v>
      </c>
      <c r="B1513" s="130">
        <v>9755.3449999999993</v>
      </c>
      <c r="C1513" s="130">
        <v>160.09700000000001</v>
      </c>
      <c r="D1513" s="130">
        <v>1.5620000000000001</v>
      </c>
      <c r="E1513" s="130">
        <v>11.98</v>
      </c>
      <c r="F1513" s="130">
        <v>0.16300000000000001</v>
      </c>
      <c r="G1513" s="92">
        <f t="shared" si="23"/>
        <v>1228129648.0849998</v>
      </c>
      <c r="J1513" s="43"/>
    </row>
    <row r="1514" spans="1:10" x14ac:dyDescent="0.3">
      <c r="A1514" s="75">
        <v>126539</v>
      </c>
      <c r="B1514" s="130">
        <v>9778.8700000000008</v>
      </c>
      <c r="C1514" s="130">
        <v>158.411</v>
      </c>
      <c r="D1514" s="130">
        <v>1.5489999999999999</v>
      </c>
      <c r="E1514" s="130">
        <v>13.46</v>
      </c>
      <c r="F1514" s="130">
        <v>0.18099999999999999</v>
      </c>
      <c r="G1514" s="92">
        <f t="shared" si="23"/>
        <v>1237408430.9300001</v>
      </c>
      <c r="J1514" s="43"/>
    </row>
    <row r="1515" spans="1:10" x14ac:dyDescent="0.3">
      <c r="A1515" s="75">
        <v>127188</v>
      </c>
      <c r="B1515" s="130">
        <v>9704.0509999999995</v>
      </c>
      <c r="C1515" s="130">
        <v>158.876</v>
      </c>
      <c r="D1515" s="130">
        <v>1.542</v>
      </c>
      <c r="E1515" s="130">
        <v>12.78</v>
      </c>
      <c r="F1515" s="130">
        <v>0.17100000000000001</v>
      </c>
      <c r="G1515" s="92">
        <f t="shared" si="23"/>
        <v>1234238838.5879998</v>
      </c>
      <c r="J1515" s="43"/>
    </row>
    <row r="1516" spans="1:10" x14ac:dyDescent="0.3">
      <c r="A1516" s="75">
        <v>127840</v>
      </c>
      <c r="B1516" s="130">
        <v>9706.2379999999994</v>
      </c>
      <c r="C1516" s="130">
        <v>159.399</v>
      </c>
      <c r="D1516" s="130">
        <v>1.5469999999999999</v>
      </c>
      <c r="E1516" s="130">
        <v>11.15</v>
      </c>
      <c r="F1516" s="130">
        <v>0.14899999999999999</v>
      </c>
      <c r="G1516" s="92">
        <f t="shared" si="23"/>
        <v>1240845465.9199998</v>
      </c>
      <c r="J1516" s="43"/>
    </row>
    <row r="1517" spans="1:10" x14ac:dyDescent="0.3">
      <c r="A1517" s="75">
        <v>128496</v>
      </c>
      <c r="B1517" s="130">
        <v>9801.5</v>
      </c>
      <c r="C1517" s="130">
        <v>159.10900000000001</v>
      </c>
      <c r="D1517" s="130">
        <v>1.56</v>
      </c>
      <c r="E1517" s="130">
        <v>13.49</v>
      </c>
      <c r="F1517" s="130">
        <v>0.18099999999999999</v>
      </c>
      <c r="G1517" s="92">
        <f t="shared" si="23"/>
        <v>1259453544</v>
      </c>
      <c r="J1517" s="43"/>
    </row>
    <row r="1518" spans="1:10" x14ac:dyDescent="0.3">
      <c r="A1518" s="75">
        <v>129155</v>
      </c>
      <c r="B1518" s="130">
        <v>9736.9519999999993</v>
      </c>
      <c r="C1518" s="130">
        <v>158.934</v>
      </c>
      <c r="D1518" s="130">
        <v>1.548</v>
      </c>
      <c r="E1518" s="130">
        <v>12.97</v>
      </c>
      <c r="F1518" s="130">
        <v>0.17499999999999999</v>
      </c>
      <c r="G1518" s="92">
        <f t="shared" si="23"/>
        <v>1257576035.5599999</v>
      </c>
      <c r="J1518" s="43"/>
    </row>
    <row r="1519" spans="1:10" x14ac:dyDescent="0.3">
      <c r="A1519" s="75">
        <v>129818</v>
      </c>
      <c r="B1519" s="130">
        <v>9632.5740000000005</v>
      </c>
      <c r="C1519" s="130">
        <v>160.852</v>
      </c>
      <c r="D1519" s="130">
        <v>1.5489999999999999</v>
      </c>
      <c r="E1519" s="130">
        <v>13.74</v>
      </c>
      <c r="F1519" s="130">
        <v>0.186</v>
      </c>
      <c r="G1519" s="92">
        <f t="shared" si="23"/>
        <v>1250481491.5320001</v>
      </c>
      <c r="J1519" s="43"/>
    </row>
    <row r="1520" spans="1:10" x14ac:dyDescent="0.3">
      <c r="A1520" s="75">
        <v>130484</v>
      </c>
      <c r="B1520" s="130">
        <v>9629.4549999999999</v>
      </c>
      <c r="C1520" s="130">
        <v>158.934</v>
      </c>
      <c r="D1520" s="130">
        <v>1.53</v>
      </c>
      <c r="E1520" s="130">
        <v>13.14</v>
      </c>
      <c r="F1520" s="130">
        <v>0.17599999999999999</v>
      </c>
      <c r="G1520" s="92">
        <f t="shared" si="23"/>
        <v>1256489806.22</v>
      </c>
      <c r="J1520" s="43"/>
    </row>
    <row r="1521" spans="1:10" x14ac:dyDescent="0.3">
      <c r="A1521" s="75">
        <v>131153</v>
      </c>
      <c r="B1521" s="130">
        <v>9652.4220000000005</v>
      </c>
      <c r="C1521" s="130">
        <v>159.399</v>
      </c>
      <c r="D1521" s="130">
        <v>1.5389999999999999</v>
      </c>
      <c r="E1521" s="130">
        <v>13.51</v>
      </c>
      <c r="F1521" s="130">
        <v>0.17899999999999999</v>
      </c>
      <c r="G1521" s="92">
        <f t="shared" si="23"/>
        <v>1265944102.566</v>
      </c>
      <c r="J1521" s="43"/>
    </row>
    <row r="1522" spans="1:10" x14ac:dyDescent="0.3">
      <c r="A1522" s="75">
        <v>131826</v>
      </c>
      <c r="B1522" s="130">
        <v>9677.1929999999993</v>
      </c>
      <c r="C1522" s="130">
        <v>159.69</v>
      </c>
      <c r="D1522" s="130">
        <v>1.5449999999999999</v>
      </c>
      <c r="E1522" s="130">
        <v>14.34</v>
      </c>
      <c r="F1522" s="130">
        <v>0.191</v>
      </c>
      <c r="G1522" s="92">
        <f t="shared" si="23"/>
        <v>1275705644.418</v>
      </c>
      <c r="J1522" s="43"/>
    </row>
    <row r="1523" spans="1:10" x14ac:dyDescent="0.3">
      <c r="A1523" s="75">
        <v>132502</v>
      </c>
      <c r="B1523" s="130">
        <v>9665.4169999999995</v>
      </c>
      <c r="C1523" s="130">
        <v>159.63200000000001</v>
      </c>
      <c r="D1523" s="130">
        <v>1.5429999999999999</v>
      </c>
      <c r="E1523" s="130">
        <v>13.08</v>
      </c>
      <c r="F1523" s="130">
        <v>0.17499999999999999</v>
      </c>
      <c r="G1523" s="92">
        <f t="shared" si="23"/>
        <v>1280687083.3339999</v>
      </c>
      <c r="J1523" s="43"/>
    </row>
    <row r="1524" spans="1:10" x14ac:dyDescent="0.3">
      <c r="A1524" s="75">
        <v>133182</v>
      </c>
      <c r="B1524" s="130">
        <v>9621.2189999999991</v>
      </c>
      <c r="C1524" s="130">
        <v>159.28299999999999</v>
      </c>
      <c r="D1524" s="130">
        <v>1.532</v>
      </c>
      <c r="E1524" s="130">
        <v>13.02</v>
      </c>
      <c r="F1524" s="130">
        <v>0.17399999999999999</v>
      </c>
      <c r="G1524" s="92">
        <f t="shared" si="23"/>
        <v>1281373188.8579998</v>
      </c>
      <c r="J1524" s="43"/>
    </row>
    <row r="1525" spans="1:10" x14ac:dyDescent="0.3">
      <c r="A1525" s="75">
        <v>133865</v>
      </c>
      <c r="B1525" s="130">
        <v>9583.241</v>
      </c>
      <c r="C1525" s="130">
        <v>159.97999999999999</v>
      </c>
      <c r="D1525" s="130">
        <v>1.5329999999999999</v>
      </c>
      <c r="E1525" s="130">
        <v>14.2</v>
      </c>
      <c r="F1525" s="130">
        <v>0.189</v>
      </c>
      <c r="G1525" s="92">
        <f t="shared" si="23"/>
        <v>1282860556.4649999</v>
      </c>
      <c r="J1525" s="43"/>
    </row>
    <row r="1526" spans="1:10" x14ac:dyDescent="0.3">
      <c r="A1526" s="75">
        <v>134552</v>
      </c>
      <c r="B1526" s="130">
        <v>9646.232</v>
      </c>
      <c r="C1526" s="130">
        <v>160.62</v>
      </c>
      <c r="D1526" s="130">
        <v>1.5489999999999999</v>
      </c>
      <c r="E1526" s="130">
        <v>13.17</v>
      </c>
      <c r="F1526" s="130">
        <v>0.17599999999999999</v>
      </c>
      <c r="G1526" s="92">
        <f t="shared" si="23"/>
        <v>1297919808.0639999</v>
      </c>
      <c r="J1526" s="43"/>
    </row>
    <row r="1527" spans="1:10" x14ac:dyDescent="0.3">
      <c r="A1527" s="75">
        <v>135242</v>
      </c>
      <c r="B1527" s="130">
        <v>9600.2160000000003</v>
      </c>
      <c r="C1527" s="130">
        <v>159.399</v>
      </c>
      <c r="D1527" s="130">
        <v>1.53</v>
      </c>
      <c r="E1527" s="130">
        <v>13.36</v>
      </c>
      <c r="F1527" s="130">
        <v>0.17899999999999999</v>
      </c>
      <c r="G1527" s="92">
        <f t="shared" si="23"/>
        <v>1298352412.2720001</v>
      </c>
      <c r="J1527" s="43"/>
    </row>
    <row r="1528" spans="1:10" x14ac:dyDescent="0.3">
      <c r="A1528" s="75">
        <v>135936</v>
      </c>
      <c r="B1528" s="130">
        <v>9495.0990000000002</v>
      </c>
      <c r="C1528" s="130">
        <v>161.02600000000001</v>
      </c>
      <c r="D1528" s="130">
        <v>1.5289999999999999</v>
      </c>
      <c r="E1528" s="130">
        <v>13.37</v>
      </c>
      <c r="F1528" s="130">
        <v>0.17899999999999999</v>
      </c>
      <c r="G1528" s="92">
        <f t="shared" si="23"/>
        <v>1290725777.664</v>
      </c>
      <c r="J1528" s="43"/>
    </row>
    <row r="1529" spans="1:10" x14ac:dyDescent="0.3">
      <c r="A1529" s="75">
        <v>136633</v>
      </c>
      <c r="B1529" s="130">
        <v>9573.0409999999993</v>
      </c>
      <c r="C1529" s="130">
        <v>159.864</v>
      </c>
      <c r="D1529" s="130">
        <v>1.53</v>
      </c>
      <c r="E1529" s="130">
        <v>13.23</v>
      </c>
      <c r="F1529" s="130">
        <v>0.17599999999999999</v>
      </c>
      <c r="G1529" s="92">
        <f t="shared" si="23"/>
        <v>1307993310.9529998</v>
      </c>
      <c r="J1529" s="43"/>
    </row>
    <row r="1530" spans="1:10" x14ac:dyDescent="0.3">
      <c r="A1530" s="75">
        <v>137334</v>
      </c>
      <c r="B1530" s="130">
        <v>9668.8359999999993</v>
      </c>
      <c r="C1530" s="130">
        <v>160.155</v>
      </c>
      <c r="D1530" s="130">
        <v>1.5489999999999999</v>
      </c>
      <c r="E1530" s="130">
        <v>13.94</v>
      </c>
      <c r="F1530" s="130">
        <v>0.186</v>
      </c>
      <c r="G1530" s="92">
        <f t="shared" si="23"/>
        <v>1327859923.224</v>
      </c>
      <c r="J1530" s="43"/>
    </row>
    <row r="1531" spans="1:10" x14ac:dyDescent="0.3">
      <c r="A1531" s="75">
        <v>138039</v>
      </c>
      <c r="B1531" s="130">
        <v>9547.1110000000008</v>
      </c>
      <c r="C1531" s="130">
        <v>159.22499999999999</v>
      </c>
      <c r="D1531" s="130">
        <v>1.52</v>
      </c>
      <c r="E1531" s="130">
        <v>13.66</v>
      </c>
      <c r="F1531" s="130">
        <v>0.183</v>
      </c>
      <c r="G1531" s="92">
        <f t="shared" si="23"/>
        <v>1317873655.329</v>
      </c>
      <c r="J1531" s="43"/>
    </row>
    <row r="1532" spans="1:10" x14ac:dyDescent="0.3">
      <c r="A1532" s="75">
        <v>138747</v>
      </c>
      <c r="B1532" s="130">
        <v>9542.1679999999997</v>
      </c>
      <c r="C1532" s="130">
        <v>158.702</v>
      </c>
      <c r="D1532" s="130">
        <v>1.514</v>
      </c>
      <c r="E1532" s="130">
        <v>12.56</v>
      </c>
      <c r="F1532" s="130">
        <v>0.16500000000000001</v>
      </c>
      <c r="G1532" s="92">
        <f>B1532*A1532</f>
        <v>1323947183.4960001</v>
      </c>
      <c r="J1532" s="43"/>
    </row>
    <row r="1533" spans="1:10" x14ac:dyDescent="0.3">
      <c r="A1533" s="75">
        <v>139459</v>
      </c>
      <c r="B1533" s="130">
        <v>9490.5650000000005</v>
      </c>
      <c r="C1533" s="130">
        <v>159.34100000000001</v>
      </c>
      <c r="D1533" s="130">
        <v>1.512</v>
      </c>
      <c r="E1533" s="130">
        <v>14.21</v>
      </c>
      <c r="F1533" s="130">
        <v>0.186</v>
      </c>
      <c r="G1533" s="92">
        <f t="shared" ref="G1533:G1596" si="24">B1533*A1533</f>
        <v>1323544704.335</v>
      </c>
      <c r="J1533" s="43"/>
    </row>
    <row r="1534" spans="1:10" x14ac:dyDescent="0.3">
      <c r="A1534" s="75">
        <v>140174</v>
      </c>
      <c r="B1534" s="130">
        <v>9455.8770000000004</v>
      </c>
      <c r="C1534" s="130">
        <v>159.80600000000001</v>
      </c>
      <c r="D1534" s="130">
        <v>1.5109999999999999</v>
      </c>
      <c r="E1534" s="130">
        <v>12.56</v>
      </c>
      <c r="F1534" s="130">
        <v>0.16500000000000001</v>
      </c>
      <c r="G1534" s="92">
        <f t="shared" si="24"/>
        <v>1325468102.598</v>
      </c>
      <c r="J1534" s="43"/>
    </row>
    <row r="1535" spans="1:10" x14ac:dyDescent="0.3">
      <c r="A1535" s="75">
        <v>140893</v>
      </c>
      <c r="B1535" s="130">
        <v>9465.7900000000009</v>
      </c>
      <c r="C1535" s="130">
        <v>158.934</v>
      </c>
      <c r="D1535" s="130">
        <v>1.504</v>
      </c>
      <c r="E1535" s="130">
        <v>14.69</v>
      </c>
      <c r="F1535" s="130">
        <v>0.192</v>
      </c>
      <c r="G1535" s="92">
        <f t="shared" si="24"/>
        <v>1333663550.47</v>
      </c>
      <c r="J1535" s="43"/>
    </row>
    <row r="1536" spans="1:10" x14ac:dyDescent="0.3">
      <c r="A1536" s="75">
        <v>141616</v>
      </c>
      <c r="B1536" s="130">
        <v>9371.0329999999994</v>
      </c>
      <c r="C1536" s="130">
        <v>159.74799999999999</v>
      </c>
      <c r="D1536" s="130">
        <v>1.4970000000000001</v>
      </c>
      <c r="E1536" s="130">
        <v>13.34</v>
      </c>
      <c r="F1536" s="130">
        <v>0.17399999999999999</v>
      </c>
      <c r="G1536" s="92">
        <f t="shared" si="24"/>
        <v>1327088209.3279998</v>
      </c>
      <c r="J1536" s="43"/>
    </row>
    <row r="1537" spans="1:10" x14ac:dyDescent="0.3">
      <c r="A1537" s="75">
        <v>142343</v>
      </c>
      <c r="B1537" s="130">
        <v>9430.6839999999993</v>
      </c>
      <c r="C1537" s="130">
        <v>159.74799999999999</v>
      </c>
      <c r="D1537" s="130">
        <v>1.5069999999999999</v>
      </c>
      <c r="E1537" s="130">
        <v>12.47</v>
      </c>
      <c r="F1537" s="130">
        <v>0.16200000000000001</v>
      </c>
      <c r="G1537" s="92">
        <f t="shared" si="24"/>
        <v>1342391852.612</v>
      </c>
      <c r="J1537" s="43"/>
    </row>
    <row r="1538" spans="1:10" x14ac:dyDescent="0.3">
      <c r="A1538" s="75">
        <v>143073</v>
      </c>
      <c r="B1538" s="130">
        <v>9402.9830000000002</v>
      </c>
      <c r="C1538" s="130">
        <v>159.22499999999999</v>
      </c>
      <c r="D1538" s="130">
        <v>1.4970000000000001</v>
      </c>
      <c r="E1538" s="130">
        <v>13.75</v>
      </c>
      <c r="F1538" s="130">
        <v>0.17899999999999999</v>
      </c>
      <c r="G1538" s="92">
        <f t="shared" si="24"/>
        <v>1345312986.7590001</v>
      </c>
      <c r="J1538" s="43"/>
    </row>
    <row r="1539" spans="1:10" x14ac:dyDescent="0.3">
      <c r="A1539" s="75">
        <v>143807</v>
      </c>
      <c r="B1539" s="130">
        <v>9387.0689999999995</v>
      </c>
      <c r="C1539" s="130">
        <v>158.99299999999999</v>
      </c>
      <c r="D1539" s="130">
        <v>1.492</v>
      </c>
      <c r="E1539" s="130">
        <v>13.29</v>
      </c>
      <c r="F1539" s="130">
        <v>0.17199999999999999</v>
      </c>
      <c r="G1539" s="92">
        <f t="shared" si="24"/>
        <v>1349926231.6829998</v>
      </c>
      <c r="J1539" s="43"/>
    </row>
    <row r="1540" spans="1:10" x14ac:dyDescent="0.3">
      <c r="A1540" s="75">
        <v>144544</v>
      </c>
      <c r="B1540" s="130">
        <v>9311.598</v>
      </c>
      <c r="C1540" s="130">
        <v>159.34100000000001</v>
      </c>
      <c r="D1540" s="130">
        <v>1.484</v>
      </c>
      <c r="E1540" s="130">
        <v>14.55</v>
      </c>
      <c r="F1540" s="130">
        <v>0.188</v>
      </c>
      <c r="G1540" s="92">
        <f t="shared" si="24"/>
        <v>1345935621.312</v>
      </c>
      <c r="J1540" s="43"/>
    </row>
    <row r="1541" spans="1:10" x14ac:dyDescent="0.3">
      <c r="A1541" s="75">
        <v>145286</v>
      </c>
      <c r="B1541" s="130">
        <v>9349.0010000000002</v>
      </c>
      <c r="C1541" s="130">
        <v>160.852</v>
      </c>
      <c r="D1541" s="130">
        <v>1.504</v>
      </c>
      <c r="E1541" s="130">
        <v>14.67</v>
      </c>
      <c r="F1541" s="130">
        <v>0.19</v>
      </c>
      <c r="G1541" s="92">
        <f t="shared" si="24"/>
        <v>1358278959.286</v>
      </c>
      <c r="J1541" s="43"/>
    </row>
    <row r="1542" spans="1:10" x14ac:dyDescent="0.3">
      <c r="A1542" s="75">
        <v>146031</v>
      </c>
      <c r="B1542" s="130">
        <v>9304.6659999999993</v>
      </c>
      <c r="C1542" s="130">
        <v>159.10900000000001</v>
      </c>
      <c r="D1542" s="130">
        <v>1.48</v>
      </c>
      <c r="E1542" s="130">
        <v>13.55</v>
      </c>
      <c r="F1542" s="130">
        <v>0.17599999999999999</v>
      </c>
      <c r="G1542" s="92">
        <f t="shared" si="24"/>
        <v>1358769680.6459999</v>
      </c>
      <c r="J1542" s="43"/>
    </row>
    <row r="1543" spans="1:10" x14ac:dyDescent="0.3">
      <c r="A1543" s="75">
        <v>146780</v>
      </c>
      <c r="B1543" s="130">
        <v>9234.2530000000006</v>
      </c>
      <c r="C1543" s="130">
        <v>159.80600000000001</v>
      </c>
      <c r="D1543" s="130">
        <v>1.476</v>
      </c>
      <c r="E1543" s="130">
        <v>13.06</v>
      </c>
      <c r="F1543" s="130">
        <v>0.16800000000000001</v>
      </c>
      <c r="G1543" s="92">
        <f t="shared" si="24"/>
        <v>1355403655.3400002</v>
      </c>
      <c r="J1543" s="43"/>
    </row>
    <row r="1544" spans="1:10" x14ac:dyDescent="0.3">
      <c r="A1544" s="75">
        <v>147533</v>
      </c>
      <c r="B1544" s="130">
        <v>9272.9159999999993</v>
      </c>
      <c r="C1544" s="130">
        <v>158.29499999999999</v>
      </c>
      <c r="D1544" s="130">
        <v>1.468</v>
      </c>
      <c r="E1544" s="130">
        <v>13.04</v>
      </c>
      <c r="F1544" s="130">
        <v>0.16600000000000001</v>
      </c>
      <c r="G1544" s="92">
        <f t="shared" si="24"/>
        <v>1368061116.2279999</v>
      </c>
      <c r="J1544" s="43"/>
    </row>
    <row r="1545" spans="1:10" x14ac:dyDescent="0.3">
      <c r="A1545" s="75">
        <v>148290</v>
      </c>
      <c r="B1545" s="130">
        <v>9186.1859999999997</v>
      </c>
      <c r="C1545" s="130">
        <v>159.97999999999999</v>
      </c>
      <c r="D1545" s="130">
        <v>1.47</v>
      </c>
      <c r="E1545" s="130">
        <v>14.36</v>
      </c>
      <c r="F1545" s="130">
        <v>0.183</v>
      </c>
      <c r="G1545" s="92">
        <f t="shared" si="24"/>
        <v>1362219521.9400001</v>
      </c>
      <c r="J1545" s="43"/>
    </row>
    <row r="1546" spans="1:10" x14ac:dyDescent="0.3">
      <c r="A1546" s="75">
        <v>149051</v>
      </c>
      <c r="B1546" s="130">
        <v>9232.6450000000004</v>
      </c>
      <c r="C1546" s="130">
        <v>159.34100000000001</v>
      </c>
      <c r="D1546" s="130">
        <v>1.4710000000000001</v>
      </c>
      <c r="E1546" s="130">
        <v>13.02</v>
      </c>
      <c r="F1546" s="130">
        <v>0.16600000000000001</v>
      </c>
      <c r="G1546" s="92">
        <f t="shared" si="24"/>
        <v>1376134969.895</v>
      </c>
      <c r="J1546" s="43"/>
    </row>
    <row r="1547" spans="1:10" x14ac:dyDescent="0.3">
      <c r="A1547" s="75">
        <v>149816</v>
      </c>
      <c r="B1547" s="130">
        <v>9164.6980000000003</v>
      </c>
      <c r="C1547" s="130">
        <v>161.25899999999999</v>
      </c>
      <c r="D1547" s="130">
        <v>1.478</v>
      </c>
      <c r="E1547" s="130">
        <v>15.14</v>
      </c>
      <c r="F1547" s="130">
        <v>0.19500000000000001</v>
      </c>
      <c r="G1547" s="92">
        <f t="shared" si="24"/>
        <v>1373018395.5680001</v>
      </c>
      <c r="J1547" s="43"/>
    </row>
    <row r="1548" spans="1:10" x14ac:dyDescent="0.3">
      <c r="A1548" s="75">
        <v>150584</v>
      </c>
      <c r="B1548" s="130">
        <v>9137.1659999999993</v>
      </c>
      <c r="C1548" s="130">
        <v>159.34100000000001</v>
      </c>
      <c r="D1548" s="130">
        <v>1.456</v>
      </c>
      <c r="E1548" s="130">
        <v>13.86</v>
      </c>
      <c r="F1548" s="130">
        <v>0.17699999999999999</v>
      </c>
      <c r="G1548" s="92">
        <f t="shared" si="24"/>
        <v>1375911004.944</v>
      </c>
      <c r="J1548" s="43"/>
    </row>
    <row r="1549" spans="1:10" x14ac:dyDescent="0.3">
      <c r="A1549" s="75">
        <v>151357</v>
      </c>
      <c r="B1549" s="130">
        <v>9068.56</v>
      </c>
      <c r="C1549" s="130">
        <v>159.74799999999999</v>
      </c>
      <c r="D1549" s="130">
        <v>1.4490000000000001</v>
      </c>
      <c r="E1549" s="130">
        <v>13.35</v>
      </c>
      <c r="F1549" s="130">
        <v>0.16900000000000001</v>
      </c>
      <c r="G1549" s="92">
        <f t="shared" si="24"/>
        <v>1372590035.9199998</v>
      </c>
      <c r="J1549" s="43"/>
    </row>
    <row r="1550" spans="1:10" x14ac:dyDescent="0.3">
      <c r="A1550" s="75">
        <v>152133</v>
      </c>
      <c r="B1550" s="130">
        <v>9057.5759999999991</v>
      </c>
      <c r="C1550" s="130">
        <v>160.44499999999999</v>
      </c>
      <c r="D1550" s="130">
        <v>1.4530000000000001</v>
      </c>
      <c r="E1550" s="130">
        <v>14.96</v>
      </c>
      <c r="F1550" s="130">
        <v>0.189</v>
      </c>
      <c r="G1550" s="92">
        <f t="shared" si="24"/>
        <v>1377956209.6079998</v>
      </c>
      <c r="J1550" s="43"/>
    </row>
    <row r="1551" spans="1:10" x14ac:dyDescent="0.3">
      <c r="A1551" s="75">
        <v>152914</v>
      </c>
      <c r="B1551" s="130">
        <v>9061.4040000000005</v>
      </c>
      <c r="C1551" s="130">
        <v>159.45699999999999</v>
      </c>
      <c r="D1551" s="130">
        <v>1.4450000000000001</v>
      </c>
      <c r="E1551" s="130">
        <v>13.8</v>
      </c>
      <c r="F1551" s="130">
        <v>0.17399999999999999</v>
      </c>
      <c r="G1551" s="92">
        <f t="shared" si="24"/>
        <v>1385615531.256</v>
      </c>
      <c r="J1551" s="43"/>
    </row>
    <row r="1552" spans="1:10" x14ac:dyDescent="0.3">
      <c r="A1552" s="75">
        <v>153698</v>
      </c>
      <c r="B1552" s="130">
        <v>9026.1280000000006</v>
      </c>
      <c r="C1552" s="130">
        <v>159.34100000000001</v>
      </c>
      <c r="D1552" s="130">
        <v>1.4379999999999999</v>
      </c>
      <c r="E1552" s="130">
        <v>14.96</v>
      </c>
      <c r="F1552" s="130">
        <v>0.187</v>
      </c>
      <c r="G1552" s="92">
        <f t="shared" si="24"/>
        <v>1387297821.3440001</v>
      </c>
      <c r="J1552" s="43"/>
    </row>
    <row r="1553" spans="1:10" x14ac:dyDescent="0.3">
      <c r="A1553" s="75">
        <v>154486</v>
      </c>
      <c r="B1553" s="130">
        <v>8991.8829999999998</v>
      </c>
      <c r="C1553" s="130">
        <v>159.05099999999999</v>
      </c>
      <c r="D1553" s="130">
        <v>1.43</v>
      </c>
      <c r="E1553" s="130">
        <v>14.08</v>
      </c>
      <c r="F1553" s="130">
        <v>0.17499999999999999</v>
      </c>
      <c r="G1553" s="92">
        <f t="shared" si="24"/>
        <v>1389120037.138</v>
      </c>
      <c r="J1553" s="43"/>
    </row>
    <row r="1554" spans="1:10" x14ac:dyDescent="0.3">
      <c r="A1554" s="75">
        <v>155279</v>
      </c>
      <c r="B1554" s="130">
        <v>8986.43</v>
      </c>
      <c r="C1554" s="130">
        <v>159.74799999999999</v>
      </c>
      <c r="D1554" s="130">
        <v>1.4359999999999999</v>
      </c>
      <c r="E1554" s="130">
        <v>14.44</v>
      </c>
      <c r="F1554" s="130">
        <v>0.17899999999999999</v>
      </c>
      <c r="G1554" s="92">
        <f t="shared" si="24"/>
        <v>1395403863.97</v>
      </c>
      <c r="J1554" s="43"/>
    </row>
    <row r="1555" spans="1:10" x14ac:dyDescent="0.3">
      <c r="A1555" s="75">
        <v>156075</v>
      </c>
      <c r="B1555" s="130">
        <v>8967.0499999999993</v>
      </c>
      <c r="C1555" s="130">
        <v>158.76</v>
      </c>
      <c r="D1555" s="130">
        <v>1.4239999999999999</v>
      </c>
      <c r="E1555" s="130">
        <v>13.6</v>
      </c>
      <c r="F1555" s="130">
        <v>0.16900000000000001</v>
      </c>
      <c r="G1555" s="92">
        <f t="shared" si="24"/>
        <v>1399532328.75</v>
      </c>
      <c r="J1555" s="43"/>
    </row>
    <row r="1556" spans="1:10" x14ac:dyDescent="0.3">
      <c r="A1556" s="75">
        <v>156876</v>
      </c>
      <c r="B1556" s="130">
        <v>8916.7070000000003</v>
      </c>
      <c r="C1556" s="130">
        <v>159.69</v>
      </c>
      <c r="D1556" s="130">
        <v>1.4239999999999999</v>
      </c>
      <c r="E1556" s="130">
        <v>14.37</v>
      </c>
      <c r="F1556" s="130">
        <v>0.17699999999999999</v>
      </c>
      <c r="G1556" s="92">
        <f t="shared" si="24"/>
        <v>1398817327.332</v>
      </c>
      <c r="J1556" s="43"/>
    </row>
    <row r="1557" spans="1:10" x14ac:dyDescent="0.3">
      <c r="A1557" s="75">
        <v>157681</v>
      </c>
      <c r="B1557" s="130">
        <v>8959.5380000000005</v>
      </c>
      <c r="C1557" s="130">
        <v>159.51599999999999</v>
      </c>
      <c r="D1557" s="130">
        <v>1.429</v>
      </c>
      <c r="E1557" s="130">
        <v>14.32</v>
      </c>
      <c r="F1557" s="130">
        <v>0.17699999999999999</v>
      </c>
      <c r="G1557" s="92">
        <f t="shared" si="24"/>
        <v>1412748911.378</v>
      </c>
      <c r="J1557" s="43"/>
    </row>
    <row r="1558" spans="1:10" x14ac:dyDescent="0.3">
      <c r="A1558" s="75">
        <v>158490</v>
      </c>
      <c r="B1558" s="130">
        <v>8887.1640000000007</v>
      </c>
      <c r="C1558" s="130">
        <v>160.21299999999999</v>
      </c>
      <c r="D1558" s="130">
        <v>1.4239999999999999</v>
      </c>
      <c r="E1558" s="130">
        <v>14.42</v>
      </c>
      <c r="F1558" s="130">
        <v>0.17899999999999999</v>
      </c>
      <c r="G1558" s="92">
        <f t="shared" si="24"/>
        <v>1408526622.3600001</v>
      </c>
      <c r="J1558" s="43"/>
    </row>
    <row r="1559" spans="1:10" x14ac:dyDescent="0.3">
      <c r="A1559" s="75">
        <v>159303</v>
      </c>
      <c r="B1559" s="130">
        <v>8911.9040000000005</v>
      </c>
      <c r="C1559" s="130">
        <v>159.51599999999999</v>
      </c>
      <c r="D1559" s="130">
        <v>1.4219999999999999</v>
      </c>
      <c r="E1559" s="130">
        <v>15.52</v>
      </c>
      <c r="F1559" s="130">
        <v>0.191</v>
      </c>
      <c r="G1559" s="92">
        <f t="shared" si="24"/>
        <v>1419693042.9120002</v>
      </c>
      <c r="J1559" s="43"/>
    </row>
    <row r="1560" spans="1:10" x14ac:dyDescent="0.3">
      <c r="A1560" s="75">
        <v>160120</v>
      </c>
      <c r="B1560" s="130">
        <v>8910.0769999999993</v>
      </c>
      <c r="C1560" s="130">
        <v>159.63200000000001</v>
      </c>
      <c r="D1560" s="130">
        <v>1.4219999999999999</v>
      </c>
      <c r="E1560" s="130">
        <v>12.63</v>
      </c>
      <c r="F1560" s="130">
        <v>0.156</v>
      </c>
      <c r="G1560" s="92">
        <f t="shared" si="24"/>
        <v>1426681529.24</v>
      </c>
      <c r="J1560" s="43"/>
    </row>
    <row r="1561" spans="1:10" x14ac:dyDescent="0.3">
      <c r="A1561" s="75">
        <v>160941</v>
      </c>
      <c r="B1561" s="130">
        <v>8889.0040000000008</v>
      </c>
      <c r="C1561" s="130">
        <v>160.387</v>
      </c>
      <c r="D1561" s="130">
        <v>1.4259999999999999</v>
      </c>
      <c r="E1561" s="130">
        <v>15.14</v>
      </c>
      <c r="F1561" s="130">
        <v>0.187</v>
      </c>
      <c r="G1561" s="92">
        <f t="shared" si="24"/>
        <v>1430605192.7640002</v>
      </c>
    </row>
    <row r="1562" spans="1:10" x14ac:dyDescent="0.3">
      <c r="A1562" s="75">
        <v>161767</v>
      </c>
      <c r="B1562" s="130">
        <v>8826.4979999999996</v>
      </c>
      <c r="C1562" s="130">
        <v>160.155</v>
      </c>
      <c r="D1562" s="130">
        <v>1.4139999999999999</v>
      </c>
      <c r="E1562" s="130">
        <v>14.78</v>
      </c>
      <c r="F1562" s="130">
        <v>0.183</v>
      </c>
      <c r="G1562" s="92">
        <f t="shared" si="24"/>
        <v>1427836101.9659998</v>
      </c>
    </row>
    <row r="1563" spans="1:10" x14ac:dyDescent="0.3">
      <c r="A1563" s="75">
        <v>162597</v>
      </c>
      <c r="B1563" s="130">
        <v>8774.5589999999993</v>
      </c>
      <c r="C1563" s="130">
        <v>160.96799999999999</v>
      </c>
      <c r="D1563" s="130">
        <v>1.4119999999999999</v>
      </c>
      <c r="E1563" s="130">
        <v>15.57</v>
      </c>
      <c r="F1563" s="130">
        <v>0.192</v>
      </c>
      <c r="G1563" s="92">
        <f t="shared" si="24"/>
        <v>1426716969.7229998</v>
      </c>
    </row>
    <row r="1564" spans="1:10" x14ac:dyDescent="0.3">
      <c r="A1564" s="75">
        <v>163431</v>
      </c>
      <c r="B1564" s="130">
        <v>8786.4860000000008</v>
      </c>
      <c r="C1564" s="130">
        <v>159.22499999999999</v>
      </c>
      <c r="D1564" s="130">
        <v>1.399</v>
      </c>
      <c r="E1564" s="130">
        <v>15.01</v>
      </c>
      <c r="F1564" s="130">
        <v>0.183</v>
      </c>
      <c r="G1564" s="92">
        <f t="shared" si="24"/>
        <v>1435984193.4660001</v>
      </c>
    </row>
    <row r="1565" spans="1:10" x14ac:dyDescent="0.3">
      <c r="A1565" s="75">
        <v>164269</v>
      </c>
      <c r="B1565" s="130">
        <v>8780.1650000000009</v>
      </c>
      <c r="C1565" s="130">
        <v>158.934</v>
      </c>
      <c r="D1565" s="130">
        <v>1.395</v>
      </c>
      <c r="E1565" s="130">
        <v>14.66</v>
      </c>
      <c r="F1565" s="130">
        <v>0.17699999999999999</v>
      </c>
      <c r="G1565" s="92">
        <f t="shared" si="24"/>
        <v>1442308924.3850002</v>
      </c>
    </row>
    <row r="1566" spans="1:10" x14ac:dyDescent="0.3">
      <c r="A1566" s="75">
        <v>165112</v>
      </c>
      <c r="B1566" s="130">
        <v>8705.7369999999992</v>
      </c>
      <c r="C1566" s="130">
        <v>160.56200000000001</v>
      </c>
      <c r="D1566" s="130">
        <v>1.3979999999999999</v>
      </c>
      <c r="E1566" s="130">
        <v>14.91</v>
      </c>
      <c r="F1566" s="130">
        <v>0.18099999999999999</v>
      </c>
      <c r="G1566" s="92">
        <f t="shared" si="24"/>
        <v>1437421647.5439999</v>
      </c>
    </row>
    <row r="1567" spans="1:10" x14ac:dyDescent="0.3">
      <c r="A1567" s="75">
        <v>165959</v>
      </c>
      <c r="B1567" s="130">
        <v>8660.6929999999993</v>
      </c>
      <c r="C1567" s="130">
        <v>160.62</v>
      </c>
      <c r="D1567" s="130">
        <v>1.391</v>
      </c>
      <c r="E1567" s="130">
        <v>15.15</v>
      </c>
      <c r="F1567" s="130">
        <v>0.185</v>
      </c>
      <c r="G1567" s="92">
        <f t="shared" si="24"/>
        <v>1437319949.5869999</v>
      </c>
    </row>
    <row r="1568" spans="1:10" x14ac:dyDescent="0.3">
      <c r="A1568" s="75">
        <v>166811</v>
      </c>
      <c r="B1568" s="130">
        <v>8631.857</v>
      </c>
      <c r="C1568" s="130">
        <v>159.80600000000001</v>
      </c>
      <c r="D1568" s="130">
        <v>1.379</v>
      </c>
      <c r="E1568" s="130">
        <v>15.03</v>
      </c>
      <c r="F1568" s="130">
        <v>0.18099999999999999</v>
      </c>
      <c r="G1568" s="92">
        <f t="shared" si="24"/>
        <v>1439888698.027</v>
      </c>
    </row>
    <row r="1569" spans="1:7" x14ac:dyDescent="0.3">
      <c r="A1569" s="75">
        <v>167666</v>
      </c>
      <c r="B1569" s="130">
        <v>8664.3619999999992</v>
      </c>
      <c r="C1569" s="130">
        <v>159.51599999999999</v>
      </c>
      <c r="D1569" s="130">
        <v>1.3819999999999999</v>
      </c>
      <c r="E1569" s="130">
        <v>14.96</v>
      </c>
      <c r="F1569" s="130">
        <v>0.17899999999999999</v>
      </c>
      <c r="G1569" s="92">
        <f t="shared" si="24"/>
        <v>1452718919.0919998</v>
      </c>
    </row>
    <row r="1570" spans="1:7" x14ac:dyDescent="0.3">
      <c r="A1570" s="75">
        <v>168526</v>
      </c>
      <c r="B1570" s="130">
        <v>8663.3780000000006</v>
      </c>
      <c r="C1570" s="130">
        <v>159.05099999999999</v>
      </c>
      <c r="D1570" s="130">
        <v>1.3779999999999999</v>
      </c>
      <c r="E1570" s="130">
        <v>14.6</v>
      </c>
      <c r="F1570" s="130">
        <v>0.17399999999999999</v>
      </c>
      <c r="G1570" s="92">
        <f t="shared" si="24"/>
        <v>1460004440.8280001</v>
      </c>
    </row>
    <row r="1571" spans="1:7" x14ac:dyDescent="0.3">
      <c r="A1571" s="75">
        <v>169391</v>
      </c>
      <c r="B1571" s="130">
        <v>8565.6650000000009</v>
      </c>
      <c r="C1571" s="130">
        <v>160.387</v>
      </c>
      <c r="D1571" s="130">
        <v>1.3740000000000001</v>
      </c>
      <c r="E1571" s="130">
        <v>14.23</v>
      </c>
      <c r="F1571" s="130">
        <v>0.17100000000000001</v>
      </c>
      <c r="G1571" s="92">
        <f t="shared" si="24"/>
        <v>1450946560.0150001</v>
      </c>
    </row>
    <row r="1572" spans="1:7" x14ac:dyDescent="0.3">
      <c r="A1572" s="75">
        <v>170260</v>
      </c>
      <c r="B1572" s="130">
        <v>8562.15</v>
      </c>
      <c r="C1572" s="130">
        <v>159.57400000000001</v>
      </c>
      <c r="D1572" s="130">
        <v>1.3660000000000001</v>
      </c>
      <c r="E1572" s="130">
        <v>15.13</v>
      </c>
      <c r="F1572" s="130">
        <v>0.18</v>
      </c>
      <c r="G1572" s="92">
        <f t="shared" si="24"/>
        <v>1457791659</v>
      </c>
    </row>
    <row r="1573" spans="1:7" x14ac:dyDescent="0.3">
      <c r="A1573" s="75">
        <v>171133</v>
      </c>
      <c r="B1573" s="130">
        <v>8530.2119999999995</v>
      </c>
      <c r="C1573" s="130">
        <v>160.387</v>
      </c>
      <c r="D1573" s="130">
        <v>1.3680000000000001</v>
      </c>
      <c r="E1573" s="130">
        <v>15.31</v>
      </c>
      <c r="F1573" s="130">
        <v>0.182</v>
      </c>
      <c r="G1573" s="92">
        <f t="shared" si="24"/>
        <v>1459800770.1959999</v>
      </c>
    </row>
    <row r="1574" spans="1:7" x14ac:dyDescent="0.3">
      <c r="A1574" s="75">
        <v>172011</v>
      </c>
      <c r="B1574" s="130">
        <v>8507.9009999999998</v>
      </c>
      <c r="C1574" s="130">
        <v>161.20099999999999</v>
      </c>
      <c r="D1574" s="130">
        <v>1.371</v>
      </c>
      <c r="E1574" s="130">
        <v>14.52</v>
      </c>
      <c r="F1574" s="130">
        <v>0.17399999999999999</v>
      </c>
      <c r="G1574" s="92">
        <f t="shared" si="24"/>
        <v>1463452558.911</v>
      </c>
    </row>
    <row r="1575" spans="1:7" x14ac:dyDescent="0.3">
      <c r="A1575" s="75">
        <v>172894</v>
      </c>
      <c r="B1575" s="130">
        <v>8476.7049999999999</v>
      </c>
      <c r="C1575" s="130">
        <v>159.74799999999999</v>
      </c>
      <c r="D1575" s="130">
        <v>1.3540000000000001</v>
      </c>
      <c r="E1575" s="130">
        <v>14.31</v>
      </c>
      <c r="F1575" s="130">
        <v>0.17</v>
      </c>
      <c r="G1575" s="92">
        <f t="shared" si="24"/>
        <v>1465571434.27</v>
      </c>
    </row>
    <row r="1576" spans="1:7" x14ac:dyDescent="0.3">
      <c r="A1576" s="75">
        <v>173781</v>
      </c>
      <c r="B1576" s="130">
        <v>8477.5759999999991</v>
      </c>
      <c r="C1576" s="130">
        <v>161.08500000000001</v>
      </c>
      <c r="D1576" s="130">
        <v>1.3660000000000001</v>
      </c>
      <c r="E1576" s="130">
        <v>14.52</v>
      </c>
      <c r="F1576" s="130">
        <v>0.17199999999999999</v>
      </c>
      <c r="G1576" s="92">
        <f t="shared" si="24"/>
        <v>1473241634.8559999</v>
      </c>
    </row>
    <row r="1577" spans="1:7" x14ac:dyDescent="0.3">
      <c r="A1577" s="75">
        <v>174672</v>
      </c>
      <c r="B1577" s="130">
        <v>8447.7440000000006</v>
      </c>
      <c r="C1577" s="130">
        <v>159.97999999999999</v>
      </c>
      <c r="D1577" s="130">
        <v>1.351</v>
      </c>
      <c r="E1577" s="130">
        <v>14.9</v>
      </c>
      <c r="F1577" s="130">
        <v>0.17699999999999999</v>
      </c>
      <c r="G1577" s="92">
        <f t="shared" si="24"/>
        <v>1475584339.9680002</v>
      </c>
    </row>
    <row r="1578" spans="1:7" x14ac:dyDescent="0.3">
      <c r="A1578" s="75">
        <v>175568</v>
      </c>
      <c r="B1578" s="130">
        <v>8415.6380000000008</v>
      </c>
      <c r="C1578" s="130">
        <v>159.69</v>
      </c>
      <c r="D1578" s="130">
        <v>1.3440000000000001</v>
      </c>
      <c r="E1578" s="130">
        <v>15.66</v>
      </c>
      <c r="F1578" s="130">
        <v>0.183</v>
      </c>
      <c r="G1578" s="92">
        <f t="shared" si="24"/>
        <v>1477516732.3840001</v>
      </c>
    </row>
    <row r="1579" spans="1:7" x14ac:dyDescent="0.3">
      <c r="A1579" s="75">
        <v>176469</v>
      </c>
      <c r="B1579" s="130">
        <v>8347.4879999999994</v>
      </c>
      <c r="C1579" s="130">
        <v>160.155</v>
      </c>
      <c r="D1579" s="130">
        <v>1.337</v>
      </c>
      <c r="E1579" s="130">
        <v>14.52</v>
      </c>
      <c r="F1579" s="130">
        <v>0.17</v>
      </c>
      <c r="G1579" s="92">
        <f t="shared" si="24"/>
        <v>1473072859.872</v>
      </c>
    </row>
    <row r="1580" spans="1:7" x14ac:dyDescent="0.3">
      <c r="A1580" s="75">
        <v>177374</v>
      </c>
      <c r="B1580" s="130">
        <v>8370.7360000000008</v>
      </c>
      <c r="C1580" s="130">
        <v>159.69</v>
      </c>
      <c r="D1580" s="130">
        <v>1.337</v>
      </c>
      <c r="E1580" s="130">
        <v>15.57</v>
      </c>
      <c r="F1580" s="130">
        <v>0.18</v>
      </c>
      <c r="G1580" s="92">
        <f t="shared" si="24"/>
        <v>1484750927.2640002</v>
      </c>
    </row>
    <row r="1581" spans="1:7" x14ac:dyDescent="0.3">
      <c r="A1581" s="75">
        <v>178284</v>
      </c>
      <c r="B1581" s="130">
        <v>8326.5550000000003</v>
      </c>
      <c r="C1581" s="130">
        <v>159.399</v>
      </c>
      <c r="D1581" s="130">
        <v>1.327</v>
      </c>
      <c r="E1581" s="130">
        <v>16.399999999999999</v>
      </c>
      <c r="F1581" s="130">
        <v>0.189</v>
      </c>
      <c r="G1581" s="92">
        <f t="shared" si="24"/>
        <v>1484491531.6200001</v>
      </c>
    </row>
    <row r="1582" spans="1:7" x14ac:dyDescent="0.3">
      <c r="A1582" s="75">
        <v>179199</v>
      </c>
      <c r="B1582" s="130">
        <v>8258.6450000000004</v>
      </c>
      <c r="C1582" s="130">
        <v>159.167</v>
      </c>
      <c r="D1582" s="130">
        <v>1.3149999999999999</v>
      </c>
      <c r="E1582" s="130">
        <v>14.18</v>
      </c>
      <c r="F1582" s="130">
        <v>0.16300000000000001</v>
      </c>
      <c r="G1582" s="92">
        <f t="shared" si="24"/>
        <v>1479940925.355</v>
      </c>
    </row>
    <row r="1583" spans="1:7" x14ac:dyDescent="0.3">
      <c r="A1583" s="75">
        <v>180118</v>
      </c>
      <c r="B1583" s="130">
        <v>8273.4320000000007</v>
      </c>
      <c r="C1583" s="130">
        <v>160.852</v>
      </c>
      <c r="D1583" s="130">
        <v>1.331</v>
      </c>
      <c r="E1583" s="130">
        <v>14.7</v>
      </c>
      <c r="F1583" s="130">
        <v>0.16900000000000001</v>
      </c>
      <c r="G1583" s="92">
        <f t="shared" si="24"/>
        <v>1490194024.9760001</v>
      </c>
    </row>
    <row r="1584" spans="1:7" x14ac:dyDescent="0.3">
      <c r="A1584" s="75">
        <v>181042</v>
      </c>
      <c r="B1584" s="130">
        <v>8198.3240000000005</v>
      </c>
      <c r="C1584" s="130">
        <v>160.73599999999999</v>
      </c>
      <c r="D1584" s="130">
        <v>1.3180000000000001</v>
      </c>
      <c r="E1584" s="130">
        <v>14.18</v>
      </c>
      <c r="F1584" s="130">
        <v>0.16500000000000001</v>
      </c>
      <c r="G1584" s="92">
        <f t="shared" si="24"/>
        <v>1484240973.608</v>
      </c>
    </row>
    <row r="1585" spans="1:7" x14ac:dyDescent="0.3">
      <c r="A1585" s="75">
        <v>181971</v>
      </c>
      <c r="B1585" s="130">
        <v>8177.3829999999998</v>
      </c>
      <c r="C1585" s="130">
        <v>160.03899999999999</v>
      </c>
      <c r="D1585" s="130">
        <v>1.3089999999999999</v>
      </c>
      <c r="E1585" s="130">
        <v>15.41</v>
      </c>
      <c r="F1585" s="130">
        <v>0.17599999999999999</v>
      </c>
      <c r="G1585" s="92">
        <f t="shared" si="24"/>
        <v>1488046561.8929999</v>
      </c>
    </row>
    <row r="1586" spans="1:7" x14ac:dyDescent="0.3">
      <c r="A1586" s="75">
        <v>182904</v>
      </c>
      <c r="B1586" s="130">
        <v>8184.4369999999999</v>
      </c>
      <c r="C1586" s="130">
        <v>160.21299999999999</v>
      </c>
      <c r="D1586" s="130">
        <v>1.3109999999999999</v>
      </c>
      <c r="E1586" s="130">
        <v>15.65</v>
      </c>
      <c r="F1586" s="130">
        <v>0.17799999999999999</v>
      </c>
      <c r="G1586" s="92">
        <f t="shared" si="24"/>
        <v>1496966265.0480001</v>
      </c>
    </row>
    <row r="1587" spans="1:7" x14ac:dyDescent="0.3">
      <c r="A1587" s="75">
        <v>183842</v>
      </c>
      <c r="B1587" s="130">
        <v>8176.61</v>
      </c>
      <c r="C1587" s="130">
        <v>159.10900000000001</v>
      </c>
      <c r="D1587" s="130">
        <v>1.3009999999999999</v>
      </c>
      <c r="E1587" s="130">
        <v>15.21</v>
      </c>
      <c r="F1587" s="130">
        <v>0.17199999999999999</v>
      </c>
      <c r="G1587" s="92">
        <f t="shared" si="24"/>
        <v>1503204335.6199999</v>
      </c>
    </row>
    <row r="1588" spans="1:7" x14ac:dyDescent="0.3">
      <c r="A1588" s="75">
        <v>184785</v>
      </c>
      <c r="B1588" s="130">
        <v>8131.607</v>
      </c>
      <c r="C1588" s="130">
        <v>160.387</v>
      </c>
      <c r="D1588" s="130">
        <v>1.304</v>
      </c>
      <c r="E1588" s="130">
        <v>15.24</v>
      </c>
      <c r="F1588" s="130">
        <v>0.17299999999999999</v>
      </c>
      <c r="G1588" s="92">
        <f t="shared" si="24"/>
        <v>1502598999.4949999</v>
      </c>
    </row>
    <row r="1589" spans="1:7" x14ac:dyDescent="0.3">
      <c r="A1589" s="75">
        <v>185733</v>
      </c>
      <c r="B1589" s="130">
        <v>8098.0410000000002</v>
      </c>
      <c r="C1589" s="130">
        <v>159.74799999999999</v>
      </c>
      <c r="D1589" s="130">
        <v>1.294</v>
      </c>
      <c r="E1589" s="130">
        <v>14.66</v>
      </c>
      <c r="F1589" s="130">
        <v>0.16600000000000001</v>
      </c>
      <c r="G1589" s="92">
        <f t="shared" si="24"/>
        <v>1504073449.053</v>
      </c>
    </row>
    <row r="1590" spans="1:7" x14ac:dyDescent="0.3">
      <c r="A1590" s="75">
        <v>186686</v>
      </c>
      <c r="B1590" s="130">
        <v>8091.8440000000001</v>
      </c>
      <c r="C1590" s="130">
        <v>159.63200000000001</v>
      </c>
      <c r="D1590" s="130">
        <v>1.292</v>
      </c>
      <c r="E1590" s="130">
        <v>14.64</v>
      </c>
      <c r="F1590" s="130">
        <v>0.16400000000000001</v>
      </c>
      <c r="G1590" s="92">
        <f t="shared" si="24"/>
        <v>1510633988.984</v>
      </c>
    </row>
    <row r="1591" spans="1:7" x14ac:dyDescent="0.3">
      <c r="A1591" s="75">
        <v>187644</v>
      </c>
      <c r="B1591" s="130">
        <v>8115.8789999999999</v>
      </c>
      <c r="C1591" s="130">
        <v>159.51599999999999</v>
      </c>
      <c r="D1591" s="130">
        <v>1.2949999999999999</v>
      </c>
      <c r="E1591" s="130">
        <v>14.99</v>
      </c>
      <c r="F1591" s="130">
        <v>0.16800000000000001</v>
      </c>
      <c r="G1591" s="92">
        <f t="shared" si="24"/>
        <v>1522895999.076</v>
      </c>
    </row>
    <row r="1592" spans="1:7" x14ac:dyDescent="0.3">
      <c r="A1592" s="75">
        <v>188607</v>
      </c>
      <c r="B1592" s="130">
        <v>7983.0339999999997</v>
      </c>
      <c r="C1592" s="130">
        <v>159.922</v>
      </c>
      <c r="D1592" s="130">
        <v>1.2769999999999999</v>
      </c>
      <c r="E1592" s="130">
        <v>15.6</v>
      </c>
      <c r="F1592" s="130">
        <v>0.17499999999999999</v>
      </c>
      <c r="G1592" s="92">
        <f t="shared" si="24"/>
        <v>1505656093.638</v>
      </c>
    </row>
    <row r="1593" spans="1:7" x14ac:dyDescent="0.3">
      <c r="A1593" s="75">
        <v>189574</v>
      </c>
      <c r="B1593" s="130">
        <v>7928.4570000000003</v>
      </c>
      <c r="C1593" s="130">
        <v>160.155</v>
      </c>
      <c r="D1593" s="130">
        <v>1.27</v>
      </c>
      <c r="E1593" s="130">
        <v>15.01</v>
      </c>
      <c r="F1593" s="130">
        <v>0.16700000000000001</v>
      </c>
      <c r="G1593" s="92">
        <f t="shared" si="24"/>
        <v>1503029307.3180001</v>
      </c>
    </row>
    <row r="1594" spans="1:7" x14ac:dyDescent="0.3">
      <c r="A1594" s="75">
        <v>190547</v>
      </c>
      <c r="B1594" s="130">
        <v>7982.9260000000004</v>
      </c>
      <c r="C1594" s="130">
        <v>158.47</v>
      </c>
      <c r="D1594" s="130">
        <v>1.2649999999999999</v>
      </c>
      <c r="E1594" s="130">
        <v>15.25</v>
      </c>
      <c r="F1594" s="130">
        <v>0.16600000000000001</v>
      </c>
      <c r="G1594" s="92">
        <f t="shared" si="24"/>
        <v>1521122600.5220001</v>
      </c>
    </row>
    <row r="1595" spans="1:7" x14ac:dyDescent="0.3">
      <c r="A1595" s="75">
        <v>191524</v>
      </c>
      <c r="B1595" s="130">
        <v>7916.0969999999998</v>
      </c>
      <c r="C1595" s="130">
        <v>159.28299999999999</v>
      </c>
      <c r="D1595" s="130">
        <v>1.2609999999999999</v>
      </c>
      <c r="E1595" s="130">
        <v>16.63</v>
      </c>
      <c r="F1595" s="130">
        <v>0.18099999999999999</v>
      </c>
      <c r="G1595" s="92">
        <f t="shared" si="24"/>
        <v>1516122561.8280001</v>
      </c>
    </row>
    <row r="1596" spans="1:7" x14ac:dyDescent="0.3">
      <c r="A1596" s="75">
        <v>192507</v>
      </c>
      <c r="B1596" s="130">
        <v>7832.8280000000004</v>
      </c>
      <c r="C1596" s="130">
        <v>160.155</v>
      </c>
      <c r="D1596" s="130">
        <v>1.254</v>
      </c>
      <c r="E1596" s="130">
        <v>15.69</v>
      </c>
      <c r="F1596" s="130">
        <v>0.17199999999999999</v>
      </c>
      <c r="G1596" s="92">
        <f t="shared" si="24"/>
        <v>1507874219.796</v>
      </c>
    </row>
    <row r="1597" spans="1:7" x14ac:dyDescent="0.3">
      <c r="A1597" s="75">
        <v>193494</v>
      </c>
      <c r="B1597" s="130">
        <v>7917.491</v>
      </c>
      <c r="C1597" s="130">
        <v>159.51599999999999</v>
      </c>
      <c r="D1597" s="130">
        <v>1.2629999999999999</v>
      </c>
      <c r="E1597" s="130">
        <v>12.15</v>
      </c>
      <c r="F1597" s="130">
        <v>0.13200000000000001</v>
      </c>
      <c r="G1597" s="92">
        <f t="shared" ref="G1597:G1660" si="25">B1597*A1597</f>
        <v>1531987003.5539999</v>
      </c>
    </row>
    <row r="1598" spans="1:7" x14ac:dyDescent="0.3">
      <c r="A1598" s="75">
        <v>194487</v>
      </c>
      <c r="B1598" s="130">
        <v>7805.0910000000003</v>
      </c>
      <c r="C1598" s="130">
        <v>159.864</v>
      </c>
      <c r="D1598" s="130">
        <v>1.248</v>
      </c>
      <c r="E1598" s="130">
        <v>14.84</v>
      </c>
      <c r="F1598" s="130">
        <v>0.16300000000000001</v>
      </c>
      <c r="G1598" s="92">
        <f t="shared" si="25"/>
        <v>1517988733.3170002</v>
      </c>
    </row>
    <row r="1599" spans="1:7" x14ac:dyDescent="0.3">
      <c r="A1599" s="75">
        <v>195484</v>
      </c>
      <c r="B1599" s="130">
        <v>7805.4070000000002</v>
      </c>
      <c r="C1599" s="130">
        <v>159.28299999999999</v>
      </c>
      <c r="D1599" s="130">
        <v>1.2430000000000001</v>
      </c>
      <c r="E1599" s="130">
        <v>14.76</v>
      </c>
      <c r="F1599" s="130">
        <v>0.159</v>
      </c>
      <c r="G1599" s="92">
        <f t="shared" si="25"/>
        <v>1525832181.9879999</v>
      </c>
    </row>
    <row r="1600" spans="1:7" x14ac:dyDescent="0.3">
      <c r="A1600" s="75">
        <v>196487</v>
      </c>
      <c r="B1600" s="130">
        <v>7749.674</v>
      </c>
      <c r="C1600" s="130">
        <v>160.56200000000001</v>
      </c>
      <c r="D1600" s="130">
        <v>1.244</v>
      </c>
      <c r="E1600" s="130">
        <v>15.04</v>
      </c>
      <c r="F1600" s="130">
        <v>0.16300000000000001</v>
      </c>
      <c r="G1600" s="92">
        <f t="shared" si="25"/>
        <v>1522710195.2379999</v>
      </c>
    </row>
    <row r="1601" spans="1:7" x14ac:dyDescent="0.3">
      <c r="A1601" s="75">
        <v>197495</v>
      </c>
      <c r="B1601" s="130">
        <v>7757.6620000000003</v>
      </c>
      <c r="C1601" s="130">
        <v>158.934</v>
      </c>
      <c r="D1601" s="130">
        <v>1.2330000000000001</v>
      </c>
      <c r="E1601" s="130">
        <v>15.88</v>
      </c>
      <c r="F1601" s="130">
        <v>0.17</v>
      </c>
      <c r="G1601" s="92">
        <f t="shared" si="25"/>
        <v>1532099456.6900001</v>
      </c>
    </row>
    <row r="1602" spans="1:7" x14ac:dyDescent="0.3">
      <c r="A1602" s="75">
        <v>198508</v>
      </c>
      <c r="B1602" s="130">
        <v>7713.3869999999997</v>
      </c>
      <c r="C1602" s="130">
        <v>159.69</v>
      </c>
      <c r="D1602" s="130">
        <v>1.232</v>
      </c>
      <c r="E1602" s="130">
        <v>16.12</v>
      </c>
      <c r="F1602" s="130">
        <v>0.17199999999999999</v>
      </c>
      <c r="G1602" s="92">
        <f t="shared" si="25"/>
        <v>1531169026.596</v>
      </c>
    </row>
    <row r="1603" spans="1:7" x14ac:dyDescent="0.3">
      <c r="A1603" s="75">
        <v>199527</v>
      </c>
      <c r="B1603" s="130">
        <v>7674.2250000000004</v>
      </c>
      <c r="C1603" s="130">
        <v>159.74799999999999</v>
      </c>
      <c r="D1603" s="130">
        <v>1.226</v>
      </c>
      <c r="E1603" s="130">
        <v>15.15</v>
      </c>
      <c r="F1603" s="130">
        <v>0.16200000000000001</v>
      </c>
      <c r="G1603" s="92">
        <f t="shared" si="25"/>
        <v>1531215091.575</v>
      </c>
    </row>
    <row r="1604" spans="1:7" x14ac:dyDescent="0.3">
      <c r="A1604" s="75">
        <v>200550</v>
      </c>
      <c r="B1604" s="130">
        <v>7608.9459999999999</v>
      </c>
      <c r="C1604" s="130">
        <v>160.155</v>
      </c>
      <c r="D1604" s="130">
        <v>1.2190000000000001</v>
      </c>
      <c r="E1604" s="130">
        <v>15.94</v>
      </c>
      <c r="F1604" s="130">
        <v>0.17</v>
      </c>
      <c r="G1604" s="92">
        <f t="shared" si="25"/>
        <v>1525974120.3</v>
      </c>
    </row>
    <row r="1605" spans="1:7" x14ac:dyDescent="0.3">
      <c r="A1605" s="75">
        <v>201579</v>
      </c>
      <c r="B1605" s="130">
        <v>7547.0230000000001</v>
      </c>
      <c r="C1605" s="130">
        <v>158.35300000000001</v>
      </c>
      <c r="D1605" s="130">
        <v>1.1950000000000001</v>
      </c>
      <c r="E1605" s="130">
        <v>15.83</v>
      </c>
      <c r="F1605" s="130">
        <v>0.16600000000000001</v>
      </c>
      <c r="G1605" s="92">
        <f t="shared" si="25"/>
        <v>1521321349.3169999</v>
      </c>
    </row>
    <row r="1606" spans="1:7" x14ac:dyDescent="0.3">
      <c r="A1606" s="75">
        <v>202613</v>
      </c>
      <c r="B1606" s="130">
        <v>7492.5990000000002</v>
      </c>
      <c r="C1606" s="130">
        <v>160.21299999999999</v>
      </c>
      <c r="D1606" s="130">
        <v>1.2</v>
      </c>
      <c r="E1606" s="130">
        <v>16.12</v>
      </c>
      <c r="F1606" s="130">
        <v>0.16700000000000001</v>
      </c>
      <c r="G1606" s="92">
        <f t="shared" si="25"/>
        <v>1518097961.187</v>
      </c>
    </row>
    <row r="1607" spans="1:7" x14ac:dyDescent="0.3">
      <c r="A1607" s="75">
        <v>203653</v>
      </c>
      <c r="B1607" s="130">
        <v>7480.2669999999998</v>
      </c>
      <c r="C1607" s="130">
        <v>159.63200000000001</v>
      </c>
      <c r="D1607" s="130">
        <v>1.194</v>
      </c>
      <c r="E1607" s="130">
        <v>16.39</v>
      </c>
      <c r="F1607" s="130">
        <v>0.17</v>
      </c>
      <c r="G1607" s="92">
        <f t="shared" si="25"/>
        <v>1523378815.3510001</v>
      </c>
    </row>
    <row r="1608" spans="1:7" x14ac:dyDescent="0.3">
      <c r="A1608" s="75">
        <v>204697</v>
      </c>
      <c r="B1608" s="130">
        <v>7474.8789999999999</v>
      </c>
      <c r="C1608" s="130">
        <v>158.99299999999999</v>
      </c>
      <c r="D1608" s="130">
        <v>1.1879999999999999</v>
      </c>
      <c r="E1608" s="130">
        <v>16.62</v>
      </c>
      <c r="F1608" s="130">
        <v>0.17100000000000001</v>
      </c>
      <c r="G1608" s="92">
        <f t="shared" si="25"/>
        <v>1530085306.6629999</v>
      </c>
    </row>
    <row r="1609" spans="1:7" x14ac:dyDescent="0.3">
      <c r="A1609" s="75">
        <v>205747</v>
      </c>
      <c r="B1609" s="130">
        <v>7326.1329999999998</v>
      </c>
      <c r="C1609" s="130">
        <v>159.922</v>
      </c>
      <c r="D1609" s="130">
        <v>1.1719999999999999</v>
      </c>
      <c r="E1609" s="130">
        <v>15.93</v>
      </c>
      <c r="F1609" s="130">
        <v>0.16400000000000001</v>
      </c>
      <c r="G1609" s="92">
        <f t="shared" si="25"/>
        <v>1507329886.3510001</v>
      </c>
    </row>
    <row r="1610" spans="1:7" x14ac:dyDescent="0.3">
      <c r="A1610" s="75">
        <v>206803</v>
      </c>
      <c r="B1610" s="130">
        <v>7371.8339999999998</v>
      </c>
      <c r="C1610" s="130">
        <v>160.32900000000001</v>
      </c>
      <c r="D1610" s="130">
        <v>1.1819999999999999</v>
      </c>
      <c r="E1610" s="130">
        <v>17.14</v>
      </c>
      <c r="F1610" s="130">
        <v>0.17399999999999999</v>
      </c>
      <c r="G1610" s="92">
        <f t="shared" si="25"/>
        <v>1524517386.7019999</v>
      </c>
    </row>
    <row r="1611" spans="1:7" x14ac:dyDescent="0.3">
      <c r="A1611" s="75">
        <v>207864</v>
      </c>
      <c r="B1611" s="130">
        <v>7265.7479999999996</v>
      </c>
      <c r="C1611" s="130">
        <v>160.387</v>
      </c>
      <c r="D1611" s="130">
        <v>1.165</v>
      </c>
      <c r="E1611" s="130">
        <v>16.350000000000001</v>
      </c>
      <c r="F1611" s="130">
        <v>0.16800000000000001</v>
      </c>
      <c r="G1611" s="92">
        <f t="shared" si="25"/>
        <v>1510287442.2719998</v>
      </c>
    </row>
    <row r="1612" spans="1:7" x14ac:dyDescent="0.3">
      <c r="A1612" s="75">
        <v>208930</v>
      </c>
      <c r="B1612" s="130">
        <v>7242.5110000000004</v>
      </c>
      <c r="C1612" s="130">
        <v>160.50299999999999</v>
      </c>
      <c r="D1612" s="130">
        <v>1.1619999999999999</v>
      </c>
      <c r="E1612" s="130">
        <v>15.86</v>
      </c>
      <c r="F1612" s="130">
        <v>0.161</v>
      </c>
      <c r="G1612" s="92">
        <f t="shared" si="25"/>
        <v>1513177823.23</v>
      </c>
    </row>
    <row r="1613" spans="1:7" x14ac:dyDescent="0.3">
      <c r="A1613" s="75">
        <v>210002</v>
      </c>
      <c r="B1613" s="130">
        <v>7213.3029999999999</v>
      </c>
      <c r="C1613" s="130">
        <v>160.50299999999999</v>
      </c>
      <c r="D1613" s="130">
        <v>1.1579999999999999</v>
      </c>
      <c r="E1613" s="130">
        <v>16.62</v>
      </c>
      <c r="F1613" s="130">
        <v>0.16800000000000001</v>
      </c>
      <c r="G1613" s="92">
        <f t="shared" si="25"/>
        <v>1514808056.6059999</v>
      </c>
    </row>
    <row r="1614" spans="1:7" x14ac:dyDescent="0.3">
      <c r="A1614" s="75">
        <v>211079</v>
      </c>
      <c r="B1614" s="130">
        <v>7161.28</v>
      </c>
      <c r="C1614" s="130">
        <v>159.51599999999999</v>
      </c>
      <c r="D1614" s="130">
        <v>1.1419999999999999</v>
      </c>
      <c r="E1614" s="130">
        <v>16.13</v>
      </c>
      <c r="F1614" s="130">
        <v>0.161</v>
      </c>
      <c r="G1614" s="92">
        <f t="shared" si="25"/>
        <v>1511595821.1199999</v>
      </c>
    </row>
    <row r="1615" spans="1:7" x14ac:dyDescent="0.3">
      <c r="A1615" s="75">
        <v>212162</v>
      </c>
      <c r="B1615" s="130">
        <v>7109.9440000000004</v>
      </c>
      <c r="C1615" s="130">
        <v>159.05099999999999</v>
      </c>
      <c r="D1615" s="130">
        <v>1.131</v>
      </c>
      <c r="E1615" s="130">
        <v>16.46</v>
      </c>
      <c r="F1615" s="130">
        <v>0.16200000000000001</v>
      </c>
      <c r="G1615" s="92">
        <f t="shared" si="25"/>
        <v>1508459938.928</v>
      </c>
    </row>
    <row r="1616" spans="1:7" x14ac:dyDescent="0.3">
      <c r="A1616" s="75">
        <v>213250</v>
      </c>
      <c r="B1616" s="130">
        <v>7119.1980000000003</v>
      </c>
      <c r="C1616" s="130">
        <v>159.22499999999999</v>
      </c>
      <c r="D1616" s="130">
        <v>1.1339999999999999</v>
      </c>
      <c r="E1616" s="130">
        <v>16.559999999999999</v>
      </c>
      <c r="F1616" s="130">
        <v>0.161</v>
      </c>
      <c r="G1616" s="92">
        <f t="shared" si="25"/>
        <v>1518168973.5</v>
      </c>
    </row>
    <row r="1617" spans="1:7" x14ac:dyDescent="0.3">
      <c r="A1617" s="75">
        <v>214344</v>
      </c>
      <c r="B1617" s="130">
        <v>7012.9049999999997</v>
      </c>
      <c r="C1617" s="130">
        <v>160.09700000000001</v>
      </c>
      <c r="D1617" s="130">
        <v>1.123</v>
      </c>
      <c r="E1617" s="130">
        <v>16.12</v>
      </c>
      <c r="F1617" s="130">
        <v>0.159</v>
      </c>
      <c r="G1617" s="92">
        <f t="shared" si="25"/>
        <v>1503174109.3199999</v>
      </c>
    </row>
    <row r="1618" spans="1:7" x14ac:dyDescent="0.3">
      <c r="A1618" s="75">
        <v>215444</v>
      </c>
      <c r="B1618" s="130">
        <v>7012.6210000000001</v>
      </c>
      <c r="C1618" s="130">
        <v>159.34100000000001</v>
      </c>
      <c r="D1618" s="130">
        <v>1.117</v>
      </c>
      <c r="E1618" s="130">
        <v>16.71</v>
      </c>
      <c r="F1618" s="130">
        <v>0.16200000000000001</v>
      </c>
      <c r="G1618" s="92">
        <f t="shared" si="25"/>
        <v>1510827118.724</v>
      </c>
    </row>
    <row r="1619" spans="1:7" x14ac:dyDescent="0.3">
      <c r="A1619" s="75">
        <v>216549</v>
      </c>
      <c r="B1619" s="130">
        <v>6942.018</v>
      </c>
      <c r="C1619" s="130">
        <v>159.69</v>
      </c>
      <c r="D1619" s="130">
        <v>1.109</v>
      </c>
      <c r="E1619" s="130">
        <v>16.38</v>
      </c>
      <c r="F1619" s="130">
        <v>0.158</v>
      </c>
      <c r="G1619" s="92">
        <f t="shared" si="25"/>
        <v>1503287055.882</v>
      </c>
    </row>
    <row r="1620" spans="1:7" x14ac:dyDescent="0.3">
      <c r="A1620" s="75">
        <v>217660</v>
      </c>
      <c r="B1620" s="130">
        <v>6839.3630000000003</v>
      </c>
      <c r="C1620" s="130">
        <v>159.80600000000001</v>
      </c>
      <c r="D1620" s="130">
        <v>1.093</v>
      </c>
      <c r="E1620" s="130">
        <v>16.45</v>
      </c>
      <c r="F1620" s="130">
        <v>0.158</v>
      </c>
      <c r="G1620" s="92">
        <f t="shared" si="25"/>
        <v>1488655750.5800002</v>
      </c>
    </row>
    <row r="1621" spans="1:7" x14ac:dyDescent="0.3">
      <c r="A1621" s="75">
        <v>218777</v>
      </c>
      <c r="B1621" s="130">
        <v>6796.2079999999996</v>
      </c>
      <c r="C1621" s="130">
        <v>160.32900000000001</v>
      </c>
      <c r="D1621" s="130">
        <v>1.0900000000000001</v>
      </c>
      <c r="E1621" s="130">
        <v>16.37</v>
      </c>
      <c r="F1621" s="130">
        <v>0.155</v>
      </c>
      <c r="G1621" s="92">
        <f t="shared" si="25"/>
        <v>1486853997.6159999</v>
      </c>
    </row>
    <row r="1622" spans="1:7" x14ac:dyDescent="0.3">
      <c r="A1622" s="75">
        <v>219899</v>
      </c>
      <c r="B1622" s="130">
        <v>6798.8320000000003</v>
      </c>
      <c r="C1622" s="130">
        <v>159.74799999999999</v>
      </c>
      <c r="D1622" s="130">
        <v>1.0860000000000001</v>
      </c>
      <c r="E1622" s="130">
        <v>16.739999999999998</v>
      </c>
      <c r="F1622" s="130">
        <v>0.158</v>
      </c>
      <c r="G1622" s="92">
        <f t="shared" si="25"/>
        <v>1495056357.9680002</v>
      </c>
    </row>
    <row r="1623" spans="1:7" x14ac:dyDescent="0.3">
      <c r="A1623" s="75">
        <v>221027</v>
      </c>
      <c r="B1623" s="130">
        <v>6698.8239999999996</v>
      </c>
      <c r="C1623" s="130">
        <v>159.864</v>
      </c>
      <c r="D1623" s="130">
        <v>1.071</v>
      </c>
      <c r="E1623" s="130">
        <v>17.59</v>
      </c>
      <c r="F1623" s="130">
        <v>0.16500000000000001</v>
      </c>
      <c r="G1623" s="92">
        <f t="shared" si="25"/>
        <v>1480620972.2479999</v>
      </c>
    </row>
    <row r="1624" spans="1:7" x14ac:dyDescent="0.3">
      <c r="A1624" s="75">
        <v>222161</v>
      </c>
      <c r="B1624" s="130">
        <v>6659.96</v>
      </c>
      <c r="C1624" s="130">
        <v>158.934</v>
      </c>
      <c r="D1624" s="130">
        <v>1.0580000000000001</v>
      </c>
      <c r="E1624" s="130">
        <v>17.100000000000001</v>
      </c>
      <c r="F1624" s="130">
        <v>0.157</v>
      </c>
      <c r="G1624" s="92">
        <f t="shared" si="25"/>
        <v>1479583373.5599999</v>
      </c>
    </row>
    <row r="1625" spans="1:7" x14ac:dyDescent="0.3">
      <c r="A1625" s="75">
        <v>223301</v>
      </c>
      <c r="B1625" s="130">
        <v>6565.8909999999996</v>
      </c>
      <c r="C1625" s="130">
        <v>159.97999999999999</v>
      </c>
      <c r="D1625" s="130">
        <v>1.05</v>
      </c>
      <c r="E1625" s="130">
        <v>16.91</v>
      </c>
      <c r="F1625" s="130">
        <v>0.155</v>
      </c>
      <c r="G1625" s="92">
        <f t="shared" si="25"/>
        <v>1466170026.191</v>
      </c>
    </row>
    <row r="1626" spans="1:7" x14ac:dyDescent="0.3">
      <c r="A1626" s="75">
        <v>224446</v>
      </c>
      <c r="B1626" s="130">
        <v>6490.5379999999996</v>
      </c>
      <c r="C1626" s="130">
        <v>159.69</v>
      </c>
      <c r="D1626" s="130">
        <v>1.036</v>
      </c>
      <c r="E1626" s="130">
        <v>17.72</v>
      </c>
      <c r="F1626" s="130">
        <v>0.161</v>
      </c>
      <c r="G1626" s="92">
        <f t="shared" si="25"/>
        <v>1456775291.948</v>
      </c>
    </row>
    <row r="1627" spans="1:7" x14ac:dyDescent="0.3">
      <c r="A1627" s="75">
        <v>225598</v>
      </c>
      <c r="B1627" s="130">
        <v>6476.34</v>
      </c>
      <c r="C1627" s="130">
        <v>159.74799999999999</v>
      </c>
      <c r="D1627" s="130">
        <v>1.0349999999999999</v>
      </c>
      <c r="E1627" s="130">
        <v>18.59</v>
      </c>
      <c r="F1627" s="130">
        <v>0.16600000000000001</v>
      </c>
      <c r="G1627" s="92">
        <f t="shared" si="25"/>
        <v>1461049351.3199999</v>
      </c>
    </row>
    <row r="1628" spans="1:7" x14ac:dyDescent="0.3">
      <c r="A1628" s="75">
        <v>226755</v>
      </c>
      <c r="B1628" s="130">
        <v>6439.3370000000004</v>
      </c>
      <c r="C1628" s="130">
        <v>159.34100000000001</v>
      </c>
      <c r="D1628" s="130">
        <v>1.026</v>
      </c>
      <c r="E1628" s="130">
        <v>18.48</v>
      </c>
      <c r="F1628" s="130">
        <v>0.16400000000000001</v>
      </c>
      <c r="G1628" s="92">
        <f t="shared" si="25"/>
        <v>1460151861.4350002</v>
      </c>
    </row>
    <row r="1629" spans="1:7" x14ac:dyDescent="0.3">
      <c r="A1629" s="75">
        <v>227918</v>
      </c>
      <c r="B1629" s="130">
        <v>6361.1490000000003</v>
      </c>
      <c r="C1629" s="130">
        <v>159.22499999999999</v>
      </c>
      <c r="D1629" s="130">
        <v>1.0129999999999999</v>
      </c>
      <c r="E1629" s="130">
        <v>18.239999999999998</v>
      </c>
      <c r="F1629" s="130">
        <v>0.161</v>
      </c>
      <c r="G1629" s="92">
        <f t="shared" si="25"/>
        <v>1449820357.7820001</v>
      </c>
    </row>
    <row r="1630" spans="1:7" x14ac:dyDescent="0.3">
      <c r="A1630" s="75">
        <v>229087</v>
      </c>
      <c r="B1630" s="130">
        <v>6257.2020000000002</v>
      </c>
      <c r="C1630" s="130">
        <v>160.03899999999999</v>
      </c>
      <c r="D1630" s="130">
        <v>1.0009999999999999</v>
      </c>
      <c r="E1630" s="130">
        <v>17.34</v>
      </c>
      <c r="F1630" s="130">
        <v>0.152</v>
      </c>
      <c r="G1630" s="92">
        <f t="shared" si="25"/>
        <v>1433443634.5740001</v>
      </c>
    </row>
    <row r="1631" spans="1:7" x14ac:dyDescent="0.3">
      <c r="A1631" s="75">
        <v>230262</v>
      </c>
      <c r="B1631" s="130">
        <v>6206.884</v>
      </c>
      <c r="C1631" s="130">
        <v>159.74799999999999</v>
      </c>
      <c r="D1631" s="130">
        <v>0.99199999999999999</v>
      </c>
      <c r="E1631" s="130">
        <v>18.75</v>
      </c>
      <c r="F1631" s="130">
        <v>0.16200000000000001</v>
      </c>
      <c r="G1631" s="92">
        <f t="shared" si="25"/>
        <v>1429209523.608</v>
      </c>
    </row>
    <row r="1632" spans="1:7" x14ac:dyDescent="0.3">
      <c r="A1632" s="75">
        <v>231444</v>
      </c>
      <c r="B1632" s="130">
        <v>6213.5280000000002</v>
      </c>
      <c r="C1632" s="130">
        <v>159.57400000000001</v>
      </c>
      <c r="D1632" s="130">
        <v>0.99199999999999999</v>
      </c>
      <c r="E1632" s="130">
        <v>18.63</v>
      </c>
      <c r="F1632" s="130">
        <v>0.159</v>
      </c>
      <c r="G1632" s="92">
        <f t="shared" si="25"/>
        <v>1438083774.4320002</v>
      </c>
    </row>
    <row r="1633" spans="1:7" x14ac:dyDescent="0.3">
      <c r="A1633" s="75">
        <v>232631</v>
      </c>
      <c r="B1633" s="130">
        <v>6104.3869999999997</v>
      </c>
      <c r="C1633" s="130">
        <v>159.864</v>
      </c>
      <c r="D1633" s="130">
        <v>0.97599999999999998</v>
      </c>
      <c r="E1633" s="130">
        <v>18.899999999999999</v>
      </c>
      <c r="F1633" s="130">
        <v>0.16200000000000001</v>
      </c>
      <c r="G1633" s="92">
        <f t="shared" si="25"/>
        <v>1420069652.197</v>
      </c>
    </row>
    <row r="1634" spans="1:7" x14ac:dyDescent="0.3">
      <c r="A1634" s="75">
        <v>233824</v>
      </c>
      <c r="B1634" s="130">
        <v>6052.9709999999995</v>
      </c>
      <c r="C1634" s="130">
        <v>159.45699999999999</v>
      </c>
      <c r="D1634" s="130">
        <v>0.96499999999999997</v>
      </c>
      <c r="E1634" s="130">
        <v>19.420000000000002</v>
      </c>
      <c r="F1634" s="130">
        <v>0.16300000000000001</v>
      </c>
      <c r="G1634" s="92">
        <f t="shared" si="25"/>
        <v>1415329891.1039999</v>
      </c>
    </row>
    <row r="1635" spans="1:7" x14ac:dyDescent="0.3">
      <c r="A1635" s="75">
        <v>235024</v>
      </c>
      <c r="B1635" s="130">
        <v>6004.7759999999998</v>
      </c>
      <c r="C1635" s="130">
        <v>158.876</v>
      </c>
      <c r="D1635" s="130">
        <v>0.95399999999999996</v>
      </c>
      <c r="E1635" s="130">
        <v>20.58</v>
      </c>
      <c r="F1635" s="130">
        <v>0.17</v>
      </c>
      <c r="G1635" s="92">
        <f t="shared" si="25"/>
        <v>1411266474.6240001</v>
      </c>
    </row>
    <row r="1636" spans="1:7" x14ac:dyDescent="0.3">
      <c r="A1636" s="75">
        <v>236230</v>
      </c>
      <c r="B1636" s="130">
        <v>5840.8109999999997</v>
      </c>
      <c r="C1636" s="130">
        <v>159.05099999999999</v>
      </c>
      <c r="D1636" s="130">
        <v>0.92900000000000005</v>
      </c>
      <c r="E1636" s="130">
        <v>17.899999999999999</v>
      </c>
      <c r="F1636" s="130">
        <v>0.14699999999999999</v>
      </c>
      <c r="G1636" s="92">
        <f t="shared" si="25"/>
        <v>1379774782.53</v>
      </c>
    </row>
    <row r="1637" spans="1:7" x14ac:dyDescent="0.3">
      <c r="A1637" s="75">
        <v>237441</v>
      </c>
      <c r="B1637" s="130">
        <v>5816.6610000000001</v>
      </c>
      <c r="C1637" s="130">
        <v>159.69</v>
      </c>
      <c r="D1637" s="130">
        <v>0.92900000000000005</v>
      </c>
      <c r="E1637" s="130">
        <v>17.79</v>
      </c>
      <c r="F1637" s="130">
        <v>0.14299999999999999</v>
      </c>
      <c r="G1637" s="92">
        <f t="shared" si="25"/>
        <v>1381113804.5009999</v>
      </c>
    </row>
    <row r="1638" spans="1:7" x14ac:dyDescent="0.3">
      <c r="A1638" s="75">
        <v>238659</v>
      </c>
      <c r="B1638" s="130">
        <v>5837.8149999999996</v>
      </c>
      <c r="C1638" s="130">
        <v>158.99299999999999</v>
      </c>
      <c r="D1638" s="130">
        <v>0.92800000000000005</v>
      </c>
      <c r="E1638" s="130">
        <v>19.100000000000001</v>
      </c>
      <c r="F1638" s="130">
        <v>0.152</v>
      </c>
      <c r="G1638" s="92">
        <f t="shared" si="25"/>
        <v>1393247090.0849998</v>
      </c>
    </row>
    <row r="1639" spans="1:7" x14ac:dyDescent="0.3">
      <c r="A1639" s="75">
        <v>239884</v>
      </c>
      <c r="B1639" s="130">
        <v>5718.5609999999997</v>
      </c>
      <c r="C1639" s="130">
        <v>159.80600000000001</v>
      </c>
      <c r="D1639" s="130">
        <v>0.91400000000000003</v>
      </c>
      <c r="E1639" s="130">
        <v>18.72</v>
      </c>
      <c r="F1639" s="130">
        <v>0.15</v>
      </c>
      <c r="G1639" s="92">
        <f t="shared" si="25"/>
        <v>1371791286.924</v>
      </c>
    </row>
    <row r="1640" spans="1:7" x14ac:dyDescent="0.3">
      <c r="A1640" s="75">
        <v>241114</v>
      </c>
      <c r="B1640" s="130">
        <v>5624.2420000000002</v>
      </c>
      <c r="C1640" s="130">
        <v>159.10900000000001</v>
      </c>
      <c r="D1640" s="130">
        <v>0.89500000000000002</v>
      </c>
      <c r="E1640" s="130">
        <v>19.899999999999999</v>
      </c>
      <c r="F1640" s="130">
        <v>0.156</v>
      </c>
      <c r="G1640" s="92">
        <f t="shared" si="25"/>
        <v>1356083485.5880001</v>
      </c>
    </row>
    <row r="1641" spans="1:7" x14ac:dyDescent="0.3">
      <c r="A1641" s="75">
        <v>242351</v>
      </c>
      <c r="B1641" s="130">
        <v>5568.3959999999997</v>
      </c>
      <c r="C1641" s="130">
        <v>160.32900000000001</v>
      </c>
      <c r="D1641" s="130">
        <v>0.89300000000000002</v>
      </c>
      <c r="E1641" s="130">
        <v>20.010000000000002</v>
      </c>
      <c r="F1641" s="130">
        <v>0.154</v>
      </c>
      <c r="G1641" s="92">
        <f t="shared" si="25"/>
        <v>1349506338.9960001</v>
      </c>
    </row>
    <row r="1642" spans="1:7" x14ac:dyDescent="0.3">
      <c r="A1642" s="75">
        <v>243595</v>
      </c>
      <c r="B1642" s="130">
        <v>5457.83</v>
      </c>
      <c r="C1642" s="130">
        <v>159.45699999999999</v>
      </c>
      <c r="D1642" s="130">
        <v>0.87</v>
      </c>
      <c r="E1642" s="130">
        <v>20.23</v>
      </c>
      <c r="F1642" s="130">
        <v>0.155</v>
      </c>
      <c r="G1642" s="92">
        <f t="shared" si="25"/>
        <v>1329500098.8499999</v>
      </c>
    </row>
    <row r="1643" spans="1:7" x14ac:dyDescent="0.3">
      <c r="A1643" s="75">
        <v>244844</v>
      </c>
      <c r="B1643" s="130">
        <v>5393.6769999999997</v>
      </c>
      <c r="C1643" s="130">
        <v>158.81800000000001</v>
      </c>
      <c r="D1643" s="130">
        <v>0.85699999999999998</v>
      </c>
      <c r="E1643" s="130">
        <v>19.670000000000002</v>
      </c>
      <c r="F1643" s="130">
        <v>0.14599999999999999</v>
      </c>
      <c r="G1643" s="92">
        <f t="shared" si="25"/>
        <v>1320609451.388</v>
      </c>
    </row>
    <row r="1644" spans="1:7" x14ac:dyDescent="0.3">
      <c r="A1644" s="75">
        <v>246100</v>
      </c>
      <c r="B1644" s="130">
        <v>5318.0929999999998</v>
      </c>
      <c r="C1644" s="130">
        <v>159.80600000000001</v>
      </c>
      <c r="D1644" s="130">
        <v>0.85</v>
      </c>
      <c r="E1644" s="130">
        <v>13.6</v>
      </c>
      <c r="F1644" s="130">
        <v>0.10100000000000001</v>
      </c>
      <c r="G1644" s="92">
        <f t="shared" si="25"/>
        <v>1308782687.3</v>
      </c>
    </row>
    <row r="1645" spans="1:7" x14ac:dyDescent="0.3">
      <c r="A1645" s="75">
        <v>247363</v>
      </c>
      <c r="B1645" s="130">
        <v>5293.7420000000002</v>
      </c>
      <c r="C1645" s="130">
        <v>159.05099999999999</v>
      </c>
      <c r="D1645" s="130">
        <v>0.84199999999999997</v>
      </c>
      <c r="E1645" s="130">
        <v>21.79</v>
      </c>
      <c r="F1645" s="130">
        <v>0.158</v>
      </c>
      <c r="G1645" s="92">
        <f t="shared" si="25"/>
        <v>1309475902.346</v>
      </c>
    </row>
    <row r="1646" spans="1:7" x14ac:dyDescent="0.3">
      <c r="A1646" s="75">
        <v>248632</v>
      </c>
      <c r="B1646" s="130">
        <v>5179.1409999999996</v>
      </c>
      <c r="C1646" s="130">
        <v>159.74799999999999</v>
      </c>
      <c r="D1646" s="130">
        <v>0.82699999999999996</v>
      </c>
      <c r="E1646" s="130">
        <v>14.33</v>
      </c>
      <c r="F1646" s="130">
        <v>0.105</v>
      </c>
      <c r="G1646" s="92">
        <f t="shared" si="25"/>
        <v>1287700185.112</v>
      </c>
    </row>
    <row r="1647" spans="1:7" x14ac:dyDescent="0.3">
      <c r="A1647" s="75">
        <v>249907</v>
      </c>
      <c r="B1647" s="130">
        <v>5121.6729999999998</v>
      </c>
      <c r="C1647" s="130">
        <v>159.45699999999999</v>
      </c>
      <c r="D1647" s="130">
        <v>0.81699999999999995</v>
      </c>
      <c r="E1647" s="130">
        <v>14.5</v>
      </c>
      <c r="F1647" s="130">
        <v>0.104</v>
      </c>
      <c r="G1647" s="92">
        <f t="shared" si="25"/>
        <v>1279941934.411</v>
      </c>
    </row>
    <row r="1648" spans="1:7" x14ac:dyDescent="0.3">
      <c r="A1648" s="75">
        <v>251189</v>
      </c>
      <c r="B1648" s="130">
        <v>5041.7030000000004</v>
      </c>
      <c r="C1648" s="130">
        <v>159.74799999999999</v>
      </c>
      <c r="D1648" s="130">
        <v>0.80500000000000005</v>
      </c>
      <c r="E1648" s="130">
        <v>15.6</v>
      </c>
      <c r="F1648" s="130">
        <v>0.11</v>
      </c>
      <c r="G1648" s="92">
        <f t="shared" si="25"/>
        <v>1266420334.8670001</v>
      </c>
    </row>
    <row r="1649" spans="1:7" x14ac:dyDescent="0.3">
      <c r="A1649" s="75">
        <v>252478</v>
      </c>
      <c r="B1649" s="130">
        <v>4953.8670000000002</v>
      </c>
      <c r="C1649" s="130">
        <v>158.76</v>
      </c>
      <c r="D1649" s="130">
        <v>0.78600000000000003</v>
      </c>
      <c r="E1649" s="130">
        <v>21.95</v>
      </c>
      <c r="F1649" s="130">
        <v>0.15</v>
      </c>
      <c r="G1649" s="92">
        <f t="shared" si="25"/>
        <v>1250742432.4260001</v>
      </c>
    </row>
    <row r="1650" spans="1:7" x14ac:dyDescent="0.3">
      <c r="A1650" s="75">
        <v>253773</v>
      </c>
      <c r="B1650" s="130">
        <v>4933.3159999999998</v>
      </c>
      <c r="C1650" s="130">
        <v>159.45699999999999</v>
      </c>
      <c r="D1650" s="130">
        <v>0.78700000000000003</v>
      </c>
      <c r="E1650" s="130">
        <v>22.48</v>
      </c>
      <c r="F1650" s="130">
        <v>0.151</v>
      </c>
      <c r="G1650" s="92">
        <f t="shared" si="25"/>
        <v>1251942401.2679999</v>
      </c>
    </row>
    <row r="1651" spans="1:7" x14ac:dyDescent="0.3">
      <c r="A1651" s="75">
        <v>255075</v>
      </c>
      <c r="B1651" s="130">
        <v>4883.9859999999999</v>
      </c>
      <c r="C1651" s="130">
        <v>159.69</v>
      </c>
      <c r="D1651" s="130">
        <v>0.78</v>
      </c>
      <c r="E1651" s="130">
        <v>23.96</v>
      </c>
      <c r="F1651" s="130">
        <v>0.16</v>
      </c>
      <c r="G1651" s="92">
        <f t="shared" si="25"/>
        <v>1245782728.95</v>
      </c>
    </row>
    <row r="1652" spans="1:7" x14ac:dyDescent="0.3">
      <c r="A1652" s="75">
        <v>256383</v>
      </c>
      <c r="B1652" s="130">
        <v>4807.1549999999997</v>
      </c>
      <c r="C1652" s="130">
        <v>159.97999999999999</v>
      </c>
      <c r="D1652" s="130">
        <v>0.76900000000000002</v>
      </c>
      <c r="E1652" s="130">
        <v>16.239999999999998</v>
      </c>
      <c r="F1652" s="130">
        <v>0.11</v>
      </c>
      <c r="G1652" s="92">
        <f t="shared" si="25"/>
        <v>1232472820.365</v>
      </c>
    </row>
    <row r="1653" spans="1:7" x14ac:dyDescent="0.3">
      <c r="A1653" s="75">
        <v>257699</v>
      </c>
      <c r="B1653" s="130">
        <v>4807.5649999999996</v>
      </c>
      <c r="C1653" s="130">
        <v>159.864</v>
      </c>
      <c r="D1653" s="130">
        <v>0.76900000000000002</v>
      </c>
      <c r="E1653" s="130">
        <v>16.989999999999998</v>
      </c>
      <c r="F1653" s="130">
        <v>0.113</v>
      </c>
      <c r="G1653" s="92">
        <f t="shared" si="25"/>
        <v>1238904692.9349999</v>
      </c>
    </row>
    <row r="1654" spans="1:7" x14ac:dyDescent="0.3">
      <c r="A1654" s="75">
        <v>259021</v>
      </c>
      <c r="B1654" s="130">
        <v>4755.2950000000001</v>
      </c>
      <c r="C1654" s="130">
        <v>159.399</v>
      </c>
      <c r="D1654" s="130">
        <v>0.75800000000000001</v>
      </c>
      <c r="E1654" s="130">
        <v>24.18</v>
      </c>
      <c r="F1654" s="130">
        <v>0.158</v>
      </c>
      <c r="G1654" s="92">
        <f t="shared" si="25"/>
        <v>1231721266.1949999</v>
      </c>
    </row>
    <row r="1655" spans="1:7" x14ac:dyDescent="0.3">
      <c r="A1655" s="75">
        <v>260349</v>
      </c>
      <c r="B1655" s="130">
        <v>4680.6480000000001</v>
      </c>
      <c r="C1655" s="130">
        <v>159.97999999999999</v>
      </c>
      <c r="D1655" s="130">
        <v>0.749</v>
      </c>
      <c r="E1655" s="130">
        <v>17.350000000000001</v>
      </c>
      <c r="F1655" s="130">
        <v>0.114</v>
      </c>
      <c r="G1655" s="92">
        <f t="shared" si="25"/>
        <v>1218602026.152</v>
      </c>
    </row>
    <row r="1656" spans="1:7" x14ac:dyDescent="0.3">
      <c r="A1656" s="75">
        <v>261685</v>
      </c>
      <c r="B1656" s="130">
        <v>4571.93</v>
      </c>
      <c r="C1656" s="130">
        <v>160.27099999999999</v>
      </c>
      <c r="D1656" s="130">
        <v>0.73299999999999998</v>
      </c>
      <c r="E1656" s="130">
        <v>27.38</v>
      </c>
      <c r="F1656" s="130">
        <v>0.17399999999999999</v>
      </c>
      <c r="G1656" s="92">
        <f t="shared" si="25"/>
        <v>1196405502.0500002</v>
      </c>
    </row>
    <row r="1657" spans="1:7" x14ac:dyDescent="0.3">
      <c r="A1657" s="75">
        <v>263027</v>
      </c>
      <c r="B1657" s="130">
        <v>4505.5870000000004</v>
      </c>
      <c r="C1657" s="130">
        <v>159.10900000000001</v>
      </c>
      <c r="D1657" s="130">
        <v>0.71699999999999997</v>
      </c>
      <c r="E1657" s="130">
        <v>16.899999999999999</v>
      </c>
      <c r="F1657" s="130">
        <v>0.107</v>
      </c>
      <c r="G1657" s="92">
        <f t="shared" si="25"/>
        <v>1185091031.8490002</v>
      </c>
    </row>
    <row r="1658" spans="1:7" x14ac:dyDescent="0.3">
      <c r="A1658" s="75">
        <v>264377</v>
      </c>
      <c r="B1658" s="130">
        <v>4464.7240000000002</v>
      </c>
      <c r="C1658" s="130">
        <v>158.99299999999999</v>
      </c>
      <c r="D1658" s="130">
        <v>0.71</v>
      </c>
      <c r="E1658" s="130">
        <v>18.079999999999998</v>
      </c>
      <c r="F1658" s="130">
        <v>0.111</v>
      </c>
      <c r="G1658" s="92">
        <f t="shared" si="25"/>
        <v>1180370336.948</v>
      </c>
    </row>
    <row r="1659" spans="1:7" x14ac:dyDescent="0.3">
      <c r="A1659" s="75">
        <v>265733</v>
      </c>
      <c r="B1659" s="130">
        <v>4395.75</v>
      </c>
      <c r="C1659" s="130">
        <v>159.34100000000001</v>
      </c>
      <c r="D1659" s="130">
        <v>0.7</v>
      </c>
      <c r="E1659" s="130">
        <v>28.63</v>
      </c>
      <c r="F1659" s="130">
        <v>0.17100000000000001</v>
      </c>
      <c r="G1659" s="92">
        <f t="shared" si="25"/>
        <v>1168095834.75</v>
      </c>
    </row>
    <row r="1660" spans="1:7" x14ac:dyDescent="0.3">
      <c r="A1660" s="75">
        <v>267096</v>
      </c>
      <c r="B1660" s="130">
        <v>4343.7479999999996</v>
      </c>
      <c r="C1660" s="130">
        <v>159.28299999999999</v>
      </c>
      <c r="D1660" s="130">
        <v>0.69199999999999995</v>
      </c>
      <c r="E1660" s="130">
        <v>19.09</v>
      </c>
      <c r="F1660" s="130">
        <v>0.115</v>
      </c>
      <c r="G1660" s="92">
        <f t="shared" si="25"/>
        <v>1160197715.8079998</v>
      </c>
    </row>
    <row r="1661" spans="1:7" x14ac:dyDescent="0.3">
      <c r="A1661" s="75">
        <v>268466</v>
      </c>
      <c r="B1661" s="130">
        <v>4262.3689999999997</v>
      </c>
      <c r="C1661" s="130">
        <v>158.76</v>
      </c>
      <c r="D1661" s="130">
        <v>0.67700000000000005</v>
      </c>
      <c r="E1661" s="130">
        <v>18.23</v>
      </c>
      <c r="F1661" s="130">
        <v>0.108</v>
      </c>
      <c r="G1661" s="92">
        <f t="shared" ref="G1661:G1724" si="26">B1661*A1661</f>
        <v>1144301155.954</v>
      </c>
    </row>
    <row r="1662" spans="1:7" x14ac:dyDescent="0.3">
      <c r="A1662" s="75">
        <v>269843</v>
      </c>
      <c r="B1662" s="130">
        <v>4235.3879999999999</v>
      </c>
      <c r="C1662" s="130">
        <v>158.29499999999999</v>
      </c>
      <c r="D1662" s="130">
        <v>0.67</v>
      </c>
      <c r="E1662" s="130">
        <v>17.829999999999998</v>
      </c>
      <c r="F1662" s="130">
        <v>0.10299999999999999</v>
      </c>
      <c r="G1662" s="92">
        <f t="shared" si="26"/>
        <v>1142889804.0839999</v>
      </c>
    </row>
    <row r="1663" spans="1:7" x14ac:dyDescent="0.3">
      <c r="A1663" s="75">
        <v>271228</v>
      </c>
      <c r="B1663" s="130">
        <v>4152.4679999999998</v>
      </c>
      <c r="C1663" s="130">
        <v>158.23699999999999</v>
      </c>
      <c r="D1663" s="130">
        <v>0.65700000000000003</v>
      </c>
      <c r="E1663" s="130">
        <v>19.440000000000001</v>
      </c>
      <c r="F1663" s="130">
        <v>0.111</v>
      </c>
      <c r="G1663" s="92">
        <f t="shared" si="26"/>
        <v>1126265590.704</v>
      </c>
    </row>
    <row r="1664" spans="1:7" x14ac:dyDescent="0.3">
      <c r="A1664" s="75">
        <v>272619</v>
      </c>
      <c r="B1664" s="130">
        <v>4150.0680000000002</v>
      </c>
      <c r="C1664" s="130">
        <v>159.80600000000001</v>
      </c>
      <c r="D1664" s="130">
        <v>0.66300000000000003</v>
      </c>
      <c r="E1664" s="130">
        <v>18.97</v>
      </c>
      <c r="F1664" s="130">
        <v>0.107</v>
      </c>
      <c r="G1664" s="92">
        <f t="shared" si="26"/>
        <v>1131387388.092</v>
      </c>
    </row>
    <row r="1665" spans="1:7" x14ac:dyDescent="0.3">
      <c r="A1665" s="75">
        <v>274018</v>
      </c>
      <c r="B1665" s="130">
        <v>4169.9380000000001</v>
      </c>
      <c r="C1665" s="130">
        <v>159.97999999999999</v>
      </c>
      <c r="D1665" s="130">
        <v>0.66700000000000004</v>
      </c>
      <c r="E1665" s="130">
        <v>19.86</v>
      </c>
      <c r="F1665" s="130">
        <v>0.113</v>
      </c>
      <c r="G1665" s="92">
        <f t="shared" si="26"/>
        <v>1142638070.8840001</v>
      </c>
    </row>
    <row r="1666" spans="1:7" x14ac:dyDescent="0.3">
      <c r="A1666" s="75">
        <v>275423</v>
      </c>
      <c r="B1666" s="130">
        <v>4044.3490000000002</v>
      </c>
      <c r="C1666" s="130">
        <v>159.57400000000001</v>
      </c>
      <c r="D1666" s="130">
        <v>0.64500000000000002</v>
      </c>
      <c r="E1666" s="130">
        <v>20.5</v>
      </c>
      <c r="F1666" s="130">
        <v>0.11700000000000001</v>
      </c>
      <c r="G1666" s="92">
        <f t="shared" si="26"/>
        <v>1113906734.6270001</v>
      </c>
    </row>
    <row r="1667" spans="1:7" x14ac:dyDescent="0.3">
      <c r="A1667" s="75">
        <v>276836</v>
      </c>
      <c r="B1667" s="130">
        <v>3973.192</v>
      </c>
      <c r="C1667" s="130">
        <v>159.80600000000001</v>
      </c>
      <c r="D1667" s="130">
        <v>0.63500000000000001</v>
      </c>
      <c r="E1667" s="130">
        <v>19.38</v>
      </c>
      <c r="F1667" s="130">
        <v>0.108</v>
      </c>
      <c r="G1667" s="92">
        <f t="shared" si="26"/>
        <v>1099922580.5120001</v>
      </c>
    </row>
    <row r="1668" spans="1:7" x14ac:dyDescent="0.3">
      <c r="A1668" s="75">
        <v>278256</v>
      </c>
      <c r="B1668" s="130">
        <v>3910.9430000000002</v>
      </c>
      <c r="C1668" s="130">
        <v>159.167</v>
      </c>
      <c r="D1668" s="130">
        <v>0.622</v>
      </c>
      <c r="E1668" s="130">
        <v>19.43</v>
      </c>
      <c r="F1668" s="130">
        <v>0.106</v>
      </c>
      <c r="G1668" s="92">
        <f t="shared" si="26"/>
        <v>1088243355.408</v>
      </c>
    </row>
    <row r="1669" spans="1:7" x14ac:dyDescent="0.3">
      <c r="A1669" s="75">
        <v>279684</v>
      </c>
      <c r="B1669" s="130">
        <v>3833.4969999999998</v>
      </c>
      <c r="C1669" s="130">
        <v>159.69</v>
      </c>
      <c r="D1669" s="130">
        <v>0.61199999999999999</v>
      </c>
      <c r="E1669" s="130">
        <v>19.95</v>
      </c>
      <c r="F1669" s="130">
        <v>0.107</v>
      </c>
      <c r="G1669" s="92">
        <f t="shared" si="26"/>
        <v>1072167774.948</v>
      </c>
    </row>
    <row r="1670" spans="1:7" x14ac:dyDescent="0.3">
      <c r="A1670" s="75">
        <v>281119</v>
      </c>
      <c r="B1670" s="130">
        <v>3902.07</v>
      </c>
      <c r="C1670" s="130">
        <v>160.73599999999999</v>
      </c>
      <c r="D1670" s="130">
        <v>0.627</v>
      </c>
      <c r="E1670" s="130">
        <v>19.25</v>
      </c>
      <c r="F1670" s="130">
        <v>0.10199999999999999</v>
      </c>
      <c r="G1670" s="92">
        <f t="shared" si="26"/>
        <v>1096946016.3300002</v>
      </c>
    </row>
    <row r="1671" spans="1:7" x14ac:dyDescent="0.3">
      <c r="A1671" s="75">
        <v>282561</v>
      </c>
      <c r="B1671" s="130">
        <v>3779.8180000000002</v>
      </c>
      <c r="C1671" s="130">
        <v>159.45699999999999</v>
      </c>
      <c r="D1671" s="130">
        <v>0.60299999999999998</v>
      </c>
      <c r="E1671" s="130">
        <v>21.25</v>
      </c>
      <c r="F1671" s="130">
        <v>0.114</v>
      </c>
      <c r="G1671" s="92">
        <f t="shared" si="26"/>
        <v>1068029153.898</v>
      </c>
    </row>
    <row r="1672" spans="1:7" x14ac:dyDescent="0.3">
      <c r="A1672" s="75">
        <v>284010</v>
      </c>
      <c r="B1672" s="130">
        <v>3745.529</v>
      </c>
      <c r="C1672" s="130">
        <v>159.10900000000001</v>
      </c>
      <c r="D1672" s="130">
        <v>0.59599999999999997</v>
      </c>
      <c r="E1672" s="130">
        <v>21.63</v>
      </c>
      <c r="F1672" s="130">
        <v>0.111</v>
      </c>
      <c r="G1672" s="92">
        <f t="shared" si="26"/>
        <v>1063767691.29</v>
      </c>
    </row>
    <row r="1673" spans="1:7" x14ac:dyDescent="0.3">
      <c r="A1673" s="75">
        <v>285467</v>
      </c>
      <c r="B1673" s="130">
        <v>3651.2260000000001</v>
      </c>
      <c r="C1673" s="130">
        <v>160.50299999999999</v>
      </c>
      <c r="D1673" s="130">
        <v>0.58599999999999997</v>
      </c>
      <c r="E1673" s="130">
        <v>20.96</v>
      </c>
      <c r="F1673" s="130">
        <v>0.108</v>
      </c>
      <c r="G1673" s="92">
        <f t="shared" si="26"/>
        <v>1042304532.5420001</v>
      </c>
    </row>
    <row r="1674" spans="1:7" x14ac:dyDescent="0.3">
      <c r="A1674" s="75">
        <v>286932</v>
      </c>
      <c r="B1674" s="130">
        <v>3674.83</v>
      </c>
      <c r="C1674" s="130">
        <v>160.91</v>
      </c>
      <c r="D1674" s="130">
        <v>0.59099999999999997</v>
      </c>
      <c r="E1674" s="130">
        <v>20.91</v>
      </c>
      <c r="F1674" s="130">
        <v>0.106</v>
      </c>
      <c r="G1674" s="92">
        <f t="shared" si="26"/>
        <v>1054426321.5599999</v>
      </c>
    </row>
    <row r="1675" spans="1:7" x14ac:dyDescent="0.3">
      <c r="A1675" s="75">
        <v>288404</v>
      </c>
      <c r="B1675" s="130">
        <v>3599.0129999999999</v>
      </c>
      <c r="C1675" s="130">
        <v>158.934</v>
      </c>
      <c r="D1675" s="130">
        <v>0.57199999999999995</v>
      </c>
      <c r="E1675" s="130">
        <v>21.29</v>
      </c>
      <c r="F1675" s="130">
        <v>0.107</v>
      </c>
      <c r="G1675" s="92">
        <f t="shared" si="26"/>
        <v>1037969745.252</v>
      </c>
    </row>
    <row r="1676" spans="1:7" x14ac:dyDescent="0.3">
      <c r="A1676" s="75">
        <v>289883</v>
      </c>
      <c r="B1676" s="130">
        <v>3548.3150000000001</v>
      </c>
      <c r="C1676" s="130">
        <v>160.03899999999999</v>
      </c>
      <c r="D1676" s="130">
        <v>0.56799999999999995</v>
      </c>
      <c r="E1676" s="130">
        <v>21.64</v>
      </c>
      <c r="F1676" s="130">
        <v>0.106</v>
      </c>
      <c r="G1676" s="92">
        <f t="shared" si="26"/>
        <v>1028596197.145</v>
      </c>
    </row>
    <row r="1677" spans="1:7" x14ac:dyDescent="0.3">
      <c r="A1677" s="75">
        <v>291370</v>
      </c>
      <c r="B1677" s="130">
        <v>3498.837</v>
      </c>
      <c r="C1677" s="130">
        <v>159.69</v>
      </c>
      <c r="D1677" s="130">
        <v>0.55900000000000005</v>
      </c>
      <c r="E1677" s="130">
        <v>40.450000000000003</v>
      </c>
      <c r="F1677" s="130">
        <v>0.185</v>
      </c>
      <c r="G1677" s="92">
        <f t="shared" si="26"/>
        <v>1019456136.6899999</v>
      </c>
    </row>
    <row r="1678" spans="1:7" x14ac:dyDescent="0.3">
      <c r="A1678" s="75">
        <v>292865</v>
      </c>
      <c r="B1678" s="130">
        <v>3455.009</v>
      </c>
      <c r="C1678" s="130">
        <v>160.50299999999999</v>
      </c>
      <c r="D1678" s="130">
        <v>0.55500000000000005</v>
      </c>
      <c r="E1678" s="130">
        <v>22.77</v>
      </c>
      <c r="F1678" s="130">
        <v>0.109</v>
      </c>
      <c r="G1678" s="92">
        <f t="shared" si="26"/>
        <v>1011851210.785</v>
      </c>
    </row>
    <row r="1679" spans="1:7" x14ac:dyDescent="0.3">
      <c r="A1679" s="75">
        <v>294367</v>
      </c>
      <c r="B1679" s="130">
        <v>3435.8389999999999</v>
      </c>
      <c r="C1679" s="130">
        <v>158.47</v>
      </c>
      <c r="D1679" s="130">
        <v>0.54400000000000004</v>
      </c>
      <c r="E1679" s="130">
        <v>21.45</v>
      </c>
      <c r="F1679" s="130">
        <v>0.10100000000000001</v>
      </c>
      <c r="G1679" s="92">
        <f t="shared" si="26"/>
        <v>1011397618.913</v>
      </c>
    </row>
    <row r="1680" spans="1:7" x14ac:dyDescent="0.3">
      <c r="A1680" s="75">
        <v>295877</v>
      </c>
      <c r="B1680" s="130">
        <v>3451.3809999999999</v>
      </c>
      <c r="C1680" s="130">
        <v>158.47</v>
      </c>
      <c r="D1680" s="130">
        <v>0.54700000000000004</v>
      </c>
      <c r="E1680" s="130">
        <v>22.05</v>
      </c>
      <c r="F1680" s="130">
        <v>0.10199999999999999</v>
      </c>
      <c r="G1680" s="92">
        <f t="shared" si="26"/>
        <v>1021184256.137</v>
      </c>
    </row>
    <row r="1681" spans="1:7" x14ac:dyDescent="0.3">
      <c r="A1681" s="75">
        <v>297395</v>
      </c>
      <c r="B1681" s="130">
        <v>3335.3090000000002</v>
      </c>
      <c r="C1681" s="130">
        <v>159.28299999999999</v>
      </c>
      <c r="D1681" s="130">
        <v>0.53100000000000003</v>
      </c>
      <c r="E1681" s="130">
        <v>21.94</v>
      </c>
      <c r="F1681" s="130">
        <v>0.10199999999999999</v>
      </c>
      <c r="G1681" s="92">
        <f t="shared" si="26"/>
        <v>991904220.05500007</v>
      </c>
    </row>
    <row r="1682" spans="1:7" x14ac:dyDescent="0.3">
      <c r="A1682" s="75">
        <v>298921</v>
      </c>
      <c r="B1682" s="130">
        <v>3308.1849999999999</v>
      </c>
      <c r="C1682" s="130">
        <v>159.10900000000001</v>
      </c>
      <c r="D1682" s="130">
        <v>0.52600000000000002</v>
      </c>
      <c r="E1682" s="130">
        <v>22.64</v>
      </c>
      <c r="F1682" s="130">
        <v>0.10199999999999999</v>
      </c>
      <c r="G1682" s="92">
        <f t="shared" si="26"/>
        <v>988885968.38499999</v>
      </c>
    </row>
    <row r="1683" spans="1:7" x14ac:dyDescent="0.3">
      <c r="A1683" s="75">
        <v>300454</v>
      </c>
      <c r="B1683" s="130">
        <v>3304.4319999999998</v>
      </c>
      <c r="C1683" s="130">
        <v>160.155</v>
      </c>
      <c r="D1683" s="130">
        <v>0.52900000000000003</v>
      </c>
      <c r="E1683" s="130">
        <v>22.89</v>
      </c>
      <c r="F1683" s="130">
        <v>0.10299999999999999</v>
      </c>
      <c r="G1683" s="92">
        <f t="shared" si="26"/>
        <v>992829812.1279999</v>
      </c>
    </row>
    <row r="1684" spans="1:7" x14ac:dyDescent="0.3">
      <c r="A1684" s="75">
        <v>301996</v>
      </c>
      <c r="B1684" s="130">
        <v>3282.6709999999998</v>
      </c>
      <c r="C1684" s="130">
        <v>160.62</v>
      </c>
      <c r="D1684" s="130">
        <v>0.52700000000000002</v>
      </c>
      <c r="E1684" s="130">
        <v>23.4</v>
      </c>
      <c r="F1684" s="130">
        <v>0.106</v>
      </c>
      <c r="G1684" s="92">
        <f t="shared" si="26"/>
        <v>991353511.31599998</v>
      </c>
    </row>
    <row r="1685" spans="1:7" x14ac:dyDescent="0.3">
      <c r="A1685" s="75">
        <v>303545</v>
      </c>
      <c r="B1685" s="130">
        <v>3227.3760000000002</v>
      </c>
      <c r="C1685" s="130">
        <v>160.678</v>
      </c>
      <c r="D1685" s="130">
        <v>0.51900000000000002</v>
      </c>
      <c r="E1685" s="130">
        <v>23.25</v>
      </c>
      <c r="F1685" s="130">
        <v>0.105</v>
      </c>
      <c r="G1685" s="92">
        <f t="shared" si="26"/>
        <v>979653847.92000008</v>
      </c>
    </row>
    <row r="1686" spans="1:7" x14ac:dyDescent="0.3">
      <c r="A1686" s="75">
        <v>305102</v>
      </c>
      <c r="B1686" s="130">
        <v>3219.027</v>
      </c>
      <c r="C1686" s="130">
        <v>159.10900000000001</v>
      </c>
      <c r="D1686" s="130">
        <v>0.51200000000000001</v>
      </c>
      <c r="E1686" s="130">
        <v>23.35</v>
      </c>
      <c r="F1686" s="130">
        <v>0.10299999999999999</v>
      </c>
      <c r="G1686" s="92">
        <f t="shared" si="26"/>
        <v>982131575.75400007</v>
      </c>
    </row>
    <row r="1687" spans="1:7" x14ac:dyDescent="0.3">
      <c r="A1687" s="75">
        <v>306667</v>
      </c>
      <c r="B1687" s="130">
        <v>3185.9810000000002</v>
      </c>
      <c r="C1687" s="130">
        <v>159.22499999999999</v>
      </c>
      <c r="D1687" s="130">
        <v>0.50700000000000001</v>
      </c>
      <c r="E1687" s="130">
        <v>23.59</v>
      </c>
      <c r="F1687" s="130">
        <v>0.10299999999999999</v>
      </c>
      <c r="G1687" s="92">
        <f t="shared" si="26"/>
        <v>977035235.32700002</v>
      </c>
    </row>
    <row r="1688" spans="1:7" x14ac:dyDescent="0.3">
      <c r="A1688" s="75">
        <v>308240</v>
      </c>
      <c r="B1688" s="130">
        <v>3154.7620000000002</v>
      </c>
      <c r="C1688" s="130">
        <v>160.62</v>
      </c>
      <c r="D1688" s="130">
        <v>0.50700000000000001</v>
      </c>
      <c r="E1688" s="130">
        <v>51.04</v>
      </c>
      <c r="F1688" s="130">
        <v>0.19900000000000001</v>
      </c>
      <c r="G1688" s="92">
        <f t="shared" si="26"/>
        <v>972423838.88</v>
      </c>
    </row>
    <row r="1689" spans="1:7" x14ac:dyDescent="0.3">
      <c r="A1689" s="75">
        <v>309822</v>
      </c>
      <c r="B1689" s="130">
        <v>3115.502</v>
      </c>
      <c r="C1689" s="130">
        <v>158.934</v>
      </c>
      <c r="D1689" s="130">
        <v>0.495</v>
      </c>
      <c r="E1689" s="130">
        <v>23.8</v>
      </c>
      <c r="F1689" s="130">
        <v>0.10199999999999999</v>
      </c>
      <c r="G1689" s="92">
        <f t="shared" si="26"/>
        <v>965251060.64399993</v>
      </c>
    </row>
    <row r="1690" spans="1:7" x14ac:dyDescent="0.3">
      <c r="A1690" s="75">
        <v>311411</v>
      </c>
      <c r="B1690" s="130">
        <v>3094.6109999999999</v>
      </c>
      <c r="C1690" s="130">
        <v>158.81800000000001</v>
      </c>
      <c r="D1690" s="130">
        <v>0.49099999999999999</v>
      </c>
      <c r="E1690" s="130">
        <v>24.75</v>
      </c>
      <c r="F1690" s="130">
        <v>0.104</v>
      </c>
      <c r="G1690" s="92">
        <f t="shared" si="26"/>
        <v>963695906.12099993</v>
      </c>
    </row>
    <row r="1691" spans="1:7" x14ac:dyDescent="0.3">
      <c r="A1691" s="75">
        <v>313009</v>
      </c>
      <c r="B1691" s="130">
        <v>2987.3589999999999</v>
      </c>
      <c r="C1691" s="130">
        <v>159.28299999999999</v>
      </c>
      <c r="D1691" s="130">
        <v>0.47599999999999998</v>
      </c>
      <c r="E1691" s="130">
        <v>51.71</v>
      </c>
      <c r="F1691" s="130">
        <v>0.193</v>
      </c>
      <c r="G1691" s="92">
        <f t="shared" si="26"/>
        <v>935070253.23099995</v>
      </c>
    </row>
    <row r="1692" spans="1:7" x14ac:dyDescent="0.3">
      <c r="A1692" s="75">
        <v>314614</v>
      </c>
      <c r="B1692" s="130">
        <v>2992.491</v>
      </c>
      <c r="C1692" s="130">
        <v>159.97999999999999</v>
      </c>
      <c r="D1692" s="130">
        <v>0.47899999999999998</v>
      </c>
      <c r="E1692" s="130">
        <v>55.06</v>
      </c>
      <c r="F1692" s="130">
        <v>0.19600000000000001</v>
      </c>
      <c r="G1692" s="92">
        <f t="shared" si="26"/>
        <v>941479563.47399998</v>
      </c>
    </row>
    <row r="1693" spans="1:7" x14ac:dyDescent="0.3">
      <c r="A1693" s="75">
        <v>316228</v>
      </c>
      <c r="B1693" s="130">
        <v>3024.2510000000002</v>
      </c>
      <c r="C1693" s="130">
        <v>159.28299999999999</v>
      </c>
      <c r="D1693" s="130">
        <v>0.48199999999999998</v>
      </c>
      <c r="E1693" s="130">
        <v>24.79</v>
      </c>
      <c r="F1693" s="130">
        <v>0.10100000000000001</v>
      </c>
      <c r="G1693" s="92">
        <f t="shared" si="26"/>
        <v>956352845.22800004</v>
      </c>
    </row>
    <row r="1694" spans="1:7" x14ac:dyDescent="0.3">
      <c r="A1694" s="75">
        <v>317851</v>
      </c>
      <c r="B1694" s="130">
        <v>2858.2750000000001</v>
      </c>
      <c r="C1694" s="130">
        <v>159.51599999999999</v>
      </c>
      <c r="D1694" s="130">
        <v>0.45600000000000002</v>
      </c>
      <c r="E1694" s="130">
        <v>55.09</v>
      </c>
      <c r="F1694" s="130">
        <v>0.19800000000000001</v>
      </c>
      <c r="G1694" s="92">
        <f t="shared" si="26"/>
        <v>908505567.02499998</v>
      </c>
    </row>
    <row r="1695" spans="1:7" x14ac:dyDescent="0.3">
      <c r="A1695" s="75">
        <v>319481</v>
      </c>
      <c r="B1695" s="130">
        <v>2914.3879999999999</v>
      </c>
      <c r="C1695" s="130">
        <v>158.934</v>
      </c>
      <c r="D1695" s="130">
        <v>0.46300000000000002</v>
      </c>
      <c r="E1695" s="130">
        <v>55.75</v>
      </c>
      <c r="F1695" s="130">
        <v>0.188</v>
      </c>
      <c r="G1695" s="92">
        <f t="shared" si="26"/>
        <v>931091592.62800002</v>
      </c>
    </row>
    <row r="1696" spans="1:7" x14ac:dyDescent="0.3">
      <c r="A1696" s="75">
        <v>321120</v>
      </c>
      <c r="B1696" s="130">
        <v>2879.6179999999999</v>
      </c>
      <c r="C1696" s="130">
        <v>159.399</v>
      </c>
      <c r="D1696" s="130">
        <v>0.45900000000000002</v>
      </c>
      <c r="E1696" s="130">
        <v>57.35</v>
      </c>
      <c r="F1696" s="130">
        <v>0.19600000000000001</v>
      </c>
      <c r="G1696" s="92">
        <f t="shared" si="26"/>
        <v>924702932.15999997</v>
      </c>
    </row>
    <row r="1697" spans="1:7" x14ac:dyDescent="0.3">
      <c r="A1697" s="75">
        <v>322767</v>
      </c>
      <c r="B1697" s="130">
        <v>2830.8820000000001</v>
      </c>
      <c r="C1697" s="130">
        <v>159.22499999999999</v>
      </c>
      <c r="D1697" s="130">
        <v>0.45100000000000001</v>
      </c>
      <c r="E1697" s="130">
        <v>26.35</v>
      </c>
      <c r="F1697" s="130">
        <v>0.10199999999999999</v>
      </c>
      <c r="G1697" s="92">
        <f t="shared" si="26"/>
        <v>913715290.49400008</v>
      </c>
    </row>
    <row r="1698" spans="1:7" x14ac:dyDescent="0.3">
      <c r="A1698" s="75">
        <v>324423</v>
      </c>
      <c r="B1698" s="130">
        <v>2773.5720000000001</v>
      </c>
      <c r="C1698" s="130">
        <v>160.73599999999999</v>
      </c>
      <c r="D1698" s="130">
        <v>0.44600000000000001</v>
      </c>
      <c r="E1698" s="130">
        <v>26.62</v>
      </c>
      <c r="F1698" s="130">
        <v>0.10199999999999999</v>
      </c>
      <c r="G1698" s="92">
        <f t="shared" si="26"/>
        <v>899810548.95600009</v>
      </c>
    </row>
    <row r="1699" spans="1:7" x14ac:dyDescent="0.3">
      <c r="A1699" s="75">
        <v>326087</v>
      </c>
      <c r="B1699" s="130">
        <v>2743.1039999999998</v>
      </c>
      <c r="C1699" s="130">
        <v>157.59800000000001</v>
      </c>
      <c r="D1699" s="130">
        <v>0.432</v>
      </c>
      <c r="E1699" s="130">
        <v>26.47</v>
      </c>
      <c r="F1699" s="130">
        <v>9.9000000000000005E-2</v>
      </c>
      <c r="G1699" s="92">
        <f t="shared" si="26"/>
        <v>894490554.04799998</v>
      </c>
    </row>
    <row r="1700" spans="1:7" x14ac:dyDescent="0.3">
      <c r="A1700" s="75">
        <v>327760</v>
      </c>
      <c r="B1700" s="130">
        <v>2771.5549999999998</v>
      </c>
      <c r="C1700" s="130">
        <v>160.155</v>
      </c>
      <c r="D1700" s="130">
        <v>0.44400000000000001</v>
      </c>
      <c r="E1700" s="130">
        <v>26.11</v>
      </c>
      <c r="F1700" s="130">
        <v>9.6000000000000002E-2</v>
      </c>
      <c r="G1700" s="92">
        <f t="shared" si="26"/>
        <v>908404866.79999995</v>
      </c>
    </row>
    <row r="1701" spans="1:7" x14ac:dyDescent="0.3">
      <c r="A1701" s="75">
        <v>329442</v>
      </c>
      <c r="B1701" s="130">
        <v>2718.616</v>
      </c>
      <c r="C1701" s="130">
        <v>158.35300000000001</v>
      </c>
      <c r="D1701" s="130">
        <v>0.43099999999999999</v>
      </c>
      <c r="E1701" s="130">
        <v>26.36</v>
      </c>
      <c r="F1701" s="130">
        <v>9.8000000000000004E-2</v>
      </c>
      <c r="G1701" s="92">
        <f t="shared" si="26"/>
        <v>895626292.27199996</v>
      </c>
    </row>
    <row r="1702" spans="1:7" x14ac:dyDescent="0.3">
      <c r="A1702" s="75">
        <v>331132</v>
      </c>
      <c r="B1702" s="130">
        <v>2682.6759999999999</v>
      </c>
      <c r="C1702" s="130">
        <v>159.864</v>
      </c>
      <c r="D1702" s="130">
        <v>0.42899999999999999</v>
      </c>
      <c r="E1702" s="130">
        <v>27.83</v>
      </c>
      <c r="F1702" s="130">
        <v>0.10100000000000001</v>
      </c>
      <c r="G1702" s="92">
        <f t="shared" si="26"/>
        <v>888319869.23199999</v>
      </c>
    </row>
    <row r="1703" spans="1:7" x14ac:dyDescent="0.3">
      <c r="A1703" s="75">
        <v>332830</v>
      </c>
      <c r="B1703" s="130">
        <v>2685.97</v>
      </c>
      <c r="C1703" s="130">
        <v>158.179</v>
      </c>
      <c r="D1703" s="130">
        <v>0.42499999999999999</v>
      </c>
      <c r="E1703" s="130">
        <v>63.06</v>
      </c>
      <c r="F1703" s="130">
        <v>0.19</v>
      </c>
      <c r="G1703" s="92">
        <f t="shared" si="26"/>
        <v>893971395.0999999</v>
      </c>
    </row>
    <row r="1704" spans="1:7" x14ac:dyDescent="0.3">
      <c r="A1704" s="75">
        <v>334538</v>
      </c>
      <c r="B1704" s="130">
        <v>2647.058</v>
      </c>
      <c r="C1704" s="130">
        <v>162.24700000000001</v>
      </c>
      <c r="D1704" s="130">
        <v>0.42899999999999999</v>
      </c>
      <c r="E1704" s="130">
        <v>27.12</v>
      </c>
      <c r="F1704" s="130">
        <v>9.9000000000000005E-2</v>
      </c>
      <c r="G1704" s="92">
        <f t="shared" si="26"/>
        <v>885541489.204</v>
      </c>
    </row>
    <row r="1705" spans="1:7" x14ac:dyDescent="0.3">
      <c r="A1705" s="75">
        <v>336254</v>
      </c>
      <c r="B1705" s="130">
        <v>2690.701</v>
      </c>
      <c r="C1705" s="130">
        <v>159.63200000000001</v>
      </c>
      <c r="D1705" s="130">
        <v>0.43</v>
      </c>
      <c r="E1705" s="130">
        <v>27.1</v>
      </c>
      <c r="F1705" s="130">
        <v>9.8000000000000004E-2</v>
      </c>
      <c r="G1705" s="92">
        <f t="shared" si="26"/>
        <v>904758974.05400002</v>
      </c>
    </row>
    <row r="1706" spans="1:7" x14ac:dyDescent="0.3">
      <c r="A1706" s="75">
        <v>337979</v>
      </c>
      <c r="B1706" s="130">
        <v>2626.424</v>
      </c>
      <c r="C1706" s="130">
        <v>159.80600000000001</v>
      </c>
      <c r="D1706" s="130">
        <v>0.42</v>
      </c>
      <c r="E1706" s="130">
        <v>27.1</v>
      </c>
      <c r="F1706" s="130">
        <v>9.9000000000000005E-2</v>
      </c>
      <c r="G1706" s="92">
        <f t="shared" si="26"/>
        <v>887676157.09599996</v>
      </c>
    </row>
    <row r="1707" spans="1:7" x14ac:dyDescent="0.3">
      <c r="A1707" s="75">
        <v>339713</v>
      </c>
      <c r="B1707" s="130">
        <v>2626.902</v>
      </c>
      <c r="C1707" s="130">
        <v>159.399</v>
      </c>
      <c r="D1707" s="130">
        <v>0.41899999999999998</v>
      </c>
      <c r="E1707" s="130">
        <v>26.86</v>
      </c>
      <c r="F1707" s="130">
        <v>9.5000000000000001E-2</v>
      </c>
      <c r="G1707" s="92">
        <f t="shared" si="26"/>
        <v>892392759.12600005</v>
      </c>
    </row>
    <row r="1708" spans="1:7" x14ac:dyDescent="0.3">
      <c r="A1708" s="75">
        <v>341455</v>
      </c>
      <c r="B1708" s="130">
        <v>2602.8870000000002</v>
      </c>
      <c r="C1708" s="130">
        <v>159.22499999999999</v>
      </c>
      <c r="D1708" s="130">
        <v>0.41399999999999998</v>
      </c>
      <c r="E1708" s="130">
        <v>28</v>
      </c>
      <c r="F1708" s="130">
        <v>9.9000000000000005E-2</v>
      </c>
      <c r="G1708" s="92">
        <f t="shared" si="26"/>
        <v>888768780.58500004</v>
      </c>
    </row>
    <row r="1709" spans="1:7" x14ac:dyDescent="0.3">
      <c r="A1709" s="75">
        <v>343207</v>
      </c>
      <c r="B1709" s="130">
        <v>2577.308</v>
      </c>
      <c r="C1709" s="130">
        <v>158.52799999999999</v>
      </c>
      <c r="D1709" s="130">
        <v>0.40899999999999997</v>
      </c>
      <c r="E1709" s="130">
        <v>26.64</v>
      </c>
      <c r="F1709" s="130">
        <v>9.2999999999999999E-2</v>
      </c>
      <c r="G1709" s="92">
        <f t="shared" si="26"/>
        <v>884550146.75600004</v>
      </c>
    </row>
    <row r="1710" spans="1:7" x14ac:dyDescent="0.3">
      <c r="A1710" s="75">
        <v>344968</v>
      </c>
      <c r="B1710" s="130">
        <v>2591.9299999999998</v>
      </c>
      <c r="C1710" s="130">
        <v>159.399</v>
      </c>
      <c r="D1710" s="130">
        <v>0.41299999999999998</v>
      </c>
      <c r="E1710" s="130">
        <v>26.64</v>
      </c>
      <c r="F1710" s="130">
        <v>9.1999999999999998E-2</v>
      </c>
      <c r="G1710" s="92">
        <f t="shared" si="26"/>
        <v>894132908.23999989</v>
      </c>
    </row>
    <row r="1711" spans="1:7" x14ac:dyDescent="0.3">
      <c r="A1711" s="75">
        <v>346737</v>
      </c>
      <c r="B1711" s="130">
        <v>2527.4279999999999</v>
      </c>
      <c r="C1711" s="130">
        <v>159.80600000000001</v>
      </c>
      <c r="D1711" s="130">
        <v>0.40400000000000003</v>
      </c>
      <c r="E1711" s="130">
        <v>27.23</v>
      </c>
      <c r="F1711" s="130">
        <v>9.5000000000000001E-2</v>
      </c>
      <c r="G1711" s="92">
        <f t="shared" si="26"/>
        <v>876352802.43599999</v>
      </c>
    </row>
    <row r="1712" spans="1:7" x14ac:dyDescent="0.3">
      <c r="A1712" s="75">
        <v>348516</v>
      </c>
      <c r="B1712" s="130">
        <v>2566.71</v>
      </c>
      <c r="C1712" s="130">
        <v>159.922</v>
      </c>
      <c r="D1712" s="130">
        <v>0.41</v>
      </c>
      <c r="E1712" s="130">
        <v>26.19</v>
      </c>
      <c r="F1712" s="130">
        <v>0.09</v>
      </c>
      <c r="G1712" s="92">
        <f t="shared" si="26"/>
        <v>894539502.36000001</v>
      </c>
    </row>
    <row r="1713" spans="1:7" x14ac:dyDescent="0.3">
      <c r="A1713" s="75">
        <v>350304</v>
      </c>
      <c r="B1713" s="130">
        <v>2519.4160000000002</v>
      </c>
      <c r="C1713" s="130">
        <v>160.387</v>
      </c>
      <c r="D1713" s="130">
        <v>0.40400000000000003</v>
      </c>
      <c r="E1713" s="130">
        <v>25.21</v>
      </c>
      <c r="F1713" s="130">
        <v>8.7999999999999995E-2</v>
      </c>
      <c r="G1713" s="92">
        <f t="shared" si="26"/>
        <v>882561502.46400011</v>
      </c>
    </row>
    <row r="1714" spans="1:7" x14ac:dyDescent="0.3">
      <c r="A1714" s="75">
        <v>352101</v>
      </c>
      <c r="B1714" s="130">
        <v>2577.819</v>
      </c>
      <c r="C1714" s="130">
        <v>159.10900000000001</v>
      </c>
      <c r="D1714" s="130">
        <v>0.41</v>
      </c>
      <c r="E1714" s="130">
        <v>26.44</v>
      </c>
      <c r="F1714" s="130">
        <v>0.09</v>
      </c>
      <c r="G1714" s="92">
        <f t="shared" si="26"/>
        <v>907652647.71899998</v>
      </c>
    </row>
    <row r="1715" spans="1:7" x14ac:dyDescent="0.3">
      <c r="A1715" s="75">
        <v>353907</v>
      </c>
      <c r="B1715" s="130">
        <v>2467.9499999999998</v>
      </c>
      <c r="C1715" s="130">
        <v>158.52799999999999</v>
      </c>
      <c r="D1715" s="130">
        <v>0.39100000000000001</v>
      </c>
      <c r="E1715" s="130">
        <v>26.91</v>
      </c>
      <c r="F1715" s="130">
        <v>9.2999999999999999E-2</v>
      </c>
      <c r="G1715" s="92">
        <f t="shared" si="26"/>
        <v>873424780.64999998</v>
      </c>
    </row>
    <row r="1716" spans="1:7" x14ac:dyDescent="0.3">
      <c r="A1716" s="75">
        <v>355723</v>
      </c>
      <c r="B1716" s="130">
        <v>2488.998</v>
      </c>
      <c r="C1716" s="130">
        <v>159.97999999999999</v>
      </c>
      <c r="D1716" s="130">
        <v>0.39800000000000002</v>
      </c>
      <c r="E1716" s="130">
        <v>24.84</v>
      </c>
      <c r="F1716" s="130">
        <v>8.3000000000000004E-2</v>
      </c>
      <c r="G1716" s="92">
        <f t="shared" si="26"/>
        <v>885393835.55400002</v>
      </c>
    </row>
    <row r="1717" spans="1:7" x14ac:dyDescent="0.3">
      <c r="A1717" s="75">
        <v>357548</v>
      </c>
      <c r="B1717" s="130">
        <v>2489.1460000000002</v>
      </c>
      <c r="C1717" s="130">
        <v>159.97999999999999</v>
      </c>
      <c r="D1717" s="130">
        <v>0.39800000000000002</v>
      </c>
      <c r="E1717" s="130">
        <v>24.96</v>
      </c>
      <c r="F1717" s="130">
        <v>8.5000000000000006E-2</v>
      </c>
      <c r="G1717" s="92">
        <f t="shared" si="26"/>
        <v>889989174.00800002</v>
      </c>
    </row>
    <row r="1718" spans="1:7" x14ac:dyDescent="0.3">
      <c r="A1718" s="75">
        <v>359382</v>
      </c>
      <c r="B1718" s="130">
        <v>2467.1010000000001</v>
      </c>
      <c r="C1718" s="130">
        <v>159.80600000000001</v>
      </c>
      <c r="D1718" s="130">
        <v>0.39400000000000002</v>
      </c>
      <c r="E1718" s="130">
        <v>25.31</v>
      </c>
      <c r="F1718" s="130">
        <v>8.5999999999999993E-2</v>
      </c>
      <c r="G1718" s="92">
        <f t="shared" si="26"/>
        <v>886631691.58200002</v>
      </c>
    </row>
    <row r="1719" spans="1:7" x14ac:dyDescent="0.3">
      <c r="A1719" s="75">
        <v>361225</v>
      </c>
      <c r="B1719" s="130">
        <v>2478.953</v>
      </c>
      <c r="C1719" s="130">
        <v>160.03899999999999</v>
      </c>
      <c r="D1719" s="130">
        <v>0.39700000000000002</v>
      </c>
      <c r="E1719" s="130">
        <v>25.58</v>
      </c>
      <c r="F1719" s="130">
        <v>8.5999999999999993E-2</v>
      </c>
      <c r="G1719" s="92">
        <f t="shared" si="26"/>
        <v>895459797.42499995</v>
      </c>
    </row>
    <row r="1720" spans="1:7" x14ac:dyDescent="0.3">
      <c r="A1720" s="75">
        <v>363079</v>
      </c>
      <c r="B1720" s="130">
        <v>2485.9639999999999</v>
      </c>
      <c r="C1720" s="130">
        <v>158.64400000000001</v>
      </c>
      <c r="D1720" s="130">
        <v>0.39400000000000002</v>
      </c>
      <c r="E1720" s="130">
        <v>24.1</v>
      </c>
      <c r="F1720" s="130">
        <v>8.1000000000000003E-2</v>
      </c>
      <c r="G1720" s="92">
        <f t="shared" si="26"/>
        <v>902601323.15600002</v>
      </c>
    </row>
    <row r="1721" spans="1:7" x14ac:dyDescent="0.3">
      <c r="A1721" s="75">
        <v>364941</v>
      </c>
      <c r="B1721" s="130">
        <v>2426.259</v>
      </c>
      <c r="C1721" s="130">
        <v>158.934</v>
      </c>
      <c r="D1721" s="130">
        <v>0.38600000000000001</v>
      </c>
      <c r="E1721" s="130">
        <v>24.51</v>
      </c>
      <c r="F1721" s="130">
        <v>8.2000000000000003E-2</v>
      </c>
      <c r="G1721" s="92">
        <f t="shared" si="26"/>
        <v>885441385.71899998</v>
      </c>
    </row>
    <row r="1722" spans="1:7" x14ac:dyDescent="0.3">
      <c r="A1722" s="75">
        <v>366813</v>
      </c>
      <c r="B1722" s="130">
        <v>2424.36</v>
      </c>
      <c r="C1722" s="130">
        <v>160.21299999999999</v>
      </c>
      <c r="D1722" s="130">
        <v>0.38800000000000001</v>
      </c>
      <c r="E1722" s="130">
        <v>25.21</v>
      </c>
      <c r="F1722" s="130">
        <v>8.3000000000000004E-2</v>
      </c>
      <c r="G1722" s="92">
        <f t="shared" si="26"/>
        <v>889286764.68000007</v>
      </c>
    </row>
    <row r="1723" spans="1:7" x14ac:dyDescent="0.3">
      <c r="A1723" s="75">
        <v>368695</v>
      </c>
      <c r="B1723" s="130">
        <v>2441.3629999999998</v>
      </c>
      <c r="C1723" s="130">
        <v>158.64400000000001</v>
      </c>
      <c r="D1723" s="130">
        <v>0.38700000000000001</v>
      </c>
      <c r="E1723" s="130">
        <v>25.89</v>
      </c>
      <c r="F1723" s="130">
        <v>8.5000000000000006E-2</v>
      </c>
      <c r="G1723" s="92">
        <f t="shared" si="26"/>
        <v>900118331.28499997</v>
      </c>
    </row>
    <row r="1724" spans="1:7" x14ac:dyDescent="0.3">
      <c r="A1724" s="75">
        <v>370586</v>
      </c>
      <c r="B1724" s="130">
        <v>2405.645</v>
      </c>
      <c r="C1724" s="130">
        <v>159.80600000000001</v>
      </c>
      <c r="D1724" s="130">
        <v>0.38400000000000001</v>
      </c>
      <c r="E1724" s="130">
        <v>25.38</v>
      </c>
      <c r="F1724" s="130">
        <v>8.4000000000000005E-2</v>
      </c>
      <c r="G1724" s="92">
        <f t="shared" si="26"/>
        <v>891498357.97000003</v>
      </c>
    </row>
    <row r="1725" spans="1:7" x14ac:dyDescent="0.3">
      <c r="A1725" s="75">
        <v>372487</v>
      </c>
      <c r="B1725" s="130">
        <v>2398.4389999999999</v>
      </c>
      <c r="C1725" s="130">
        <v>158.76</v>
      </c>
      <c r="D1725" s="130">
        <v>0.38100000000000001</v>
      </c>
      <c r="E1725" s="130">
        <v>24.2</v>
      </c>
      <c r="F1725" s="130">
        <v>7.9000000000000001E-2</v>
      </c>
      <c r="G1725" s="92">
        <f t="shared" ref="G1725:G1788" si="27">B1725*A1725</f>
        <v>893387347.79299998</v>
      </c>
    </row>
    <row r="1726" spans="1:7" x14ac:dyDescent="0.3">
      <c r="A1726" s="75">
        <v>374398</v>
      </c>
      <c r="B1726" s="130">
        <v>2379.404</v>
      </c>
      <c r="C1726" s="130">
        <v>159.864</v>
      </c>
      <c r="D1726" s="130">
        <v>0.38</v>
      </c>
      <c r="E1726" s="130">
        <v>23.85</v>
      </c>
      <c r="F1726" s="130">
        <v>7.8E-2</v>
      </c>
      <c r="G1726" s="92">
        <f t="shared" si="27"/>
        <v>890844098.79200006</v>
      </c>
    </row>
    <row r="1727" spans="1:7" x14ac:dyDescent="0.3">
      <c r="A1727" s="75">
        <v>376319</v>
      </c>
      <c r="B1727" s="130">
        <v>2316.3939999999998</v>
      </c>
      <c r="C1727" s="130">
        <v>158.35300000000001</v>
      </c>
      <c r="D1727" s="130">
        <v>0.36699999999999999</v>
      </c>
      <c r="E1727" s="130">
        <v>23.96</v>
      </c>
      <c r="F1727" s="130">
        <v>7.6999999999999999E-2</v>
      </c>
      <c r="G1727" s="92">
        <f t="shared" si="27"/>
        <v>871703073.68599987</v>
      </c>
    </row>
    <row r="1728" spans="1:7" x14ac:dyDescent="0.3">
      <c r="A1728" s="75">
        <v>378249</v>
      </c>
      <c r="B1728" s="130">
        <v>2380.4760000000001</v>
      </c>
      <c r="C1728" s="130">
        <v>158.47</v>
      </c>
      <c r="D1728" s="130">
        <v>0.377</v>
      </c>
      <c r="E1728" s="130">
        <v>25.41</v>
      </c>
      <c r="F1728" s="130">
        <v>7.9000000000000001E-2</v>
      </c>
      <c r="G1728" s="92">
        <f t="shared" si="27"/>
        <v>900412666.52400005</v>
      </c>
    </row>
    <row r="1729" spans="1:7" x14ac:dyDescent="0.3">
      <c r="A1729" s="75">
        <v>380190</v>
      </c>
      <c r="B1729" s="130">
        <v>2365.636</v>
      </c>
      <c r="C1729" s="130">
        <v>159.22499999999999</v>
      </c>
      <c r="D1729" s="130">
        <v>0.377</v>
      </c>
      <c r="E1729" s="130">
        <v>24.95</v>
      </c>
      <c r="F1729" s="130">
        <v>0.08</v>
      </c>
      <c r="G1729" s="92">
        <f t="shared" si="27"/>
        <v>899391150.84000003</v>
      </c>
    </row>
    <row r="1730" spans="1:7" x14ac:dyDescent="0.3">
      <c r="A1730" s="75">
        <v>382140</v>
      </c>
      <c r="B1730" s="130">
        <v>2348.2910000000002</v>
      </c>
      <c r="C1730" s="130">
        <v>158.76</v>
      </c>
      <c r="D1730" s="130">
        <v>0.373</v>
      </c>
      <c r="E1730" s="130">
        <v>23.56</v>
      </c>
      <c r="F1730" s="130">
        <v>7.4999999999999997E-2</v>
      </c>
      <c r="G1730" s="92">
        <f t="shared" si="27"/>
        <v>897375922.74000001</v>
      </c>
    </row>
    <row r="1731" spans="1:7" x14ac:dyDescent="0.3">
      <c r="A1731" s="75">
        <v>384101</v>
      </c>
      <c r="B1731" s="130">
        <v>2298.2240000000002</v>
      </c>
      <c r="C1731" s="130">
        <v>159.864</v>
      </c>
      <c r="D1731" s="130">
        <v>0.36699999999999999</v>
      </c>
      <c r="E1731" s="130">
        <v>23.42</v>
      </c>
      <c r="F1731" s="130">
        <v>7.4999999999999997E-2</v>
      </c>
      <c r="G1731" s="92">
        <f t="shared" si="27"/>
        <v>882750136.62400007</v>
      </c>
    </row>
    <row r="1732" spans="1:7" x14ac:dyDescent="0.3">
      <c r="A1732" s="75">
        <v>386071</v>
      </c>
      <c r="B1732" s="130">
        <v>2333.0940000000001</v>
      </c>
      <c r="C1732" s="130">
        <v>158.76</v>
      </c>
      <c r="D1732" s="130">
        <v>0.37</v>
      </c>
      <c r="E1732" s="130">
        <v>24.26</v>
      </c>
      <c r="F1732" s="130">
        <v>7.5999999999999998E-2</v>
      </c>
      <c r="G1732" s="92">
        <f t="shared" si="27"/>
        <v>900739933.67400002</v>
      </c>
    </row>
    <row r="1733" spans="1:7" x14ac:dyDescent="0.3">
      <c r="A1733" s="75">
        <v>388052</v>
      </c>
      <c r="B1733" s="130">
        <v>2292.2280000000001</v>
      </c>
      <c r="C1733" s="130">
        <v>160.73599999999999</v>
      </c>
      <c r="D1733" s="130">
        <v>0.36799999999999999</v>
      </c>
      <c r="E1733" s="130">
        <v>23.7</v>
      </c>
      <c r="F1733" s="130">
        <v>7.4999999999999997E-2</v>
      </c>
      <c r="G1733" s="92">
        <f t="shared" si="27"/>
        <v>889503659.85600007</v>
      </c>
    </row>
    <row r="1734" spans="1:7" x14ac:dyDescent="0.3">
      <c r="A1734" s="75">
        <v>390042</v>
      </c>
      <c r="B1734" s="130">
        <v>2269.5070000000001</v>
      </c>
      <c r="C1734" s="130">
        <v>159.80600000000001</v>
      </c>
      <c r="D1734" s="130">
        <v>0.36299999999999999</v>
      </c>
      <c r="E1734" s="130">
        <v>24.38</v>
      </c>
      <c r="F1734" s="130">
        <v>7.6999999999999999E-2</v>
      </c>
      <c r="G1734" s="92">
        <f t="shared" si="27"/>
        <v>885203049.29400003</v>
      </c>
    </row>
    <row r="1735" spans="1:7" x14ac:dyDescent="0.3">
      <c r="A1735" s="75">
        <v>392043</v>
      </c>
      <c r="B1735" s="130">
        <v>2264.473</v>
      </c>
      <c r="C1735" s="130">
        <v>160.09700000000001</v>
      </c>
      <c r="D1735" s="130">
        <v>0.36299999999999999</v>
      </c>
      <c r="E1735" s="130">
        <v>24.22</v>
      </c>
      <c r="F1735" s="130">
        <v>7.4999999999999997E-2</v>
      </c>
      <c r="G1735" s="92">
        <f t="shared" si="27"/>
        <v>887770788.33899999</v>
      </c>
    </row>
    <row r="1736" spans="1:7" x14ac:dyDescent="0.3">
      <c r="A1736" s="75">
        <v>394054</v>
      </c>
      <c r="B1736" s="130">
        <v>2255.703</v>
      </c>
      <c r="C1736" s="130">
        <v>159.74799999999999</v>
      </c>
      <c r="D1736" s="130">
        <v>0.36</v>
      </c>
      <c r="E1736" s="130">
        <v>24.88</v>
      </c>
      <c r="F1736" s="130">
        <v>7.6999999999999999E-2</v>
      </c>
      <c r="G1736" s="92">
        <f t="shared" si="27"/>
        <v>888868789.96200001</v>
      </c>
    </row>
    <row r="1737" spans="1:7" x14ac:dyDescent="0.3">
      <c r="A1737" s="75">
        <v>396076</v>
      </c>
      <c r="B1737" s="130">
        <v>2261.6610000000001</v>
      </c>
      <c r="C1737" s="130">
        <v>158.64400000000001</v>
      </c>
      <c r="D1737" s="130">
        <v>0.35899999999999999</v>
      </c>
      <c r="E1737" s="130">
        <v>24.43</v>
      </c>
      <c r="F1737" s="130">
        <v>7.4999999999999997E-2</v>
      </c>
      <c r="G1737" s="92">
        <f t="shared" si="27"/>
        <v>895789642.23600006</v>
      </c>
    </row>
    <row r="1738" spans="1:7" x14ac:dyDescent="0.3">
      <c r="A1738" s="75">
        <v>398108</v>
      </c>
      <c r="B1738" s="130">
        <v>2288.3539999999998</v>
      </c>
      <c r="C1738" s="130">
        <v>160.79400000000001</v>
      </c>
      <c r="D1738" s="130">
        <v>0.36799999999999999</v>
      </c>
      <c r="E1738" s="130">
        <v>24.43</v>
      </c>
      <c r="F1738" s="130">
        <v>7.4999999999999997E-2</v>
      </c>
      <c r="G1738" s="92">
        <f t="shared" si="27"/>
        <v>911012034.23199987</v>
      </c>
    </row>
    <row r="1739" spans="1:7" x14ac:dyDescent="0.3">
      <c r="A1739" s="75">
        <v>400150</v>
      </c>
      <c r="B1739" s="130">
        <v>2284.6379999999999</v>
      </c>
      <c r="C1739" s="130">
        <v>161.25899999999999</v>
      </c>
      <c r="D1739" s="130">
        <v>0.36799999999999999</v>
      </c>
      <c r="E1739" s="130">
        <v>24.22</v>
      </c>
      <c r="F1739" s="130">
        <v>7.6999999999999999E-2</v>
      </c>
      <c r="G1739" s="92">
        <f t="shared" si="27"/>
        <v>914197895.69999993</v>
      </c>
    </row>
    <row r="1740" spans="1:7" x14ac:dyDescent="0.3">
      <c r="A1740" s="75">
        <v>402203</v>
      </c>
      <c r="B1740" s="130">
        <v>2207.567</v>
      </c>
      <c r="C1740" s="130">
        <v>159.63200000000001</v>
      </c>
      <c r="D1740" s="130">
        <v>0.35199999999999998</v>
      </c>
      <c r="E1740" s="130">
        <v>23.91</v>
      </c>
      <c r="F1740" s="130">
        <v>7.4999999999999997E-2</v>
      </c>
      <c r="G1740" s="92">
        <f t="shared" si="27"/>
        <v>887890070.10099995</v>
      </c>
    </row>
    <row r="1741" spans="1:7" x14ac:dyDescent="0.3">
      <c r="A1741" s="75">
        <v>404266</v>
      </c>
      <c r="B1741" s="130">
        <v>2220.7080000000001</v>
      </c>
      <c r="C1741" s="130">
        <v>159.922</v>
      </c>
      <c r="D1741" s="130">
        <v>0.35499999999999998</v>
      </c>
      <c r="E1741" s="130">
        <v>25.04</v>
      </c>
      <c r="F1741" s="130">
        <v>7.4999999999999997E-2</v>
      </c>
      <c r="G1741" s="92">
        <f t="shared" si="27"/>
        <v>897756740.32800007</v>
      </c>
    </row>
    <row r="1742" spans="1:7" x14ac:dyDescent="0.3">
      <c r="A1742" s="75">
        <v>406340</v>
      </c>
      <c r="B1742" s="130">
        <v>2181.1889999999999</v>
      </c>
      <c r="C1742" s="130">
        <v>159.51599999999999</v>
      </c>
      <c r="D1742" s="130">
        <v>0.34799999999999998</v>
      </c>
      <c r="E1742" s="130">
        <v>24.85</v>
      </c>
      <c r="F1742" s="130">
        <v>7.4999999999999997E-2</v>
      </c>
      <c r="G1742" s="92">
        <f t="shared" si="27"/>
        <v>886304338.25999999</v>
      </c>
    </row>
    <row r="1743" spans="1:7" x14ac:dyDescent="0.3">
      <c r="A1743" s="75">
        <v>408424</v>
      </c>
      <c r="B1743" s="130">
        <v>2252.3670000000002</v>
      </c>
      <c r="C1743" s="130">
        <v>159.57400000000001</v>
      </c>
      <c r="D1743" s="130">
        <v>0.35899999999999999</v>
      </c>
      <c r="E1743" s="130">
        <v>25.7</v>
      </c>
      <c r="F1743" s="130">
        <v>7.5999999999999998E-2</v>
      </c>
      <c r="G1743" s="92">
        <f t="shared" si="27"/>
        <v>919920739.60800004</v>
      </c>
    </row>
    <row r="1744" spans="1:7" x14ac:dyDescent="0.3">
      <c r="A1744" s="75">
        <v>410520</v>
      </c>
      <c r="B1744" s="130">
        <v>2168.145</v>
      </c>
      <c r="C1744" s="130">
        <v>159.80600000000001</v>
      </c>
      <c r="D1744" s="130">
        <v>0.34599999999999997</v>
      </c>
      <c r="E1744" s="130">
        <v>24.53</v>
      </c>
      <c r="F1744" s="130">
        <v>7.4999999999999997E-2</v>
      </c>
      <c r="G1744" s="92">
        <f t="shared" si="27"/>
        <v>890066885.39999998</v>
      </c>
    </row>
    <row r="1745" spans="1:7" x14ac:dyDescent="0.3">
      <c r="A1745" s="75">
        <v>412626</v>
      </c>
      <c r="B1745" s="130">
        <v>2187.63</v>
      </c>
      <c r="C1745" s="130">
        <v>159.05099999999999</v>
      </c>
      <c r="D1745" s="130">
        <v>0.34799999999999998</v>
      </c>
      <c r="E1745" s="130">
        <v>26.07</v>
      </c>
      <c r="F1745" s="130">
        <v>7.5999999999999998E-2</v>
      </c>
      <c r="G1745" s="92">
        <f t="shared" si="27"/>
        <v>902673016.38</v>
      </c>
    </row>
    <row r="1746" spans="1:7" x14ac:dyDescent="0.3">
      <c r="A1746" s="75">
        <v>414742</v>
      </c>
      <c r="B1746" s="130">
        <v>2180.4899999999998</v>
      </c>
      <c r="C1746" s="130">
        <v>159.57400000000001</v>
      </c>
      <c r="D1746" s="130">
        <v>0.34799999999999998</v>
      </c>
      <c r="E1746" s="130">
        <v>25.15</v>
      </c>
      <c r="F1746" s="130">
        <v>7.3999999999999996E-2</v>
      </c>
      <c r="G1746" s="92">
        <f t="shared" si="27"/>
        <v>904340783.57999992</v>
      </c>
    </row>
    <row r="1747" spans="1:7" x14ac:dyDescent="0.3">
      <c r="A1747" s="75">
        <v>416870</v>
      </c>
      <c r="B1747" s="130">
        <v>2180.7579999999998</v>
      </c>
      <c r="C1747" s="130">
        <v>160.09700000000001</v>
      </c>
      <c r="D1747" s="130">
        <v>0.34899999999999998</v>
      </c>
      <c r="E1747" s="130">
        <v>25.49</v>
      </c>
      <c r="F1747" s="130">
        <v>7.5999999999999998E-2</v>
      </c>
      <c r="G1747" s="92">
        <f t="shared" si="27"/>
        <v>909092587.45999992</v>
      </c>
    </row>
    <row r="1748" spans="1:7" x14ac:dyDescent="0.3">
      <c r="A1748" s="75">
        <v>419008</v>
      </c>
      <c r="B1748" s="130">
        <v>2155.5149999999999</v>
      </c>
      <c r="C1748" s="130">
        <v>160.21299999999999</v>
      </c>
      <c r="D1748" s="130">
        <v>0.34499999999999997</v>
      </c>
      <c r="E1748" s="130">
        <v>24.91</v>
      </c>
      <c r="F1748" s="130">
        <v>7.3999999999999996E-2</v>
      </c>
      <c r="G1748" s="92">
        <f t="shared" si="27"/>
        <v>903178029.12</v>
      </c>
    </row>
    <row r="1749" spans="1:7" x14ac:dyDescent="0.3">
      <c r="A1749" s="75">
        <v>421158</v>
      </c>
      <c r="B1749" s="130">
        <v>2108.4580000000001</v>
      </c>
      <c r="C1749" s="130">
        <v>159.74799999999999</v>
      </c>
      <c r="D1749" s="130">
        <v>0.33700000000000002</v>
      </c>
      <c r="E1749" s="130">
        <v>24.79</v>
      </c>
      <c r="F1749" s="130">
        <v>7.2999999999999995E-2</v>
      </c>
      <c r="G1749" s="92">
        <f t="shared" si="27"/>
        <v>887993954.36400008</v>
      </c>
    </row>
    <row r="1750" spans="1:7" x14ac:dyDescent="0.3">
      <c r="A1750" s="75">
        <v>423318</v>
      </c>
      <c r="B1750" s="130">
        <v>2145.35</v>
      </c>
      <c r="C1750" s="130">
        <v>159.74799999999999</v>
      </c>
      <c r="D1750" s="130">
        <v>0.34300000000000003</v>
      </c>
      <c r="E1750" s="130">
        <v>26.58</v>
      </c>
      <c r="F1750" s="130">
        <v>7.5999999999999998E-2</v>
      </c>
      <c r="G1750" s="92">
        <f t="shared" si="27"/>
        <v>908165271.29999995</v>
      </c>
    </row>
    <row r="1751" spans="1:7" x14ac:dyDescent="0.3">
      <c r="A1751" s="75">
        <v>425490</v>
      </c>
      <c r="B1751" s="130">
        <v>2097.5410000000002</v>
      </c>
      <c r="C1751" s="130">
        <v>159.05099999999999</v>
      </c>
      <c r="D1751" s="130">
        <v>0.33400000000000002</v>
      </c>
      <c r="E1751" s="130">
        <v>26.55</v>
      </c>
      <c r="F1751" s="130">
        <v>7.6999999999999999E-2</v>
      </c>
      <c r="G1751" s="92">
        <f t="shared" si="27"/>
        <v>892482720.09000003</v>
      </c>
    </row>
    <row r="1752" spans="1:7" x14ac:dyDescent="0.3">
      <c r="A1752" s="75">
        <v>427673</v>
      </c>
      <c r="B1752" s="130">
        <v>2125.6019999999999</v>
      </c>
      <c r="C1752" s="130">
        <v>158.702</v>
      </c>
      <c r="D1752" s="130">
        <v>0.33700000000000002</v>
      </c>
      <c r="E1752" s="130">
        <v>25.54</v>
      </c>
      <c r="F1752" s="130">
        <v>7.1999999999999995E-2</v>
      </c>
      <c r="G1752" s="92">
        <f t="shared" si="27"/>
        <v>909062584.14599991</v>
      </c>
    </row>
    <row r="1753" spans="1:7" x14ac:dyDescent="0.3">
      <c r="A1753" s="75">
        <v>429867</v>
      </c>
      <c r="B1753" s="130">
        <v>2101.8589999999999</v>
      </c>
      <c r="C1753" s="130">
        <v>160.155</v>
      </c>
      <c r="D1753" s="130">
        <v>0.33700000000000002</v>
      </c>
      <c r="E1753" s="130">
        <v>25.64</v>
      </c>
      <c r="F1753" s="130">
        <v>7.3999999999999996E-2</v>
      </c>
      <c r="G1753" s="92">
        <f t="shared" si="27"/>
        <v>903519822.75300002</v>
      </c>
    </row>
    <row r="1754" spans="1:7" x14ac:dyDescent="0.3">
      <c r="A1754" s="75">
        <v>432072</v>
      </c>
      <c r="B1754" s="130">
        <v>2072.63</v>
      </c>
      <c r="C1754" s="130">
        <v>159.399</v>
      </c>
      <c r="D1754" s="130">
        <v>0.33</v>
      </c>
      <c r="E1754" s="130">
        <v>26.02</v>
      </c>
      <c r="F1754" s="130">
        <v>7.3999999999999996E-2</v>
      </c>
      <c r="G1754" s="92">
        <f t="shared" si="27"/>
        <v>895525389.36000001</v>
      </c>
    </row>
    <row r="1755" spans="1:7" x14ac:dyDescent="0.3">
      <c r="A1755" s="75">
        <v>434288</v>
      </c>
      <c r="B1755" s="130">
        <v>2048.4050000000002</v>
      </c>
      <c r="C1755" s="130">
        <v>158.99299999999999</v>
      </c>
      <c r="D1755" s="130">
        <v>0.32600000000000001</v>
      </c>
      <c r="E1755" s="130">
        <v>25.37</v>
      </c>
      <c r="F1755" s="130">
        <v>7.0999999999999994E-2</v>
      </c>
      <c r="G1755" s="92">
        <f t="shared" si="27"/>
        <v>889597710.6400001</v>
      </c>
    </row>
    <row r="1756" spans="1:7" x14ac:dyDescent="0.3">
      <c r="A1756" s="75">
        <v>436516</v>
      </c>
      <c r="B1756" s="130">
        <v>2042.5920000000001</v>
      </c>
      <c r="C1756" s="130">
        <v>159.63200000000001</v>
      </c>
      <c r="D1756" s="130">
        <v>0.32600000000000001</v>
      </c>
      <c r="E1756" s="130">
        <v>26.34</v>
      </c>
      <c r="F1756" s="130">
        <v>7.2999999999999995E-2</v>
      </c>
      <c r="G1756" s="92">
        <f t="shared" si="27"/>
        <v>891624089.472</v>
      </c>
    </row>
    <row r="1757" spans="1:7" x14ac:dyDescent="0.3">
      <c r="A1757" s="75">
        <v>438756</v>
      </c>
      <c r="B1757" s="130">
        <v>2086.4859999999999</v>
      </c>
      <c r="C1757" s="130">
        <v>158.99299999999999</v>
      </c>
      <c r="D1757" s="130">
        <v>0.33200000000000002</v>
      </c>
      <c r="E1757" s="130">
        <v>26.98</v>
      </c>
      <c r="F1757" s="130">
        <v>7.3999999999999996E-2</v>
      </c>
      <c r="G1757" s="92">
        <f t="shared" si="27"/>
        <v>915458251.41599989</v>
      </c>
    </row>
    <row r="1758" spans="1:7" x14ac:dyDescent="0.3">
      <c r="A1758" s="75">
        <v>441006</v>
      </c>
      <c r="B1758" s="130">
        <v>2034.1610000000001</v>
      </c>
      <c r="C1758" s="130">
        <v>159.80600000000001</v>
      </c>
      <c r="D1758" s="130">
        <v>0.32500000000000001</v>
      </c>
      <c r="E1758" s="130">
        <v>25.28</v>
      </c>
      <c r="F1758" s="130">
        <v>7.0999999999999994E-2</v>
      </c>
      <c r="G1758" s="92">
        <f t="shared" si="27"/>
        <v>897077205.96600008</v>
      </c>
    </row>
    <row r="1759" spans="1:7" x14ac:dyDescent="0.3">
      <c r="A1759" s="75">
        <v>443269</v>
      </c>
      <c r="B1759" s="130">
        <v>2061.951</v>
      </c>
      <c r="C1759" s="130">
        <v>159.80600000000001</v>
      </c>
      <c r="D1759" s="130">
        <v>0.33</v>
      </c>
      <c r="E1759" s="130">
        <v>27.19</v>
      </c>
      <c r="F1759" s="130">
        <v>7.4999999999999997E-2</v>
      </c>
      <c r="G1759" s="92">
        <f t="shared" si="27"/>
        <v>913998957.81900001</v>
      </c>
    </row>
    <row r="1760" spans="1:7" x14ac:dyDescent="0.3">
      <c r="A1760" s="75">
        <v>445543</v>
      </c>
      <c r="B1760" s="130">
        <v>2044.4970000000001</v>
      </c>
      <c r="C1760" s="130">
        <v>159.28299999999999</v>
      </c>
      <c r="D1760" s="130">
        <v>0.32600000000000001</v>
      </c>
      <c r="E1760" s="130">
        <v>25.43</v>
      </c>
      <c r="F1760" s="130">
        <v>7.0999999999999994E-2</v>
      </c>
      <c r="G1760" s="92">
        <f t="shared" si="27"/>
        <v>910911326.87100005</v>
      </c>
    </row>
    <row r="1761" spans="1:7" x14ac:dyDescent="0.3">
      <c r="A1761" s="75">
        <v>447828</v>
      </c>
      <c r="B1761" s="130">
        <v>2001.8140000000001</v>
      </c>
      <c r="C1761" s="130">
        <v>159.51599999999999</v>
      </c>
      <c r="D1761" s="130">
        <v>0.31900000000000001</v>
      </c>
      <c r="E1761" s="130">
        <v>26.98</v>
      </c>
      <c r="F1761" s="130">
        <v>7.3999999999999996E-2</v>
      </c>
      <c r="G1761" s="92">
        <f t="shared" si="27"/>
        <v>896468359.99199998</v>
      </c>
    </row>
    <row r="1762" spans="1:7" x14ac:dyDescent="0.3">
      <c r="A1762" s="75">
        <v>450126</v>
      </c>
      <c r="B1762" s="130">
        <v>2049.0129999999999</v>
      </c>
      <c r="C1762" s="130">
        <v>158.35300000000001</v>
      </c>
      <c r="D1762" s="130">
        <v>0.32400000000000001</v>
      </c>
      <c r="E1762" s="130">
        <v>27.05</v>
      </c>
      <c r="F1762" s="130">
        <v>7.1999999999999995E-2</v>
      </c>
      <c r="G1762" s="92">
        <f t="shared" si="27"/>
        <v>922314025.63800001</v>
      </c>
    </row>
    <row r="1763" spans="1:7" x14ac:dyDescent="0.3">
      <c r="A1763" s="75">
        <v>452435</v>
      </c>
      <c r="B1763" s="130">
        <v>1984.248</v>
      </c>
      <c r="C1763" s="130">
        <v>159.10900000000001</v>
      </c>
      <c r="D1763" s="130">
        <v>0.316</v>
      </c>
      <c r="E1763" s="130">
        <v>27.28</v>
      </c>
      <c r="F1763" s="130">
        <v>7.4999999999999997E-2</v>
      </c>
      <c r="G1763" s="92">
        <f t="shared" si="27"/>
        <v>897743243.88</v>
      </c>
    </row>
    <row r="1764" spans="1:7" x14ac:dyDescent="0.3">
      <c r="A1764" s="75">
        <v>454756</v>
      </c>
      <c r="B1764" s="130">
        <v>1984.7170000000001</v>
      </c>
      <c r="C1764" s="130">
        <v>160.09700000000001</v>
      </c>
      <c r="D1764" s="130">
        <v>0.318</v>
      </c>
      <c r="E1764" s="130">
        <v>26.2</v>
      </c>
      <c r="F1764" s="130">
        <v>7.0000000000000007E-2</v>
      </c>
      <c r="G1764" s="92">
        <f t="shared" si="27"/>
        <v>902561964.05200005</v>
      </c>
    </row>
    <row r="1765" spans="1:7" x14ac:dyDescent="0.3">
      <c r="A1765" s="75">
        <v>457089</v>
      </c>
      <c r="B1765" s="130">
        <v>2029.539</v>
      </c>
      <c r="C1765" s="130">
        <v>158.99299999999999</v>
      </c>
      <c r="D1765" s="130">
        <v>0.32300000000000001</v>
      </c>
      <c r="E1765" s="130">
        <v>27.5</v>
      </c>
      <c r="F1765" s="130">
        <v>7.3999999999999996E-2</v>
      </c>
      <c r="G1765" s="92">
        <f t="shared" si="27"/>
        <v>927679951.97099996</v>
      </c>
    </row>
    <row r="1766" spans="1:7" x14ac:dyDescent="0.3">
      <c r="A1766" s="75">
        <v>459434</v>
      </c>
      <c r="B1766" s="130">
        <v>1977.492</v>
      </c>
      <c r="C1766" s="130">
        <v>158.411</v>
      </c>
      <c r="D1766" s="130">
        <v>0.313</v>
      </c>
      <c r="E1766" s="130">
        <v>28.15</v>
      </c>
      <c r="F1766" s="130">
        <v>7.5999999999999998E-2</v>
      </c>
      <c r="G1766" s="92">
        <f t="shared" si="27"/>
        <v>908527059.528</v>
      </c>
    </row>
    <row r="1767" spans="1:7" x14ac:dyDescent="0.3">
      <c r="A1767" s="75">
        <v>461790</v>
      </c>
      <c r="B1767" s="130">
        <v>1983.6279999999999</v>
      </c>
      <c r="C1767" s="130">
        <v>161.54900000000001</v>
      </c>
      <c r="D1767" s="130">
        <v>0.32</v>
      </c>
      <c r="E1767" s="130">
        <v>27.11</v>
      </c>
      <c r="F1767" s="130">
        <v>7.2999999999999995E-2</v>
      </c>
      <c r="G1767" s="92">
        <f t="shared" si="27"/>
        <v>916019574.12</v>
      </c>
    </row>
    <row r="1768" spans="1:7" x14ac:dyDescent="0.3">
      <c r="A1768" s="75">
        <v>464159</v>
      </c>
      <c r="B1768" s="130">
        <v>2002.5830000000001</v>
      </c>
      <c r="C1768" s="130">
        <v>158.411</v>
      </c>
      <c r="D1768" s="130">
        <v>0.317</v>
      </c>
      <c r="E1768" s="130">
        <v>29.23</v>
      </c>
      <c r="F1768" s="130">
        <v>7.8E-2</v>
      </c>
      <c r="G1768" s="92">
        <f t="shared" si="27"/>
        <v>929516922.69700003</v>
      </c>
    </row>
    <row r="1769" spans="1:7" x14ac:dyDescent="0.3">
      <c r="A1769" s="75">
        <v>466541</v>
      </c>
      <c r="B1769" s="130">
        <v>1918.2529999999999</v>
      </c>
      <c r="C1769" s="130">
        <v>159.74799999999999</v>
      </c>
      <c r="D1769" s="130">
        <v>0.30599999999999999</v>
      </c>
      <c r="E1769" s="130">
        <v>26.84</v>
      </c>
      <c r="F1769" s="130">
        <v>7.1999999999999995E-2</v>
      </c>
      <c r="G1769" s="92">
        <f t="shared" si="27"/>
        <v>894943672.87300003</v>
      </c>
    </row>
    <row r="1770" spans="1:7" x14ac:dyDescent="0.3">
      <c r="A1770" s="75">
        <v>468934</v>
      </c>
      <c r="B1770" s="130">
        <v>1962.8030000000001</v>
      </c>
      <c r="C1770" s="130">
        <v>160.62</v>
      </c>
      <c r="D1770" s="130">
        <v>0.315</v>
      </c>
      <c r="E1770" s="130">
        <v>27.84</v>
      </c>
      <c r="F1770" s="130">
        <v>7.1999999999999995E-2</v>
      </c>
      <c r="G1770" s="92">
        <f t="shared" si="27"/>
        <v>920425062.00200009</v>
      </c>
    </row>
    <row r="1771" spans="1:7" x14ac:dyDescent="0.3">
      <c r="A1771" s="75">
        <v>471339</v>
      </c>
      <c r="B1771" s="130">
        <v>1883.5519999999999</v>
      </c>
      <c r="C1771" s="130">
        <v>160.09700000000001</v>
      </c>
      <c r="D1771" s="130">
        <v>0.30199999999999999</v>
      </c>
      <c r="E1771" s="130">
        <v>29.21</v>
      </c>
      <c r="F1771" s="130">
        <v>7.8E-2</v>
      </c>
      <c r="G1771" s="92">
        <f t="shared" si="27"/>
        <v>887791516.1279999</v>
      </c>
    </row>
    <row r="1772" spans="1:7" x14ac:dyDescent="0.3">
      <c r="A1772" s="75">
        <v>473757</v>
      </c>
      <c r="B1772" s="130">
        <v>1938.7239999999999</v>
      </c>
      <c r="C1772" s="130">
        <v>157.42400000000001</v>
      </c>
      <c r="D1772" s="130">
        <v>0.30499999999999999</v>
      </c>
      <c r="E1772" s="130">
        <v>30</v>
      </c>
      <c r="F1772" s="130">
        <v>7.4999999999999997E-2</v>
      </c>
      <c r="G1772" s="92">
        <f t="shared" si="27"/>
        <v>918484066.06799996</v>
      </c>
    </row>
    <row r="1773" spans="1:7" x14ac:dyDescent="0.3">
      <c r="A1773" s="75">
        <v>476188</v>
      </c>
      <c r="B1773" s="130">
        <v>1940.5809999999999</v>
      </c>
      <c r="C1773" s="130">
        <v>160.27099999999999</v>
      </c>
      <c r="D1773" s="130">
        <v>0.311</v>
      </c>
      <c r="E1773" s="130">
        <v>27.39</v>
      </c>
      <c r="F1773" s="130">
        <v>7.0999999999999994E-2</v>
      </c>
      <c r="G1773" s="92">
        <f t="shared" si="27"/>
        <v>924081385.22799993</v>
      </c>
    </row>
    <row r="1774" spans="1:7" x14ac:dyDescent="0.3">
      <c r="A1774" s="75">
        <v>478631</v>
      </c>
      <c r="B1774" s="130">
        <v>2007.1610000000001</v>
      </c>
      <c r="C1774" s="130">
        <v>159.74799999999999</v>
      </c>
      <c r="D1774" s="130">
        <v>0.32100000000000001</v>
      </c>
      <c r="E1774" s="130">
        <v>29.35</v>
      </c>
      <c r="F1774" s="130">
        <v>7.6999999999999999E-2</v>
      </c>
      <c r="G1774" s="92">
        <f t="shared" si="27"/>
        <v>960689476.59100008</v>
      </c>
    </row>
    <row r="1775" spans="1:7" x14ac:dyDescent="0.3">
      <c r="A1775" s="75">
        <v>481086</v>
      </c>
      <c r="B1775" s="130">
        <v>1915.576</v>
      </c>
      <c r="C1775" s="130">
        <v>160.91</v>
      </c>
      <c r="D1775" s="130">
        <v>0.308</v>
      </c>
      <c r="E1775" s="130">
        <v>27.58</v>
      </c>
      <c r="F1775" s="130">
        <v>7.4999999999999997E-2</v>
      </c>
      <c r="G1775" s="92">
        <f t="shared" si="27"/>
        <v>921556795.53600001</v>
      </c>
    </row>
    <row r="1776" spans="1:7" x14ac:dyDescent="0.3">
      <c r="A1776" s="75">
        <v>483554</v>
      </c>
      <c r="B1776" s="130">
        <v>1953.117</v>
      </c>
      <c r="C1776" s="130">
        <v>158.12100000000001</v>
      </c>
      <c r="D1776" s="130">
        <v>0.309</v>
      </c>
      <c r="E1776" s="130">
        <v>29.79</v>
      </c>
      <c r="F1776" s="130">
        <v>7.5999999999999998E-2</v>
      </c>
      <c r="G1776" s="92">
        <f t="shared" si="27"/>
        <v>944437537.81799996</v>
      </c>
    </row>
    <row r="1777" spans="1:7" x14ac:dyDescent="0.3">
      <c r="A1777" s="75">
        <v>486035</v>
      </c>
      <c r="B1777" s="130">
        <v>1933</v>
      </c>
      <c r="C1777" s="130">
        <v>158.702</v>
      </c>
      <c r="D1777" s="130">
        <v>0.307</v>
      </c>
      <c r="E1777" s="130">
        <v>29.71</v>
      </c>
      <c r="F1777" s="130">
        <v>7.6999999999999999E-2</v>
      </c>
      <c r="G1777" s="92">
        <f t="shared" si="27"/>
        <v>939505655</v>
      </c>
    </row>
    <row r="1778" spans="1:7" x14ac:dyDescent="0.3">
      <c r="A1778" s="75">
        <v>488528</v>
      </c>
      <c r="B1778" s="130">
        <v>1908.9760000000001</v>
      </c>
      <c r="C1778" s="130">
        <v>158.411</v>
      </c>
      <c r="D1778" s="130">
        <v>0.30199999999999999</v>
      </c>
      <c r="E1778" s="130">
        <v>30.39</v>
      </c>
      <c r="F1778" s="130">
        <v>7.8E-2</v>
      </c>
      <c r="G1778" s="92">
        <f t="shared" si="27"/>
        <v>932588227.32800007</v>
      </c>
    </row>
    <row r="1779" spans="1:7" x14ac:dyDescent="0.3">
      <c r="A1779" s="75">
        <v>491034</v>
      </c>
      <c r="B1779" s="130">
        <v>1902.454</v>
      </c>
      <c r="C1779" s="130">
        <v>158.58600000000001</v>
      </c>
      <c r="D1779" s="130">
        <v>0.30199999999999999</v>
      </c>
      <c r="E1779" s="130">
        <v>30.34</v>
      </c>
      <c r="F1779" s="130">
        <v>7.5999999999999998E-2</v>
      </c>
      <c r="G1779" s="92">
        <f t="shared" si="27"/>
        <v>934169597.43599999</v>
      </c>
    </row>
    <row r="1780" spans="1:7" x14ac:dyDescent="0.3">
      <c r="A1780" s="75">
        <v>493553</v>
      </c>
      <c r="B1780" s="130">
        <v>1908.002</v>
      </c>
      <c r="C1780" s="130">
        <v>157.947</v>
      </c>
      <c r="D1780" s="130">
        <v>0.30099999999999999</v>
      </c>
      <c r="E1780" s="130">
        <v>29.04</v>
      </c>
      <c r="F1780" s="130">
        <v>7.2999999999999995E-2</v>
      </c>
      <c r="G1780" s="92">
        <f t="shared" si="27"/>
        <v>941700111.10599995</v>
      </c>
    </row>
    <row r="1781" spans="1:7" x14ac:dyDescent="0.3">
      <c r="A1781" s="75">
        <v>496085</v>
      </c>
      <c r="B1781" s="130">
        <v>1921.4480000000001</v>
      </c>
      <c r="C1781" s="130">
        <v>158.35300000000001</v>
      </c>
      <c r="D1781" s="130">
        <v>0.30399999999999999</v>
      </c>
      <c r="E1781" s="130">
        <v>29.79</v>
      </c>
      <c r="F1781" s="130">
        <v>7.4999999999999997E-2</v>
      </c>
      <c r="G1781" s="92">
        <f t="shared" si="27"/>
        <v>953201531.08000004</v>
      </c>
    </row>
    <row r="1782" spans="1:7" x14ac:dyDescent="0.3">
      <c r="A1782" s="75">
        <v>498630</v>
      </c>
      <c r="B1782" s="130">
        <v>1920.35</v>
      </c>
      <c r="C1782" s="130">
        <v>157.30699999999999</v>
      </c>
      <c r="D1782" s="130">
        <v>0.30199999999999999</v>
      </c>
      <c r="E1782" s="130">
        <v>29.62</v>
      </c>
      <c r="F1782" s="130">
        <v>7.4999999999999997E-2</v>
      </c>
      <c r="G1782" s="92">
        <f t="shared" si="27"/>
        <v>957544120.5</v>
      </c>
    </row>
    <row r="1783" spans="1:7" x14ac:dyDescent="0.3">
      <c r="A1783" s="75">
        <v>501188</v>
      </c>
      <c r="B1783" s="130">
        <v>1888.7349999999999</v>
      </c>
      <c r="C1783" s="130">
        <v>158.47</v>
      </c>
      <c r="D1783" s="130">
        <v>0.29899999999999999</v>
      </c>
      <c r="E1783" s="130">
        <v>-82.07</v>
      </c>
      <c r="F1783" s="130">
        <v>0.14899999999999999</v>
      </c>
      <c r="G1783" s="92">
        <f t="shared" si="27"/>
        <v>946611317.17999995</v>
      </c>
    </row>
    <row r="1784" spans="1:7" x14ac:dyDescent="0.3">
      <c r="A1784" s="75">
        <v>503759</v>
      </c>
      <c r="B1784" s="130">
        <v>1896.9739999999999</v>
      </c>
      <c r="C1784" s="130">
        <v>156.37799999999999</v>
      </c>
      <c r="D1784" s="130">
        <v>0.29699999999999999</v>
      </c>
      <c r="E1784" s="130">
        <v>-81.06</v>
      </c>
      <c r="F1784" s="130">
        <v>0.14499999999999999</v>
      </c>
      <c r="G1784" s="92">
        <f t="shared" si="27"/>
        <v>955617725.26599991</v>
      </c>
    </row>
    <row r="1785" spans="1:7" x14ac:dyDescent="0.3">
      <c r="A1785" s="75">
        <v>506343</v>
      </c>
      <c r="B1785" s="130">
        <v>1907.0440000000001</v>
      </c>
      <c r="C1785" s="130">
        <v>156.84200000000001</v>
      </c>
      <c r="D1785" s="130">
        <v>0.29899999999999999</v>
      </c>
      <c r="E1785" s="130">
        <v>29.83</v>
      </c>
      <c r="F1785" s="130">
        <v>7.2999999999999995E-2</v>
      </c>
      <c r="G1785" s="92">
        <f t="shared" si="27"/>
        <v>965618380.09200001</v>
      </c>
    </row>
    <row r="1786" spans="1:7" x14ac:dyDescent="0.3">
      <c r="A1786" s="75">
        <v>508941</v>
      </c>
      <c r="B1786" s="130">
        <v>1878.675</v>
      </c>
      <c r="C1786" s="130">
        <v>160.27099999999999</v>
      </c>
      <c r="D1786" s="130">
        <v>0.30099999999999999</v>
      </c>
      <c r="E1786" s="130">
        <v>29.85</v>
      </c>
      <c r="F1786" s="130">
        <v>7.4999999999999997E-2</v>
      </c>
      <c r="G1786" s="92">
        <f t="shared" si="27"/>
        <v>956134733.17499995</v>
      </c>
    </row>
    <row r="1787" spans="1:7" x14ac:dyDescent="0.3">
      <c r="A1787" s="75">
        <v>511551</v>
      </c>
      <c r="B1787" s="130">
        <v>1840.979</v>
      </c>
      <c r="C1787" s="130">
        <v>157.947</v>
      </c>
      <c r="D1787" s="130">
        <v>0.29099999999999998</v>
      </c>
      <c r="E1787" s="130">
        <v>-81.56</v>
      </c>
      <c r="F1787" s="130">
        <v>0.14799999999999999</v>
      </c>
      <c r="G1787" s="92">
        <f t="shared" si="27"/>
        <v>941754648.42900002</v>
      </c>
    </row>
    <row r="1788" spans="1:7" x14ac:dyDescent="0.3">
      <c r="A1788" s="75">
        <v>514176</v>
      </c>
      <c r="B1788" s="130">
        <v>1886.1969999999999</v>
      </c>
      <c r="C1788" s="130">
        <v>160.91</v>
      </c>
      <c r="D1788" s="130">
        <v>0.30399999999999999</v>
      </c>
      <c r="E1788" s="130">
        <v>30.2</v>
      </c>
      <c r="F1788" s="130">
        <v>7.3999999999999996E-2</v>
      </c>
      <c r="G1788" s="92">
        <f t="shared" si="27"/>
        <v>969837228.67199993</v>
      </c>
    </row>
    <row r="1789" spans="1:7" x14ac:dyDescent="0.3">
      <c r="A1789" s="75">
        <v>516813</v>
      </c>
      <c r="B1789" s="130">
        <v>1904.127</v>
      </c>
      <c r="C1789" s="130">
        <v>160.09700000000001</v>
      </c>
      <c r="D1789" s="130">
        <v>0.30499999999999999</v>
      </c>
      <c r="E1789" s="130">
        <v>28.51</v>
      </c>
      <c r="F1789" s="130">
        <v>7.2999999999999995E-2</v>
      </c>
      <c r="G1789" s="92">
        <f t="shared" ref="G1789:G1817" si="28">B1789*A1789</f>
        <v>984077587.25099993</v>
      </c>
    </row>
    <row r="1790" spans="1:7" x14ac:dyDescent="0.3">
      <c r="A1790" s="75">
        <v>519465</v>
      </c>
      <c r="B1790" s="130">
        <v>1868.3869999999999</v>
      </c>
      <c r="C1790" s="130">
        <v>157.88800000000001</v>
      </c>
      <c r="D1790" s="130">
        <v>0.29499999999999998</v>
      </c>
      <c r="E1790" s="130">
        <v>30.94</v>
      </c>
      <c r="F1790" s="130">
        <v>7.8E-2</v>
      </c>
      <c r="G1790" s="92">
        <f t="shared" si="28"/>
        <v>970561652.95499992</v>
      </c>
    </row>
    <row r="1791" spans="1:7" x14ac:dyDescent="0.3">
      <c r="A1791" s="75">
        <v>522129</v>
      </c>
      <c r="B1791" s="130">
        <v>1862.902</v>
      </c>
      <c r="C1791" s="130">
        <v>158.29499999999999</v>
      </c>
      <c r="D1791" s="130">
        <v>0.29499999999999998</v>
      </c>
      <c r="E1791" s="130">
        <v>30.75</v>
      </c>
      <c r="F1791" s="130">
        <v>7.4999999999999997E-2</v>
      </c>
      <c r="G1791" s="92">
        <f t="shared" si="28"/>
        <v>972675158.35800004</v>
      </c>
    </row>
    <row r="1792" spans="1:7" x14ac:dyDescent="0.3">
      <c r="A1792" s="75">
        <v>524808</v>
      </c>
      <c r="B1792" s="130">
        <v>1834.6690000000001</v>
      </c>
      <c r="C1792" s="130">
        <v>160.79400000000001</v>
      </c>
      <c r="D1792" s="130">
        <v>0.29499999999999998</v>
      </c>
      <c r="E1792" s="130">
        <v>30.9</v>
      </c>
      <c r="F1792" s="130">
        <v>7.6999999999999999E-2</v>
      </c>
      <c r="G1792" s="92">
        <f t="shared" si="28"/>
        <v>962848968.55200005</v>
      </c>
    </row>
    <row r="1793" spans="1:7" x14ac:dyDescent="0.3">
      <c r="A1793" s="75">
        <v>527500</v>
      </c>
      <c r="B1793" s="130">
        <v>1916.252</v>
      </c>
      <c r="C1793" s="130">
        <v>159.97999999999999</v>
      </c>
      <c r="D1793" s="130">
        <v>0.307</v>
      </c>
      <c r="E1793" s="130">
        <v>29.56</v>
      </c>
      <c r="F1793" s="130">
        <v>7.2999999999999995E-2</v>
      </c>
      <c r="G1793" s="92">
        <f t="shared" si="28"/>
        <v>1010822930</v>
      </c>
    </row>
    <row r="1794" spans="1:7" x14ac:dyDescent="0.3">
      <c r="A1794" s="75">
        <v>530206</v>
      </c>
      <c r="B1794" s="130">
        <v>1883.9480000000001</v>
      </c>
      <c r="C1794" s="130">
        <v>158.005</v>
      </c>
      <c r="D1794" s="130">
        <v>0.29799999999999999</v>
      </c>
      <c r="E1794" s="130">
        <v>30.24</v>
      </c>
      <c r="F1794" s="130">
        <v>7.6999999999999999E-2</v>
      </c>
      <c r="G1794" s="92">
        <f t="shared" si="28"/>
        <v>998880533.28800011</v>
      </c>
    </row>
    <row r="1795" spans="1:7" x14ac:dyDescent="0.3">
      <c r="A1795" s="75">
        <v>532926</v>
      </c>
      <c r="B1795" s="130">
        <v>1787.855</v>
      </c>
      <c r="C1795" s="130">
        <v>159.57400000000001</v>
      </c>
      <c r="D1795" s="130">
        <v>0.28499999999999998</v>
      </c>
      <c r="E1795" s="130">
        <v>31.33</v>
      </c>
      <c r="F1795" s="130">
        <v>7.8E-2</v>
      </c>
      <c r="G1795" s="92">
        <f t="shared" si="28"/>
        <v>952794413.73000002</v>
      </c>
    </row>
    <row r="1796" spans="1:7" x14ac:dyDescent="0.3">
      <c r="A1796" s="75">
        <v>535660</v>
      </c>
      <c r="B1796" s="130">
        <v>1871.867</v>
      </c>
      <c r="C1796" s="130">
        <v>158.76</v>
      </c>
      <c r="D1796" s="130">
        <v>0.29699999999999999</v>
      </c>
      <c r="E1796" s="130">
        <v>29.85</v>
      </c>
      <c r="F1796" s="130">
        <v>7.0999999999999994E-2</v>
      </c>
      <c r="G1796" s="92">
        <f t="shared" si="28"/>
        <v>1002684277.22</v>
      </c>
    </row>
    <row r="1797" spans="1:7" x14ac:dyDescent="0.3">
      <c r="A1797" s="75">
        <v>538408</v>
      </c>
      <c r="B1797" s="130">
        <v>1808.028</v>
      </c>
      <c r="C1797" s="130">
        <v>159.57400000000001</v>
      </c>
      <c r="D1797" s="130">
        <v>0.28899999999999998</v>
      </c>
      <c r="E1797" s="130">
        <v>31.01</v>
      </c>
      <c r="F1797" s="130">
        <v>7.6999999999999999E-2</v>
      </c>
      <c r="G1797" s="92">
        <f t="shared" si="28"/>
        <v>973456739.42400002</v>
      </c>
    </row>
    <row r="1798" spans="1:7" x14ac:dyDescent="0.3">
      <c r="A1798" s="75">
        <v>541170</v>
      </c>
      <c r="B1798" s="130">
        <v>1873.5930000000001</v>
      </c>
      <c r="C1798" s="130">
        <v>160.27099999999999</v>
      </c>
      <c r="D1798" s="130">
        <v>0.3</v>
      </c>
      <c r="E1798" s="130">
        <v>29.74</v>
      </c>
      <c r="F1798" s="130">
        <v>7.1999999999999995E-2</v>
      </c>
      <c r="G1798" s="92">
        <f t="shared" si="28"/>
        <v>1013932323.8100001</v>
      </c>
    </row>
    <row r="1799" spans="1:7" x14ac:dyDescent="0.3">
      <c r="A1799" s="75">
        <v>543946</v>
      </c>
      <c r="B1799" s="130">
        <v>1893.085</v>
      </c>
      <c r="C1799" s="130">
        <v>157.59800000000001</v>
      </c>
      <c r="D1799" s="130">
        <v>0.29799999999999999</v>
      </c>
      <c r="E1799" s="130">
        <v>30.26</v>
      </c>
      <c r="F1799" s="130">
        <v>7.4999999999999997E-2</v>
      </c>
      <c r="G1799" s="92">
        <f t="shared" si="28"/>
        <v>1029736013.41</v>
      </c>
    </row>
    <row r="1800" spans="1:7" x14ac:dyDescent="0.3">
      <c r="A1800" s="75">
        <v>546737</v>
      </c>
      <c r="B1800" s="130">
        <v>1868.6659999999999</v>
      </c>
      <c r="C1800" s="130">
        <v>160.79400000000001</v>
      </c>
      <c r="D1800" s="130">
        <v>0.3</v>
      </c>
      <c r="E1800" s="130">
        <v>29.39</v>
      </c>
      <c r="F1800" s="130">
        <v>7.3999999999999996E-2</v>
      </c>
      <c r="G1800" s="92">
        <f t="shared" si="28"/>
        <v>1021668842.842</v>
      </c>
    </row>
    <row r="1801" spans="1:7" x14ac:dyDescent="0.3">
      <c r="A1801" s="75">
        <v>549541</v>
      </c>
      <c r="B1801" s="130">
        <v>1823.17</v>
      </c>
      <c r="C1801" s="130">
        <v>157.88800000000001</v>
      </c>
      <c r="D1801" s="130">
        <v>0.28799999999999998</v>
      </c>
      <c r="E1801" s="130">
        <v>31.05</v>
      </c>
      <c r="F1801" s="130">
        <v>7.6999999999999999E-2</v>
      </c>
      <c r="G1801" s="92">
        <f t="shared" si="28"/>
        <v>1001906664.97</v>
      </c>
    </row>
    <row r="1802" spans="1:7" x14ac:dyDescent="0.3">
      <c r="A1802" s="75">
        <v>552361</v>
      </c>
      <c r="B1802" s="130">
        <v>1864.1990000000001</v>
      </c>
      <c r="C1802" s="130">
        <v>160.96799999999999</v>
      </c>
      <c r="D1802" s="130">
        <v>0.3</v>
      </c>
      <c r="E1802" s="130">
        <v>29.59</v>
      </c>
      <c r="F1802" s="130">
        <v>7.1999999999999995E-2</v>
      </c>
      <c r="G1802" s="92">
        <f t="shared" si="28"/>
        <v>1029710823.839</v>
      </c>
    </row>
    <row r="1803" spans="1:7" x14ac:dyDescent="0.3">
      <c r="A1803" s="75">
        <v>555194</v>
      </c>
      <c r="B1803" s="130">
        <v>1782.4359999999999</v>
      </c>
      <c r="C1803" s="130">
        <v>158.47</v>
      </c>
      <c r="D1803" s="130">
        <v>0.28199999999999997</v>
      </c>
      <c r="E1803" s="130">
        <v>31.84</v>
      </c>
      <c r="F1803" s="130">
        <v>7.9000000000000001E-2</v>
      </c>
      <c r="G1803" s="92">
        <f t="shared" si="28"/>
        <v>989597772.58399999</v>
      </c>
    </row>
    <row r="1804" spans="1:7" x14ac:dyDescent="0.3">
      <c r="A1804" s="75">
        <v>558042</v>
      </c>
      <c r="B1804" s="130">
        <v>1829.1790000000001</v>
      </c>
      <c r="C1804" s="130">
        <v>157.017</v>
      </c>
      <c r="D1804" s="130">
        <v>0.28699999999999998</v>
      </c>
      <c r="E1804" s="130">
        <v>-79.55</v>
      </c>
      <c r="F1804" s="130">
        <v>0.13700000000000001</v>
      </c>
      <c r="G1804" s="92">
        <f t="shared" si="28"/>
        <v>1020758707.518</v>
      </c>
    </row>
    <row r="1805" spans="1:7" x14ac:dyDescent="0.3">
      <c r="A1805" s="75">
        <v>560905</v>
      </c>
      <c r="B1805" s="130">
        <v>1783.9459999999999</v>
      </c>
      <c r="C1805" s="130">
        <v>159.922</v>
      </c>
      <c r="D1805" s="130">
        <v>0.28499999999999998</v>
      </c>
      <c r="E1805" s="130">
        <v>31.17</v>
      </c>
      <c r="F1805" s="130">
        <v>7.4999999999999997E-2</v>
      </c>
      <c r="G1805" s="92">
        <f t="shared" si="28"/>
        <v>1000624231.13</v>
      </c>
    </row>
    <row r="1806" spans="1:7" x14ac:dyDescent="0.3">
      <c r="A1806" s="75">
        <v>563782</v>
      </c>
      <c r="B1806" s="130">
        <v>1787.6590000000001</v>
      </c>
      <c r="C1806" s="130">
        <v>157.714</v>
      </c>
      <c r="D1806" s="130">
        <v>0.28199999999999997</v>
      </c>
      <c r="E1806" s="130">
        <v>30.93</v>
      </c>
      <c r="F1806" s="130">
        <v>7.2999999999999995E-2</v>
      </c>
      <c r="G1806" s="92">
        <f t="shared" si="28"/>
        <v>1007849966.3380001</v>
      </c>
    </row>
    <row r="1807" spans="1:7" x14ac:dyDescent="0.3">
      <c r="A1807" s="75">
        <v>566675</v>
      </c>
      <c r="B1807" s="130">
        <v>1895.8040000000001</v>
      </c>
      <c r="C1807" s="130">
        <v>157.42400000000001</v>
      </c>
      <c r="D1807" s="130">
        <v>0.29799999999999999</v>
      </c>
      <c r="E1807" s="130">
        <v>30.35</v>
      </c>
      <c r="F1807" s="130">
        <v>7.0999999999999994E-2</v>
      </c>
      <c r="G1807" s="92">
        <f t="shared" si="28"/>
        <v>1074304731.7</v>
      </c>
    </row>
    <row r="1808" spans="1:7" x14ac:dyDescent="0.3">
      <c r="A1808" s="75">
        <v>569582</v>
      </c>
      <c r="B1808" s="130">
        <v>1823.7360000000001</v>
      </c>
      <c r="C1808" s="130">
        <v>161.08500000000001</v>
      </c>
      <c r="D1808" s="130">
        <v>0.29399999999999998</v>
      </c>
      <c r="E1808" s="130">
        <v>31.44</v>
      </c>
      <c r="F1808" s="130">
        <v>7.9000000000000001E-2</v>
      </c>
      <c r="G1808" s="92">
        <f t="shared" si="28"/>
        <v>1038767198.3520001</v>
      </c>
    </row>
    <row r="1809" spans="1:7" x14ac:dyDescent="0.3">
      <c r="A1809" s="75">
        <v>572504</v>
      </c>
      <c r="B1809" s="130">
        <v>1835.373</v>
      </c>
      <c r="C1809" s="130">
        <v>158.99299999999999</v>
      </c>
      <c r="D1809" s="130">
        <v>0.29199999999999998</v>
      </c>
      <c r="E1809" s="130">
        <v>31.39</v>
      </c>
      <c r="F1809" s="130">
        <v>7.6999999999999999E-2</v>
      </c>
      <c r="G1809" s="92">
        <f t="shared" si="28"/>
        <v>1050758383.992</v>
      </c>
    </row>
    <row r="1810" spans="1:7" x14ac:dyDescent="0.3">
      <c r="A1810" s="75">
        <v>575440</v>
      </c>
      <c r="B1810" s="130">
        <v>1881.557</v>
      </c>
      <c r="C1810" s="130">
        <v>157.83000000000001</v>
      </c>
      <c r="D1810" s="130">
        <v>0.29699999999999999</v>
      </c>
      <c r="E1810" s="130">
        <v>31.59</v>
      </c>
      <c r="F1810" s="130">
        <v>7.5999999999999998E-2</v>
      </c>
      <c r="G1810" s="92">
        <f t="shared" si="28"/>
        <v>1082723160.0799999</v>
      </c>
    </row>
    <row r="1811" spans="1:7" x14ac:dyDescent="0.3">
      <c r="A1811" s="75">
        <v>578392</v>
      </c>
      <c r="B1811" s="130">
        <v>1839.3109999999999</v>
      </c>
      <c r="C1811" s="130">
        <v>158.29499999999999</v>
      </c>
      <c r="D1811" s="130">
        <v>0.29099999999999998</v>
      </c>
      <c r="E1811" s="130">
        <v>31.18</v>
      </c>
      <c r="F1811" s="130">
        <v>7.6999999999999999E-2</v>
      </c>
      <c r="G1811" s="92">
        <f t="shared" si="28"/>
        <v>1063842767.9119999</v>
      </c>
    </row>
    <row r="1812" spans="1:7" x14ac:dyDescent="0.3">
      <c r="A1812" s="75">
        <v>581360</v>
      </c>
      <c r="B1812" s="130">
        <v>1875.6289999999999</v>
      </c>
      <c r="C1812" s="130">
        <v>160.21299999999999</v>
      </c>
      <c r="D1812" s="130">
        <v>0.3</v>
      </c>
      <c r="E1812" s="130">
        <v>-78.87</v>
      </c>
      <c r="F1812" s="130">
        <v>0.14399999999999999</v>
      </c>
      <c r="G1812" s="92">
        <f t="shared" si="28"/>
        <v>1090415675.4400001</v>
      </c>
    </row>
    <row r="1813" spans="1:7" x14ac:dyDescent="0.3">
      <c r="A1813" s="75">
        <v>584342</v>
      </c>
      <c r="B1813" s="130">
        <v>1847.88</v>
      </c>
      <c r="C1813" s="130">
        <v>159.69</v>
      </c>
      <c r="D1813" s="130">
        <v>0.29499999999999998</v>
      </c>
      <c r="E1813" s="130">
        <v>31.31</v>
      </c>
      <c r="F1813" s="130">
        <v>7.9000000000000001E-2</v>
      </c>
      <c r="G1813" s="92">
        <f t="shared" si="28"/>
        <v>1079793894.96</v>
      </c>
    </row>
    <row r="1814" spans="1:7" x14ac:dyDescent="0.3">
      <c r="A1814" s="75">
        <v>587340</v>
      </c>
      <c r="B1814" s="130">
        <v>1861.67</v>
      </c>
      <c r="C1814" s="130">
        <v>157.42400000000001</v>
      </c>
      <c r="D1814" s="130">
        <v>0.29299999999999998</v>
      </c>
      <c r="E1814" s="130">
        <v>31.03</v>
      </c>
      <c r="F1814" s="130">
        <v>7.5999999999999998E-2</v>
      </c>
      <c r="G1814" s="92">
        <f t="shared" si="28"/>
        <v>1093433257.8</v>
      </c>
    </row>
    <row r="1815" spans="1:7" x14ac:dyDescent="0.3">
      <c r="A1815" s="75">
        <v>590353</v>
      </c>
      <c r="B1815" s="130">
        <v>1742.076</v>
      </c>
      <c r="C1815" s="130">
        <v>159.74799999999999</v>
      </c>
      <c r="D1815" s="130">
        <v>0.27800000000000002</v>
      </c>
      <c r="E1815" s="130">
        <v>32.659999999999997</v>
      </c>
      <c r="F1815" s="130">
        <v>0.08</v>
      </c>
      <c r="G1815" s="92">
        <f t="shared" si="28"/>
        <v>1028439792.8280001</v>
      </c>
    </row>
    <row r="1816" spans="1:7" x14ac:dyDescent="0.3">
      <c r="A1816" s="75">
        <v>593381</v>
      </c>
      <c r="B1816" s="130">
        <v>1710.2280000000001</v>
      </c>
      <c r="C1816" s="130">
        <v>158.81800000000001</v>
      </c>
      <c r="D1816" s="130">
        <v>0.27200000000000002</v>
      </c>
      <c r="E1816" s="130">
        <v>33.26</v>
      </c>
      <c r="F1816" s="130">
        <v>7.5999999999999998E-2</v>
      </c>
      <c r="G1816" s="92">
        <f t="shared" si="28"/>
        <v>1014816800.868</v>
      </c>
    </row>
    <row r="1817" spans="1:7" x14ac:dyDescent="0.3">
      <c r="A1817" s="75">
        <v>596425</v>
      </c>
      <c r="B1817" s="130">
        <v>1726.8820000000001</v>
      </c>
      <c r="C1817" s="130">
        <v>158.411</v>
      </c>
      <c r="D1817" s="130">
        <v>0.27400000000000002</v>
      </c>
      <c r="E1817" s="130">
        <v>32.79</v>
      </c>
      <c r="F1817" s="130">
        <v>7.2999999999999995E-2</v>
      </c>
      <c r="G1817" s="92">
        <f t="shared" si="28"/>
        <v>1029955596.85</v>
      </c>
    </row>
    <row r="1818" spans="1:7" x14ac:dyDescent="0.3">
      <c r="A1818" s="75">
        <v>599485</v>
      </c>
      <c r="B1818" s="130">
        <v>1797.5719999999999</v>
      </c>
      <c r="C1818" s="130">
        <v>160.09700000000001</v>
      </c>
      <c r="D1818" s="130">
        <v>0.28799999999999998</v>
      </c>
      <c r="E1818" s="130">
        <v>31.71</v>
      </c>
      <c r="F1818" s="130">
        <v>7.2999999999999995E-2</v>
      </c>
      <c r="G1818" s="92">
        <f>B1818*A1818</f>
        <v>1077617450.4199998</v>
      </c>
    </row>
    <row r="1819" spans="1:7" x14ac:dyDescent="0.3">
      <c r="A1819" s="75">
        <v>602560</v>
      </c>
      <c r="B1819" s="130">
        <v>1685.4690000000001</v>
      </c>
      <c r="C1819" s="130">
        <v>159.57400000000001</v>
      </c>
      <c r="D1819" s="130">
        <v>0.26900000000000002</v>
      </c>
      <c r="E1819" s="130">
        <v>32.81</v>
      </c>
      <c r="F1819" s="130">
        <v>7.8E-2</v>
      </c>
      <c r="G1819" s="92">
        <f t="shared" ref="G1819:G1876" si="29">B1819*A1819</f>
        <v>1015596200.64</v>
      </c>
    </row>
    <row r="1820" spans="1:7" x14ac:dyDescent="0.3">
      <c r="A1820" s="75">
        <v>605651</v>
      </c>
      <c r="B1820" s="130">
        <v>1798.104</v>
      </c>
      <c r="C1820" s="130">
        <v>159.864</v>
      </c>
      <c r="D1820" s="130">
        <v>0.28699999999999998</v>
      </c>
      <c r="E1820" s="130">
        <v>32.65</v>
      </c>
      <c r="F1820" s="130">
        <v>7.2999999999999995E-2</v>
      </c>
      <c r="G1820" s="92">
        <f t="shared" si="29"/>
        <v>1089023485.704</v>
      </c>
    </row>
    <row r="1821" spans="1:7" x14ac:dyDescent="0.3">
      <c r="A1821" s="75">
        <v>608758</v>
      </c>
      <c r="B1821" s="130">
        <v>1744.097</v>
      </c>
      <c r="C1821" s="130">
        <v>159.10900000000001</v>
      </c>
      <c r="D1821" s="130">
        <v>0.27800000000000002</v>
      </c>
      <c r="E1821" s="130">
        <v>32.26</v>
      </c>
      <c r="F1821" s="130">
        <v>7.6999999999999999E-2</v>
      </c>
      <c r="G1821" s="92">
        <f t="shared" si="29"/>
        <v>1061733001.526</v>
      </c>
    </row>
    <row r="1822" spans="1:7" x14ac:dyDescent="0.3">
      <c r="A1822" s="75">
        <v>611881</v>
      </c>
      <c r="B1822" s="130">
        <v>1805.66</v>
      </c>
      <c r="C1822" s="130">
        <v>160.79400000000001</v>
      </c>
      <c r="D1822" s="130">
        <v>0.28999999999999998</v>
      </c>
      <c r="E1822" s="130">
        <v>30.74</v>
      </c>
      <c r="F1822" s="130">
        <v>7.1999999999999995E-2</v>
      </c>
      <c r="G1822" s="92">
        <f t="shared" si="29"/>
        <v>1104849046.46</v>
      </c>
    </row>
    <row r="1823" spans="1:7" x14ac:dyDescent="0.3">
      <c r="A1823" s="75">
        <v>615020</v>
      </c>
      <c r="B1823" s="130">
        <v>1862.1020000000001</v>
      </c>
      <c r="C1823" s="130">
        <v>158.58600000000001</v>
      </c>
      <c r="D1823" s="130">
        <v>0.29499999999999998</v>
      </c>
      <c r="E1823" s="130">
        <v>30.46</v>
      </c>
      <c r="F1823" s="130">
        <v>7.3999999999999996E-2</v>
      </c>
      <c r="G1823" s="92">
        <f t="shared" si="29"/>
        <v>1145229972.04</v>
      </c>
    </row>
    <row r="1824" spans="1:7" x14ac:dyDescent="0.3">
      <c r="A1824" s="75">
        <v>618175</v>
      </c>
      <c r="B1824" s="130">
        <v>1875.204</v>
      </c>
      <c r="C1824" s="130">
        <v>157.42400000000001</v>
      </c>
      <c r="D1824" s="130">
        <v>0.29499999999999998</v>
      </c>
      <c r="E1824" s="130">
        <v>30.37</v>
      </c>
      <c r="F1824" s="130">
        <v>7.3999999999999996E-2</v>
      </c>
      <c r="G1824" s="92">
        <f t="shared" si="29"/>
        <v>1159204232.7</v>
      </c>
    </row>
    <row r="1825" spans="1:7" x14ac:dyDescent="0.3">
      <c r="A1825" s="75">
        <v>621346</v>
      </c>
      <c r="B1825" s="130">
        <v>1779.6379999999999</v>
      </c>
      <c r="C1825" s="130">
        <v>160.21299999999999</v>
      </c>
      <c r="D1825" s="130">
        <v>0.28499999999999998</v>
      </c>
      <c r="E1825" s="130">
        <v>31.79</v>
      </c>
      <c r="F1825" s="130">
        <v>7.9000000000000001E-2</v>
      </c>
      <c r="G1825" s="92">
        <f t="shared" si="29"/>
        <v>1105770952.7479999</v>
      </c>
    </row>
    <row r="1826" spans="1:7" x14ac:dyDescent="0.3">
      <c r="A1826" s="75">
        <v>624534</v>
      </c>
      <c r="B1826" s="130">
        <v>1836.954</v>
      </c>
      <c r="C1826" s="130">
        <v>159.864</v>
      </c>
      <c r="D1826" s="130">
        <v>0.29399999999999998</v>
      </c>
      <c r="E1826" s="130">
        <v>31.7</v>
      </c>
      <c r="F1826" s="130">
        <v>7.5999999999999998E-2</v>
      </c>
      <c r="G1826" s="92">
        <f t="shared" si="29"/>
        <v>1147240229.4359999</v>
      </c>
    </row>
    <row r="1827" spans="1:7" x14ac:dyDescent="0.3">
      <c r="A1827" s="75">
        <v>627738</v>
      </c>
      <c r="B1827" s="130">
        <v>1872.894</v>
      </c>
      <c r="C1827" s="130">
        <v>157.77199999999999</v>
      </c>
      <c r="D1827" s="130">
        <v>0.29499999999999998</v>
      </c>
      <c r="E1827" s="130">
        <v>30.06</v>
      </c>
      <c r="F1827" s="130">
        <v>7.2999999999999995E-2</v>
      </c>
      <c r="G1827" s="92">
        <f t="shared" si="29"/>
        <v>1175686733.7720001</v>
      </c>
    </row>
    <row r="1828" spans="1:7" x14ac:dyDescent="0.3">
      <c r="A1828" s="75">
        <v>630958</v>
      </c>
      <c r="B1828" s="130">
        <v>1831.8420000000001</v>
      </c>
      <c r="C1828" s="130">
        <v>158.58600000000001</v>
      </c>
      <c r="D1828" s="130">
        <v>0.29099999999999998</v>
      </c>
      <c r="E1828" s="130">
        <v>31.37</v>
      </c>
      <c r="F1828" s="130">
        <v>7.6999999999999999E-2</v>
      </c>
      <c r="G1828" s="92">
        <f t="shared" si="29"/>
        <v>1155815364.6360002</v>
      </c>
    </row>
    <row r="1829" spans="1:7" x14ac:dyDescent="0.3">
      <c r="A1829" s="75">
        <v>634195</v>
      </c>
      <c r="B1829" s="130">
        <v>1769.354</v>
      </c>
      <c r="C1829" s="130">
        <v>160.155</v>
      </c>
      <c r="D1829" s="130">
        <v>0.28299999999999997</v>
      </c>
      <c r="E1829" s="130">
        <v>32.270000000000003</v>
      </c>
      <c r="F1829" s="130">
        <v>7.8E-2</v>
      </c>
      <c r="G1829" s="92">
        <f t="shared" si="29"/>
        <v>1122115460.03</v>
      </c>
    </row>
    <row r="1830" spans="1:7" x14ac:dyDescent="0.3">
      <c r="A1830" s="75">
        <v>637448</v>
      </c>
      <c r="B1830" s="130">
        <v>1857.559</v>
      </c>
      <c r="C1830" s="130">
        <v>158.934</v>
      </c>
      <c r="D1830" s="130">
        <v>0.29499999999999998</v>
      </c>
      <c r="E1830" s="130">
        <v>30.39</v>
      </c>
      <c r="F1830" s="130">
        <v>7.1999999999999995E-2</v>
      </c>
      <c r="G1830" s="92">
        <f t="shared" si="29"/>
        <v>1184097269.4319999</v>
      </c>
    </row>
    <row r="1831" spans="1:7" x14ac:dyDescent="0.3">
      <c r="A1831" s="75">
        <v>640718</v>
      </c>
      <c r="B1831" s="130">
        <v>1792.509</v>
      </c>
      <c r="C1831" s="130">
        <v>159.69</v>
      </c>
      <c r="D1831" s="130">
        <v>0.28599999999999998</v>
      </c>
      <c r="E1831" s="130">
        <v>32.01</v>
      </c>
      <c r="F1831" s="130">
        <v>7.9000000000000001E-2</v>
      </c>
      <c r="G1831" s="92">
        <f t="shared" si="29"/>
        <v>1148492781.4619999</v>
      </c>
    </row>
    <row r="1832" spans="1:7" x14ac:dyDescent="0.3">
      <c r="A1832" s="75">
        <v>644005</v>
      </c>
      <c r="B1832" s="130">
        <v>1848.4090000000001</v>
      </c>
      <c r="C1832" s="130">
        <v>157.88800000000001</v>
      </c>
      <c r="D1832" s="130">
        <v>0.29199999999999998</v>
      </c>
      <c r="E1832" s="130">
        <v>29.27</v>
      </c>
      <c r="F1832" s="130">
        <v>7.0000000000000007E-2</v>
      </c>
      <c r="G1832" s="92">
        <f t="shared" si="29"/>
        <v>1190384638.0450001</v>
      </c>
    </row>
    <row r="1833" spans="1:7" x14ac:dyDescent="0.3">
      <c r="A1833" s="75">
        <v>647309</v>
      </c>
      <c r="B1833" s="130">
        <v>1758.5530000000001</v>
      </c>
      <c r="C1833" s="130">
        <v>160.155</v>
      </c>
      <c r="D1833" s="130">
        <v>0.28199999999999997</v>
      </c>
      <c r="E1833" s="130">
        <v>32.6</v>
      </c>
      <c r="F1833" s="130">
        <v>7.9000000000000001E-2</v>
      </c>
      <c r="G1833" s="92">
        <f t="shared" si="29"/>
        <v>1138327183.8770001</v>
      </c>
    </row>
    <row r="1834" spans="1:7" x14ac:dyDescent="0.3">
      <c r="A1834" s="75">
        <v>650629</v>
      </c>
      <c r="B1834" s="130">
        <v>1792.415</v>
      </c>
      <c r="C1834" s="130">
        <v>159.864</v>
      </c>
      <c r="D1834" s="130">
        <v>0.28699999999999998</v>
      </c>
      <c r="E1834" s="130">
        <v>32.840000000000003</v>
      </c>
      <c r="F1834" s="130">
        <v>7.6999999999999999E-2</v>
      </c>
      <c r="G1834" s="92">
        <f t="shared" si="29"/>
        <v>1166197179.0350001</v>
      </c>
    </row>
    <row r="1835" spans="1:7" x14ac:dyDescent="0.3">
      <c r="A1835" s="75">
        <v>653967</v>
      </c>
      <c r="B1835" s="130">
        <v>1766.913</v>
      </c>
      <c r="C1835" s="130">
        <v>159.74799999999999</v>
      </c>
      <c r="D1835" s="130">
        <v>0.28199999999999997</v>
      </c>
      <c r="E1835" s="130">
        <v>32.630000000000003</v>
      </c>
      <c r="F1835" s="130">
        <v>7.8E-2</v>
      </c>
      <c r="G1835" s="92">
        <f t="shared" si="29"/>
        <v>1155502793.8710001</v>
      </c>
    </row>
    <row r="1836" spans="1:7" x14ac:dyDescent="0.3">
      <c r="A1836" s="75">
        <v>657322</v>
      </c>
      <c r="B1836" s="130">
        <v>1837.7570000000001</v>
      </c>
      <c r="C1836" s="130">
        <v>156.494</v>
      </c>
      <c r="D1836" s="130">
        <v>0.28799999999999998</v>
      </c>
      <c r="E1836" s="130">
        <v>30.01</v>
      </c>
      <c r="F1836" s="130">
        <v>7.0000000000000007E-2</v>
      </c>
      <c r="G1836" s="92">
        <f t="shared" si="29"/>
        <v>1207998106.7539999</v>
      </c>
    </row>
    <row r="1837" spans="1:7" x14ac:dyDescent="0.3">
      <c r="A1837" s="75">
        <v>660694</v>
      </c>
      <c r="B1837" s="130">
        <v>1896.106</v>
      </c>
      <c r="C1837" s="130">
        <v>157.947</v>
      </c>
      <c r="D1837" s="130">
        <v>0.29899999999999999</v>
      </c>
      <c r="E1837" s="130">
        <v>30.79</v>
      </c>
      <c r="F1837" s="130">
        <v>7.2999999999999995E-2</v>
      </c>
      <c r="G1837" s="92">
        <f t="shared" si="29"/>
        <v>1252745857.5639999</v>
      </c>
    </row>
    <row r="1838" spans="1:7" x14ac:dyDescent="0.3">
      <c r="A1838" s="75">
        <v>664083</v>
      </c>
      <c r="B1838" s="130">
        <v>1834.903</v>
      </c>
      <c r="C1838" s="130">
        <v>158.64400000000001</v>
      </c>
      <c r="D1838" s="130">
        <v>0.29099999999999998</v>
      </c>
      <c r="E1838" s="130">
        <v>30.96</v>
      </c>
      <c r="F1838" s="130">
        <v>7.6999999999999999E-2</v>
      </c>
      <c r="G1838" s="92">
        <f t="shared" si="29"/>
        <v>1218527888.9490001</v>
      </c>
    </row>
    <row r="1839" spans="1:7" x14ac:dyDescent="0.3">
      <c r="A1839" s="75">
        <v>667490</v>
      </c>
      <c r="B1839" s="130">
        <v>1694.751</v>
      </c>
      <c r="C1839" s="130">
        <v>159.10900000000001</v>
      </c>
      <c r="D1839" s="130">
        <v>0.27</v>
      </c>
      <c r="E1839" s="130">
        <v>33.96</v>
      </c>
      <c r="F1839" s="130">
        <v>8.2000000000000003E-2</v>
      </c>
      <c r="G1839" s="92">
        <f t="shared" si="29"/>
        <v>1131229344.99</v>
      </c>
    </row>
    <row r="1840" spans="1:7" x14ac:dyDescent="0.3">
      <c r="A1840" s="75">
        <v>670914</v>
      </c>
      <c r="B1840" s="130">
        <v>1822.3340000000001</v>
      </c>
      <c r="C1840" s="130">
        <v>159.05099999999999</v>
      </c>
      <c r="D1840" s="130">
        <v>0.28999999999999998</v>
      </c>
      <c r="E1840" s="130">
        <v>31.44</v>
      </c>
      <c r="F1840" s="130">
        <v>7.0999999999999994E-2</v>
      </c>
      <c r="G1840" s="92">
        <f t="shared" si="29"/>
        <v>1222629393.276</v>
      </c>
    </row>
    <row r="1841" spans="1:7" x14ac:dyDescent="0.3">
      <c r="A1841" s="75">
        <v>674356</v>
      </c>
      <c r="B1841" s="130">
        <v>1839.8420000000001</v>
      </c>
      <c r="C1841" s="130">
        <v>158.702</v>
      </c>
      <c r="D1841" s="130">
        <v>0.29199999999999998</v>
      </c>
      <c r="E1841" s="130">
        <v>30.41</v>
      </c>
      <c r="F1841" s="130">
        <v>7.2999999999999995E-2</v>
      </c>
      <c r="G1841" s="92">
        <f t="shared" si="29"/>
        <v>1240708491.7520001</v>
      </c>
    </row>
    <row r="1842" spans="1:7" x14ac:dyDescent="0.3">
      <c r="A1842" s="75">
        <v>677815</v>
      </c>
      <c r="B1842" s="130">
        <v>1750.7629999999999</v>
      </c>
      <c r="C1842" s="130">
        <v>158.12100000000001</v>
      </c>
      <c r="D1842" s="130">
        <v>0.27700000000000002</v>
      </c>
      <c r="E1842" s="130">
        <v>32.270000000000003</v>
      </c>
      <c r="F1842" s="130">
        <v>7.8E-2</v>
      </c>
      <c r="G1842" s="92">
        <f t="shared" si="29"/>
        <v>1186693422.845</v>
      </c>
    </row>
    <row r="1843" spans="1:7" x14ac:dyDescent="0.3">
      <c r="A1843" s="75">
        <v>681293</v>
      </c>
      <c r="B1843" s="130">
        <v>1767.021</v>
      </c>
      <c r="C1843" s="130">
        <v>160.32900000000001</v>
      </c>
      <c r="D1843" s="130">
        <v>0.28299999999999997</v>
      </c>
      <c r="E1843" s="130">
        <v>32.32</v>
      </c>
      <c r="F1843" s="130">
        <v>7.4999999999999997E-2</v>
      </c>
      <c r="G1843" s="92">
        <f t="shared" si="29"/>
        <v>1203859038.1529999</v>
      </c>
    </row>
    <row r="1844" spans="1:7" x14ac:dyDescent="0.3">
      <c r="A1844" s="75">
        <v>684788</v>
      </c>
      <c r="B1844" s="130">
        <v>1705.9839999999999</v>
      </c>
      <c r="C1844" s="130">
        <v>158.47</v>
      </c>
      <c r="D1844" s="130">
        <v>0.27</v>
      </c>
      <c r="E1844" s="130">
        <v>33.24</v>
      </c>
      <c r="F1844" s="130">
        <v>7.8E-2</v>
      </c>
      <c r="G1844" s="92">
        <f t="shared" si="29"/>
        <v>1168237371.392</v>
      </c>
    </row>
    <row r="1845" spans="1:7" x14ac:dyDescent="0.3">
      <c r="A1845" s="75">
        <v>688301</v>
      </c>
      <c r="B1845" s="130">
        <v>1853.998</v>
      </c>
      <c r="C1845" s="130">
        <v>158.58600000000001</v>
      </c>
      <c r="D1845" s="130">
        <v>0.29399999999999998</v>
      </c>
      <c r="E1845" s="130">
        <v>30.48</v>
      </c>
      <c r="F1845" s="130">
        <v>6.9000000000000006E-2</v>
      </c>
      <c r="G1845" s="92">
        <f t="shared" si="29"/>
        <v>1276108677.398</v>
      </c>
    </row>
    <row r="1846" spans="1:7" x14ac:dyDescent="0.3">
      <c r="A1846" s="75">
        <v>691831</v>
      </c>
      <c r="B1846" s="130">
        <v>1856.7629999999999</v>
      </c>
      <c r="C1846" s="130">
        <v>157.77199999999999</v>
      </c>
      <c r="D1846" s="130">
        <v>0.29299999999999998</v>
      </c>
      <c r="E1846" s="130">
        <v>30.11</v>
      </c>
      <c r="F1846" s="130">
        <v>7.2999999999999995E-2</v>
      </c>
      <c r="G1846" s="92">
        <f t="shared" si="29"/>
        <v>1284566203.053</v>
      </c>
    </row>
    <row r="1847" spans="1:7" x14ac:dyDescent="0.3">
      <c r="A1847" s="75">
        <v>695381</v>
      </c>
      <c r="B1847" s="130">
        <v>1829.2380000000001</v>
      </c>
      <c r="C1847" s="130">
        <v>157.83000000000001</v>
      </c>
      <c r="D1847" s="130">
        <v>0.28899999999999998</v>
      </c>
      <c r="E1847" s="130">
        <v>30.4</v>
      </c>
      <c r="F1847" s="130">
        <v>7.3999999999999996E-2</v>
      </c>
      <c r="G1847" s="92">
        <f t="shared" si="29"/>
        <v>1272017349.678</v>
      </c>
    </row>
    <row r="1848" spans="1:7" x14ac:dyDescent="0.3">
      <c r="A1848" s="75">
        <v>698948</v>
      </c>
      <c r="B1848" s="130">
        <v>1753.7270000000001</v>
      </c>
      <c r="C1848" s="130">
        <v>158.23699999999999</v>
      </c>
      <c r="D1848" s="130">
        <v>0.27800000000000002</v>
      </c>
      <c r="E1848" s="130">
        <v>30.29</v>
      </c>
      <c r="F1848" s="130">
        <v>7.2999999999999995E-2</v>
      </c>
      <c r="G1848" s="92">
        <f t="shared" si="29"/>
        <v>1225763979.1960001</v>
      </c>
    </row>
    <row r="1849" spans="1:7" x14ac:dyDescent="0.3">
      <c r="A1849" s="75">
        <v>702533</v>
      </c>
      <c r="B1849" s="130">
        <v>1778.046</v>
      </c>
      <c r="C1849" s="130">
        <v>158.876</v>
      </c>
      <c r="D1849" s="130">
        <v>0.28199999999999997</v>
      </c>
      <c r="E1849" s="130">
        <v>31.81</v>
      </c>
      <c r="F1849" s="130">
        <v>7.2999999999999995E-2</v>
      </c>
      <c r="G1849" s="92">
        <f t="shared" si="29"/>
        <v>1249135990.5180001</v>
      </c>
    </row>
    <row r="1850" spans="1:7" x14ac:dyDescent="0.3">
      <c r="A1850" s="75">
        <v>706137</v>
      </c>
      <c r="B1850" s="130">
        <v>1840.6469999999999</v>
      </c>
      <c r="C1850" s="130">
        <v>158.702</v>
      </c>
      <c r="D1850" s="130">
        <v>0.29199999999999998</v>
      </c>
      <c r="E1850" s="130">
        <v>30.54</v>
      </c>
      <c r="F1850" s="130">
        <v>7.1999999999999995E-2</v>
      </c>
      <c r="G1850" s="92">
        <f t="shared" si="29"/>
        <v>1299748950.6389999</v>
      </c>
    </row>
    <row r="1851" spans="1:7" x14ac:dyDescent="0.3">
      <c r="A1851" s="75">
        <v>709760</v>
      </c>
      <c r="B1851" s="130">
        <v>1747.3040000000001</v>
      </c>
      <c r="C1851" s="130">
        <v>157.191</v>
      </c>
      <c r="D1851" s="130">
        <v>0.27500000000000002</v>
      </c>
      <c r="E1851" s="130">
        <v>32.44</v>
      </c>
      <c r="F1851" s="130">
        <v>7.8E-2</v>
      </c>
      <c r="G1851" s="92">
        <f t="shared" si="29"/>
        <v>1240166487.04</v>
      </c>
    </row>
    <row r="1852" spans="1:7" x14ac:dyDescent="0.3">
      <c r="A1852" s="75">
        <v>713401</v>
      </c>
      <c r="B1852" s="130">
        <v>1777.77</v>
      </c>
      <c r="C1852" s="130">
        <v>157.13300000000001</v>
      </c>
      <c r="D1852" s="130">
        <v>0.27900000000000003</v>
      </c>
      <c r="E1852" s="130">
        <v>30.99</v>
      </c>
      <c r="F1852" s="130">
        <v>7.0000000000000007E-2</v>
      </c>
      <c r="G1852" s="92">
        <f t="shared" si="29"/>
        <v>1268262895.77</v>
      </c>
    </row>
    <row r="1853" spans="1:7" x14ac:dyDescent="0.3">
      <c r="A1853" s="75">
        <v>717061</v>
      </c>
      <c r="B1853" s="130">
        <v>1800.93</v>
      </c>
      <c r="C1853" s="130">
        <v>158.179</v>
      </c>
      <c r="D1853" s="130">
        <v>0.28499999999999998</v>
      </c>
      <c r="E1853" s="130">
        <v>30.47</v>
      </c>
      <c r="F1853" s="130">
        <v>7.0999999999999994E-2</v>
      </c>
      <c r="G1853" s="92">
        <f t="shared" si="29"/>
        <v>1291376666.73</v>
      </c>
    </row>
    <row r="1854" spans="1:7" x14ac:dyDescent="0.3">
      <c r="A1854" s="75">
        <v>720739</v>
      </c>
      <c r="B1854" s="130">
        <v>1816.1679999999999</v>
      </c>
      <c r="C1854" s="130">
        <v>158.47</v>
      </c>
      <c r="D1854" s="130">
        <v>0.28799999999999998</v>
      </c>
      <c r="E1854" s="130">
        <v>30.91</v>
      </c>
      <c r="F1854" s="130">
        <v>7.2999999999999995E-2</v>
      </c>
      <c r="G1854" s="92">
        <f t="shared" si="29"/>
        <v>1308983108.152</v>
      </c>
    </row>
    <row r="1855" spans="1:7" x14ac:dyDescent="0.3">
      <c r="A1855" s="75">
        <v>724436</v>
      </c>
      <c r="B1855" s="130">
        <v>1681.9390000000001</v>
      </c>
      <c r="C1855" s="130">
        <v>160.09700000000001</v>
      </c>
      <c r="D1855" s="130">
        <v>0.26900000000000002</v>
      </c>
      <c r="E1855" s="130">
        <v>33.6</v>
      </c>
      <c r="F1855" s="130">
        <v>0.08</v>
      </c>
      <c r="G1855" s="92">
        <f t="shared" si="29"/>
        <v>1218457161.404</v>
      </c>
    </row>
    <row r="1856" spans="1:7" x14ac:dyDescent="0.3">
      <c r="A1856" s="75">
        <v>728153</v>
      </c>
      <c r="B1856" s="130">
        <v>1738.8050000000001</v>
      </c>
      <c r="C1856" s="130">
        <v>160.27099999999999</v>
      </c>
      <c r="D1856" s="130">
        <v>0.27900000000000003</v>
      </c>
      <c r="E1856" s="130">
        <v>32.369999999999997</v>
      </c>
      <c r="F1856" s="130">
        <v>7.2999999999999995E-2</v>
      </c>
      <c r="G1856" s="92">
        <f t="shared" si="29"/>
        <v>1266116077.165</v>
      </c>
    </row>
    <row r="1857" spans="1:7" x14ac:dyDescent="0.3">
      <c r="A1857" s="75">
        <v>731888</v>
      </c>
      <c r="B1857" s="130">
        <v>1670.221</v>
      </c>
      <c r="C1857" s="130">
        <v>160.62</v>
      </c>
      <c r="D1857" s="130">
        <v>0.26800000000000002</v>
      </c>
      <c r="E1857" s="130">
        <v>34.08</v>
      </c>
      <c r="F1857" s="130">
        <v>7.9000000000000001E-2</v>
      </c>
      <c r="G1857" s="92">
        <f t="shared" si="29"/>
        <v>1222414707.2479999</v>
      </c>
    </row>
    <row r="1858" spans="1:7" x14ac:dyDescent="0.3">
      <c r="A1858" s="75">
        <v>735643</v>
      </c>
      <c r="B1858" s="130">
        <v>1687.7070000000001</v>
      </c>
      <c r="C1858" s="130">
        <v>160.44499999999999</v>
      </c>
      <c r="D1858" s="130">
        <v>0.27100000000000002</v>
      </c>
      <c r="E1858" s="130">
        <v>32.9</v>
      </c>
      <c r="F1858" s="130">
        <v>7.3999999999999996E-2</v>
      </c>
      <c r="G1858" s="92">
        <f t="shared" si="29"/>
        <v>1241549840.6010001</v>
      </c>
    </row>
    <row r="1859" spans="1:7" x14ac:dyDescent="0.3">
      <c r="A1859" s="75">
        <v>739417</v>
      </c>
      <c r="B1859" s="130">
        <v>1739.059</v>
      </c>
      <c r="C1859" s="130">
        <v>160.32900000000001</v>
      </c>
      <c r="D1859" s="130">
        <v>0.27900000000000003</v>
      </c>
      <c r="E1859" s="130">
        <v>32.76</v>
      </c>
      <c r="F1859" s="130">
        <v>7.3999999999999996E-2</v>
      </c>
      <c r="G1859" s="92">
        <f t="shared" si="29"/>
        <v>1285889788.6029999</v>
      </c>
    </row>
    <row r="1860" spans="1:7" x14ac:dyDescent="0.3">
      <c r="A1860" s="75">
        <v>743210</v>
      </c>
      <c r="B1860" s="130">
        <v>1713.8520000000001</v>
      </c>
      <c r="C1860" s="130">
        <v>158.876</v>
      </c>
      <c r="D1860" s="130">
        <v>0.27200000000000002</v>
      </c>
      <c r="E1860" s="130">
        <v>33.909999999999997</v>
      </c>
      <c r="F1860" s="130">
        <v>7.8E-2</v>
      </c>
      <c r="G1860" s="92">
        <f t="shared" si="29"/>
        <v>1273751944.9200001</v>
      </c>
    </row>
    <row r="1861" spans="1:7" x14ac:dyDescent="0.3">
      <c r="A1861" s="75">
        <v>747022</v>
      </c>
      <c r="B1861" s="130">
        <v>1763.1849999999999</v>
      </c>
      <c r="C1861" s="130">
        <v>158.52799999999999</v>
      </c>
      <c r="D1861" s="130">
        <v>0.28000000000000003</v>
      </c>
      <c r="E1861" s="130">
        <v>-78.28</v>
      </c>
      <c r="F1861" s="130">
        <v>0.13300000000000001</v>
      </c>
      <c r="G1861" s="92">
        <f t="shared" si="29"/>
        <v>1317137985.0699999</v>
      </c>
    </row>
    <row r="1862" spans="1:7" x14ac:dyDescent="0.3">
      <c r="A1862" s="75">
        <v>750855</v>
      </c>
      <c r="B1862" s="130">
        <v>1648.463</v>
      </c>
      <c r="C1862" s="130">
        <v>160.79400000000001</v>
      </c>
      <c r="D1862" s="130">
        <v>0.26500000000000001</v>
      </c>
      <c r="E1862" s="130">
        <v>34.82</v>
      </c>
      <c r="F1862" s="130">
        <v>8.1000000000000003E-2</v>
      </c>
      <c r="G1862" s="92">
        <f t="shared" si="29"/>
        <v>1237756685.865</v>
      </c>
    </row>
    <row r="1863" spans="1:7" x14ac:dyDescent="0.3">
      <c r="A1863" s="75">
        <v>754706</v>
      </c>
      <c r="B1863" s="130">
        <v>1662.5219999999999</v>
      </c>
      <c r="C1863" s="130">
        <v>156.66800000000001</v>
      </c>
      <c r="D1863" s="130">
        <v>0.26</v>
      </c>
      <c r="E1863" s="130">
        <v>31.34</v>
      </c>
      <c r="F1863" s="130">
        <v>6.8000000000000005E-2</v>
      </c>
      <c r="G1863" s="92">
        <f t="shared" si="29"/>
        <v>1254715328.5320001</v>
      </c>
    </row>
    <row r="1864" spans="1:7" x14ac:dyDescent="0.3">
      <c r="A1864" s="75">
        <v>758578</v>
      </c>
      <c r="B1864" s="130">
        <v>1644.653</v>
      </c>
      <c r="C1864" s="130">
        <v>160.73599999999999</v>
      </c>
      <c r="D1864" s="130">
        <v>0.26400000000000001</v>
      </c>
      <c r="E1864" s="130">
        <v>34.07</v>
      </c>
      <c r="F1864" s="130">
        <v>7.3999999999999996E-2</v>
      </c>
      <c r="G1864" s="92">
        <f t="shared" si="29"/>
        <v>1247597583.434</v>
      </c>
    </row>
    <row r="1865" spans="1:7" x14ac:dyDescent="0.3">
      <c r="A1865" s="75">
        <v>762470</v>
      </c>
      <c r="B1865" s="130">
        <v>1709.576</v>
      </c>
      <c r="C1865" s="130">
        <v>158.47</v>
      </c>
      <c r="D1865" s="130">
        <v>0.27100000000000002</v>
      </c>
      <c r="E1865" s="130">
        <v>31.13</v>
      </c>
      <c r="F1865" s="130">
        <v>6.8000000000000005E-2</v>
      </c>
      <c r="G1865" s="92">
        <f t="shared" si="29"/>
        <v>1303500412.72</v>
      </c>
    </row>
    <row r="1866" spans="1:7" x14ac:dyDescent="0.3">
      <c r="A1866" s="75">
        <v>766381</v>
      </c>
      <c r="B1866" s="130">
        <v>1748.4929999999999</v>
      </c>
      <c r="C1866" s="130">
        <v>160.21299999999999</v>
      </c>
      <c r="D1866" s="130">
        <v>0.28000000000000003</v>
      </c>
      <c r="E1866" s="130">
        <v>32.75</v>
      </c>
      <c r="F1866" s="130">
        <v>7.3999999999999996E-2</v>
      </c>
      <c r="G1866" s="92">
        <f t="shared" si="29"/>
        <v>1340011813.8329999</v>
      </c>
    </row>
    <row r="1867" spans="1:7" x14ac:dyDescent="0.3">
      <c r="A1867" s="75">
        <v>770313</v>
      </c>
      <c r="B1867" s="130">
        <v>1773.181</v>
      </c>
      <c r="C1867" s="130">
        <v>159.167</v>
      </c>
      <c r="D1867" s="130">
        <v>0.28199999999999997</v>
      </c>
      <c r="E1867" s="130">
        <v>32.11</v>
      </c>
      <c r="F1867" s="130">
        <v>7.4999999999999997E-2</v>
      </c>
      <c r="G1867" s="92">
        <f t="shared" si="29"/>
        <v>1365904375.6530001</v>
      </c>
    </row>
    <row r="1868" spans="1:7" x14ac:dyDescent="0.3">
      <c r="A1868" s="75">
        <v>774264</v>
      </c>
      <c r="B1868" s="130">
        <v>1749.6020000000001</v>
      </c>
      <c r="C1868" s="130">
        <v>157.83000000000001</v>
      </c>
      <c r="D1868" s="130">
        <v>0.27600000000000002</v>
      </c>
      <c r="E1868" s="130">
        <v>31.2</v>
      </c>
      <c r="F1868" s="130">
        <v>7.2999999999999995E-2</v>
      </c>
      <c r="G1868" s="92">
        <f t="shared" si="29"/>
        <v>1354653842.928</v>
      </c>
    </row>
    <row r="1869" spans="1:7" x14ac:dyDescent="0.3">
      <c r="A1869" s="75">
        <v>778236</v>
      </c>
      <c r="B1869" s="130">
        <v>1675.992</v>
      </c>
      <c r="C1869" s="130">
        <v>161.20099999999999</v>
      </c>
      <c r="D1869" s="130">
        <v>0.27</v>
      </c>
      <c r="E1869" s="130">
        <v>34.549999999999997</v>
      </c>
      <c r="F1869" s="130">
        <v>0.08</v>
      </c>
      <c r="G1869" s="92">
        <f t="shared" si="29"/>
        <v>1304317310.112</v>
      </c>
    </row>
    <row r="1870" spans="1:7" x14ac:dyDescent="0.3">
      <c r="A1870" s="75">
        <v>782228</v>
      </c>
      <c r="B1870" s="130">
        <v>1613.623</v>
      </c>
      <c r="C1870" s="130">
        <v>160.27099999999999</v>
      </c>
      <c r="D1870" s="130">
        <v>0.25900000000000001</v>
      </c>
      <c r="E1870" s="130">
        <v>36.56</v>
      </c>
      <c r="F1870" s="130">
        <v>8.1000000000000003E-2</v>
      </c>
      <c r="G1870" s="92">
        <f t="shared" si="29"/>
        <v>1262221092.0440001</v>
      </c>
    </row>
    <row r="1871" spans="1:7" x14ac:dyDescent="0.3">
      <c r="A1871" s="75">
        <v>786241</v>
      </c>
      <c r="B1871" s="130">
        <v>1693.3530000000001</v>
      </c>
      <c r="C1871" s="130">
        <v>159.63200000000001</v>
      </c>
      <c r="D1871" s="130">
        <v>0.27</v>
      </c>
      <c r="E1871" s="130">
        <v>33.26</v>
      </c>
      <c r="F1871" s="130">
        <v>7.0999999999999994E-2</v>
      </c>
      <c r="G1871" s="92">
        <f t="shared" si="29"/>
        <v>1331383556.073</v>
      </c>
    </row>
    <row r="1872" spans="1:7" x14ac:dyDescent="0.3">
      <c r="A1872" s="75">
        <v>790275</v>
      </c>
      <c r="B1872" s="130">
        <v>1786.424</v>
      </c>
      <c r="C1872" s="130">
        <v>158.81800000000001</v>
      </c>
      <c r="D1872" s="130">
        <v>0.28399999999999997</v>
      </c>
      <c r="E1872" s="130">
        <v>31.91</v>
      </c>
      <c r="F1872" s="130">
        <v>7.1999999999999995E-2</v>
      </c>
      <c r="G1872" s="92">
        <f t="shared" si="29"/>
        <v>1411766226.5999999</v>
      </c>
    </row>
    <row r="1873" spans="1:7" x14ac:dyDescent="0.3">
      <c r="A1873" s="75">
        <v>794329</v>
      </c>
      <c r="B1873" s="130">
        <v>1615.4559999999999</v>
      </c>
      <c r="C1873" s="130">
        <v>157.07499999999999</v>
      </c>
      <c r="D1873" s="130">
        <v>0.254</v>
      </c>
      <c r="E1873" s="130">
        <v>31.81</v>
      </c>
      <c r="F1873" s="130">
        <v>7.3999999999999996E-2</v>
      </c>
      <c r="G1873" s="92">
        <f t="shared" si="29"/>
        <v>1283203549.0239999</v>
      </c>
    </row>
    <row r="1874" spans="1:7" x14ac:dyDescent="0.3">
      <c r="A1874" s="75">
        <v>798404</v>
      </c>
      <c r="B1874" s="130">
        <v>1757.3230000000001</v>
      </c>
      <c r="C1874" s="130">
        <v>157.77199999999999</v>
      </c>
      <c r="D1874" s="130">
        <v>0.27700000000000002</v>
      </c>
      <c r="E1874" s="130">
        <v>30.73</v>
      </c>
      <c r="F1874" s="130">
        <v>6.5000000000000002E-2</v>
      </c>
      <c r="G1874" s="92">
        <f t="shared" si="29"/>
        <v>1403053712.4920001</v>
      </c>
    </row>
    <row r="1875" spans="1:7" x14ac:dyDescent="0.3">
      <c r="A1875" s="75">
        <v>802499</v>
      </c>
      <c r="B1875" s="130">
        <v>1759.3989999999999</v>
      </c>
      <c r="C1875" s="130">
        <v>158.06299999999999</v>
      </c>
      <c r="D1875" s="130">
        <v>0.27800000000000002</v>
      </c>
      <c r="E1875" s="130">
        <v>31.16</v>
      </c>
      <c r="F1875" s="130">
        <v>7.1999999999999995E-2</v>
      </c>
      <c r="G1875" s="92">
        <f t="shared" si="29"/>
        <v>1411915938.1009998</v>
      </c>
    </row>
    <row r="1876" spans="1:7" ht="14.4" thickBot="1" x14ac:dyDescent="0.35">
      <c r="A1876" s="76">
        <v>806616</v>
      </c>
      <c r="B1876" s="133">
        <v>1761.636</v>
      </c>
      <c r="C1876" s="133">
        <v>157.07499999999999</v>
      </c>
      <c r="D1876" s="133">
        <v>0.27700000000000002</v>
      </c>
      <c r="E1876" s="133">
        <v>32.369999999999997</v>
      </c>
      <c r="F1876" s="133">
        <v>7.3999999999999996E-2</v>
      </c>
      <c r="G1876" s="100">
        <f t="shared" si="29"/>
        <v>1420963783.776</v>
      </c>
    </row>
    <row r="1877" spans="1:7" x14ac:dyDescent="0.3">
      <c r="A1877" s="30"/>
      <c r="B1877" s="101"/>
      <c r="C1877" s="101"/>
      <c r="D1877" s="102"/>
      <c r="E1877" s="102"/>
      <c r="F1877" s="102"/>
      <c r="G1877" s="103"/>
    </row>
    <row r="1878" spans="1:7" x14ac:dyDescent="0.3">
      <c r="A1878" s="30"/>
      <c r="B1878" s="101"/>
      <c r="C1878" s="101"/>
      <c r="D1878" s="102"/>
      <c r="E1878" s="102"/>
      <c r="F1878" s="102"/>
      <c r="G1878" s="103"/>
    </row>
    <row r="1879" spans="1:7" x14ac:dyDescent="0.3">
      <c r="A1879" s="30"/>
      <c r="B1879" s="101"/>
      <c r="C1879" s="101"/>
      <c r="D1879" s="102"/>
      <c r="E1879" s="102"/>
      <c r="F1879" s="102"/>
      <c r="G1879" s="103"/>
    </row>
    <row r="1880" spans="1:7" x14ac:dyDescent="0.3">
      <c r="A1880" s="30"/>
      <c r="B1880" s="101"/>
      <c r="C1880" s="101"/>
      <c r="D1880" s="102"/>
      <c r="E1880" s="102"/>
      <c r="F1880" s="102"/>
      <c r="G1880" s="103"/>
    </row>
    <row r="1881" spans="1:7" x14ac:dyDescent="0.3">
      <c r="A1881" s="30"/>
      <c r="B1881" s="101"/>
      <c r="C1881" s="101"/>
      <c r="D1881" s="102"/>
      <c r="E1881" s="102"/>
      <c r="F1881" s="102"/>
      <c r="G1881" s="103"/>
    </row>
    <row r="1882" spans="1:7" x14ac:dyDescent="0.3">
      <c r="A1882" s="30"/>
      <c r="B1882" s="101"/>
      <c r="C1882" s="101"/>
      <c r="D1882" s="102"/>
      <c r="E1882" s="102"/>
      <c r="F1882" s="102"/>
      <c r="G1882" s="103"/>
    </row>
    <row r="1883" spans="1:7" x14ac:dyDescent="0.3">
      <c r="A1883" s="30"/>
      <c r="B1883" s="101"/>
      <c r="C1883" s="101"/>
      <c r="D1883" s="102"/>
      <c r="E1883" s="102"/>
      <c r="F1883" s="102"/>
      <c r="G1883" s="103"/>
    </row>
    <row r="1884" spans="1:7" x14ac:dyDescent="0.3">
      <c r="A1884" s="30"/>
      <c r="B1884" s="101"/>
      <c r="C1884" s="101"/>
      <c r="D1884" s="102"/>
      <c r="E1884" s="102"/>
      <c r="F1884" s="102"/>
      <c r="G1884" s="103"/>
    </row>
    <row r="1885" spans="1:7" x14ac:dyDescent="0.3">
      <c r="A1885" s="30"/>
      <c r="B1885" s="101"/>
      <c r="C1885" s="101"/>
      <c r="D1885" s="102"/>
      <c r="E1885" s="102"/>
      <c r="F1885" s="102"/>
      <c r="G1885" s="103"/>
    </row>
    <row r="1886" spans="1:7" x14ac:dyDescent="0.3">
      <c r="A1886" s="30"/>
      <c r="B1886" s="101"/>
      <c r="C1886" s="101"/>
      <c r="D1886" s="102"/>
      <c r="E1886" s="102"/>
      <c r="F1886" s="102"/>
      <c r="G1886" s="103"/>
    </row>
    <row r="1887" spans="1:7" x14ac:dyDescent="0.3">
      <c r="A1887" s="30"/>
      <c r="B1887" s="101"/>
      <c r="C1887" s="101"/>
      <c r="D1887" s="102"/>
      <c r="E1887" s="102"/>
      <c r="F1887" s="102"/>
      <c r="G1887" s="103"/>
    </row>
    <row r="1888" spans="1:7" x14ac:dyDescent="0.3">
      <c r="A1888" s="30"/>
      <c r="B1888" s="101"/>
      <c r="C1888" s="101"/>
      <c r="D1888" s="102"/>
      <c r="E1888" s="102"/>
      <c r="F1888" s="102"/>
      <c r="G1888" s="103"/>
    </row>
    <row r="1889" spans="1:7" x14ac:dyDescent="0.3">
      <c r="A1889" s="30"/>
      <c r="B1889" s="101"/>
      <c r="C1889" s="101"/>
      <c r="D1889" s="102"/>
      <c r="E1889" s="102"/>
      <c r="F1889" s="102"/>
      <c r="G1889" s="103"/>
    </row>
    <row r="1890" spans="1:7" x14ac:dyDescent="0.3">
      <c r="A1890" s="30"/>
      <c r="B1890" s="101"/>
      <c r="C1890" s="101"/>
      <c r="D1890" s="102"/>
      <c r="E1890" s="102"/>
      <c r="F1890" s="102"/>
      <c r="G1890" s="103"/>
    </row>
    <row r="1891" spans="1:7" x14ac:dyDescent="0.3">
      <c r="A1891" s="30"/>
      <c r="B1891" s="101"/>
      <c r="C1891" s="101"/>
      <c r="D1891" s="102"/>
      <c r="E1891" s="102"/>
      <c r="F1891" s="102"/>
      <c r="G1891" s="103"/>
    </row>
    <row r="1892" spans="1:7" x14ac:dyDescent="0.3">
      <c r="A1892" s="30"/>
      <c r="B1892" s="101"/>
      <c r="C1892" s="101"/>
      <c r="D1892" s="102"/>
      <c r="E1892" s="102"/>
      <c r="F1892" s="102"/>
      <c r="G1892" s="103"/>
    </row>
    <row r="1893" spans="1:7" x14ac:dyDescent="0.3">
      <c r="A1893" s="30"/>
      <c r="B1893" s="101"/>
      <c r="C1893" s="101"/>
      <c r="D1893" s="102"/>
      <c r="E1893" s="102"/>
      <c r="F1893" s="102"/>
      <c r="G1893" s="103"/>
    </row>
    <row r="1894" spans="1:7" x14ac:dyDescent="0.3">
      <c r="A1894" s="30"/>
      <c r="B1894" s="101"/>
      <c r="C1894" s="101"/>
      <c r="D1894" s="102"/>
      <c r="E1894" s="102"/>
      <c r="F1894" s="102"/>
      <c r="G1894" s="103"/>
    </row>
    <row r="1895" spans="1:7" x14ac:dyDescent="0.3">
      <c r="A1895" s="30"/>
      <c r="B1895" s="101"/>
      <c r="C1895" s="101"/>
      <c r="D1895" s="102"/>
      <c r="E1895" s="102"/>
      <c r="F1895" s="102"/>
      <c r="G1895" s="103"/>
    </row>
    <row r="1896" spans="1:7" x14ac:dyDescent="0.3">
      <c r="A1896" s="30"/>
      <c r="B1896" s="101"/>
      <c r="C1896" s="101"/>
      <c r="D1896" s="102"/>
      <c r="E1896" s="102"/>
      <c r="F1896" s="102"/>
      <c r="G1896" s="103"/>
    </row>
    <row r="1897" spans="1:7" x14ac:dyDescent="0.3">
      <c r="A1897" s="30"/>
      <c r="B1897" s="101"/>
      <c r="C1897" s="101"/>
      <c r="D1897" s="102"/>
      <c r="E1897" s="102"/>
      <c r="F1897" s="102"/>
      <c r="G1897" s="103"/>
    </row>
    <row r="1898" spans="1:7" x14ac:dyDescent="0.3">
      <c r="A1898" s="30"/>
      <c r="B1898" s="101"/>
      <c r="C1898" s="101"/>
      <c r="D1898" s="102"/>
      <c r="E1898" s="102"/>
      <c r="F1898" s="102"/>
      <c r="G1898" s="103"/>
    </row>
    <row r="1899" spans="1:7" x14ac:dyDescent="0.3">
      <c r="A1899" s="30"/>
      <c r="B1899" s="101"/>
      <c r="C1899" s="101"/>
      <c r="D1899" s="102"/>
      <c r="E1899" s="102"/>
      <c r="F1899" s="102"/>
      <c r="G1899" s="103"/>
    </row>
    <row r="1900" spans="1:7" x14ac:dyDescent="0.3">
      <c r="A1900" s="30"/>
      <c r="B1900" s="101"/>
      <c r="C1900" s="101"/>
      <c r="D1900" s="102"/>
      <c r="E1900" s="102"/>
      <c r="F1900" s="102"/>
      <c r="G1900" s="103"/>
    </row>
    <row r="1901" spans="1:7" x14ac:dyDescent="0.3">
      <c r="A1901" s="30"/>
      <c r="B1901" s="101"/>
      <c r="C1901" s="101"/>
      <c r="D1901" s="102"/>
      <c r="E1901" s="102"/>
      <c r="F1901" s="102"/>
      <c r="G1901" s="103"/>
    </row>
    <row r="1902" spans="1:7" x14ac:dyDescent="0.3">
      <c r="A1902" s="30"/>
      <c r="B1902" s="101"/>
      <c r="C1902" s="101"/>
      <c r="D1902" s="102"/>
      <c r="E1902" s="102"/>
      <c r="F1902" s="102"/>
      <c r="G1902" s="103"/>
    </row>
    <row r="1903" spans="1:7" x14ac:dyDescent="0.3">
      <c r="A1903" s="30"/>
      <c r="B1903" s="101"/>
      <c r="C1903" s="101"/>
      <c r="D1903" s="102"/>
      <c r="E1903" s="102"/>
      <c r="F1903" s="102"/>
      <c r="G1903" s="103"/>
    </row>
    <row r="1904" spans="1:7" x14ac:dyDescent="0.3">
      <c r="A1904" s="30"/>
      <c r="B1904" s="101"/>
      <c r="C1904" s="101"/>
      <c r="D1904" s="102"/>
      <c r="E1904" s="102"/>
      <c r="F1904" s="102"/>
      <c r="G1904" s="103"/>
    </row>
    <row r="1905" spans="1:7" x14ac:dyDescent="0.3">
      <c r="A1905" s="30"/>
      <c r="B1905" s="101"/>
      <c r="C1905" s="101"/>
      <c r="D1905" s="102"/>
      <c r="E1905" s="102"/>
      <c r="F1905" s="102"/>
      <c r="G1905" s="103"/>
    </row>
    <row r="1906" spans="1:7" x14ac:dyDescent="0.3">
      <c r="A1906" s="30"/>
      <c r="B1906" s="101"/>
      <c r="C1906" s="101"/>
      <c r="D1906" s="102"/>
      <c r="E1906" s="102"/>
      <c r="F1906" s="102"/>
      <c r="G1906" s="103"/>
    </row>
    <row r="1907" spans="1:7" x14ac:dyDescent="0.3">
      <c r="A1907" s="30"/>
      <c r="B1907" s="101"/>
      <c r="C1907" s="101"/>
      <c r="D1907" s="102"/>
      <c r="E1907" s="102"/>
      <c r="F1907" s="102"/>
      <c r="G1907" s="103"/>
    </row>
    <row r="1908" spans="1:7" x14ac:dyDescent="0.3">
      <c r="A1908" s="30"/>
      <c r="B1908" s="101"/>
      <c r="C1908" s="101"/>
      <c r="D1908" s="102"/>
      <c r="E1908" s="102"/>
      <c r="F1908" s="102"/>
      <c r="G1908" s="103"/>
    </row>
    <row r="1909" spans="1:7" x14ac:dyDescent="0.3">
      <c r="A1909" s="30"/>
      <c r="B1909" s="101"/>
      <c r="C1909" s="101"/>
      <c r="D1909" s="102"/>
      <c r="E1909" s="102"/>
      <c r="F1909" s="102"/>
      <c r="G1909" s="103"/>
    </row>
    <row r="1910" spans="1:7" x14ac:dyDescent="0.3">
      <c r="A1910" s="30"/>
      <c r="B1910" s="101"/>
      <c r="C1910" s="101"/>
      <c r="D1910" s="102"/>
      <c r="E1910" s="102"/>
      <c r="F1910" s="102"/>
      <c r="G1910" s="103"/>
    </row>
    <row r="1911" spans="1:7" x14ac:dyDescent="0.3">
      <c r="A1911" s="30"/>
      <c r="B1911" s="101"/>
      <c r="C1911" s="101"/>
      <c r="D1911" s="102"/>
      <c r="E1911" s="102"/>
      <c r="F1911" s="102"/>
      <c r="G1911" s="103"/>
    </row>
    <row r="1912" spans="1:7" x14ac:dyDescent="0.3">
      <c r="A1912" s="30"/>
      <c r="B1912" s="101"/>
      <c r="C1912" s="101"/>
      <c r="D1912" s="102"/>
      <c r="E1912" s="102"/>
      <c r="F1912" s="102"/>
      <c r="G1912" s="103"/>
    </row>
    <row r="1913" spans="1:7" x14ac:dyDescent="0.3">
      <c r="A1913" s="30"/>
      <c r="B1913" s="101"/>
      <c r="C1913" s="101"/>
      <c r="D1913" s="102"/>
      <c r="E1913" s="102"/>
      <c r="F1913" s="102"/>
      <c r="G1913" s="103"/>
    </row>
    <row r="1914" spans="1:7" x14ac:dyDescent="0.3">
      <c r="A1914" s="30"/>
      <c r="B1914" s="101"/>
      <c r="C1914" s="101"/>
      <c r="D1914" s="102"/>
      <c r="E1914" s="102"/>
      <c r="F1914" s="102"/>
      <c r="G1914" s="103"/>
    </row>
    <row r="1915" spans="1:7" x14ac:dyDescent="0.3">
      <c r="A1915" s="30"/>
      <c r="B1915" s="101"/>
      <c r="C1915" s="101"/>
      <c r="D1915" s="102"/>
      <c r="E1915" s="102"/>
      <c r="F1915" s="102"/>
      <c r="G1915" s="103"/>
    </row>
    <row r="1916" spans="1:7" x14ac:dyDescent="0.3">
      <c r="A1916" s="30"/>
      <c r="B1916" s="101"/>
      <c r="C1916" s="101"/>
      <c r="D1916" s="102"/>
      <c r="E1916" s="102"/>
      <c r="F1916" s="102"/>
      <c r="G1916" s="103"/>
    </row>
    <row r="1917" spans="1:7" x14ac:dyDescent="0.3">
      <c r="A1917" s="30"/>
      <c r="B1917" s="101"/>
      <c r="C1917" s="101"/>
      <c r="D1917" s="102"/>
      <c r="E1917" s="102"/>
      <c r="F1917" s="102"/>
      <c r="G1917" s="103"/>
    </row>
    <row r="1918" spans="1:7" x14ac:dyDescent="0.3">
      <c r="A1918" s="30"/>
      <c r="B1918" s="101"/>
      <c r="C1918" s="101"/>
      <c r="D1918" s="102"/>
      <c r="E1918" s="102"/>
      <c r="F1918" s="102"/>
      <c r="G1918" s="103"/>
    </row>
    <row r="1919" spans="1:7" x14ac:dyDescent="0.3">
      <c r="A1919" s="30"/>
      <c r="B1919" s="101"/>
      <c r="C1919" s="101"/>
      <c r="D1919" s="102"/>
      <c r="E1919" s="102"/>
      <c r="F1919" s="102"/>
      <c r="G1919" s="103"/>
    </row>
    <row r="1920" spans="1:7" x14ac:dyDescent="0.3">
      <c r="A1920" s="30"/>
      <c r="B1920" s="101"/>
      <c r="C1920" s="101"/>
      <c r="D1920" s="102"/>
      <c r="E1920" s="102"/>
      <c r="F1920" s="102"/>
      <c r="G1920" s="103"/>
    </row>
    <row r="1921" spans="1:7" x14ac:dyDescent="0.3">
      <c r="A1921" s="30"/>
      <c r="B1921" s="101"/>
      <c r="C1921" s="101"/>
      <c r="D1921" s="102"/>
      <c r="E1921" s="102"/>
      <c r="F1921" s="102"/>
      <c r="G1921" s="103"/>
    </row>
    <row r="1922" spans="1:7" x14ac:dyDescent="0.3">
      <c r="A1922" s="30"/>
      <c r="B1922" s="101"/>
      <c r="C1922" s="101"/>
      <c r="D1922" s="102"/>
      <c r="E1922" s="102"/>
      <c r="F1922" s="102"/>
      <c r="G1922" s="103"/>
    </row>
    <row r="1923" spans="1:7" x14ac:dyDescent="0.3">
      <c r="A1923" s="30"/>
      <c r="B1923" s="101"/>
      <c r="C1923" s="101"/>
      <c r="D1923" s="102"/>
      <c r="E1923" s="102"/>
      <c r="F1923" s="102"/>
      <c r="G1923" s="103"/>
    </row>
    <row r="1924" spans="1:7" x14ac:dyDescent="0.3">
      <c r="A1924" s="30"/>
      <c r="B1924" s="101"/>
      <c r="C1924" s="101"/>
      <c r="D1924" s="102"/>
      <c r="E1924" s="102"/>
      <c r="F1924" s="102"/>
      <c r="G1924" s="103"/>
    </row>
    <row r="1925" spans="1:7" x14ac:dyDescent="0.3">
      <c r="A1925" s="30"/>
      <c r="B1925" s="101"/>
      <c r="C1925" s="101"/>
      <c r="D1925" s="102"/>
      <c r="E1925" s="102"/>
      <c r="F1925" s="102"/>
      <c r="G1925" s="103"/>
    </row>
    <row r="1926" spans="1:7" x14ac:dyDescent="0.3">
      <c r="A1926" s="30"/>
      <c r="B1926" s="101"/>
      <c r="C1926" s="101"/>
      <c r="D1926" s="102"/>
      <c r="E1926" s="102"/>
      <c r="F1926" s="102"/>
      <c r="G1926" s="103"/>
    </row>
    <row r="1927" spans="1:7" x14ac:dyDescent="0.3">
      <c r="A1927" s="30"/>
      <c r="B1927" s="101"/>
      <c r="C1927" s="101"/>
      <c r="D1927" s="102"/>
      <c r="E1927" s="102"/>
      <c r="F1927" s="102"/>
      <c r="G1927" s="103"/>
    </row>
    <row r="1928" spans="1:7" x14ac:dyDescent="0.3">
      <c r="A1928" s="30"/>
      <c r="B1928" s="101"/>
      <c r="C1928" s="101"/>
      <c r="D1928" s="102"/>
      <c r="E1928" s="102"/>
      <c r="F1928" s="102"/>
      <c r="G1928" s="103"/>
    </row>
    <row r="1929" spans="1:7" x14ac:dyDescent="0.3">
      <c r="A1929" s="30"/>
      <c r="B1929" s="101"/>
      <c r="C1929" s="101"/>
      <c r="D1929" s="102"/>
      <c r="E1929" s="102"/>
      <c r="F1929" s="102"/>
      <c r="G1929" s="103"/>
    </row>
    <row r="1930" spans="1:7" x14ac:dyDescent="0.3">
      <c r="A1930" s="30"/>
      <c r="B1930" s="101"/>
      <c r="C1930" s="101"/>
      <c r="D1930" s="102"/>
      <c r="E1930" s="102"/>
      <c r="F1930" s="102"/>
      <c r="G1930" s="103"/>
    </row>
    <row r="1931" spans="1:7" x14ac:dyDescent="0.3">
      <c r="A1931" s="30"/>
      <c r="B1931" s="101"/>
      <c r="C1931" s="101"/>
      <c r="D1931" s="102"/>
      <c r="E1931" s="102"/>
      <c r="F1931" s="102"/>
      <c r="G1931" s="103"/>
    </row>
    <row r="1932" spans="1:7" x14ac:dyDescent="0.3">
      <c r="A1932" s="30"/>
      <c r="B1932" s="101"/>
      <c r="C1932" s="101"/>
      <c r="D1932" s="102"/>
      <c r="E1932" s="102"/>
      <c r="F1932" s="102"/>
      <c r="G1932" s="103"/>
    </row>
    <row r="1933" spans="1:7" x14ac:dyDescent="0.3">
      <c r="A1933" s="30"/>
      <c r="B1933" s="101"/>
      <c r="C1933" s="101"/>
      <c r="D1933" s="102"/>
      <c r="E1933" s="102"/>
      <c r="F1933" s="102"/>
      <c r="G1933" s="103"/>
    </row>
    <row r="1934" spans="1:7" x14ac:dyDescent="0.3">
      <c r="A1934" s="30"/>
      <c r="B1934" s="101"/>
      <c r="C1934" s="101"/>
      <c r="D1934" s="102"/>
      <c r="E1934" s="102"/>
      <c r="F1934" s="102"/>
      <c r="G1934" s="103"/>
    </row>
    <row r="1935" spans="1:7" x14ac:dyDescent="0.3">
      <c r="A1935" s="30"/>
      <c r="B1935" s="101"/>
      <c r="C1935" s="101"/>
      <c r="D1935" s="102"/>
      <c r="E1935" s="102"/>
      <c r="F1935" s="102"/>
      <c r="G1935" s="103"/>
    </row>
    <row r="1936" spans="1:7" x14ac:dyDescent="0.3">
      <c r="A1936" s="30"/>
      <c r="B1936" s="101"/>
      <c r="C1936" s="101"/>
      <c r="D1936" s="102"/>
      <c r="E1936" s="102"/>
      <c r="F1936" s="102"/>
      <c r="G1936" s="103"/>
    </row>
    <row r="1937" spans="1:7" x14ac:dyDescent="0.3">
      <c r="A1937" s="30"/>
      <c r="B1937" s="101"/>
      <c r="C1937" s="101"/>
      <c r="D1937" s="102"/>
      <c r="E1937" s="102"/>
      <c r="F1937" s="102"/>
      <c r="G1937" s="103"/>
    </row>
    <row r="1938" spans="1:7" x14ac:dyDescent="0.3">
      <c r="A1938" s="30"/>
      <c r="B1938" s="101"/>
      <c r="C1938" s="101"/>
      <c r="D1938" s="102"/>
      <c r="E1938" s="102"/>
      <c r="F1938" s="102"/>
      <c r="G1938" s="103"/>
    </row>
    <row r="1939" spans="1:7" x14ac:dyDescent="0.3">
      <c r="A1939" s="30"/>
      <c r="B1939" s="101"/>
      <c r="C1939" s="101"/>
      <c r="D1939" s="102"/>
      <c r="E1939" s="102"/>
      <c r="F1939" s="102"/>
      <c r="G1939" s="103"/>
    </row>
    <row r="1940" spans="1:7" x14ac:dyDescent="0.3">
      <c r="A1940" s="30"/>
      <c r="B1940" s="101"/>
      <c r="C1940" s="101"/>
      <c r="D1940" s="102"/>
      <c r="E1940" s="102"/>
      <c r="F1940" s="102"/>
      <c r="G1940" s="103"/>
    </row>
    <row r="1941" spans="1:7" x14ac:dyDescent="0.3">
      <c r="A1941" s="30"/>
      <c r="B1941" s="101"/>
      <c r="C1941" s="101"/>
      <c r="D1941" s="102"/>
      <c r="E1941" s="102"/>
      <c r="F1941" s="102"/>
      <c r="G1941" s="103"/>
    </row>
    <row r="1942" spans="1:7" x14ac:dyDescent="0.3">
      <c r="A1942" s="30"/>
      <c r="B1942" s="101"/>
      <c r="C1942" s="101"/>
      <c r="D1942" s="102"/>
      <c r="E1942" s="102"/>
      <c r="F1942" s="102"/>
      <c r="G1942" s="103"/>
    </row>
    <row r="1943" spans="1:7" x14ac:dyDescent="0.3">
      <c r="A1943" s="30"/>
      <c r="B1943" s="101"/>
      <c r="C1943" s="101"/>
      <c r="D1943" s="102"/>
      <c r="E1943" s="102"/>
      <c r="F1943" s="102"/>
      <c r="G1943" s="103"/>
    </row>
    <row r="1944" spans="1:7" x14ac:dyDescent="0.3">
      <c r="A1944" s="30"/>
      <c r="B1944" s="101"/>
      <c r="C1944" s="101"/>
      <c r="D1944" s="102"/>
      <c r="E1944" s="102"/>
      <c r="F1944" s="102"/>
      <c r="G1944" s="103"/>
    </row>
    <row r="1945" spans="1:7" x14ac:dyDescent="0.3">
      <c r="A1945" s="30"/>
      <c r="B1945" s="101"/>
      <c r="C1945" s="101"/>
      <c r="D1945" s="102"/>
      <c r="E1945" s="102"/>
      <c r="F1945" s="102"/>
      <c r="G1945" s="103"/>
    </row>
    <row r="1946" spans="1:7" x14ac:dyDescent="0.3">
      <c r="A1946" s="30"/>
      <c r="B1946" s="101"/>
      <c r="C1946" s="101"/>
      <c r="D1946" s="102"/>
      <c r="E1946" s="102"/>
      <c r="F1946" s="102"/>
      <c r="G1946" s="103"/>
    </row>
    <row r="1947" spans="1:7" x14ac:dyDescent="0.3">
      <c r="A1947" s="30"/>
      <c r="B1947" s="101"/>
      <c r="C1947" s="101"/>
      <c r="D1947" s="102"/>
      <c r="E1947" s="102"/>
      <c r="F1947" s="102"/>
      <c r="G1947" s="103"/>
    </row>
    <row r="1948" spans="1:7" x14ac:dyDescent="0.3">
      <c r="A1948" s="30"/>
      <c r="B1948" s="101"/>
      <c r="C1948" s="101"/>
      <c r="D1948" s="102"/>
      <c r="E1948" s="102"/>
      <c r="F1948" s="102"/>
      <c r="G1948" s="103"/>
    </row>
    <row r="1949" spans="1:7" x14ac:dyDescent="0.3">
      <c r="A1949" s="30"/>
      <c r="B1949" s="101"/>
      <c r="C1949" s="101"/>
      <c r="D1949" s="102"/>
      <c r="E1949" s="102"/>
      <c r="F1949" s="102"/>
      <c r="G1949" s="103"/>
    </row>
    <row r="1950" spans="1:7" x14ac:dyDescent="0.3">
      <c r="A1950" s="30"/>
      <c r="B1950" s="101"/>
      <c r="C1950" s="101"/>
      <c r="D1950" s="102"/>
      <c r="E1950" s="102"/>
      <c r="F1950" s="102"/>
      <c r="G1950" s="103"/>
    </row>
    <row r="1951" spans="1:7" x14ac:dyDescent="0.3">
      <c r="A1951" s="30"/>
      <c r="B1951" s="101"/>
      <c r="C1951" s="101"/>
      <c r="D1951" s="102"/>
      <c r="E1951" s="102"/>
      <c r="F1951" s="102"/>
      <c r="G1951" s="103"/>
    </row>
    <row r="1952" spans="1:7" x14ac:dyDescent="0.3">
      <c r="A1952" s="30"/>
      <c r="B1952" s="101"/>
      <c r="C1952" s="101"/>
      <c r="D1952" s="102"/>
      <c r="E1952" s="102"/>
      <c r="F1952" s="102"/>
      <c r="G1952" s="103"/>
    </row>
    <row r="1953" spans="1:7" x14ac:dyDescent="0.3">
      <c r="A1953" s="30"/>
      <c r="B1953" s="101"/>
      <c r="C1953" s="101"/>
      <c r="D1953" s="102"/>
      <c r="E1953" s="102"/>
      <c r="F1953" s="102"/>
      <c r="G1953" s="103"/>
    </row>
    <row r="1954" spans="1:7" x14ac:dyDescent="0.3">
      <c r="A1954" s="30"/>
      <c r="B1954" s="101"/>
      <c r="C1954" s="101"/>
      <c r="D1954" s="102"/>
      <c r="E1954" s="102"/>
      <c r="F1954" s="102"/>
      <c r="G1954" s="103"/>
    </row>
    <row r="1955" spans="1:7" x14ac:dyDescent="0.3">
      <c r="A1955" s="30"/>
      <c r="B1955" s="101"/>
      <c r="C1955" s="101"/>
      <c r="D1955" s="102"/>
      <c r="E1955" s="102"/>
      <c r="F1955" s="102"/>
      <c r="G1955" s="103"/>
    </row>
    <row r="1956" spans="1:7" x14ac:dyDescent="0.3">
      <c r="A1956" s="30"/>
      <c r="B1956" s="101"/>
      <c r="C1956" s="101"/>
      <c r="D1956" s="102"/>
      <c r="E1956" s="102"/>
      <c r="F1956" s="102"/>
      <c r="G1956" s="103"/>
    </row>
    <row r="1957" spans="1:7" x14ac:dyDescent="0.3">
      <c r="A1957" s="30"/>
      <c r="B1957" s="101"/>
      <c r="C1957" s="101"/>
      <c r="D1957" s="102"/>
      <c r="E1957" s="102"/>
      <c r="F1957" s="102"/>
      <c r="G1957" s="103"/>
    </row>
    <row r="1958" spans="1:7" x14ac:dyDescent="0.3">
      <c r="A1958" s="30"/>
      <c r="B1958" s="101"/>
      <c r="C1958" s="101"/>
      <c r="D1958" s="102"/>
      <c r="E1958" s="102"/>
      <c r="F1958" s="102"/>
      <c r="G1958" s="103"/>
    </row>
    <row r="1959" spans="1:7" x14ac:dyDescent="0.3">
      <c r="A1959" s="30"/>
      <c r="B1959" s="101"/>
      <c r="C1959" s="101"/>
      <c r="D1959" s="102"/>
      <c r="E1959" s="102"/>
      <c r="F1959" s="102"/>
      <c r="G1959" s="103"/>
    </row>
    <row r="1960" spans="1:7" x14ac:dyDescent="0.3">
      <c r="A1960" s="30"/>
      <c r="B1960" s="101"/>
      <c r="C1960" s="101"/>
      <c r="D1960" s="102"/>
      <c r="E1960" s="102"/>
      <c r="F1960" s="102"/>
      <c r="G1960" s="103"/>
    </row>
    <row r="1961" spans="1:7" x14ac:dyDescent="0.3">
      <c r="A1961" s="30"/>
      <c r="B1961" s="101"/>
      <c r="C1961" s="101"/>
      <c r="D1961" s="102"/>
      <c r="E1961" s="102"/>
      <c r="F1961" s="102"/>
      <c r="G1961" s="103"/>
    </row>
    <row r="1962" spans="1:7" x14ac:dyDescent="0.3">
      <c r="A1962" s="30"/>
      <c r="B1962" s="101"/>
      <c r="C1962" s="101"/>
      <c r="D1962" s="102"/>
      <c r="E1962" s="102"/>
      <c r="F1962" s="102"/>
      <c r="G1962" s="103"/>
    </row>
    <row r="1963" spans="1:7" x14ac:dyDescent="0.3">
      <c r="A1963" s="30"/>
      <c r="B1963" s="101"/>
      <c r="C1963" s="101"/>
      <c r="D1963" s="102"/>
      <c r="E1963" s="102"/>
      <c r="F1963" s="102"/>
      <c r="G1963" s="103"/>
    </row>
    <row r="1964" spans="1:7" x14ac:dyDescent="0.3">
      <c r="A1964" s="30"/>
      <c r="B1964" s="101"/>
      <c r="C1964" s="101"/>
      <c r="D1964" s="102"/>
      <c r="E1964" s="102"/>
      <c r="F1964" s="102"/>
      <c r="G1964" s="103"/>
    </row>
    <row r="1965" spans="1:7" x14ac:dyDescent="0.3">
      <c r="A1965" s="30"/>
      <c r="B1965" s="101"/>
      <c r="C1965" s="101"/>
      <c r="D1965" s="102"/>
      <c r="E1965" s="102"/>
      <c r="F1965" s="102"/>
      <c r="G1965" s="103"/>
    </row>
    <row r="1966" spans="1:7" x14ac:dyDescent="0.3">
      <c r="A1966" s="30"/>
      <c r="B1966" s="101"/>
      <c r="C1966" s="101"/>
      <c r="D1966" s="102"/>
      <c r="E1966" s="102"/>
      <c r="F1966" s="102"/>
      <c r="G1966" s="103"/>
    </row>
    <row r="1967" spans="1:7" x14ac:dyDescent="0.3">
      <c r="A1967" s="30"/>
      <c r="B1967" s="101"/>
      <c r="C1967" s="101"/>
      <c r="D1967" s="102"/>
      <c r="E1967" s="102"/>
      <c r="F1967" s="102"/>
      <c r="G1967" s="103"/>
    </row>
    <row r="1968" spans="1:7" x14ac:dyDescent="0.3">
      <c r="A1968" s="30"/>
      <c r="B1968" s="101"/>
      <c r="C1968" s="101"/>
      <c r="D1968" s="102"/>
      <c r="E1968" s="102"/>
      <c r="F1968" s="102"/>
      <c r="G1968" s="103"/>
    </row>
    <row r="1969" spans="1:7" x14ac:dyDescent="0.3">
      <c r="A1969" s="30"/>
      <c r="B1969" s="101"/>
      <c r="C1969" s="101"/>
      <c r="D1969" s="102"/>
      <c r="E1969" s="102"/>
      <c r="F1969" s="102"/>
      <c r="G1969" s="103"/>
    </row>
    <row r="1970" spans="1:7" x14ac:dyDescent="0.3">
      <c r="A1970" s="30"/>
      <c r="B1970" s="101"/>
      <c r="C1970" s="101"/>
      <c r="D1970" s="102"/>
      <c r="E1970" s="102"/>
      <c r="F1970" s="102"/>
      <c r="G1970" s="103"/>
    </row>
    <row r="1971" spans="1:7" x14ac:dyDescent="0.3">
      <c r="A1971" s="30"/>
      <c r="B1971" s="101"/>
      <c r="C1971" s="101"/>
      <c r="D1971" s="102"/>
      <c r="E1971" s="102"/>
      <c r="F1971" s="102"/>
      <c r="G1971" s="103"/>
    </row>
    <row r="1972" spans="1:7" x14ac:dyDescent="0.3">
      <c r="A1972" s="30"/>
      <c r="B1972" s="101"/>
      <c r="C1972" s="101"/>
      <c r="D1972" s="102"/>
      <c r="E1972" s="102"/>
      <c r="F1972" s="102"/>
      <c r="G1972" s="103"/>
    </row>
    <row r="1973" spans="1:7" x14ac:dyDescent="0.3">
      <c r="A1973" s="30"/>
      <c r="B1973" s="101"/>
      <c r="C1973" s="101"/>
      <c r="D1973" s="102"/>
      <c r="E1973" s="102"/>
      <c r="F1973" s="102"/>
      <c r="G1973" s="103"/>
    </row>
    <row r="1974" spans="1:7" x14ac:dyDescent="0.3">
      <c r="A1974" s="30"/>
      <c r="B1974" s="101"/>
      <c r="C1974" s="101"/>
      <c r="D1974" s="102"/>
      <c r="E1974" s="102"/>
      <c r="F1974" s="102"/>
      <c r="G1974" s="103"/>
    </row>
    <row r="1975" spans="1:7" x14ac:dyDescent="0.3">
      <c r="A1975" s="30"/>
      <c r="B1975" s="101"/>
      <c r="C1975" s="101"/>
      <c r="D1975" s="102"/>
      <c r="E1975" s="102"/>
      <c r="F1975" s="102"/>
      <c r="G1975" s="103"/>
    </row>
    <row r="1976" spans="1:7" x14ac:dyDescent="0.3">
      <c r="A1976" s="30"/>
      <c r="B1976" s="101"/>
      <c r="C1976" s="101"/>
      <c r="D1976" s="102"/>
      <c r="E1976" s="102"/>
      <c r="F1976" s="102"/>
      <c r="G1976" s="103"/>
    </row>
    <row r="1977" spans="1:7" x14ac:dyDescent="0.3">
      <c r="A1977" s="30"/>
      <c r="B1977" s="101"/>
      <c r="C1977" s="101"/>
      <c r="D1977" s="102"/>
      <c r="E1977" s="102"/>
      <c r="F1977" s="102"/>
      <c r="G1977" s="103"/>
    </row>
    <row r="1978" spans="1:7" x14ac:dyDescent="0.3">
      <c r="A1978" s="30"/>
      <c r="B1978" s="101"/>
      <c r="C1978" s="101"/>
      <c r="D1978" s="102"/>
      <c r="E1978" s="102"/>
      <c r="F1978" s="102"/>
      <c r="G1978" s="103"/>
    </row>
    <row r="1979" spans="1:7" x14ac:dyDescent="0.3">
      <c r="A1979" s="30"/>
      <c r="B1979" s="101"/>
      <c r="C1979" s="101"/>
      <c r="D1979" s="102"/>
      <c r="E1979" s="102"/>
      <c r="F1979" s="102"/>
      <c r="G1979" s="103"/>
    </row>
    <row r="1980" spans="1:7" x14ac:dyDescent="0.3">
      <c r="A1980" s="30"/>
      <c r="B1980" s="101"/>
      <c r="C1980" s="101"/>
      <c r="D1980" s="102"/>
      <c r="E1980" s="102"/>
      <c r="F1980" s="102"/>
      <c r="G1980" s="103"/>
    </row>
    <row r="1981" spans="1:7" x14ac:dyDescent="0.3">
      <c r="A1981" s="30"/>
      <c r="B1981" s="101"/>
      <c r="C1981" s="101"/>
      <c r="D1981" s="102"/>
      <c r="E1981" s="102"/>
      <c r="F1981" s="102"/>
      <c r="G1981" s="103"/>
    </row>
    <row r="1982" spans="1:7" x14ac:dyDescent="0.3">
      <c r="A1982" s="30"/>
      <c r="B1982" s="101"/>
      <c r="C1982" s="101"/>
      <c r="D1982" s="102"/>
      <c r="E1982" s="102"/>
      <c r="F1982" s="102"/>
      <c r="G1982" s="103"/>
    </row>
    <row r="1983" spans="1:7" x14ac:dyDescent="0.3">
      <c r="A1983" s="30"/>
      <c r="B1983" s="101"/>
      <c r="C1983" s="101"/>
      <c r="D1983" s="102"/>
      <c r="E1983" s="102"/>
      <c r="F1983" s="102"/>
      <c r="G1983" s="103"/>
    </row>
    <row r="1984" spans="1:7" x14ac:dyDescent="0.3">
      <c r="A1984" s="30"/>
      <c r="B1984" s="101"/>
      <c r="C1984" s="101"/>
      <c r="D1984" s="102"/>
      <c r="E1984" s="102"/>
      <c r="F1984" s="102"/>
      <c r="G1984" s="103"/>
    </row>
    <row r="1985" spans="1:7" x14ac:dyDescent="0.3">
      <c r="A1985" s="30"/>
      <c r="B1985" s="101"/>
      <c r="C1985" s="101"/>
      <c r="D1985" s="102"/>
      <c r="E1985" s="102"/>
      <c r="F1985" s="102"/>
      <c r="G1985" s="103"/>
    </row>
    <row r="1986" spans="1:7" x14ac:dyDescent="0.3">
      <c r="A1986" s="30"/>
      <c r="B1986" s="101"/>
      <c r="C1986" s="101"/>
      <c r="D1986" s="102"/>
      <c r="E1986" s="102"/>
      <c r="F1986" s="102"/>
      <c r="G1986" s="103"/>
    </row>
    <row r="1987" spans="1:7" x14ac:dyDescent="0.3">
      <c r="A1987" s="30"/>
      <c r="B1987" s="101"/>
      <c r="C1987" s="101"/>
      <c r="D1987" s="102"/>
      <c r="E1987" s="102"/>
      <c r="F1987" s="102"/>
      <c r="G1987" s="103"/>
    </row>
    <row r="1988" spans="1:7" x14ac:dyDescent="0.3">
      <c r="A1988" s="30"/>
      <c r="B1988" s="101"/>
      <c r="C1988" s="101"/>
      <c r="D1988" s="102"/>
      <c r="E1988" s="102"/>
      <c r="F1988" s="102"/>
      <c r="G1988" s="103"/>
    </row>
    <row r="1989" spans="1:7" x14ac:dyDescent="0.3">
      <c r="A1989" s="30"/>
      <c r="B1989" s="101"/>
      <c r="C1989" s="101"/>
      <c r="D1989" s="102"/>
      <c r="E1989" s="102"/>
      <c r="F1989" s="102"/>
      <c r="G1989" s="103"/>
    </row>
    <row r="1990" spans="1:7" x14ac:dyDescent="0.3">
      <c r="A1990" s="30"/>
      <c r="B1990" s="101"/>
      <c r="C1990" s="101"/>
      <c r="D1990" s="102"/>
      <c r="E1990" s="102"/>
      <c r="F1990" s="102"/>
      <c r="G1990" s="103"/>
    </row>
    <row r="1991" spans="1:7" x14ac:dyDescent="0.3">
      <c r="A1991" s="30"/>
      <c r="B1991" s="101"/>
      <c r="C1991" s="101"/>
      <c r="D1991" s="102"/>
      <c r="E1991" s="102"/>
      <c r="F1991" s="102"/>
      <c r="G1991" s="103"/>
    </row>
    <row r="1992" spans="1:7" x14ac:dyDescent="0.3">
      <c r="A1992" s="30"/>
      <c r="B1992" s="101"/>
      <c r="C1992" s="101"/>
      <c r="D1992" s="102"/>
      <c r="E1992" s="102"/>
      <c r="F1992" s="102"/>
      <c r="G1992" s="103"/>
    </row>
    <row r="1993" spans="1:7" x14ac:dyDescent="0.3">
      <c r="A1993" s="30"/>
      <c r="B1993" s="101"/>
      <c r="C1993" s="101"/>
      <c r="D1993" s="102"/>
      <c r="E1993" s="102"/>
      <c r="F1993" s="102"/>
      <c r="G1993" s="103"/>
    </row>
    <row r="1994" spans="1:7" x14ac:dyDescent="0.3">
      <c r="A1994" s="30"/>
      <c r="B1994" s="101"/>
      <c r="C1994" s="101"/>
      <c r="D1994" s="102"/>
      <c r="E1994" s="102"/>
      <c r="F1994" s="102"/>
      <c r="G1994" s="103"/>
    </row>
    <row r="1995" spans="1:7" x14ac:dyDescent="0.3">
      <c r="A1995" s="30"/>
      <c r="B1995" s="101"/>
      <c r="C1995" s="101"/>
      <c r="D1995" s="102"/>
      <c r="E1995" s="102"/>
      <c r="F1995" s="102"/>
      <c r="G1995" s="103"/>
    </row>
    <row r="1996" spans="1:7" x14ac:dyDescent="0.3">
      <c r="A1996" s="30"/>
      <c r="B1996" s="101"/>
      <c r="C1996" s="101"/>
      <c r="D1996" s="102"/>
      <c r="E1996" s="102"/>
      <c r="F1996" s="102"/>
      <c r="G1996" s="103"/>
    </row>
    <row r="1997" spans="1:7" x14ac:dyDescent="0.3">
      <c r="A1997" s="30"/>
      <c r="B1997" s="101"/>
      <c r="C1997" s="101"/>
      <c r="D1997" s="102"/>
      <c r="E1997" s="102"/>
      <c r="F1997" s="102"/>
      <c r="G1997" s="103"/>
    </row>
    <row r="1998" spans="1:7" x14ac:dyDescent="0.3">
      <c r="A1998" s="30"/>
      <c r="B1998" s="101"/>
      <c r="C1998" s="101"/>
      <c r="D1998" s="102"/>
      <c r="E1998" s="102"/>
      <c r="F1998" s="102"/>
      <c r="G1998" s="103"/>
    </row>
    <row r="1999" spans="1:7" x14ac:dyDescent="0.3">
      <c r="A1999" s="30"/>
      <c r="B1999" s="101"/>
      <c r="C1999" s="101"/>
      <c r="D1999" s="102"/>
      <c r="E1999" s="102"/>
      <c r="F1999" s="102"/>
      <c r="G1999" s="103"/>
    </row>
    <row r="2000" spans="1:7" x14ac:dyDescent="0.3">
      <c r="A2000" s="30"/>
      <c r="B2000" s="101"/>
      <c r="C2000" s="101"/>
      <c r="D2000" s="102"/>
      <c r="E2000" s="102"/>
      <c r="F2000" s="102"/>
      <c r="G2000" s="103"/>
    </row>
    <row r="2001" spans="1:7" x14ac:dyDescent="0.3">
      <c r="A2001" s="30"/>
      <c r="B2001" s="101"/>
      <c r="C2001" s="101"/>
      <c r="D2001" s="102"/>
      <c r="E2001" s="102"/>
      <c r="F2001" s="102"/>
      <c r="G2001" s="103"/>
    </row>
    <row r="2002" spans="1:7" x14ac:dyDescent="0.3">
      <c r="A2002" s="30"/>
      <c r="B2002" s="101"/>
      <c r="C2002" s="101"/>
      <c r="D2002" s="102"/>
      <c r="E2002" s="102"/>
      <c r="F2002" s="102"/>
      <c r="G2002" s="103"/>
    </row>
    <row r="2003" spans="1:7" x14ac:dyDescent="0.3">
      <c r="A2003" s="30"/>
      <c r="B2003" s="101"/>
      <c r="C2003" s="101"/>
      <c r="D2003" s="102"/>
      <c r="E2003" s="102"/>
      <c r="F2003" s="102"/>
      <c r="G2003" s="103"/>
    </row>
    <row r="2004" spans="1:7" x14ac:dyDescent="0.3">
      <c r="A2004" s="30"/>
      <c r="B2004" s="101"/>
      <c r="C2004" s="101"/>
      <c r="D2004" s="102"/>
      <c r="E2004" s="102"/>
      <c r="F2004" s="102"/>
      <c r="G2004" s="103"/>
    </row>
    <row r="2005" spans="1:7" x14ac:dyDescent="0.3">
      <c r="A2005" s="30"/>
      <c r="B2005" s="101"/>
      <c r="C2005" s="101"/>
      <c r="D2005" s="102"/>
      <c r="E2005" s="102"/>
      <c r="F2005" s="102"/>
      <c r="G2005" s="103"/>
    </row>
    <row r="2006" spans="1:7" x14ac:dyDescent="0.3">
      <c r="A2006" s="30"/>
      <c r="B2006" s="101"/>
      <c r="C2006" s="101"/>
      <c r="D2006" s="102"/>
      <c r="E2006" s="102"/>
      <c r="F2006" s="102"/>
      <c r="G2006" s="103"/>
    </row>
    <row r="2007" spans="1:7" x14ac:dyDescent="0.3">
      <c r="A2007" s="30"/>
      <c r="B2007" s="101"/>
      <c r="C2007" s="101"/>
      <c r="D2007" s="102"/>
      <c r="E2007" s="102"/>
      <c r="F2007" s="102"/>
      <c r="G2007" s="103"/>
    </row>
    <row r="2008" spans="1:7" x14ac:dyDescent="0.3">
      <c r="A2008" s="30"/>
      <c r="B2008" s="101"/>
      <c r="C2008" s="101"/>
      <c r="D2008" s="102"/>
      <c r="E2008" s="102"/>
      <c r="F2008" s="102"/>
      <c r="G2008" s="103"/>
    </row>
    <row r="2009" spans="1:7" x14ac:dyDescent="0.3">
      <c r="A2009" s="30"/>
      <c r="B2009" s="101"/>
      <c r="C2009" s="101"/>
      <c r="D2009" s="102"/>
      <c r="E2009" s="102"/>
      <c r="F2009" s="102"/>
      <c r="G2009" s="103"/>
    </row>
    <row r="2010" spans="1:7" x14ac:dyDescent="0.3">
      <c r="A2010" s="30"/>
      <c r="B2010" s="101"/>
      <c r="C2010" s="101"/>
      <c r="D2010" s="102"/>
      <c r="E2010" s="102"/>
      <c r="F2010" s="102"/>
      <c r="G2010" s="103"/>
    </row>
    <row r="2011" spans="1:7" x14ac:dyDescent="0.3">
      <c r="A2011" s="30"/>
      <c r="B2011" s="101"/>
      <c r="C2011" s="101"/>
      <c r="D2011" s="102"/>
      <c r="E2011" s="102"/>
      <c r="F2011" s="102"/>
      <c r="G2011" s="103"/>
    </row>
    <row r="2012" spans="1:7" x14ac:dyDescent="0.3">
      <c r="A2012" s="30"/>
      <c r="B2012" s="101"/>
      <c r="C2012" s="101"/>
      <c r="D2012" s="102"/>
      <c r="E2012" s="102"/>
      <c r="F2012" s="102"/>
      <c r="G2012" s="103"/>
    </row>
    <row r="2013" spans="1:7" x14ac:dyDescent="0.3">
      <c r="A2013" s="30"/>
      <c r="B2013" s="101"/>
      <c r="C2013" s="101"/>
      <c r="D2013" s="102"/>
      <c r="E2013" s="102"/>
      <c r="F2013" s="102"/>
      <c r="G2013" s="103"/>
    </row>
    <row r="2014" spans="1:7" x14ac:dyDescent="0.3">
      <c r="A2014" s="30"/>
      <c r="B2014" s="101"/>
      <c r="C2014" s="101"/>
      <c r="D2014" s="102"/>
      <c r="E2014" s="102"/>
      <c r="F2014" s="102"/>
      <c r="G2014" s="103"/>
    </row>
    <row r="2015" spans="1:7" x14ac:dyDescent="0.3">
      <c r="A2015" s="30"/>
      <c r="B2015" s="101"/>
      <c r="C2015" s="101"/>
      <c r="D2015" s="102"/>
      <c r="E2015" s="102"/>
      <c r="F2015" s="102"/>
      <c r="G2015" s="103"/>
    </row>
    <row r="2016" spans="1:7" x14ac:dyDescent="0.3">
      <c r="A2016" s="30"/>
      <c r="B2016" s="101"/>
      <c r="C2016" s="101"/>
      <c r="D2016" s="102"/>
      <c r="E2016" s="102"/>
      <c r="F2016" s="102"/>
      <c r="G2016" s="103"/>
    </row>
    <row r="2017" spans="1:7" x14ac:dyDescent="0.3">
      <c r="A2017" s="30"/>
      <c r="B2017" s="101"/>
      <c r="C2017" s="101"/>
      <c r="D2017" s="102"/>
      <c r="E2017" s="102"/>
      <c r="F2017" s="102"/>
      <c r="G2017" s="103"/>
    </row>
    <row r="2018" spans="1:7" x14ac:dyDescent="0.3">
      <c r="A2018" s="30"/>
      <c r="B2018" s="101"/>
      <c r="C2018" s="101"/>
      <c r="D2018" s="102"/>
      <c r="E2018" s="102"/>
      <c r="F2018" s="102"/>
      <c r="G2018" s="103"/>
    </row>
    <row r="2019" spans="1:7" x14ac:dyDescent="0.3">
      <c r="A2019" s="30"/>
      <c r="B2019" s="101"/>
      <c r="C2019" s="101"/>
      <c r="D2019" s="102"/>
      <c r="E2019" s="102"/>
      <c r="F2019" s="102"/>
      <c r="G2019" s="103"/>
    </row>
    <row r="2020" spans="1:7" x14ac:dyDescent="0.3">
      <c r="A2020" s="30"/>
      <c r="B2020" s="101"/>
      <c r="C2020" s="101"/>
      <c r="D2020" s="102"/>
      <c r="E2020" s="102"/>
      <c r="F2020" s="102"/>
      <c r="G2020" s="103"/>
    </row>
    <row r="2021" spans="1:7" x14ac:dyDescent="0.3">
      <c r="A2021" s="30"/>
      <c r="B2021" s="101"/>
      <c r="C2021" s="101"/>
      <c r="D2021" s="102"/>
      <c r="E2021" s="102"/>
      <c r="F2021" s="102"/>
      <c r="G2021" s="103"/>
    </row>
    <row r="2022" spans="1:7" x14ac:dyDescent="0.3">
      <c r="A2022" s="30"/>
      <c r="B2022" s="101"/>
      <c r="C2022" s="101"/>
      <c r="D2022" s="102"/>
      <c r="E2022" s="102"/>
      <c r="F2022" s="102"/>
      <c r="G2022" s="103"/>
    </row>
    <row r="2023" spans="1:7" x14ac:dyDescent="0.3">
      <c r="A2023" s="30"/>
      <c r="B2023" s="101"/>
      <c r="C2023" s="101"/>
      <c r="D2023" s="102"/>
      <c r="E2023" s="102"/>
      <c r="F2023" s="102"/>
      <c r="G2023" s="103"/>
    </row>
    <row r="2024" spans="1:7" x14ac:dyDescent="0.3">
      <c r="A2024" s="30"/>
      <c r="B2024" s="101"/>
      <c r="C2024" s="101"/>
      <c r="D2024" s="102"/>
      <c r="E2024" s="102"/>
      <c r="F2024" s="102"/>
      <c r="G2024" s="103"/>
    </row>
    <row r="2025" spans="1:7" x14ac:dyDescent="0.3">
      <c r="A2025" s="30"/>
      <c r="B2025" s="101"/>
      <c r="C2025" s="101"/>
      <c r="D2025" s="102"/>
      <c r="E2025" s="102"/>
      <c r="F2025" s="102"/>
      <c r="G2025" s="103"/>
    </row>
    <row r="2026" spans="1:7" x14ac:dyDescent="0.3">
      <c r="A2026" s="30"/>
      <c r="B2026" s="101"/>
      <c r="C2026" s="101"/>
      <c r="D2026" s="102"/>
      <c r="E2026" s="102"/>
      <c r="F2026" s="102"/>
      <c r="G2026" s="103"/>
    </row>
    <row r="2027" spans="1:7" x14ac:dyDescent="0.3">
      <c r="A2027" s="30"/>
      <c r="B2027" s="101"/>
      <c r="C2027" s="101"/>
      <c r="D2027" s="102"/>
      <c r="E2027" s="102"/>
      <c r="F2027" s="102"/>
      <c r="G2027" s="103"/>
    </row>
    <row r="2028" spans="1:7" x14ac:dyDescent="0.3">
      <c r="A2028" s="30"/>
      <c r="B2028" s="101"/>
      <c r="C2028" s="101"/>
      <c r="D2028" s="102"/>
      <c r="E2028" s="102"/>
      <c r="F2028" s="102"/>
      <c r="G2028" s="103"/>
    </row>
    <row r="2029" spans="1:7" x14ac:dyDescent="0.3">
      <c r="A2029" s="30"/>
      <c r="B2029" s="101"/>
      <c r="C2029" s="101"/>
      <c r="D2029" s="102"/>
      <c r="E2029" s="102"/>
      <c r="F2029" s="102"/>
      <c r="G2029" s="103"/>
    </row>
    <row r="2030" spans="1:7" x14ac:dyDescent="0.3">
      <c r="A2030" s="30"/>
      <c r="B2030" s="101"/>
      <c r="C2030" s="101"/>
      <c r="D2030" s="102"/>
      <c r="E2030" s="102"/>
      <c r="F2030" s="102"/>
      <c r="G2030" s="103"/>
    </row>
    <row r="2031" spans="1:7" x14ac:dyDescent="0.3">
      <c r="A2031" s="30"/>
      <c r="B2031" s="101"/>
      <c r="C2031" s="101"/>
      <c r="D2031" s="102"/>
      <c r="E2031" s="102"/>
      <c r="F2031" s="102"/>
      <c r="G2031" s="103"/>
    </row>
    <row r="2032" spans="1:7" x14ac:dyDescent="0.3">
      <c r="A2032" s="30"/>
      <c r="B2032" s="101"/>
      <c r="C2032" s="101"/>
      <c r="D2032" s="102"/>
      <c r="E2032" s="102"/>
      <c r="F2032" s="102"/>
      <c r="G2032" s="103"/>
    </row>
    <row r="2033" spans="1:7" x14ac:dyDescent="0.3">
      <c r="A2033" s="30"/>
      <c r="B2033" s="101"/>
      <c r="C2033" s="101"/>
      <c r="D2033" s="102"/>
      <c r="E2033" s="102"/>
      <c r="F2033" s="102"/>
      <c r="G2033" s="103"/>
    </row>
    <row r="2034" spans="1:7" x14ac:dyDescent="0.3">
      <c r="A2034" s="30"/>
      <c r="B2034" s="101"/>
      <c r="C2034" s="101"/>
      <c r="D2034" s="102"/>
      <c r="E2034" s="102"/>
      <c r="F2034" s="102"/>
      <c r="G2034" s="103"/>
    </row>
    <row r="2035" spans="1:7" x14ac:dyDescent="0.3">
      <c r="A2035" s="30"/>
      <c r="B2035" s="101"/>
      <c r="C2035" s="101"/>
      <c r="D2035" s="102"/>
      <c r="E2035" s="102"/>
      <c r="F2035" s="102"/>
      <c r="G2035" s="103"/>
    </row>
    <row r="2036" spans="1:7" x14ac:dyDescent="0.3">
      <c r="A2036" s="30"/>
      <c r="B2036" s="101"/>
      <c r="C2036" s="101"/>
      <c r="D2036" s="102"/>
      <c r="E2036" s="102"/>
      <c r="F2036" s="102"/>
      <c r="G2036" s="103"/>
    </row>
    <row r="2037" spans="1:7" x14ac:dyDescent="0.3">
      <c r="A2037" s="30"/>
      <c r="B2037" s="101"/>
      <c r="C2037" s="101"/>
      <c r="D2037" s="102"/>
      <c r="E2037" s="102"/>
      <c r="F2037" s="102"/>
      <c r="G2037" s="103"/>
    </row>
    <row r="2038" spans="1:7" x14ac:dyDescent="0.3">
      <c r="A2038" s="30"/>
      <c r="B2038" s="101"/>
      <c r="C2038" s="101"/>
      <c r="D2038" s="102"/>
      <c r="E2038" s="102"/>
      <c r="F2038" s="102"/>
      <c r="G2038" s="103"/>
    </row>
    <row r="2039" spans="1:7" x14ac:dyDescent="0.3">
      <c r="A2039" s="30"/>
      <c r="B2039" s="101"/>
      <c r="C2039" s="101"/>
      <c r="D2039" s="102"/>
      <c r="E2039" s="102"/>
      <c r="F2039" s="102"/>
      <c r="G2039" s="103"/>
    </row>
    <row r="2040" spans="1:7" x14ac:dyDescent="0.3">
      <c r="A2040" s="30"/>
      <c r="B2040" s="101"/>
      <c r="C2040" s="101"/>
      <c r="D2040" s="102"/>
      <c r="E2040" s="102"/>
      <c r="F2040" s="102"/>
      <c r="G2040" s="103"/>
    </row>
    <row r="2041" spans="1:7" x14ac:dyDescent="0.3">
      <c r="A2041" s="30"/>
      <c r="B2041" s="101"/>
      <c r="C2041" s="101"/>
      <c r="D2041" s="102"/>
      <c r="E2041" s="102"/>
      <c r="F2041" s="102"/>
      <c r="G2041" s="103"/>
    </row>
    <row r="2042" spans="1:7" x14ac:dyDescent="0.3">
      <c r="A2042" s="30"/>
      <c r="B2042" s="101"/>
      <c r="C2042" s="101"/>
      <c r="D2042" s="102"/>
      <c r="E2042" s="102"/>
      <c r="F2042" s="102"/>
      <c r="G2042" s="103"/>
    </row>
    <row r="2043" spans="1:7" x14ac:dyDescent="0.3">
      <c r="A2043" s="30"/>
      <c r="B2043" s="101"/>
      <c r="C2043" s="101"/>
      <c r="D2043" s="102"/>
      <c r="E2043" s="102"/>
      <c r="F2043" s="102"/>
      <c r="G2043" s="103"/>
    </row>
    <row r="2044" spans="1:7" x14ac:dyDescent="0.3">
      <c r="A2044" s="30"/>
      <c r="B2044" s="101"/>
      <c r="C2044" s="101"/>
      <c r="D2044" s="102"/>
      <c r="E2044" s="102"/>
      <c r="F2044" s="102"/>
      <c r="G2044" s="103"/>
    </row>
    <row r="2045" spans="1:7" x14ac:dyDescent="0.3">
      <c r="A2045" s="30"/>
      <c r="B2045" s="101"/>
      <c r="C2045" s="101"/>
      <c r="D2045" s="102"/>
      <c r="E2045" s="102"/>
      <c r="F2045" s="102"/>
      <c r="G2045" s="103"/>
    </row>
    <row r="2046" spans="1:7" x14ac:dyDescent="0.3">
      <c r="A2046" s="30"/>
      <c r="B2046" s="101"/>
      <c r="C2046" s="101"/>
      <c r="D2046" s="102"/>
      <c r="E2046" s="102"/>
      <c r="F2046" s="102"/>
      <c r="G2046" s="103"/>
    </row>
    <row r="2047" spans="1:7" x14ac:dyDescent="0.3">
      <c r="A2047" s="30"/>
      <c r="B2047" s="101"/>
      <c r="C2047" s="101"/>
      <c r="D2047" s="102"/>
      <c r="E2047" s="102"/>
      <c r="F2047" s="102"/>
      <c r="G2047" s="103"/>
    </row>
    <row r="2048" spans="1:7" x14ac:dyDescent="0.3">
      <c r="A2048" s="30"/>
      <c r="B2048" s="101"/>
      <c r="C2048" s="101"/>
      <c r="D2048" s="102"/>
      <c r="E2048" s="102"/>
      <c r="F2048" s="102"/>
      <c r="G2048" s="103"/>
    </row>
    <row r="2049" spans="1:7" x14ac:dyDescent="0.3">
      <c r="A2049" s="30"/>
      <c r="B2049" s="101"/>
      <c r="C2049" s="101"/>
      <c r="D2049" s="102"/>
      <c r="E2049" s="102"/>
      <c r="F2049" s="102"/>
      <c r="G2049" s="103"/>
    </row>
    <row r="2050" spans="1:7" x14ac:dyDescent="0.3">
      <c r="A2050" s="30"/>
      <c r="B2050" s="101"/>
      <c r="C2050" s="101"/>
      <c r="D2050" s="102"/>
      <c r="E2050" s="102"/>
      <c r="F2050" s="102"/>
      <c r="G2050" s="103"/>
    </row>
    <row r="2051" spans="1:7" x14ac:dyDescent="0.3">
      <c r="A2051" s="30"/>
      <c r="B2051" s="101"/>
      <c r="C2051" s="101"/>
      <c r="D2051" s="102"/>
      <c r="E2051" s="102"/>
      <c r="F2051" s="102"/>
      <c r="G2051" s="103"/>
    </row>
    <row r="2052" spans="1:7" x14ac:dyDescent="0.3">
      <c r="A2052" s="30"/>
      <c r="B2052" s="101"/>
      <c r="C2052" s="101"/>
      <c r="D2052" s="102"/>
      <c r="E2052" s="102"/>
      <c r="F2052" s="102"/>
      <c r="G2052" s="103"/>
    </row>
    <row r="2053" spans="1:7" x14ac:dyDescent="0.3">
      <c r="A2053" s="30"/>
      <c r="B2053" s="101"/>
      <c r="C2053" s="101"/>
      <c r="D2053" s="102"/>
      <c r="E2053" s="102"/>
      <c r="F2053" s="102"/>
      <c r="G2053" s="103"/>
    </row>
    <row r="2054" spans="1:7" x14ac:dyDescent="0.3">
      <c r="A2054" s="30"/>
      <c r="B2054" s="101"/>
      <c r="C2054" s="101"/>
      <c r="D2054" s="102"/>
      <c r="E2054" s="102"/>
      <c r="F2054" s="102"/>
      <c r="G2054" s="103"/>
    </row>
    <row r="2055" spans="1:7" x14ac:dyDescent="0.3">
      <c r="A2055" s="30"/>
      <c r="B2055" s="101"/>
      <c r="C2055" s="101"/>
      <c r="D2055" s="102"/>
      <c r="E2055" s="102"/>
      <c r="F2055" s="102"/>
      <c r="G2055" s="103"/>
    </row>
    <row r="2056" spans="1:7" x14ac:dyDescent="0.3">
      <c r="A2056" s="30"/>
      <c r="B2056" s="101"/>
      <c r="C2056" s="101"/>
      <c r="D2056" s="102"/>
      <c r="E2056" s="102"/>
      <c r="F2056" s="102"/>
      <c r="G2056" s="103"/>
    </row>
    <row r="2057" spans="1:7" x14ac:dyDescent="0.3">
      <c r="A2057" s="30"/>
      <c r="B2057" s="101"/>
      <c r="C2057" s="101"/>
      <c r="D2057" s="102"/>
      <c r="E2057" s="102"/>
      <c r="F2057" s="102"/>
      <c r="G2057" s="103"/>
    </row>
    <row r="2058" spans="1:7" x14ac:dyDescent="0.3">
      <c r="A2058" s="30"/>
      <c r="B2058" s="101"/>
      <c r="C2058" s="101"/>
      <c r="D2058" s="102"/>
      <c r="E2058" s="102"/>
      <c r="F2058" s="102"/>
      <c r="G2058" s="103"/>
    </row>
    <row r="2059" spans="1:7" x14ac:dyDescent="0.3">
      <c r="A2059" s="30"/>
      <c r="B2059" s="101"/>
      <c r="C2059" s="101"/>
      <c r="D2059" s="102"/>
      <c r="E2059" s="102"/>
      <c r="F2059" s="102"/>
      <c r="G2059" s="103"/>
    </row>
    <row r="2060" spans="1:7" x14ac:dyDescent="0.3">
      <c r="A2060" s="30"/>
      <c r="B2060" s="101"/>
      <c r="C2060" s="101"/>
      <c r="D2060" s="102"/>
      <c r="E2060" s="102"/>
      <c r="F2060" s="102"/>
      <c r="G2060" s="103"/>
    </row>
    <row r="2061" spans="1:7" x14ac:dyDescent="0.3">
      <c r="A2061" s="30"/>
      <c r="B2061" s="101"/>
      <c r="C2061" s="101"/>
      <c r="D2061" s="102"/>
      <c r="E2061" s="102"/>
      <c r="F2061" s="102"/>
      <c r="G2061" s="103"/>
    </row>
    <row r="2062" spans="1:7" x14ac:dyDescent="0.3">
      <c r="A2062" s="30"/>
      <c r="B2062" s="101"/>
      <c r="C2062" s="101"/>
      <c r="D2062" s="102"/>
      <c r="E2062" s="102"/>
      <c r="F2062" s="102"/>
      <c r="G2062" s="103"/>
    </row>
    <row r="2063" spans="1:7" x14ac:dyDescent="0.3">
      <c r="A2063" s="30"/>
      <c r="B2063" s="101"/>
      <c r="C2063" s="101"/>
      <c r="D2063" s="102"/>
      <c r="E2063" s="102"/>
      <c r="F2063" s="102"/>
      <c r="G2063" s="103"/>
    </row>
    <row r="2064" spans="1:7" x14ac:dyDescent="0.3">
      <c r="A2064" s="30"/>
      <c r="B2064" s="101"/>
      <c r="C2064" s="101"/>
      <c r="D2064" s="102"/>
      <c r="E2064" s="102"/>
      <c r="F2064" s="102"/>
      <c r="G2064" s="103"/>
    </row>
    <row r="2065" spans="1:7" x14ac:dyDescent="0.3">
      <c r="A2065" s="30"/>
      <c r="B2065" s="101"/>
      <c r="C2065" s="101"/>
      <c r="D2065" s="102"/>
      <c r="E2065" s="102"/>
      <c r="F2065" s="102"/>
      <c r="G2065" s="103"/>
    </row>
    <row r="2066" spans="1:7" x14ac:dyDescent="0.3">
      <c r="A2066" s="30"/>
      <c r="B2066" s="101"/>
      <c r="C2066" s="101"/>
      <c r="D2066" s="102"/>
      <c r="E2066" s="102"/>
      <c r="F2066" s="102"/>
      <c r="G2066" s="103"/>
    </row>
    <row r="2067" spans="1:7" x14ac:dyDescent="0.3">
      <c r="A2067" s="30"/>
      <c r="B2067" s="101"/>
      <c r="C2067" s="101"/>
      <c r="D2067" s="102"/>
      <c r="E2067" s="102"/>
      <c r="F2067" s="102"/>
      <c r="G2067" s="103"/>
    </row>
    <row r="2068" spans="1:7" x14ac:dyDescent="0.3">
      <c r="A2068" s="30"/>
      <c r="B2068" s="101"/>
      <c r="C2068" s="101"/>
      <c r="D2068" s="102"/>
      <c r="E2068" s="102"/>
      <c r="F2068" s="102"/>
      <c r="G2068" s="103"/>
    </row>
    <row r="2069" spans="1:7" x14ac:dyDescent="0.3">
      <c r="A2069" s="30"/>
      <c r="B2069" s="101"/>
      <c r="C2069" s="101"/>
      <c r="D2069" s="102"/>
      <c r="E2069" s="102"/>
      <c r="F2069" s="102"/>
      <c r="G2069" s="103"/>
    </row>
    <row r="2070" spans="1:7" x14ac:dyDescent="0.3">
      <c r="A2070" s="30"/>
      <c r="B2070" s="101"/>
      <c r="C2070" s="101"/>
      <c r="D2070" s="102"/>
      <c r="E2070" s="102"/>
      <c r="F2070" s="102"/>
      <c r="G2070" s="103"/>
    </row>
    <row r="2071" spans="1:7" x14ac:dyDescent="0.3">
      <c r="A2071" s="30"/>
      <c r="B2071" s="101"/>
      <c r="C2071" s="101"/>
      <c r="D2071" s="102"/>
      <c r="E2071" s="102"/>
      <c r="F2071" s="102"/>
      <c r="G2071" s="103"/>
    </row>
    <row r="2072" spans="1:7" x14ac:dyDescent="0.3">
      <c r="A2072" s="30"/>
      <c r="B2072" s="101"/>
      <c r="C2072" s="101"/>
      <c r="D2072" s="102"/>
      <c r="E2072" s="102"/>
      <c r="F2072" s="102"/>
      <c r="G2072" s="103"/>
    </row>
    <row r="2073" spans="1:7" x14ac:dyDescent="0.3">
      <c r="A2073" s="30"/>
      <c r="B2073" s="101"/>
      <c r="C2073" s="101"/>
      <c r="D2073" s="102"/>
      <c r="E2073" s="102"/>
      <c r="F2073" s="102"/>
      <c r="G2073" s="103"/>
    </row>
    <row r="2074" spans="1:7" x14ac:dyDescent="0.3">
      <c r="A2074" s="30"/>
      <c r="B2074" s="101"/>
      <c r="C2074" s="101"/>
      <c r="D2074" s="102"/>
      <c r="E2074" s="102"/>
      <c r="F2074" s="102"/>
      <c r="G2074" s="103"/>
    </row>
    <row r="2075" spans="1:7" x14ac:dyDescent="0.3">
      <c r="A2075" s="30"/>
      <c r="B2075" s="101"/>
      <c r="C2075" s="101"/>
      <c r="D2075" s="102"/>
      <c r="E2075" s="102"/>
      <c r="F2075" s="102"/>
      <c r="G2075" s="103"/>
    </row>
    <row r="2076" spans="1:7" x14ac:dyDescent="0.3">
      <c r="A2076" s="30"/>
      <c r="B2076" s="101"/>
      <c r="C2076" s="101"/>
      <c r="D2076" s="102"/>
      <c r="E2076" s="102"/>
      <c r="F2076" s="102"/>
      <c r="G2076" s="103"/>
    </row>
    <row r="2077" spans="1:7" x14ac:dyDescent="0.3">
      <c r="A2077" s="30"/>
      <c r="B2077" s="101"/>
      <c r="C2077" s="101"/>
      <c r="D2077" s="102"/>
      <c r="E2077" s="102"/>
      <c r="F2077" s="102"/>
      <c r="G2077" s="103"/>
    </row>
    <row r="2078" spans="1:7" x14ac:dyDescent="0.3">
      <c r="A2078" s="30"/>
      <c r="B2078" s="101"/>
      <c r="C2078" s="101"/>
      <c r="D2078" s="102"/>
      <c r="E2078" s="102"/>
      <c r="F2078" s="102"/>
      <c r="G2078" s="103"/>
    </row>
    <row r="2079" spans="1:7" x14ac:dyDescent="0.3">
      <c r="A2079" s="30"/>
      <c r="B2079" s="101"/>
      <c r="C2079" s="101"/>
      <c r="D2079" s="102"/>
      <c r="E2079" s="102"/>
      <c r="F2079" s="102"/>
      <c r="G2079" s="103"/>
    </row>
    <row r="2080" spans="1:7" x14ac:dyDescent="0.3">
      <c r="A2080" s="30"/>
      <c r="B2080" s="101"/>
      <c r="C2080" s="101"/>
      <c r="D2080" s="102"/>
      <c r="E2080" s="102"/>
      <c r="F2080" s="102"/>
      <c r="G2080" s="103"/>
    </row>
    <row r="2081" spans="1:7" x14ac:dyDescent="0.3">
      <c r="A2081" s="30"/>
      <c r="B2081" s="101"/>
      <c r="C2081" s="101"/>
      <c r="D2081" s="102"/>
      <c r="E2081" s="102"/>
      <c r="F2081" s="102"/>
      <c r="G2081" s="103"/>
    </row>
    <row r="2082" spans="1:7" x14ac:dyDescent="0.3">
      <c r="A2082" s="30"/>
      <c r="B2082" s="101"/>
      <c r="C2082" s="101"/>
      <c r="D2082" s="102"/>
      <c r="E2082" s="102"/>
      <c r="F2082" s="102"/>
      <c r="G2082" s="103"/>
    </row>
    <row r="2083" spans="1:7" x14ac:dyDescent="0.3">
      <c r="A2083" s="30"/>
      <c r="B2083" s="101"/>
      <c r="C2083" s="101"/>
      <c r="D2083" s="102"/>
      <c r="E2083" s="102"/>
      <c r="F2083" s="102"/>
      <c r="G2083" s="103"/>
    </row>
    <row r="2084" spans="1:7" x14ac:dyDescent="0.3">
      <c r="A2084" s="30"/>
      <c r="B2084" s="101"/>
      <c r="C2084" s="101"/>
      <c r="D2084" s="102"/>
      <c r="E2084" s="102"/>
      <c r="F2084" s="102"/>
      <c r="G2084" s="103"/>
    </row>
    <row r="2085" spans="1:7" x14ac:dyDescent="0.3">
      <c r="A2085" s="30"/>
      <c r="B2085" s="101"/>
      <c r="C2085" s="101"/>
      <c r="D2085" s="102"/>
      <c r="E2085" s="102"/>
      <c r="F2085" s="102"/>
      <c r="G2085" s="103"/>
    </row>
    <row r="2086" spans="1:7" x14ac:dyDescent="0.3">
      <c r="A2086" s="30"/>
      <c r="B2086" s="101"/>
      <c r="C2086" s="101"/>
      <c r="D2086" s="102"/>
      <c r="E2086" s="102"/>
      <c r="F2086" s="102"/>
      <c r="G2086" s="103"/>
    </row>
    <row r="2087" spans="1:7" x14ac:dyDescent="0.3">
      <c r="A2087" s="30"/>
      <c r="B2087" s="101"/>
      <c r="C2087" s="101"/>
      <c r="D2087" s="102"/>
      <c r="E2087" s="102"/>
      <c r="F2087" s="102"/>
      <c r="G2087" s="103"/>
    </row>
    <row r="2088" spans="1:7" x14ac:dyDescent="0.3">
      <c r="A2088" s="30"/>
      <c r="B2088" s="101"/>
      <c r="C2088" s="101"/>
      <c r="D2088" s="102"/>
      <c r="E2088" s="102"/>
      <c r="F2088" s="102"/>
      <c r="G2088" s="103"/>
    </row>
    <row r="2089" spans="1:7" x14ac:dyDescent="0.3">
      <c r="A2089" s="30"/>
      <c r="B2089" s="101"/>
      <c r="C2089" s="101"/>
      <c r="D2089" s="102"/>
      <c r="E2089" s="102"/>
      <c r="F2089" s="102"/>
      <c r="G2089" s="103"/>
    </row>
    <row r="2090" spans="1:7" x14ac:dyDescent="0.3">
      <c r="A2090" s="30"/>
      <c r="B2090" s="101"/>
      <c r="C2090" s="101"/>
      <c r="D2090" s="102"/>
      <c r="E2090" s="102"/>
      <c r="F2090" s="102"/>
      <c r="G2090" s="103"/>
    </row>
    <row r="2091" spans="1:7" x14ac:dyDescent="0.3">
      <c r="A2091" s="30"/>
      <c r="B2091" s="101"/>
      <c r="C2091" s="101"/>
      <c r="D2091" s="102"/>
      <c r="E2091" s="102"/>
      <c r="F2091" s="102"/>
      <c r="G2091" s="103"/>
    </row>
    <row r="2092" spans="1:7" x14ac:dyDescent="0.3">
      <c r="A2092" s="30"/>
      <c r="B2092" s="101"/>
      <c r="C2092" s="101"/>
      <c r="D2092" s="102"/>
      <c r="E2092" s="102"/>
      <c r="F2092" s="102"/>
      <c r="G2092" s="103"/>
    </row>
    <row r="2093" spans="1:7" x14ac:dyDescent="0.3">
      <c r="A2093" s="30"/>
      <c r="B2093" s="101"/>
      <c r="C2093" s="101"/>
      <c r="D2093" s="102"/>
      <c r="E2093" s="102"/>
      <c r="F2093" s="102"/>
      <c r="G2093" s="103"/>
    </row>
    <row r="2094" spans="1:7" x14ac:dyDescent="0.3">
      <c r="A2094" s="30"/>
      <c r="B2094" s="101"/>
      <c r="C2094" s="101"/>
      <c r="D2094" s="102"/>
      <c r="E2094" s="102"/>
      <c r="F2094" s="102"/>
      <c r="G2094" s="103"/>
    </row>
    <row r="2095" spans="1:7" x14ac:dyDescent="0.3">
      <c r="A2095" s="30"/>
      <c r="B2095" s="101"/>
      <c r="C2095" s="101"/>
      <c r="D2095" s="102"/>
      <c r="E2095" s="102"/>
      <c r="F2095" s="102"/>
      <c r="G2095" s="103"/>
    </row>
    <row r="2096" spans="1:7" x14ac:dyDescent="0.3">
      <c r="A2096" s="30"/>
      <c r="B2096" s="101"/>
      <c r="C2096" s="101"/>
      <c r="D2096" s="102"/>
      <c r="E2096" s="102"/>
      <c r="F2096" s="102"/>
      <c r="G2096" s="103"/>
    </row>
    <row r="2097" spans="1:7" x14ac:dyDescent="0.3">
      <c r="A2097" s="30"/>
      <c r="B2097" s="101"/>
      <c r="C2097" s="101"/>
      <c r="D2097" s="102"/>
      <c r="E2097" s="102"/>
      <c r="F2097" s="102"/>
      <c r="G2097" s="103"/>
    </row>
    <row r="2098" spans="1:7" x14ac:dyDescent="0.3">
      <c r="A2098" s="30"/>
      <c r="B2098" s="101"/>
      <c r="C2098" s="101"/>
      <c r="D2098" s="102"/>
      <c r="E2098" s="102"/>
      <c r="F2098" s="102"/>
      <c r="G2098" s="103"/>
    </row>
    <row r="2099" spans="1:7" x14ac:dyDescent="0.3">
      <c r="A2099" s="30"/>
      <c r="B2099" s="101"/>
      <c r="C2099" s="101"/>
      <c r="D2099" s="102"/>
      <c r="E2099" s="102"/>
      <c r="F2099" s="102"/>
      <c r="G2099" s="103"/>
    </row>
    <row r="2100" spans="1:7" x14ac:dyDescent="0.3">
      <c r="A2100" s="30"/>
      <c r="B2100" s="101"/>
      <c r="C2100" s="101"/>
      <c r="D2100" s="102"/>
      <c r="E2100" s="102"/>
      <c r="F2100" s="102"/>
      <c r="G2100" s="103"/>
    </row>
    <row r="2101" spans="1:7" x14ac:dyDescent="0.3">
      <c r="A2101" s="30"/>
      <c r="B2101" s="101"/>
      <c r="C2101" s="101"/>
      <c r="D2101" s="102"/>
      <c r="E2101" s="102"/>
      <c r="F2101" s="102"/>
      <c r="G2101" s="103"/>
    </row>
    <row r="2102" spans="1:7" x14ac:dyDescent="0.3">
      <c r="A2102" s="30"/>
      <c r="B2102" s="101"/>
      <c r="C2102" s="101"/>
      <c r="D2102" s="102"/>
      <c r="E2102" s="102"/>
      <c r="F2102" s="102"/>
      <c r="G2102" s="103"/>
    </row>
    <row r="2103" spans="1:7" x14ac:dyDescent="0.3">
      <c r="A2103" s="30"/>
      <c r="B2103" s="101"/>
      <c r="C2103" s="101"/>
      <c r="D2103" s="102"/>
      <c r="E2103" s="102"/>
      <c r="F2103" s="102"/>
      <c r="G2103" s="103"/>
    </row>
    <row r="2104" spans="1:7" x14ac:dyDescent="0.3">
      <c r="A2104" s="30"/>
      <c r="B2104" s="101"/>
      <c r="C2104" s="101"/>
      <c r="D2104" s="102"/>
      <c r="E2104" s="102"/>
      <c r="F2104" s="102"/>
      <c r="G2104" s="103"/>
    </row>
    <row r="2105" spans="1:7" x14ac:dyDescent="0.3">
      <c r="A2105" s="30"/>
      <c r="B2105" s="101"/>
      <c r="C2105" s="101"/>
      <c r="D2105" s="102"/>
      <c r="E2105" s="102"/>
      <c r="F2105" s="102"/>
      <c r="G2105" s="103"/>
    </row>
    <row r="2106" spans="1:7" x14ac:dyDescent="0.3">
      <c r="A2106" s="30"/>
      <c r="B2106" s="101"/>
      <c r="C2106" s="101"/>
      <c r="D2106" s="102"/>
      <c r="E2106" s="102"/>
      <c r="F2106" s="102"/>
      <c r="G2106" s="103"/>
    </row>
    <row r="2107" spans="1:7" x14ac:dyDescent="0.3">
      <c r="A2107" s="30"/>
      <c r="B2107" s="101"/>
      <c r="C2107" s="101"/>
      <c r="D2107" s="102"/>
      <c r="E2107" s="102"/>
      <c r="F2107" s="102"/>
      <c r="G2107" s="103"/>
    </row>
    <row r="2108" spans="1:7" x14ac:dyDescent="0.3">
      <c r="A2108" s="30"/>
      <c r="B2108" s="101"/>
      <c r="C2108" s="101"/>
      <c r="D2108" s="102"/>
      <c r="E2108" s="102"/>
      <c r="F2108" s="102"/>
      <c r="G2108" s="103"/>
    </row>
    <row r="2109" spans="1:7" x14ac:dyDescent="0.3">
      <c r="A2109" s="30"/>
      <c r="B2109" s="101"/>
      <c r="C2109" s="101"/>
      <c r="D2109" s="102"/>
      <c r="E2109" s="102"/>
      <c r="F2109" s="102"/>
      <c r="G2109" s="103"/>
    </row>
    <row r="2110" spans="1:7" x14ac:dyDescent="0.3">
      <c r="A2110" s="30"/>
      <c r="B2110" s="101"/>
      <c r="C2110" s="101"/>
      <c r="D2110" s="102"/>
      <c r="E2110" s="102"/>
      <c r="F2110" s="102"/>
      <c r="G2110" s="103"/>
    </row>
    <row r="2111" spans="1:7" x14ac:dyDescent="0.3">
      <c r="A2111" s="30"/>
      <c r="B2111" s="101"/>
      <c r="C2111" s="101"/>
      <c r="D2111" s="102"/>
      <c r="E2111" s="102"/>
      <c r="F2111" s="102"/>
      <c r="G2111" s="103"/>
    </row>
    <row r="2112" spans="1:7" x14ac:dyDescent="0.3">
      <c r="A2112" s="30"/>
      <c r="B2112" s="101"/>
      <c r="C2112" s="101"/>
      <c r="D2112" s="102"/>
      <c r="E2112" s="102"/>
      <c r="F2112" s="102"/>
      <c r="G2112" s="103"/>
    </row>
    <row r="2113" spans="1:7" x14ac:dyDescent="0.3">
      <c r="A2113" s="30"/>
      <c r="B2113" s="101"/>
      <c r="C2113" s="101"/>
      <c r="D2113" s="102"/>
      <c r="E2113" s="102"/>
      <c r="F2113" s="102"/>
      <c r="G2113" s="103"/>
    </row>
    <row r="2114" spans="1:7" x14ac:dyDescent="0.3">
      <c r="A2114" s="30"/>
      <c r="B2114" s="101"/>
      <c r="C2114" s="101"/>
      <c r="D2114" s="102"/>
      <c r="E2114" s="102"/>
      <c r="F2114" s="102"/>
      <c r="G2114" s="103"/>
    </row>
    <row r="2115" spans="1:7" x14ac:dyDescent="0.3">
      <c r="A2115" s="30"/>
      <c r="B2115" s="101"/>
      <c r="C2115" s="101"/>
      <c r="D2115" s="102"/>
      <c r="E2115" s="102"/>
      <c r="F2115" s="102"/>
      <c r="G2115" s="103"/>
    </row>
    <row r="2116" spans="1:7" x14ac:dyDescent="0.3">
      <c r="A2116" s="30"/>
      <c r="B2116" s="101"/>
      <c r="C2116" s="101"/>
      <c r="D2116" s="102"/>
      <c r="E2116" s="102"/>
      <c r="F2116" s="102"/>
      <c r="G2116" s="103"/>
    </row>
    <row r="2117" spans="1:7" x14ac:dyDescent="0.3">
      <c r="A2117" s="30"/>
      <c r="B2117" s="101"/>
      <c r="C2117" s="101"/>
      <c r="D2117" s="102"/>
      <c r="E2117" s="102"/>
      <c r="F2117" s="102"/>
      <c r="G2117" s="103"/>
    </row>
    <row r="2118" spans="1:7" x14ac:dyDescent="0.3">
      <c r="A2118" s="30"/>
      <c r="B2118" s="101"/>
      <c r="C2118" s="101"/>
      <c r="D2118" s="102"/>
      <c r="E2118" s="102"/>
      <c r="F2118" s="102"/>
      <c r="G2118" s="103"/>
    </row>
    <row r="2119" spans="1:7" x14ac:dyDescent="0.3">
      <c r="A2119" s="30"/>
      <c r="B2119" s="101"/>
      <c r="C2119" s="101"/>
      <c r="D2119" s="102"/>
      <c r="E2119" s="102"/>
      <c r="F2119" s="102"/>
      <c r="G2119" s="103"/>
    </row>
    <row r="2120" spans="1:7" x14ac:dyDescent="0.3">
      <c r="A2120" s="30"/>
      <c r="B2120" s="101"/>
      <c r="C2120" s="101"/>
      <c r="D2120" s="102"/>
      <c r="E2120" s="102"/>
      <c r="F2120" s="102"/>
      <c r="G2120" s="103"/>
    </row>
    <row r="2121" spans="1:7" x14ac:dyDescent="0.3">
      <c r="A2121" s="30"/>
      <c r="B2121" s="101"/>
      <c r="C2121" s="101"/>
      <c r="D2121" s="102"/>
      <c r="E2121" s="102"/>
      <c r="F2121" s="102"/>
      <c r="G2121" s="103"/>
    </row>
    <row r="2122" spans="1:7" x14ac:dyDescent="0.3">
      <c r="A2122" s="30"/>
      <c r="B2122" s="101"/>
      <c r="C2122" s="101"/>
      <c r="D2122" s="102"/>
      <c r="E2122" s="102"/>
      <c r="F2122" s="102"/>
      <c r="G2122" s="103"/>
    </row>
    <row r="2123" spans="1:7" x14ac:dyDescent="0.3">
      <c r="A2123" s="30"/>
      <c r="B2123" s="101"/>
      <c r="C2123" s="101"/>
      <c r="D2123" s="102"/>
      <c r="E2123" s="102"/>
      <c r="F2123" s="102"/>
      <c r="G2123" s="103"/>
    </row>
    <row r="2124" spans="1:7" x14ac:dyDescent="0.3">
      <c r="A2124" s="30"/>
      <c r="B2124" s="101"/>
      <c r="C2124" s="101"/>
      <c r="D2124" s="102"/>
      <c r="E2124" s="102"/>
      <c r="F2124" s="102"/>
      <c r="G2124" s="103"/>
    </row>
    <row r="2125" spans="1:7" x14ac:dyDescent="0.3">
      <c r="A2125" s="30"/>
      <c r="B2125" s="101"/>
      <c r="C2125" s="101"/>
      <c r="D2125" s="102"/>
      <c r="E2125" s="102"/>
      <c r="F2125" s="102"/>
      <c r="G2125" s="103"/>
    </row>
    <row r="2126" spans="1:7" x14ac:dyDescent="0.3">
      <c r="A2126" s="30"/>
      <c r="B2126" s="101"/>
      <c r="C2126" s="101"/>
      <c r="D2126" s="102"/>
      <c r="E2126" s="102"/>
      <c r="F2126" s="102"/>
      <c r="G2126" s="103"/>
    </row>
    <row r="2127" spans="1:7" x14ac:dyDescent="0.3">
      <c r="A2127" s="30"/>
      <c r="B2127" s="101"/>
      <c r="C2127" s="101"/>
      <c r="D2127" s="102"/>
      <c r="E2127" s="102"/>
      <c r="F2127" s="102"/>
      <c r="G2127" s="103"/>
    </row>
    <row r="2128" spans="1:7" x14ac:dyDescent="0.3">
      <c r="A2128" s="30"/>
      <c r="B2128" s="101"/>
      <c r="C2128" s="101"/>
      <c r="D2128" s="102"/>
      <c r="E2128" s="102"/>
      <c r="F2128" s="102"/>
      <c r="G2128" s="103"/>
    </row>
    <row r="2129" spans="1:7" x14ac:dyDescent="0.3">
      <c r="A2129" s="30"/>
      <c r="B2129" s="101"/>
      <c r="C2129" s="101"/>
      <c r="D2129" s="102"/>
      <c r="E2129" s="102"/>
      <c r="F2129" s="102"/>
      <c r="G2129" s="103"/>
    </row>
    <row r="2130" spans="1:7" x14ac:dyDescent="0.3">
      <c r="A2130" s="30"/>
      <c r="B2130" s="101"/>
      <c r="C2130" s="101"/>
      <c r="D2130" s="102"/>
      <c r="E2130" s="102"/>
      <c r="F2130" s="102"/>
      <c r="G2130" s="103"/>
    </row>
    <row r="2131" spans="1:7" x14ac:dyDescent="0.3">
      <c r="A2131" s="30"/>
      <c r="B2131" s="101"/>
      <c r="C2131" s="101"/>
      <c r="D2131" s="102"/>
      <c r="E2131" s="102"/>
      <c r="F2131" s="102"/>
      <c r="G2131" s="103"/>
    </row>
    <row r="2132" spans="1:7" x14ac:dyDescent="0.3">
      <c r="A2132" s="30"/>
      <c r="B2132" s="101"/>
      <c r="C2132" s="101"/>
      <c r="D2132" s="102"/>
      <c r="E2132" s="102"/>
      <c r="F2132" s="102"/>
      <c r="G2132" s="103"/>
    </row>
    <row r="2133" spans="1:7" x14ac:dyDescent="0.3">
      <c r="A2133" s="30"/>
      <c r="B2133" s="101"/>
      <c r="C2133" s="101"/>
      <c r="D2133" s="102"/>
      <c r="E2133" s="102"/>
      <c r="F2133" s="102"/>
      <c r="G2133" s="103"/>
    </row>
    <row r="2134" spans="1:7" x14ac:dyDescent="0.3">
      <c r="A2134" s="30"/>
      <c r="B2134" s="101"/>
      <c r="C2134" s="101"/>
      <c r="D2134" s="102"/>
      <c r="E2134" s="102"/>
      <c r="F2134" s="102"/>
      <c r="G2134" s="103"/>
    </row>
    <row r="2135" spans="1:7" x14ac:dyDescent="0.3">
      <c r="A2135" s="30"/>
      <c r="B2135" s="101"/>
      <c r="C2135" s="101"/>
      <c r="D2135" s="102"/>
      <c r="E2135" s="102"/>
      <c r="F2135" s="102"/>
      <c r="G2135" s="103"/>
    </row>
    <row r="2136" spans="1:7" x14ac:dyDescent="0.3">
      <c r="A2136" s="30"/>
      <c r="B2136" s="101"/>
      <c r="C2136" s="101"/>
      <c r="D2136" s="102"/>
      <c r="E2136" s="102"/>
      <c r="F2136" s="102"/>
      <c r="G2136" s="103"/>
    </row>
    <row r="2137" spans="1:7" x14ac:dyDescent="0.3">
      <c r="A2137" s="30"/>
      <c r="B2137" s="101"/>
      <c r="C2137" s="101"/>
      <c r="D2137" s="102"/>
      <c r="E2137" s="102"/>
      <c r="F2137" s="102"/>
      <c r="G2137" s="103"/>
    </row>
    <row r="2138" spans="1:7" x14ac:dyDescent="0.3">
      <c r="A2138" s="30"/>
      <c r="B2138" s="101"/>
      <c r="C2138" s="101"/>
      <c r="D2138" s="102"/>
      <c r="E2138" s="102"/>
      <c r="F2138" s="102"/>
      <c r="G2138" s="103"/>
    </row>
    <row r="2139" spans="1:7" x14ac:dyDescent="0.3">
      <c r="A2139" s="30"/>
      <c r="B2139" s="101"/>
      <c r="C2139" s="101"/>
      <c r="D2139" s="102"/>
      <c r="E2139" s="102"/>
      <c r="F2139" s="102"/>
      <c r="G2139" s="103"/>
    </row>
    <row r="2140" spans="1:7" x14ac:dyDescent="0.3">
      <c r="A2140" s="30"/>
      <c r="B2140" s="101"/>
      <c r="C2140" s="101"/>
      <c r="D2140" s="102"/>
      <c r="E2140" s="102"/>
      <c r="F2140" s="102"/>
      <c r="G2140" s="103"/>
    </row>
    <row r="2141" spans="1:7" x14ac:dyDescent="0.3">
      <c r="A2141" s="30"/>
      <c r="B2141" s="101"/>
      <c r="C2141" s="101"/>
      <c r="D2141" s="102"/>
      <c r="E2141" s="102"/>
      <c r="F2141" s="102"/>
      <c r="G2141" s="103"/>
    </row>
    <row r="2142" spans="1:7" x14ac:dyDescent="0.3">
      <c r="A2142" s="30"/>
      <c r="B2142" s="101"/>
      <c r="C2142" s="101"/>
      <c r="D2142" s="102"/>
      <c r="E2142" s="102"/>
      <c r="F2142" s="102"/>
      <c r="G2142" s="103"/>
    </row>
    <row r="2143" spans="1:7" x14ac:dyDescent="0.3">
      <c r="A2143" s="30"/>
      <c r="B2143" s="101"/>
      <c r="C2143" s="101"/>
      <c r="D2143" s="102"/>
      <c r="E2143" s="102"/>
      <c r="F2143" s="102"/>
      <c r="G2143" s="103"/>
    </row>
    <row r="2144" spans="1:7" x14ac:dyDescent="0.3">
      <c r="A2144" s="30"/>
      <c r="B2144" s="101"/>
      <c r="C2144" s="101"/>
      <c r="D2144" s="102"/>
      <c r="E2144" s="102"/>
      <c r="F2144" s="102"/>
      <c r="G2144" s="103"/>
    </row>
    <row r="2145" spans="1:7" x14ac:dyDescent="0.3">
      <c r="A2145" s="30"/>
      <c r="B2145" s="101"/>
      <c r="C2145" s="101"/>
      <c r="D2145" s="102"/>
      <c r="E2145" s="102"/>
      <c r="F2145" s="102"/>
      <c r="G2145" s="103"/>
    </row>
    <row r="2146" spans="1:7" x14ac:dyDescent="0.3">
      <c r="A2146" s="30"/>
      <c r="B2146" s="101"/>
      <c r="C2146" s="101"/>
      <c r="D2146" s="102"/>
      <c r="E2146" s="102"/>
      <c r="F2146" s="102"/>
      <c r="G2146" s="103"/>
    </row>
    <row r="2147" spans="1:7" x14ac:dyDescent="0.3">
      <c r="A2147" s="30"/>
      <c r="B2147" s="101"/>
      <c r="C2147" s="101"/>
      <c r="D2147" s="102"/>
      <c r="E2147" s="102"/>
      <c r="F2147" s="102"/>
      <c r="G2147" s="103"/>
    </row>
    <row r="2148" spans="1:7" x14ac:dyDescent="0.3">
      <c r="A2148" s="30"/>
      <c r="B2148" s="101"/>
      <c r="C2148" s="101"/>
      <c r="D2148" s="102"/>
      <c r="E2148" s="102"/>
      <c r="F2148" s="102"/>
      <c r="G2148" s="103"/>
    </row>
    <row r="2149" spans="1:7" x14ac:dyDescent="0.3">
      <c r="A2149" s="30"/>
      <c r="B2149" s="101"/>
      <c r="C2149" s="101"/>
      <c r="D2149" s="102"/>
      <c r="E2149" s="102"/>
      <c r="F2149" s="102"/>
      <c r="G2149" s="103"/>
    </row>
    <row r="2150" spans="1:7" x14ac:dyDescent="0.3">
      <c r="A2150" s="30"/>
      <c r="B2150" s="101"/>
      <c r="C2150" s="101"/>
      <c r="D2150" s="102"/>
      <c r="E2150" s="102"/>
      <c r="F2150" s="102"/>
      <c r="G2150" s="103"/>
    </row>
    <row r="2151" spans="1:7" x14ac:dyDescent="0.3">
      <c r="A2151" s="30"/>
      <c r="B2151" s="101"/>
      <c r="C2151" s="101"/>
      <c r="D2151" s="102"/>
      <c r="E2151" s="102"/>
      <c r="F2151" s="102"/>
      <c r="G2151" s="103"/>
    </row>
    <row r="2152" spans="1:7" x14ac:dyDescent="0.3">
      <c r="A2152" s="30"/>
      <c r="B2152" s="101"/>
      <c r="C2152" s="101"/>
      <c r="D2152" s="102"/>
      <c r="E2152" s="102"/>
      <c r="F2152" s="102"/>
      <c r="G2152" s="103"/>
    </row>
    <row r="2153" spans="1:7" x14ac:dyDescent="0.3">
      <c r="A2153" s="30"/>
      <c r="B2153" s="101"/>
      <c r="C2153" s="101"/>
      <c r="D2153" s="102"/>
      <c r="E2153" s="102"/>
      <c r="F2153" s="102"/>
      <c r="G2153" s="103"/>
    </row>
    <row r="2154" spans="1:7" x14ac:dyDescent="0.3">
      <c r="A2154" s="30"/>
      <c r="B2154" s="101"/>
      <c r="C2154" s="101"/>
      <c r="D2154" s="102"/>
      <c r="E2154" s="102"/>
      <c r="F2154" s="102"/>
      <c r="G2154" s="103"/>
    </row>
    <row r="2155" spans="1:7" x14ac:dyDescent="0.3">
      <c r="A2155" s="30"/>
      <c r="B2155" s="101"/>
      <c r="C2155" s="101"/>
      <c r="D2155" s="102"/>
      <c r="E2155" s="102"/>
      <c r="F2155" s="102"/>
      <c r="G2155" s="103"/>
    </row>
    <row r="2156" spans="1:7" x14ac:dyDescent="0.3">
      <c r="A2156" s="30"/>
      <c r="B2156" s="101"/>
      <c r="C2156" s="101"/>
      <c r="D2156" s="102"/>
      <c r="E2156" s="102"/>
      <c r="F2156" s="102"/>
      <c r="G2156" s="103"/>
    </row>
    <row r="2157" spans="1:7" x14ac:dyDescent="0.3">
      <c r="A2157" s="30"/>
      <c r="B2157" s="101"/>
      <c r="C2157" s="101"/>
      <c r="D2157" s="102"/>
      <c r="E2157" s="102"/>
      <c r="F2157" s="102"/>
      <c r="G2157" s="103"/>
    </row>
    <row r="2158" spans="1:7" x14ac:dyDescent="0.3">
      <c r="A2158" s="30"/>
      <c r="B2158" s="101"/>
      <c r="C2158" s="101"/>
      <c r="D2158" s="102"/>
      <c r="E2158" s="102"/>
      <c r="F2158" s="102"/>
      <c r="G2158" s="103"/>
    </row>
    <row r="2159" spans="1:7" x14ac:dyDescent="0.3">
      <c r="A2159" s="30"/>
      <c r="B2159" s="101"/>
      <c r="C2159" s="101"/>
      <c r="D2159" s="102"/>
      <c r="E2159" s="102"/>
      <c r="F2159" s="102"/>
      <c r="G2159" s="103"/>
    </row>
    <row r="2160" spans="1:7" x14ac:dyDescent="0.3">
      <c r="A2160" s="30"/>
      <c r="B2160" s="101"/>
      <c r="C2160" s="101"/>
      <c r="D2160" s="102"/>
      <c r="E2160" s="102"/>
      <c r="F2160" s="102"/>
      <c r="G2160" s="103"/>
    </row>
    <row r="2161" spans="1:7" x14ac:dyDescent="0.3">
      <c r="A2161" s="30"/>
      <c r="B2161" s="101"/>
      <c r="C2161" s="101"/>
      <c r="D2161" s="102"/>
      <c r="E2161" s="102"/>
      <c r="F2161" s="102"/>
      <c r="G2161" s="103"/>
    </row>
    <row r="2162" spans="1:7" x14ac:dyDescent="0.3">
      <c r="A2162" s="30"/>
      <c r="B2162" s="101"/>
      <c r="C2162" s="101"/>
      <c r="D2162" s="102"/>
      <c r="E2162" s="102"/>
      <c r="F2162" s="102"/>
      <c r="G2162" s="103"/>
    </row>
    <row r="2163" spans="1:7" x14ac:dyDescent="0.3">
      <c r="A2163" s="30"/>
      <c r="B2163" s="101"/>
      <c r="C2163" s="101"/>
      <c r="D2163" s="102"/>
      <c r="E2163" s="102"/>
      <c r="F2163" s="102"/>
      <c r="G2163" s="103"/>
    </row>
    <row r="2164" spans="1:7" x14ac:dyDescent="0.3">
      <c r="A2164" s="30"/>
      <c r="B2164" s="101"/>
      <c r="C2164" s="101"/>
      <c r="D2164" s="102"/>
      <c r="E2164" s="102"/>
      <c r="F2164" s="102"/>
      <c r="G2164" s="103"/>
    </row>
    <row r="2165" spans="1:7" x14ac:dyDescent="0.3">
      <c r="A2165" s="30"/>
      <c r="B2165" s="101"/>
      <c r="C2165" s="101"/>
      <c r="D2165" s="102"/>
      <c r="E2165" s="102"/>
      <c r="F2165" s="102"/>
      <c r="G2165" s="103"/>
    </row>
    <row r="2166" spans="1:7" x14ac:dyDescent="0.3">
      <c r="A2166" s="30"/>
      <c r="B2166" s="101"/>
      <c r="C2166" s="101"/>
      <c r="D2166" s="102"/>
      <c r="E2166" s="102"/>
      <c r="F2166" s="102"/>
      <c r="G2166" s="103"/>
    </row>
    <row r="2167" spans="1:7" x14ac:dyDescent="0.3">
      <c r="A2167" s="30"/>
      <c r="B2167" s="101"/>
      <c r="C2167" s="101"/>
      <c r="D2167" s="102"/>
      <c r="E2167" s="102"/>
      <c r="F2167" s="102"/>
      <c r="G2167" s="103"/>
    </row>
    <row r="2168" spans="1:7" x14ac:dyDescent="0.3">
      <c r="A2168" s="30"/>
      <c r="B2168" s="101"/>
      <c r="C2168" s="101"/>
      <c r="D2168" s="102"/>
      <c r="E2168" s="102"/>
      <c r="F2168" s="102"/>
      <c r="G2168" s="103"/>
    </row>
    <row r="2169" spans="1:7" x14ac:dyDescent="0.3">
      <c r="A2169" s="30"/>
      <c r="B2169" s="101"/>
      <c r="C2169" s="101"/>
      <c r="D2169" s="102"/>
      <c r="E2169" s="102"/>
      <c r="F2169" s="102"/>
      <c r="G2169" s="103"/>
    </row>
    <row r="2170" spans="1:7" x14ac:dyDescent="0.3">
      <c r="A2170" s="30"/>
      <c r="B2170" s="101"/>
      <c r="C2170" s="101"/>
      <c r="D2170" s="102"/>
      <c r="E2170" s="102"/>
      <c r="F2170" s="102"/>
      <c r="G2170" s="103"/>
    </row>
    <row r="2171" spans="1:7" x14ac:dyDescent="0.3">
      <c r="A2171" s="30"/>
      <c r="B2171" s="101"/>
      <c r="C2171" s="101"/>
      <c r="D2171" s="102"/>
      <c r="E2171" s="102"/>
      <c r="F2171" s="102"/>
      <c r="G2171" s="103"/>
    </row>
    <row r="2172" spans="1:7" x14ac:dyDescent="0.3">
      <c r="A2172" s="30"/>
      <c r="B2172" s="101"/>
      <c r="C2172" s="101"/>
      <c r="D2172" s="102"/>
      <c r="E2172" s="102"/>
      <c r="F2172" s="102"/>
      <c r="G2172" s="103"/>
    </row>
    <row r="2173" spans="1:7" x14ac:dyDescent="0.3">
      <c r="A2173" s="30"/>
      <c r="B2173" s="101"/>
      <c r="C2173" s="101"/>
      <c r="D2173" s="102"/>
      <c r="E2173" s="102"/>
      <c r="F2173" s="102"/>
      <c r="G2173" s="103"/>
    </row>
    <row r="2174" spans="1:7" x14ac:dyDescent="0.3">
      <c r="A2174" s="30"/>
      <c r="B2174" s="101"/>
      <c r="C2174" s="101"/>
      <c r="D2174" s="102"/>
      <c r="E2174" s="102"/>
      <c r="F2174" s="102"/>
      <c r="G2174" s="103"/>
    </row>
    <row r="2175" spans="1:7" x14ac:dyDescent="0.3">
      <c r="A2175" s="30"/>
      <c r="B2175" s="101"/>
      <c r="C2175" s="101"/>
      <c r="D2175" s="102"/>
      <c r="E2175" s="102"/>
      <c r="F2175" s="102"/>
      <c r="G2175" s="103"/>
    </row>
    <row r="2176" spans="1:7" x14ac:dyDescent="0.3">
      <c r="A2176" s="30"/>
      <c r="B2176" s="101"/>
      <c r="C2176" s="101"/>
      <c r="D2176" s="102"/>
      <c r="E2176" s="102"/>
      <c r="F2176" s="102"/>
      <c r="G2176" s="103"/>
    </row>
    <row r="2177" spans="1:7" x14ac:dyDescent="0.3">
      <c r="A2177" s="30"/>
      <c r="B2177" s="101"/>
      <c r="C2177" s="101"/>
      <c r="D2177" s="102"/>
      <c r="E2177" s="102"/>
      <c r="F2177" s="102"/>
      <c r="G2177" s="103"/>
    </row>
    <row r="2178" spans="1:7" x14ac:dyDescent="0.3">
      <c r="A2178" s="30"/>
      <c r="B2178" s="101"/>
      <c r="C2178" s="101"/>
      <c r="D2178" s="102"/>
      <c r="E2178" s="102"/>
      <c r="F2178" s="102"/>
      <c r="G2178" s="103"/>
    </row>
    <row r="2179" spans="1:7" x14ac:dyDescent="0.3">
      <c r="A2179" s="30"/>
      <c r="B2179" s="101"/>
      <c r="C2179" s="101"/>
      <c r="D2179" s="102"/>
      <c r="E2179" s="102"/>
      <c r="F2179" s="102"/>
      <c r="G2179" s="103"/>
    </row>
    <row r="2180" spans="1:7" x14ac:dyDescent="0.3">
      <c r="A2180" s="30"/>
      <c r="B2180" s="101"/>
      <c r="C2180" s="101"/>
      <c r="D2180" s="102"/>
      <c r="E2180" s="102"/>
      <c r="F2180" s="102"/>
      <c r="G2180" s="103"/>
    </row>
    <row r="2181" spans="1:7" x14ac:dyDescent="0.3">
      <c r="A2181" s="30"/>
      <c r="B2181" s="101"/>
      <c r="C2181" s="101"/>
      <c r="D2181" s="102"/>
      <c r="E2181" s="102"/>
      <c r="F2181" s="102"/>
      <c r="G2181" s="103"/>
    </row>
    <row r="2182" spans="1:7" x14ac:dyDescent="0.3">
      <c r="A2182" s="30"/>
      <c r="B2182" s="101"/>
      <c r="C2182" s="101"/>
      <c r="D2182" s="102"/>
      <c r="E2182" s="102"/>
      <c r="F2182" s="102"/>
      <c r="G2182" s="103"/>
    </row>
    <row r="2183" spans="1:7" x14ac:dyDescent="0.3">
      <c r="A2183" s="30"/>
      <c r="B2183" s="101"/>
      <c r="C2183" s="101"/>
      <c r="D2183" s="102"/>
      <c r="E2183" s="102"/>
      <c r="F2183" s="102"/>
      <c r="G2183" s="103"/>
    </row>
    <row r="2184" spans="1:7" x14ac:dyDescent="0.3">
      <c r="A2184" s="30"/>
      <c r="B2184" s="101"/>
      <c r="C2184" s="101"/>
      <c r="D2184" s="102"/>
      <c r="E2184" s="102"/>
      <c r="F2184" s="102"/>
      <c r="G2184" s="103"/>
    </row>
    <row r="2185" spans="1:7" x14ac:dyDescent="0.3">
      <c r="A2185" s="30"/>
      <c r="B2185" s="101"/>
      <c r="C2185" s="101"/>
      <c r="D2185" s="102"/>
      <c r="E2185" s="102"/>
      <c r="F2185" s="102"/>
      <c r="G2185" s="103"/>
    </row>
    <row r="2186" spans="1:7" x14ac:dyDescent="0.3">
      <c r="A2186" s="30"/>
      <c r="B2186" s="101"/>
      <c r="C2186" s="101"/>
      <c r="D2186" s="102"/>
      <c r="E2186" s="102"/>
      <c r="F2186" s="102"/>
      <c r="G2186" s="103"/>
    </row>
    <row r="2187" spans="1:7" x14ac:dyDescent="0.3">
      <c r="A2187" s="30"/>
      <c r="B2187" s="101"/>
      <c r="C2187" s="101"/>
      <c r="D2187" s="102"/>
      <c r="E2187" s="102"/>
      <c r="F2187" s="102"/>
      <c r="G2187" s="103"/>
    </row>
    <row r="2188" spans="1:7" x14ac:dyDescent="0.3">
      <c r="A2188" s="30"/>
      <c r="B2188" s="101"/>
      <c r="C2188" s="101"/>
      <c r="D2188" s="102"/>
      <c r="E2188" s="102"/>
      <c r="F2188" s="102"/>
      <c r="G2188" s="103"/>
    </row>
    <row r="2189" spans="1:7" x14ac:dyDescent="0.3">
      <c r="A2189" s="30"/>
      <c r="B2189" s="101"/>
      <c r="C2189" s="101"/>
      <c r="D2189" s="102"/>
      <c r="E2189" s="102"/>
      <c r="F2189" s="102"/>
      <c r="G2189" s="103"/>
    </row>
    <row r="2190" spans="1:7" x14ac:dyDescent="0.3">
      <c r="A2190" s="30"/>
      <c r="B2190" s="101"/>
      <c r="C2190" s="101"/>
      <c r="D2190" s="102"/>
      <c r="E2190" s="102"/>
      <c r="F2190" s="102"/>
      <c r="G2190" s="103"/>
    </row>
    <row r="2191" spans="1:7" x14ac:dyDescent="0.3">
      <c r="A2191" s="30"/>
      <c r="B2191" s="101"/>
      <c r="C2191" s="101"/>
      <c r="D2191" s="102"/>
      <c r="E2191" s="102"/>
      <c r="F2191" s="102"/>
      <c r="G2191" s="103"/>
    </row>
    <row r="2192" spans="1:7" x14ac:dyDescent="0.3">
      <c r="A2192" s="30"/>
      <c r="B2192" s="101"/>
      <c r="C2192" s="101"/>
      <c r="D2192" s="102"/>
      <c r="E2192" s="102"/>
      <c r="F2192" s="102"/>
      <c r="G2192" s="103"/>
    </row>
    <row r="2193" spans="1:7" x14ac:dyDescent="0.3">
      <c r="A2193" s="30"/>
      <c r="B2193" s="101"/>
      <c r="C2193" s="101"/>
      <c r="D2193" s="102"/>
      <c r="E2193" s="102"/>
      <c r="F2193" s="102"/>
      <c r="G2193" s="103"/>
    </row>
    <row r="2194" spans="1:7" x14ac:dyDescent="0.3">
      <c r="A2194" s="30"/>
      <c r="B2194" s="101"/>
      <c r="C2194" s="101"/>
      <c r="D2194" s="102"/>
      <c r="E2194" s="102"/>
      <c r="F2194" s="102"/>
      <c r="G2194" s="103"/>
    </row>
    <row r="2195" spans="1:7" x14ac:dyDescent="0.3">
      <c r="A2195" s="30"/>
      <c r="B2195" s="101"/>
      <c r="C2195" s="101"/>
      <c r="D2195" s="102"/>
      <c r="E2195" s="102"/>
      <c r="F2195" s="102"/>
      <c r="G2195" s="103"/>
    </row>
    <row r="2196" spans="1:7" x14ac:dyDescent="0.3">
      <c r="A2196" s="30"/>
      <c r="B2196" s="101"/>
      <c r="C2196" s="101"/>
      <c r="D2196" s="102"/>
      <c r="E2196" s="102"/>
      <c r="F2196" s="102"/>
      <c r="G2196" s="103"/>
    </row>
    <row r="2197" spans="1:7" x14ac:dyDescent="0.3">
      <c r="A2197" s="30"/>
      <c r="B2197" s="101"/>
      <c r="C2197" s="101"/>
      <c r="D2197" s="102"/>
      <c r="E2197" s="102"/>
      <c r="F2197" s="102"/>
      <c r="G2197" s="103"/>
    </row>
    <row r="2198" spans="1:7" x14ac:dyDescent="0.3">
      <c r="A2198" s="30"/>
      <c r="B2198" s="101"/>
      <c r="C2198" s="101"/>
      <c r="D2198" s="102"/>
      <c r="E2198" s="102"/>
      <c r="F2198" s="102"/>
      <c r="G2198" s="103"/>
    </row>
    <row r="2199" spans="1:7" x14ac:dyDescent="0.3">
      <c r="A2199" s="30"/>
      <c r="B2199" s="101"/>
      <c r="C2199" s="101"/>
      <c r="D2199" s="102"/>
      <c r="E2199" s="102"/>
      <c r="F2199" s="102"/>
      <c r="G2199" s="103"/>
    </row>
    <row r="2200" spans="1:7" x14ac:dyDescent="0.3">
      <c r="A2200" s="30"/>
      <c r="B2200" s="101"/>
      <c r="C2200" s="101"/>
      <c r="D2200" s="102"/>
      <c r="E2200" s="102"/>
      <c r="F2200" s="102"/>
      <c r="G2200" s="103"/>
    </row>
    <row r="2201" spans="1:7" x14ac:dyDescent="0.3">
      <c r="A2201" s="30"/>
      <c r="B2201" s="101"/>
      <c r="C2201" s="101"/>
      <c r="D2201" s="102"/>
      <c r="E2201" s="102"/>
      <c r="F2201" s="102"/>
      <c r="G2201" s="103"/>
    </row>
    <row r="2202" spans="1:7" x14ac:dyDescent="0.3">
      <c r="A2202" s="30"/>
      <c r="B2202" s="101"/>
      <c r="C2202" s="101"/>
      <c r="D2202" s="102"/>
      <c r="E2202" s="102"/>
      <c r="F2202" s="102"/>
      <c r="G2202" s="103"/>
    </row>
    <row r="2203" spans="1:7" x14ac:dyDescent="0.3">
      <c r="A2203" s="30"/>
      <c r="B2203" s="101"/>
      <c r="C2203" s="101"/>
      <c r="D2203" s="102"/>
      <c r="E2203" s="102"/>
      <c r="F2203" s="102"/>
      <c r="G2203" s="103"/>
    </row>
    <row r="2204" spans="1:7" x14ac:dyDescent="0.3">
      <c r="A2204" s="30"/>
      <c r="B2204" s="101"/>
      <c r="C2204" s="101"/>
      <c r="D2204" s="102"/>
      <c r="E2204" s="102"/>
      <c r="F2204" s="102"/>
      <c r="G2204" s="103"/>
    </row>
    <row r="2205" spans="1:7" x14ac:dyDescent="0.3">
      <c r="A2205" s="30"/>
      <c r="B2205" s="101"/>
      <c r="C2205" s="101"/>
      <c r="D2205" s="102"/>
      <c r="E2205" s="102"/>
      <c r="F2205" s="102"/>
      <c r="G2205" s="103"/>
    </row>
    <row r="2206" spans="1:7" x14ac:dyDescent="0.3">
      <c r="A2206" s="30"/>
      <c r="B2206" s="101"/>
      <c r="C2206" s="101"/>
      <c r="D2206" s="102"/>
      <c r="E2206" s="102"/>
      <c r="F2206" s="102"/>
      <c r="G2206" s="103"/>
    </row>
    <row r="2207" spans="1:7" x14ac:dyDescent="0.3">
      <c r="A2207" s="30"/>
      <c r="B2207" s="101"/>
      <c r="C2207" s="101"/>
      <c r="D2207" s="102"/>
      <c r="E2207" s="102"/>
      <c r="F2207" s="102"/>
      <c r="G2207" s="103"/>
    </row>
    <row r="2208" spans="1:7" x14ac:dyDescent="0.3">
      <c r="A2208" s="30"/>
      <c r="B2208" s="101"/>
      <c r="C2208" s="101"/>
      <c r="D2208" s="102"/>
      <c r="E2208" s="102"/>
      <c r="F2208" s="102"/>
      <c r="G2208" s="103"/>
    </row>
    <row r="2209" spans="1:7" x14ac:dyDescent="0.3">
      <c r="A2209" s="30"/>
      <c r="B2209" s="101"/>
      <c r="C2209" s="101"/>
      <c r="D2209" s="102"/>
      <c r="E2209" s="102"/>
      <c r="F2209" s="102"/>
      <c r="G2209" s="103"/>
    </row>
    <row r="2210" spans="1:7" x14ac:dyDescent="0.3">
      <c r="A2210" s="30"/>
      <c r="B2210" s="101"/>
      <c r="C2210" s="101"/>
      <c r="D2210" s="102"/>
      <c r="E2210" s="102"/>
      <c r="F2210" s="102"/>
      <c r="G2210" s="103"/>
    </row>
    <row r="2211" spans="1:7" x14ac:dyDescent="0.3">
      <c r="A2211" s="30"/>
      <c r="B2211" s="101"/>
      <c r="C2211" s="101"/>
      <c r="D2211" s="102"/>
      <c r="E2211" s="102"/>
      <c r="F2211" s="102"/>
      <c r="G2211" s="103"/>
    </row>
    <row r="2212" spans="1:7" x14ac:dyDescent="0.3">
      <c r="A2212" s="30"/>
      <c r="B2212" s="101"/>
      <c r="C2212" s="101"/>
      <c r="D2212" s="102"/>
      <c r="E2212" s="102"/>
      <c r="F2212" s="102"/>
      <c r="G2212" s="103"/>
    </row>
    <row r="2213" spans="1:7" x14ac:dyDescent="0.3">
      <c r="A2213" s="30"/>
      <c r="B2213" s="101"/>
      <c r="C2213" s="101"/>
      <c r="D2213" s="102"/>
      <c r="E2213" s="102"/>
      <c r="F2213" s="102"/>
      <c r="G2213" s="103"/>
    </row>
    <row r="2214" spans="1:7" x14ac:dyDescent="0.3">
      <c r="A2214" s="30"/>
      <c r="B2214" s="101"/>
      <c r="C2214" s="101"/>
      <c r="D2214" s="102"/>
      <c r="E2214" s="102"/>
      <c r="F2214" s="102"/>
      <c r="G2214" s="103"/>
    </row>
    <row r="2215" spans="1:7" x14ac:dyDescent="0.3">
      <c r="A2215" s="30"/>
      <c r="B2215" s="101"/>
      <c r="C2215" s="101"/>
      <c r="D2215" s="102"/>
      <c r="E2215" s="102"/>
      <c r="F2215" s="102"/>
      <c r="G2215" s="103"/>
    </row>
    <row r="2216" spans="1:7" x14ac:dyDescent="0.3">
      <c r="A2216" s="30"/>
      <c r="B2216" s="101"/>
      <c r="C2216" s="101"/>
      <c r="D2216" s="102"/>
      <c r="E2216" s="102"/>
      <c r="F2216" s="102"/>
      <c r="G2216" s="103"/>
    </row>
    <row r="2217" spans="1:7" x14ac:dyDescent="0.3">
      <c r="A2217" s="30"/>
      <c r="B2217" s="101"/>
      <c r="C2217" s="101"/>
      <c r="D2217" s="102"/>
      <c r="E2217" s="102"/>
      <c r="F2217" s="102"/>
      <c r="G2217" s="103"/>
    </row>
    <row r="2218" spans="1:7" x14ac:dyDescent="0.3">
      <c r="A2218" s="30"/>
      <c r="B2218" s="101"/>
      <c r="C2218" s="101"/>
      <c r="D2218" s="102"/>
      <c r="E2218" s="102"/>
      <c r="F2218" s="102"/>
      <c r="G2218" s="103"/>
    </row>
    <row r="2219" spans="1:7" x14ac:dyDescent="0.3">
      <c r="A2219" s="30"/>
      <c r="B2219" s="101"/>
      <c r="C2219" s="101"/>
      <c r="D2219" s="102"/>
      <c r="E2219" s="102"/>
      <c r="F2219" s="102"/>
      <c r="G2219" s="103"/>
    </row>
    <row r="2220" spans="1:7" x14ac:dyDescent="0.3">
      <c r="A2220" s="30"/>
      <c r="B2220" s="101"/>
      <c r="C2220" s="101"/>
      <c r="D2220" s="102"/>
      <c r="E2220" s="102"/>
      <c r="F2220" s="102"/>
      <c r="G2220" s="103"/>
    </row>
    <row r="2221" spans="1:7" x14ac:dyDescent="0.3">
      <c r="A2221" s="30"/>
      <c r="B2221" s="101"/>
      <c r="C2221" s="101"/>
      <c r="D2221" s="102"/>
      <c r="E2221" s="102"/>
      <c r="F2221" s="102"/>
      <c r="G2221" s="103"/>
    </row>
    <row r="2222" spans="1:7" x14ac:dyDescent="0.3">
      <c r="A2222" s="30"/>
      <c r="B2222" s="101"/>
      <c r="C2222" s="101"/>
      <c r="D2222" s="102"/>
      <c r="E2222" s="102"/>
      <c r="F2222" s="102"/>
      <c r="G2222" s="103"/>
    </row>
    <row r="2223" spans="1:7" x14ac:dyDescent="0.3">
      <c r="A2223" s="30"/>
      <c r="B2223" s="101"/>
      <c r="C2223" s="101"/>
      <c r="D2223" s="102"/>
      <c r="E2223" s="102"/>
      <c r="F2223" s="102"/>
      <c r="G2223" s="103"/>
    </row>
    <row r="2224" spans="1:7" x14ac:dyDescent="0.3">
      <c r="A2224" s="30"/>
      <c r="B2224" s="101"/>
      <c r="C2224" s="101"/>
      <c r="D2224" s="102"/>
      <c r="E2224" s="102"/>
      <c r="F2224" s="102"/>
      <c r="G2224" s="103"/>
    </row>
    <row r="2225" spans="1:7" x14ac:dyDescent="0.3">
      <c r="A2225" s="30"/>
      <c r="B2225" s="101"/>
      <c r="C2225" s="101"/>
      <c r="D2225" s="102"/>
      <c r="E2225" s="102"/>
      <c r="F2225" s="102"/>
      <c r="G2225" s="103"/>
    </row>
    <row r="2226" spans="1:7" x14ac:dyDescent="0.3">
      <c r="A2226" s="30"/>
      <c r="B2226" s="101"/>
      <c r="C2226" s="101"/>
      <c r="D2226" s="102"/>
      <c r="E2226" s="102"/>
      <c r="F2226" s="102"/>
      <c r="G2226" s="103"/>
    </row>
    <row r="2227" spans="1:7" x14ac:dyDescent="0.3">
      <c r="A2227" s="30"/>
      <c r="B2227" s="101"/>
      <c r="C2227" s="101"/>
      <c r="D2227" s="102"/>
      <c r="E2227" s="102"/>
      <c r="F2227" s="102"/>
      <c r="G2227" s="103"/>
    </row>
    <row r="2228" spans="1:7" x14ac:dyDescent="0.3">
      <c r="A2228" s="30"/>
      <c r="B2228" s="101"/>
      <c r="C2228" s="101"/>
      <c r="D2228" s="102"/>
      <c r="E2228" s="102"/>
      <c r="F2228" s="102"/>
      <c r="G2228" s="103"/>
    </row>
    <row r="2229" spans="1:7" x14ac:dyDescent="0.3">
      <c r="A2229" s="30"/>
      <c r="B2229" s="101"/>
      <c r="C2229" s="101"/>
      <c r="D2229" s="102"/>
      <c r="E2229" s="102"/>
      <c r="F2229" s="102"/>
      <c r="G2229" s="103"/>
    </row>
    <row r="2230" spans="1:7" x14ac:dyDescent="0.3">
      <c r="A2230" s="30"/>
      <c r="B2230" s="101"/>
      <c r="C2230" s="101"/>
      <c r="D2230" s="102"/>
      <c r="E2230" s="102"/>
      <c r="F2230" s="102"/>
      <c r="G2230" s="103"/>
    </row>
    <row r="2231" spans="1:7" x14ac:dyDescent="0.3">
      <c r="A2231" s="30"/>
      <c r="B2231" s="101"/>
      <c r="C2231" s="101"/>
      <c r="D2231" s="102"/>
      <c r="E2231" s="102"/>
      <c r="F2231" s="102"/>
      <c r="G2231" s="103"/>
    </row>
    <row r="2232" spans="1:7" x14ac:dyDescent="0.3">
      <c r="A2232" s="30"/>
      <c r="B2232" s="101"/>
      <c r="C2232" s="101"/>
      <c r="D2232" s="102"/>
      <c r="E2232" s="102"/>
      <c r="F2232" s="102"/>
      <c r="G2232" s="103"/>
    </row>
    <row r="2233" spans="1:7" x14ac:dyDescent="0.3">
      <c r="A2233" s="30"/>
      <c r="B2233" s="101"/>
      <c r="C2233" s="101"/>
      <c r="D2233" s="102"/>
      <c r="E2233" s="102"/>
      <c r="F2233" s="102"/>
      <c r="G2233" s="103"/>
    </row>
    <row r="2234" spans="1:7" x14ac:dyDescent="0.3">
      <c r="A2234" s="30"/>
      <c r="B2234" s="101"/>
      <c r="C2234" s="101"/>
      <c r="D2234" s="102"/>
      <c r="E2234" s="102"/>
      <c r="F2234" s="102"/>
      <c r="G2234" s="103"/>
    </row>
    <row r="2235" spans="1:7" x14ac:dyDescent="0.3">
      <c r="A2235" s="30"/>
      <c r="B2235" s="101"/>
      <c r="C2235" s="101"/>
      <c r="D2235" s="102"/>
      <c r="E2235" s="102"/>
      <c r="F2235" s="102"/>
      <c r="G2235" s="103"/>
    </row>
    <row r="2236" spans="1:7" x14ac:dyDescent="0.3">
      <c r="A2236" s="30"/>
      <c r="B2236" s="101"/>
      <c r="C2236" s="101"/>
      <c r="D2236" s="102"/>
      <c r="E2236" s="102"/>
      <c r="F2236" s="102"/>
      <c r="G2236" s="103"/>
    </row>
    <row r="2237" spans="1:7" x14ac:dyDescent="0.3">
      <c r="A2237" s="30"/>
      <c r="B2237" s="101"/>
      <c r="C2237" s="101"/>
      <c r="D2237" s="102"/>
      <c r="E2237" s="102"/>
      <c r="F2237" s="102"/>
      <c r="G2237" s="103"/>
    </row>
    <row r="2238" spans="1:7" x14ac:dyDescent="0.3">
      <c r="A2238" s="30"/>
      <c r="B2238" s="101"/>
      <c r="C2238" s="101"/>
      <c r="D2238" s="102"/>
      <c r="E2238" s="102"/>
      <c r="F2238" s="102"/>
      <c r="G2238" s="103"/>
    </row>
    <row r="2239" spans="1:7" x14ac:dyDescent="0.3">
      <c r="A2239" s="30"/>
      <c r="B2239" s="101"/>
      <c r="C2239" s="101"/>
      <c r="D2239" s="102"/>
      <c r="E2239" s="102"/>
      <c r="F2239" s="102"/>
      <c r="G2239" s="103"/>
    </row>
    <row r="2240" spans="1:7" x14ac:dyDescent="0.3">
      <c r="A2240" s="30"/>
      <c r="B2240" s="101"/>
      <c r="C2240" s="101"/>
      <c r="D2240" s="102"/>
      <c r="E2240" s="102"/>
      <c r="F2240" s="102"/>
      <c r="G2240" s="103"/>
    </row>
    <row r="2241" spans="1:7" x14ac:dyDescent="0.3">
      <c r="A2241" s="30"/>
      <c r="B2241" s="101"/>
      <c r="C2241" s="101"/>
      <c r="D2241" s="102"/>
      <c r="E2241" s="102"/>
      <c r="F2241" s="102"/>
      <c r="G2241" s="103"/>
    </row>
    <row r="2242" spans="1:7" x14ac:dyDescent="0.3">
      <c r="A2242" s="30"/>
      <c r="B2242" s="101"/>
      <c r="C2242" s="101"/>
      <c r="D2242" s="102"/>
      <c r="E2242" s="102"/>
      <c r="F2242" s="102"/>
      <c r="G2242" s="103"/>
    </row>
    <row r="2243" spans="1:7" x14ac:dyDescent="0.3">
      <c r="A2243" s="30"/>
      <c r="B2243" s="101"/>
      <c r="C2243" s="101"/>
      <c r="D2243" s="102"/>
      <c r="E2243" s="102"/>
      <c r="F2243" s="102"/>
      <c r="G2243" s="103"/>
    </row>
    <row r="2244" spans="1:7" x14ac:dyDescent="0.3">
      <c r="A2244" s="30"/>
      <c r="B2244" s="101"/>
      <c r="C2244" s="101"/>
      <c r="D2244" s="102"/>
      <c r="E2244" s="102"/>
      <c r="F2244" s="102"/>
      <c r="G2244" s="103"/>
    </row>
    <row r="2245" spans="1:7" x14ac:dyDescent="0.3">
      <c r="A2245" s="30"/>
      <c r="B2245" s="101"/>
      <c r="C2245" s="101"/>
      <c r="D2245" s="102"/>
      <c r="E2245" s="102"/>
      <c r="F2245" s="102"/>
      <c r="G2245" s="103"/>
    </row>
    <row r="2246" spans="1:7" x14ac:dyDescent="0.3">
      <c r="A2246" s="30"/>
      <c r="B2246" s="101"/>
      <c r="C2246" s="101"/>
      <c r="D2246" s="102"/>
      <c r="E2246" s="102"/>
      <c r="F2246" s="102"/>
      <c r="G2246" s="103"/>
    </row>
    <row r="2247" spans="1:7" x14ac:dyDescent="0.3">
      <c r="A2247" s="30"/>
      <c r="B2247" s="101"/>
      <c r="C2247" s="101"/>
      <c r="D2247" s="102"/>
      <c r="E2247" s="102"/>
      <c r="F2247" s="102"/>
      <c r="G2247" s="103"/>
    </row>
    <row r="2248" spans="1:7" x14ac:dyDescent="0.3">
      <c r="A2248" s="30"/>
      <c r="B2248" s="101"/>
      <c r="C2248" s="101"/>
      <c r="D2248" s="102"/>
      <c r="E2248" s="102"/>
      <c r="F2248" s="102"/>
      <c r="G2248" s="103"/>
    </row>
    <row r="2249" spans="1:7" x14ac:dyDescent="0.3">
      <c r="A2249" s="30"/>
      <c r="B2249" s="101"/>
      <c r="C2249" s="101"/>
      <c r="D2249" s="102"/>
      <c r="E2249" s="102"/>
      <c r="F2249" s="102"/>
      <c r="G2249" s="103"/>
    </row>
    <row r="2250" spans="1:7" x14ac:dyDescent="0.3">
      <c r="A2250" s="30"/>
      <c r="B2250" s="101"/>
      <c r="C2250" s="101"/>
      <c r="D2250" s="102"/>
      <c r="E2250" s="102"/>
      <c r="F2250" s="102"/>
      <c r="G2250" s="103"/>
    </row>
    <row r="2251" spans="1:7" x14ac:dyDescent="0.3">
      <c r="A2251" s="30"/>
      <c r="B2251" s="101"/>
      <c r="C2251" s="101"/>
      <c r="D2251" s="102"/>
      <c r="E2251" s="102"/>
      <c r="F2251" s="102"/>
      <c r="G2251" s="103"/>
    </row>
    <row r="2252" spans="1:7" x14ac:dyDescent="0.3">
      <c r="A2252" s="30"/>
      <c r="B2252" s="101"/>
      <c r="C2252" s="101"/>
      <c r="D2252" s="102"/>
      <c r="E2252" s="102"/>
      <c r="F2252" s="102"/>
      <c r="G2252" s="103"/>
    </row>
    <row r="2253" spans="1:7" x14ac:dyDescent="0.3">
      <c r="A2253" s="30"/>
      <c r="B2253" s="101"/>
      <c r="C2253" s="101"/>
      <c r="D2253" s="102"/>
      <c r="E2253" s="102"/>
      <c r="F2253" s="102"/>
      <c r="G2253" s="103"/>
    </row>
    <row r="2254" spans="1:7" x14ac:dyDescent="0.3">
      <c r="A2254" s="30"/>
      <c r="B2254" s="101"/>
      <c r="C2254" s="101"/>
      <c r="D2254" s="102"/>
      <c r="E2254" s="102"/>
      <c r="F2254" s="102"/>
      <c r="G2254" s="103"/>
    </row>
    <row r="2255" spans="1:7" x14ac:dyDescent="0.3">
      <c r="A2255" s="30"/>
      <c r="B2255" s="101"/>
      <c r="C2255" s="101"/>
      <c r="D2255" s="102"/>
      <c r="E2255" s="102"/>
      <c r="F2255" s="102"/>
      <c r="G2255" s="103"/>
    </row>
    <row r="2256" spans="1:7" x14ac:dyDescent="0.3">
      <c r="A2256" s="30"/>
      <c r="B2256" s="101"/>
      <c r="C2256" s="101"/>
      <c r="D2256" s="102"/>
      <c r="E2256" s="102"/>
      <c r="F2256" s="102"/>
      <c r="G2256" s="103"/>
    </row>
    <row r="2257" spans="1:7" x14ac:dyDescent="0.3">
      <c r="A2257" s="30"/>
      <c r="B2257" s="101"/>
      <c r="C2257" s="101"/>
      <c r="D2257" s="102"/>
      <c r="E2257" s="102"/>
      <c r="F2257" s="102"/>
      <c r="G2257" s="103"/>
    </row>
    <row r="2258" spans="1:7" x14ac:dyDescent="0.3">
      <c r="A2258" s="30"/>
      <c r="B2258" s="101"/>
      <c r="C2258" s="101"/>
      <c r="D2258" s="102"/>
      <c r="E2258" s="102"/>
      <c r="F2258" s="102"/>
      <c r="G2258" s="103"/>
    </row>
    <row r="2259" spans="1:7" x14ac:dyDescent="0.3">
      <c r="A2259" s="30"/>
      <c r="B2259" s="101"/>
      <c r="C2259" s="101"/>
      <c r="D2259" s="102"/>
      <c r="E2259" s="102"/>
      <c r="F2259" s="102"/>
      <c r="G2259" s="103"/>
    </row>
    <row r="2260" spans="1:7" x14ac:dyDescent="0.3">
      <c r="A2260" s="30"/>
      <c r="B2260" s="101"/>
      <c r="C2260" s="101"/>
      <c r="D2260" s="102"/>
      <c r="E2260" s="102"/>
      <c r="F2260" s="102"/>
      <c r="G2260" s="103"/>
    </row>
    <row r="2261" spans="1:7" x14ac:dyDescent="0.3">
      <c r="A2261" s="30"/>
      <c r="B2261" s="101"/>
      <c r="C2261" s="101"/>
      <c r="D2261" s="102"/>
      <c r="E2261" s="102"/>
      <c r="F2261" s="102"/>
      <c r="G2261" s="103"/>
    </row>
    <row r="2262" spans="1:7" x14ac:dyDescent="0.3">
      <c r="A2262" s="30"/>
      <c r="B2262" s="101"/>
      <c r="C2262" s="101"/>
      <c r="D2262" s="102"/>
      <c r="E2262" s="102"/>
      <c r="F2262" s="102"/>
      <c r="G2262" s="103"/>
    </row>
    <row r="2263" spans="1:7" x14ac:dyDescent="0.3">
      <c r="A2263" s="30"/>
      <c r="B2263" s="101"/>
      <c r="C2263" s="101"/>
      <c r="D2263" s="102"/>
      <c r="E2263" s="102"/>
      <c r="F2263" s="102"/>
      <c r="G2263" s="103"/>
    </row>
    <row r="2264" spans="1:7" x14ac:dyDescent="0.3">
      <c r="A2264" s="30"/>
      <c r="B2264" s="101"/>
      <c r="C2264" s="101"/>
      <c r="D2264" s="102"/>
      <c r="E2264" s="102"/>
      <c r="F2264" s="102"/>
      <c r="G2264" s="103"/>
    </row>
    <row r="2265" spans="1:7" x14ac:dyDescent="0.3">
      <c r="A2265" s="30"/>
      <c r="B2265" s="101"/>
      <c r="C2265" s="101"/>
      <c r="D2265" s="102"/>
      <c r="E2265" s="102"/>
      <c r="F2265" s="102"/>
      <c r="G2265" s="103"/>
    </row>
    <row r="2266" spans="1:7" x14ac:dyDescent="0.3">
      <c r="A2266" s="30"/>
      <c r="B2266" s="101"/>
      <c r="C2266" s="101"/>
      <c r="D2266" s="102"/>
      <c r="E2266" s="102"/>
      <c r="F2266" s="102"/>
      <c r="G2266" s="103"/>
    </row>
    <row r="2267" spans="1:7" x14ac:dyDescent="0.3">
      <c r="A2267" s="30"/>
      <c r="B2267" s="101"/>
      <c r="C2267" s="101"/>
      <c r="D2267" s="102"/>
      <c r="E2267" s="102"/>
      <c r="F2267" s="102"/>
      <c r="G2267" s="103"/>
    </row>
    <row r="2268" spans="1:7" x14ac:dyDescent="0.3">
      <c r="A2268" s="30"/>
      <c r="B2268" s="101"/>
      <c r="C2268" s="101"/>
      <c r="D2268" s="102"/>
      <c r="E2268" s="102"/>
      <c r="F2268" s="102"/>
      <c r="G2268" s="103"/>
    </row>
    <row r="2269" spans="1:7" x14ac:dyDescent="0.3">
      <c r="A2269" s="30"/>
      <c r="B2269" s="101"/>
      <c r="C2269" s="101"/>
      <c r="D2269" s="102"/>
      <c r="E2269" s="102"/>
      <c r="F2269" s="102"/>
      <c r="G2269" s="103"/>
    </row>
    <row r="2270" spans="1:7" x14ac:dyDescent="0.3">
      <c r="A2270" s="30"/>
      <c r="B2270" s="101"/>
      <c r="C2270" s="101"/>
      <c r="D2270" s="102"/>
      <c r="E2270" s="102"/>
      <c r="F2270" s="102"/>
      <c r="G2270" s="103"/>
    </row>
    <row r="2271" spans="1:7" x14ac:dyDescent="0.3">
      <c r="A2271" s="30"/>
      <c r="B2271" s="101"/>
      <c r="C2271" s="101"/>
      <c r="D2271" s="102"/>
      <c r="E2271" s="102"/>
      <c r="F2271" s="102"/>
      <c r="G2271" s="103"/>
    </row>
    <row r="2272" spans="1:7" x14ac:dyDescent="0.3">
      <c r="A2272" s="30"/>
      <c r="B2272" s="101"/>
      <c r="C2272" s="101"/>
      <c r="D2272" s="102"/>
      <c r="E2272" s="102"/>
      <c r="F2272" s="102"/>
      <c r="G2272" s="103"/>
    </row>
    <row r="2273" spans="1:7" x14ac:dyDescent="0.3">
      <c r="A2273" s="30"/>
      <c r="B2273" s="101"/>
      <c r="C2273" s="101"/>
      <c r="D2273" s="102"/>
      <c r="E2273" s="102"/>
      <c r="F2273" s="102"/>
      <c r="G2273" s="103"/>
    </row>
    <row r="2274" spans="1:7" x14ac:dyDescent="0.3">
      <c r="A2274" s="30"/>
      <c r="B2274" s="101"/>
      <c r="C2274" s="101"/>
      <c r="D2274" s="102"/>
      <c r="E2274" s="102"/>
      <c r="F2274" s="102"/>
      <c r="G2274" s="103"/>
    </row>
    <row r="2275" spans="1:7" x14ac:dyDescent="0.3">
      <c r="A2275" s="30"/>
      <c r="B2275" s="101"/>
      <c r="C2275" s="101"/>
      <c r="D2275" s="102"/>
      <c r="E2275" s="102"/>
      <c r="F2275" s="102"/>
      <c r="G2275" s="103"/>
    </row>
    <row r="2276" spans="1:7" x14ac:dyDescent="0.3">
      <c r="A2276" s="30"/>
      <c r="B2276" s="101"/>
      <c r="C2276" s="101"/>
      <c r="D2276" s="102"/>
      <c r="E2276" s="102"/>
      <c r="F2276" s="102"/>
      <c r="G2276" s="103"/>
    </row>
    <row r="2277" spans="1:7" x14ac:dyDescent="0.3">
      <c r="A2277" s="30"/>
      <c r="B2277" s="101"/>
      <c r="C2277" s="101"/>
      <c r="D2277" s="102"/>
      <c r="E2277" s="102"/>
      <c r="F2277" s="102"/>
      <c r="G2277" s="103"/>
    </row>
    <row r="2278" spans="1:7" x14ac:dyDescent="0.3">
      <c r="A2278" s="30"/>
      <c r="B2278" s="101"/>
      <c r="C2278" s="101"/>
      <c r="D2278" s="102"/>
      <c r="E2278" s="102"/>
      <c r="F2278" s="102"/>
      <c r="G2278" s="103"/>
    </row>
    <row r="2279" spans="1:7" x14ac:dyDescent="0.3">
      <c r="A2279" s="30"/>
      <c r="B2279" s="101"/>
      <c r="C2279" s="101"/>
      <c r="D2279" s="102"/>
      <c r="E2279" s="102"/>
      <c r="F2279" s="102"/>
      <c r="G2279" s="103"/>
    </row>
    <row r="2280" spans="1:7" x14ac:dyDescent="0.3">
      <c r="A2280" s="30"/>
      <c r="B2280" s="101"/>
      <c r="C2280" s="101"/>
      <c r="D2280" s="102"/>
      <c r="E2280" s="102"/>
      <c r="F2280" s="102"/>
      <c r="G2280" s="103"/>
    </row>
    <row r="2281" spans="1:7" x14ac:dyDescent="0.3">
      <c r="A2281" s="30"/>
      <c r="B2281" s="101"/>
      <c r="C2281" s="101"/>
      <c r="D2281" s="102"/>
      <c r="E2281" s="102"/>
      <c r="F2281" s="102"/>
      <c r="G2281" s="103"/>
    </row>
    <row r="2282" spans="1:7" x14ac:dyDescent="0.3">
      <c r="A2282" s="30"/>
      <c r="B2282" s="101"/>
      <c r="C2282" s="101"/>
      <c r="D2282" s="102"/>
      <c r="E2282" s="102"/>
      <c r="F2282" s="102"/>
      <c r="G2282" s="103"/>
    </row>
    <row r="2283" spans="1:7" x14ac:dyDescent="0.3">
      <c r="A2283" s="30"/>
      <c r="B2283" s="101"/>
      <c r="C2283" s="101"/>
      <c r="D2283" s="102"/>
      <c r="E2283" s="102"/>
      <c r="F2283" s="102"/>
      <c r="G2283" s="103"/>
    </row>
    <row r="2284" spans="1:7" x14ac:dyDescent="0.3">
      <c r="A2284" s="30"/>
      <c r="B2284" s="101"/>
      <c r="C2284" s="101"/>
      <c r="D2284" s="102"/>
      <c r="E2284" s="102"/>
      <c r="F2284" s="102"/>
      <c r="G2284" s="103"/>
    </row>
    <row r="2285" spans="1:7" x14ac:dyDescent="0.3">
      <c r="A2285" s="30"/>
      <c r="B2285" s="101"/>
      <c r="C2285" s="101"/>
      <c r="D2285" s="102"/>
      <c r="E2285" s="102"/>
      <c r="F2285" s="102"/>
      <c r="G2285" s="103"/>
    </row>
    <row r="2286" spans="1:7" x14ac:dyDescent="0.3">
      <c r="A2286" s="30"/>
      <c r="B2286" s="101"/>
      <c r="C2286" s="101"/>
      <c r="D2286" s="102"/>
      <c r="E2286" s="102"/>
      <c r="F2286" s="102"/>
      <c r="G2286" s="103"/>
    </row>
    <row r="2287" spans="1:7" x14ac:dyDescent="0.3">
      <c r="A2287" s="30"/>
      <c r="B2287" s="101"/>
      <c r="C2287" s="101"/>
      <c r="D2287" s="102"/>
      <c r="E2287" s="102"/>
      <c r="F2287" s="102"/>
      <c r="G2287" s="103"/>
    </row>
    <row r="2288" spans="1:7" x14ac:dyDescent="0.3">
      <c r="A2288" s="30"/>
      <c r="B2288" s="101"/>
      <c r="C2288" s="101"/>
      <c r="D2288" s="102"/>
      <c r="E2288" s="102"/>
      <c r="F2288" s="102"/>
      <c r="G2288" s="103"/>
    </row>
    <row r="2289" spans="1:7" x14ac:dyDescent="0.3">
      <c r="A2289" s="30"/>
      <c r="B2289" s="101"/>
      <c r="C2289" s="101"/>
      <c r="D2289" s="102"/>
      <c r="E2289" s="102"/>
      <c r="F2289" s="102"/>
      <c r="G2289" s="103"/>
    </row>
    <row r="2290" spans="1:7" x14ac:dyDescent="0.3">
      <c r="A2290" s="30"/>
      <c r="B2290" s="101"/>
      <c r="C2290" s="101"/>
      <c r="D2290" s="102"/>
      <c r="E2290" s="102"/>
      <c r="F2290" s="102"/>
      <c r="G2290" s="103"/>
    </row>
    <row r="2291" spans="1:7" x14ac:dyDescent="0.3">
      <c r="A2291" s="30"/>
      <c r="B2291" s="101"/>
      <c r="C2291" s="101"/>
      <c r="D2291" s="102"/>
      <c r="E2291" s="102"/>
      <c r="F2291" s="102"/>
      <c r="G2291" s="103"/>
    </row>
    <row r="2292" spans="1:7" x14ac:dyDescent="0.3">
      <c r="A2292" s="30"/>
      <c r="B2292" s="101"/>
      <c r="C2292" s="101"/>
      <c r="D2292" s="102"/>
      <c r="E2292" s="102"/>
      <c r="F2292" s="102"/>
      <c r="G2292" s="103"/>
    </row>
    <row r="2293" spans="1:7" x14ac:dyDescent="0.3">
      <c r="A2293" s="30"/>
      <c r="B2293" s="101"/>
      <c r="C2293" s="101"/>
      <c r="D2293" s="102"/>
      <c r="E2293" s="102"/>
      <c r="F2293" s="102"/>
      <c r="G2293" s="103"/>
    </row>
    <row r="2294" spans="1:7" x14ac:dyDescent="0.3">
      <c r="A2294" s="30"/>
      <c r="B2294" s="101"/>
      <c r="C2294" s="101"/>
      <c r="D2294" s="102"/>
      <c r="E2294" s="102"/>
      <c r="F2294" s="102"/>
      <c r="G2294" s="103"/>
    </row>
    <row r="2295" spans="1:7" x14ac:dyDescent="0.3">
      <c r="A2295" s="30"/>
      <c r="B2295" s="101"/>
      <c r="C2295" s="101"/>
      <c r="D2295" s="102"/>
      <c r="E2295" s="102"/>
      <c r="F2295" s="102"/>
      <c r="G2295" s="103"/>
    </row>
    <row r="2296" spans="1:7" x14ac:dyDescent="0.3">
      <c r="A2296" s="30"/>
      <c r="B2296" s="101"/>
      <c r="C2296" s="101"/>
      <c r="D2296" s="102"/>
      <c r="E2296" s="102"/>
      <c r="F2296" s="102"/>
      <c r="G2296" s="103"/>
    </row>
    <row r="2297" spans="1:7" x14ac:dyDescent="0.3">
      <c r="A2297" s="30"/>
      <c r="B2297" s="101"/>
      <c r="C2297" s="101"/>
      <c r="D2297" s="102"/>
      <c r="E2297" s="102"/>
      <c r="F2297" s="102"/>
      <c r="G2297" s="103"/>
    </row>
    <row r="2298" spans="1:7" x14ac:dyDescent="0.3">
      <c r="A2298" s="30"/>
      <c r="B2298" s="101"/>
      <c r="C2298" s="101"/>
      <c r="D2298" s="102"/>
      <c r="E2298" s="102"/>
      <c r="F2298" s="102"/>
      <c r="G2298" s="103"/>
    </row>
    <row r="2299" spans="1:7" x14ac:dyDescent="0.3">
      <c r="A2299" s="30"/>
      <c r="B2299" s="101"/>
      <c r="C2299" s="101"/>
      <c r="D2299" s="102"/>
      <c r="E2299" s="102"/>
      <c r="F2299" s="102"/>
      <c r="G2299" s="103"/>
    </row>
    <row r="2300" spans="1:7" x14ac:dyDescent="0.3">
      <c r="A2300" s="30"/>
      <c r="B2300" s="101"/>
      <c r="C2300" s="101"/>
      <c r="D2300" s="102"/>
      <c r="E2300" s="102"/>
      <c r="F2300" s="102"/>
      <c r="G2300" s="103"/>
    </row>
    <row r="2301" spans="1:7" x14ac:dyDescent="0.3">
      <c r="A2301" s="30"/>
      <c r="B2301" s="101"/>
      <c r="C2301" s="101"/>
      <c r="D2301" s="102"/>
      <c r="E2301" s="102"/>
      <c r="F2301" s="102"/>
      <c r="G2301" s="103"/>
    </row>
    <row r="2302" spans="1:7" x14ac:dyDescent="0.3">
      <c r="A2302" s="30"/>
      <c r="B2302" s="101"/>
      <c r="C2302" s="101"/>
      <c r="D2302" s="102"/>
      <c r="E2302" s="102"/>
      <c r="F2302" s="102"/>
      <c r="G2302" s="103"/>
    </row>
    <row r="2303" spans="1:7" x14ac:dyDescent="0.3">
      <c r="A2303" s="30"/>
      <c r="B2303" s="101"/>
      <c r="C2303" s="101"/>
      <c r="D2303" s="102"/>
      <c r="E2303" s="102"/>
      <c r="F2303" s="102"/>
      <c r="G2303" s="103"/>
    </row>
    <row r="2304" spans="1:7" x14ac:dyDescent="0.3">
      <c r="A2304" s="30"/>
      <c r="B2304" s="101"/>
      <c r="C2304" s="101"/>
      <c r="D2304" s="102"/>
      <c r="E2304" s="102"/>
      <c r="F2304" s="102"/>
      <c r="G2304" s="103"/>
    </row>
    <row r="2305" spans="1:7" x14ac:dyDescent="0.3">
      <c r="A2305" s="30"/>
      <c r="B2305" s="101"/>
      <c r="C2305" s="101"/>
      <c r="D2305" s="102"/>
      <c r="E2305" s="102"/>
      <c r="F2305" s="102"/>
      <c r="G2305" s="103"/>
    </row>
    <row r="2306" spans="1:7" x14ac:dyDescent="0.3">
      <c r="A2306" s="30"/>
      <c r="B2306" s="101"/>
      <c r="C2306" s="101"/>
      <c r="D2306" s="102"/>
      <c r="E2306" s="102"/>
      <c r="F2306" s="102"/>
      <c r="G2306" s="103"/>
    </row>
    <row r="2307" spans="1:7" x14ac:dyDescent="0.3">
      <c r="A2307" s="30"/>
      <c r="B2307" s="101"/>
      <c r="C2307" s="101"/>
      <c r="D2307" s="102"/>
      <c r="E2307" s="102"/>
      <c r="F2307" s="102"/>
      <c r="G2307" s="103"/>
    </row>
    <row r="2308" spans="1:7" x14ac:dyDescent="0.3">
      <c r="A2308" s="30"/>
      <c r="B2308" s="101"/>
      <c r="C2308" s="101"/>
      <c r="D2308" s="102"/>
      <c r="E2308" s="102"/>
      <c r="F2308" s="102"/>
      <c r="G2308" s="103"/>
    </row>
    <row r="2309" spans="1:7" x14ac:dyDescent="0.3">
      <c r="A2309" s="30"/>
      <c r="B2309" s="101"/>
      <c r="C2309" s="101"/>
      <c r="D2309" s="102"/>
      <c r="E2309" s="102"/>
      <c r="F2309" s="102"/>
      <c r="G2309" s="103"/>
    </row>
    <row r="2310" spans="1:7" x14ac:dyDescent="0.3">
      <c r="A2310" s="30"/>
      <c r="B2310" s="101"/>
      <c r="C2310" s="101"/>
      <c r="D2310" s="102"/>
      <c r="E2310" s="102"/>
      <c r="F2310" s="102"/>
      <c r="G2310" s="103"/>
    </row>
    <row r="2311" spans="1:7" x14ac:dyDescent="0.3">
      <c r="A2311" s="30"/>
      <c r="B2311" s="101"/>
      <c r="C2311" s="101"/>
      <c r="D2311" s="102"/>
      <c r="E2311" s="102"/>
      <c r="F2311" s="102"/>
      <c r="G2311" s="103"/>
    </row>
    <row r="2312" spans="1:7" x14ac:dyDescent="0.3">
      <c r="A2312" s="30"/>
      <c r="B2312" s="101"/>
      <c r="C2312" s="101"/>
      <c r="D2312" s="102"/>
      <c r="E2312" s="102"/>
      <c r="F2312" s="102"/>
      <c r="G2312" s="103"/>
    </row>
    <row r="2313" spans="1:7" x14ac:dyDescent="0.3">
      <c r="A2313" s="30"/>
      <c r="B2313" s="101"/>
      <c r="C2313" s="101"/>
      <c r="D2313" s="102"/>
      <c r="E2313" s="102"/>
      <c r="F2313" s="102"/>
      <c r="G2313" s="103"/>
    </row>
    <row r="2314" spans="1:7" x14ac:dyDescent="0.3">
      <c r="A2314" s="30"/>
      <c r="B2314" s="101"/>
      <c r="C2314" s="101"/>
      <c r="D2314" s="102"/>
      <c r="E2314" s="102"/>
      <c r="F2314" s="102"/>
      <c r="G2314" s="103"/>
    </row>
    <row r="2315" spans="1:7" x14ac:dyDescent="0.3">
      <c r="A2315" s="30"/>
      <c r="B2315" s="101"/>
      <c r="C2315" s="101"/>
      <c r="D2315" s="102"/>
      <c r="E2315" s="102"/>
      <c r="F2315" s="102"/>
      <c r="G2315" s="103"/>
    </row>
    <row r="2316" spans="1:7" x14ac:dyDescent="0.3">
      <c r="A2316" s="30"/>
      <c r="B2316" s="101"/>
      <c r="C2316" s="101"/>
      <c r="D2316" s="102"/>
      <c r="E2316" s="102"/>
      <c r="F2316" s="102"/>
      <c r="G2316" s="103"/>
    </row>
    <row r="2317" spans="1:7" x14ac:dyDescent="0.3">
      <c r="A2317" s="30"/>
      <c r="B2317" s="101"/>
      <c r="C2317" s="101"/>
      <c r="D2317" s="102"/>
      <c r="E2317" s="102"/>
      <c r="F2317" s="102"/>
      <c r="G2317" s="103"/>
    </row>
    <row r="2318" spans="1:7" x14ac:dyDescent="0.3">
      <c r="A2318" s="30"/>
      <c r="B2318" s="101"/>
      <c r="C2318" s="101"/>
      <c r="D2318" s="102"/>
      <c r="E2318" s="102"/>
      <c r="F2318" s="102"/>
      <c r="G2318" s="103"/>
    </row>
    <row r="2319" spans="1:7" x14ac:dyDescent="0.3">
      <c r="A2319" s="30"/>
      <c r="B2319" s="101"/>
      <c r="C2319" s="101"/>
      <c r="D2319" s="102"/>
      <c r="E2319" s="102"/>
      <c r="F2319" s="102"/>
      <c r="G2319" s="103"/>
    </row>
    <row r="2320" spans="1:7" x14ac:dyDescent="0.3">
      <c r="A2320" s="30"/>
      <c r="B2320" s="101"/>
      <c r="C2320" s="101"/>
      <c r="D2320" s="102"/>
      <c r="E2320" s="102"/>
      <c r="F2320" s="102"/>
      <c r="G2320" s="103"/>
    </row>
    <row r="2321" spans="1:7" x14ac:dyDescent="0.3">
      <c r="A2321" s="30"/>
      <c r="B2321" s="101"/>
      <c r="C2321" s="101"/>
      <c r="D2321" s="102"/>
      <c r="E2321" s="102"/>
      <c r="F2321" s="102"/>
      <c r="G2321" s="103"/>
    </row>
    <row r="2322" spans="1:7" x14ac:dyDescent="0.3">
      <c r="A2322" s="30"/>
      <c r="B2322" s="101"/>
      <c r="C2322" s="101"/>
      <c r="D2322" s="102"/>
      <c r="E2322" s="102"/>
      <c r="F2322" s="102"/>
      <c r="G2322" s="103"/>
    </row>
    <row r="2323" spans="1:7" x14ac:dyDescent="0.3">
      <c r="A2323" s="30"/>
      <c r="B2323" s="101"/>
      <c r="C2323" s="101"/>
      <c r="D2323" s="102"/>
      <c r="E2323" s="102"/>
      <c r="F2323" s="102"/>
      <c r="G2323" s="103"/>
    </row>
    <row r="2324" spans="1:7" x14ac:dyDescent="0.3">
      <c r="A2324" s="30"/>
      <c r="B2324" s="101"/>
      <c r="C2324" s="101"/>
      <c r="D2324" s="102"/>
      <c r="E2324" s="102"/>
      <c r="F2324" s="102"/>
      <c r="G2324" s="103"/>
    </row>
    <row r="2325" spans="1:7" x14ac:dyDescent="0.3">
      <c r="A2325" s="30"/>
      <c r="B2325" s="101"/>
      <c r="C2325" s="101"/>
      <c r="D2325" s="102"/>
      <c r="E2325" s="102"/>
      <c r="F2325" s="102"/>
      <c r="G2325" s="103"/>
    </row>
    <row r="2326" spans="1:7" x14ac:dyDescent="0.3">
      <c r="A2326" s="30"/>
      <c r="B2326" s="101"/>
      <c r="C2326" s="101"/>
      <c r="D2326" s="102"/>
      <c r="E2326" s="102"/>
      <c r="F2326" s="102"/>
      <c r="G2326" s="103"/>
    </row>
    <row r="2327" spans="1:7" x14ac:dyDescent="0.3">
      <c r="A2327" s="30"/>
      <c r="B2327" s="101"/>
      <c r="C2327" s="101"/>
      <c r="D2327" s="102"/>
      <c r="E2327" s="102"/>
      <c r="F2327" s="102"/>
      <c r="G2327" s="103"/>
    </row>
    <row r="2328" spans="1:7" x14ac:dyDescent="0.3">
      <c r="A2328" s="30"/>
      <c r="B2328" s="101"/>
      <c r="C2328" s="101"/>
      <c r="D2328" s="102"/>
      <c r="E2328" s="102"/>
      <c r="F2328" s="102"/>
      <c r="G2328" s="103"/>
    </row>
    <row r="2329" spans="1:7" x14ac:dyDescent="0.3">
      <c r="A2329" s="30"/>
      <c r="B2329" s="101"/>
      <c r="C2329" s="101"/>
      <c r="D2329" s="102"/>
      <c r="E2329" s="102"/>
      <c r="F2329" s="102"/>
      <c r="G2329" s="103"/>
    </row>
    <row r="2330" spans="1:7" x14ac:dyDescent="0.3">
      <c r="A2330" s="30"/>
      <c r="B2330" s="101"/>
      <c r="C2330" s="101"/>
      <c r="D2330" s="102"/>
      <c r="E2330" s="102"/>
      <c r="F2330" s="102"/>
      <c r="G2330" s="103"/>
    </row>
    <row r="2331" spans="1:7" x14ac:dyDescent="0.3">
      <c r="A2331" s="30"/>
      <c r="B2331" s="101"/>
      <c r="C2331" s="101"/>
      <c r="D2331" s="102"/>
      <c r="E2331" s="102"/>
      <c r="F2331" s="102"/>
      <c r="G2331" s="103"/>
    </row>
    <row r="2332" spans="1:7" x14ac:dyDescent="0.3">
      <c r="A2332" s="30"/>
      <c r="B2332" s="101"/>
      <c r="C2332" s="101"/>
      <c r="D2332" s="102"/>
      <c r="E2332" s="102"/>
      <c r="F2332" s="102"/>
      <c r="G2332" s="103"/>
    </row>
    <row r="2333" spans="1:7" x14ac:dyDescent="0.3">
      <c r="A2333" s="30"/>
      <c r="B2333" s="101"/>
      <c r="C2333" s="101"/>
      <c r="D2333" s="102"/>
      <c r="E2333" s="102"/>
      <c r="F2333" s="102"/>
      <c r="G2333" s="103"/>
    </row>
    <row r="2334" spans="1:7" x14ac:dyDescent="0.3">
      <c r="A2334" s="30"/>
      <c r="B2334" s="101"/>
      <c r="C2334" s="101"/>
      <c r="D2334" s="102"/>
      <c r="E2334" s="102"/>
      <c r="F2334" s="102"/>
      <c r="G2334" s="103"/>
    </row>
    <row r="2335" spans="1:7" x14ac:dyDescent="0.3">
      <c r="A2335" s="30"/>
      <c r="B2335" s="101"/>
      <c r="C2335" s="101"/>
      <c r="D2335" s="102"/>
      <c r="E2335" s="102"/>
      <c r="F2335" s="102"/>
      <c r="G2335" s="103"/>
    </row>
    <row r="2336" spans="1:7" x14ac:dyDescent="0.3">
      <c r="A2336" s="30"/>
      <c r="B2336" s="101"/>
      <c r="C2336" s="101"/>
      <c r="D2336" s="102"/>
      <c r="E2336" s="102"/>
      <c r="F2336" s="102"/>
      <c r="G2336" s="103"/>
    </row>
    <row r="2337" spans="1:7" x14ac:dyDescent="0.3">
      <c r="A2337" s="30"/>
      <c r="B2337" s="101"/>
      <c r="C2337" s="101"/>
      <c r="D2337" s="102"/>
      <c r="E2337" s="102"/>
      <c r="F2337" s="102"/>
      <c r="G2337" s="103"/>
    </row>
    <row r="2338" spans="1:7" x14ac:dyDescent="0.3">
      <c r="A2338" s="30"/>
      <c r="B2338" s="101"/>
      <c r="C2338" s="101"/>
      <c r="D2338" s="102"/>
      <c r="E2338" s="102"/>
      <c r="F2338" s="102"/>
      <c r="G2338" s="103"/>
    </row>
    <row r="2339" spans="1:7" x14ac:dyDescent="0.3">
      <c r="A2339" s="30"/>
      <c r="B2339" s="101"/>
      <c r="C2339" s="101"/>
      <c r="D2339" s="102"/>
      <c r="E2339" s="102"/>
      <c r="F2339" s="102"/>
      <c r="G2339" s="103"/>
    </row>
    <row r="2340" spans="1:7" x14ac:dyDescent="0.3">
      <c r="A2340" s="30"/>
      <c r="B2340" s="101"/>
      <c r="C2340" s="101"/>
      <c r="D2340" s="102"/>
      <c r="E2340" s="102"/>
      <c r="F2340" s="102"/>
      <c r="G2340" s="103"/>
    </row>
    <row r="2341" spans="1:7" x14ac:dyDescent="0.3">
      <c r="A2341" s="30"/>
      <c r="B2341" s="101"/>
      <c r="C2341" s="101"/>
      <c r="D2341" s="102"/>
      <c r="E2341" s="102"/>
      <c r="F2341" s="102"/>
      <c r="G2341" s="103"/>
    </row>
    <row r="2342" spans="1:7" x14ac:dyDescent="0.3">
      <c r="A2342" s="30"/>
      <c r="B2342" s="101"/>
      <c r="C2342" s="101"/>
      <c r="D2342" s="102"/>
      <c r="E2342" s="102"/>
      <c r="F2342" s="102"/>
      <c r="G2342" s="103"/>
    </row>
    <row r="2343" spans="1:7" x14ac:dyDescent="0.3">
      <c r="A2343" s="30"/>
      <c r="B2343" s="101"/>
      <c r="C2343" s="101"/>
      <c r="D2343" s="102"/>
      <c r="E2343" s="102"/>
      <c r="F2343" s="102"/>
      <c r="G2343" s="103"/>
    </row>
    <row r="2344" spans="1:7" x14ac:dyDescent="0.3">
      <c r="A2344" s="30"/>
      <c r="B2344" s="101"/>
      <c r="C2344" s="101"/>
      <c r="D2344" s="102"/>
      <c r="E2344" s="102"/>
      <c r="F2344" s="102"/>
      <c r="G2344" s="103"/>
    </row>
    <row r="2345" spans="1:7" x14ac:dyDescent="0.3">
      <c r="A2345" s="30"/>
      <c r="B2345" s="101"/>
      <c r="C2345" s="101"/>
      <c r="D2345" s="102"/>
      <c r="E2345" s="102"/>
      <c r="F2345" s="102"/>
      <c r="G2345" s="103"/>
    </row>
    <row r="2346" spans="1:7" x14ac:dyDescent="0.3">
      <c r="A2346" s="30"/>
      <c r="B2346" s="101"/>
      <c r="C2346" s="101"/>
      <c r="D2346" s="102"/>
      <c r="E2346" s="102"/>
      <c r="F2346" s="102"/>
      <c r="G2346" s="103"/>
    </row>
    <row r="2347" spans="1:7" x14ac:dyDescent="0.3">
      <c r="A2347" s="30"/>
      <c r="B2347" s="101"/>
      <c r="C2347" s="101"/>
      <c r="D2347" s="102"/>
      <c r="E2347" s="102"/>
      <c r="F2347" s="102"/>
      <c r="G2347" s="103"/>
    </row>
    <row r="2348" spans="1:7" x14ac:dyDescent="0.3">
      <c r="A2348" s="30"/>
      <c r="B2348" s="101"/>
      <c r="C2348" s="101"/>
      <c r="D2348" s="102"/>
      <c r="E2348" s="102"/>
      <c r="F2348" s="102"/>
      <c r="G2348" s="103"/>
    </row>
    <row r="2349" spans="1:7" x14ac:dyDescent="0.3">
      <c r="A2349" s="30"/>
      <c r="B2349" s="101"/>
      <c r="C2349" s="101"/>
      <c r="D2349" s="102"/>
      <c r="E2349" s="102"/>
      <c r="F2349" s="102"/>
      <c r="G2349" s="103"/>
    </row>
    <row r="2350" spans="1:7" x14ac:dyDescent="0.3">
      <c r="A2350" s="30"/>
      <c r="B2350" s="101"/>
      <c r="C2350" s="101"/>
      <c r="D2350" s="102"/>
      <c r="E2350" s="102"/>
      <c r="F2350" s="102"/>
      <c r="G2350" s="103"/>
    </row>
    <row r="2351" spans="1:7" x14ac:dyDescent="0.3">
      <c r="A2351" s="30"/>
      <c r="B2351" s="101"/>
      <c r="C2351" s="101"/>
      <c r="D2351" s="102"/>
      <c r="E2351" s="102"/>
      <c r="F2351" s="102"/>
      <c r="G2351" s="103"/>
    </row>
    <row r="2352" spans="1:7" x14ac:dyDescent="0.3">
      <c r="A2352" s="30"/>
      <c r="B2352" s="101"/>
      <c r="C2352" s="101"/>
      <c r="D2352" s="102"/>
      <c r="E2352" s="102"/>
      <c r="F2352" s="102"/>
      <c r="G2352" s="103"/>
    </row>
    <row r="2353" spans="1:7" x14ac:dyDescent="0.3">
      <c r="A2353" s="30"/>
      <c r="B2353" s="101"/>
      <c r="C2353" s="101"/>
      <c r="D2353" s="102"/>
      <c r="E2353" s="102"/>
      <c r="F2353" s="102"/>
      <c r="G2353" s="103"/>
    </row>
    <row r="2354" spans="1:7" x14ac:dyDescent="0.3">
      <c r="A2354" s="30"/>
      <c r="B2354" s="101"/>
      <c r="C2354" s="101"/>
      <c r="D2354" s="102"/>
      <c r="E2354" s="102"/>
      <c r="F2354" s="102"/>
      <c r="G2354" s="103"/>
    </row>
    <row r="2355" spans="1:7" x14ac:dyDescent="0.3">
      <c r="A2355" s="30"/>
      <c r="B2355" s="101"/>
      <c r="C2355" s="101"/>
      <c r="D2355" s="102"/>
      <c r="E2355" s="102"/>
      <c r="F2355" s="102"/>
      <c r="G2355" s="103"/>
    </row>
    <row r="2356" spans="1:7" x14ac:dyDescent="0.3">
      <c r="A2356" s="30"/>
      <c r="B2356" s="101"/>
      <c r="C2356" s="101"/>
      <c r="D2356" s="102"/>
      <c r="E2356" s="102"/>
      <c r="F2356" s="102"/>
      <c r="G2356" s="103"/>
    </row>
    <row r="2357" spans="1:7" x14ac:dyDescent="0.3">
      <c r="A2357" s="30"/>
      <c r="B2357" s="101"/>
      <c r="C2357" s="101"/>
      <c r="D2357" s="102"/>
      <c r="E2357" s="102"/>
      <c r="F2357" s="102"/>
      <c r="G2357" s="103"/>
    </row>
    <row r="2358" spans="1:7" x14ac:dyDescent="0.3">
      <c r="A2358" s="30"/>
      <c r="B2358" s="101"/>
      <c r="C2358" s="101"/>
      <c r="D2358" s="102"/>
      <c r="E2358" s="102"/>
      <c r="F2358" s="102"/>
      <c r="G2358" s="103"/>
    </row>
    <row r="2359" spans="1:7" x14ac:dyDescent="0.3">
      <c r="A2359" s="30"/>
      <c r="B2359" s="101"/>
      <c r="C2359" s="101"/>
      <c r="D2359" s="102"/>
      <c r="E2359" s="102"/>
      <c r="F2359" s="102"/>
      <c r="G2359" s="103"/>
    </row>
    <row r="2360" spans="1:7" x14ac:dyDescent="0.3">
      <c r="A2360" s="30"/>
      <c r="B2360" s="101"/>
      <c r="C2360" s="101"/>
      <c r="D2360" s="102"/>
      <c r="E2360" s="102"/>
      <c r="F2360" s="102"/>
      <c r="G2360" s="103"/>
    </row>
    <row r="2361" spans="1:7" x14ac:dyDescent="0.3">
      <c r="A2361" s="30"/>
      <c r="B2361" s="101"/>
      <c r="C2361" s="101"/>
      <c r="D2361" s="102"/>
      <c r="E2361" s="102"/>
      <c r="F2361" s="102"/>
      <c r="G2361" s="103"/>
    </row>
    <row r="2362" spans="1:7" x14ac:dyDescent="0.3">
      <c r="A2362" s="30"/>
      <c r="B2362" s="101"/>
      <c r="C2362" s="101"/>
      <c r="D2362" s="102"/>
      <c r="E2362" s="102"/>
      <c r="F2362" s="102"/>
      <c r="G2362" s="103"/>
    </row>
    <row r="2363" spans="1:7" x14ac:dyDescent="0.3">
      <c r="A2363" s="30"/>
      <c r="B2363" s="101"/>
      <c r="C2363" s="101"/>
      <c r="D2363" s="102"/>
      <c r="E2363" s="102"/>
      <c r="F2363" s="102"/>
      <c r="G2363" s="103"/>
    </row>
    <row r="2364" spans="1:7" x14ac:dyDescent="0.3">
      <c r="A2364" s="30"/>
      <c r="B2364" s="101"/>
      <c r="C2364" s="101"/>
      <c r="D2364" s="102"/>
      <c r="E2364" s="102"/>
      <c r="F2364" s="102"/>
      <c r="G2364" s="103"/>
    </row>
    <row r="2365" spans="1:7" x14ac:dyDescent="0.3">
      <c r="A2365" s="30"/>
      <c r="B2365" s="101"/>
      <c r="C2365" s="101"/>
      <c r="D2365" s="102"/>
      <c r="E2365" s="102"/>
      <c r="F2365" s="102"/>
      <c r="G2365" s="103"/>
    </row>
    <row r="2366" spans="1:7" x14ac:dyDescent="0.3">
      <c r="A2366" s="30"/>
      <c r="B2366" s="101"/>
      <c r="C2366" s="101"/>
      <c r="D2366" s="102"/>
      <c r="E2366" s="102"/>
      <c r="F2366" s="102"/>
      <c r="G2366" s="103"/>
    </row>
    <row r="2367" spans="1:7" x14ac:dyDescent="0.3">
      <c r="A2367" s="30"/>
      <c r="B2367" s="101"/>
      <c r="C2367" s="101"/>
      <c r="D2367" s="102"/>
      <c r="E2367" s="102"/>
      <c r="F2367" s="102"/>
      <c r="G2367" s="103"/>
    </row>
    <row r="2368" spans="1:7" x14ac:dyDescent="0.3">
      <c r="A2368" s="30"/>
      <c r="B2368" s="101"/>
      <c r="C2368" s="101"/>
      <c r="D2368" s="102"/>
      <c r="E2368" s="102"/>
      <c r="F2368" s="102"/>
      <c r="G2368" s="103"/>
    </row>
    <row r="2369" spans="1:7" x14ac:dyDescent="0.3">
      <c r="A2369" s="30"/>
      <c r="B2369" s="101"/>
      <c r="C2369" s="101"/>
      <c r="D2369" s="102"/>
      <c r="E2369" s="102"/>
      <c r="F2369" s="102"/>
      <c r="G2369" s="103"/>
    </row>
    <row r="2370" spans="1:7" x14ac:dyDescent="0.3">
      <c r="A2370" s="30"/>
      <c r="B2370" s="101"/>
      <c r="C2370" s="101"/>
      <c r="D2370" s="102"/>
      <c r="E2370" s="102"/>
      <c r="F2370" s="102"/>
      <c r="G2370" s="103"/>
    </row>
    <row r="2371" spans="1:7" x14ac:dyDescent="0.3">
      <c r="A2371" s="30"/>
      <c r="B2371" s="101"/>
      <c r="C2371" s="101"/>
      <c r="D2371" s="102"/>
      <c r="E2371" s="102"/>
      <c r="F2371" s="102"/>
      <c r="G2371" s="103"/>
    </row>
    <row r="2372" spans="1:7" x14ac:dyDescent="0.3">
      <c r="A2372" s="30"/>
      <c r="B2372" s="101"/>
      <c r="C2372" s="101"/>
      <c r="D2372" s="102"/>
      <c r="E2372" s="102"/>
      <c r="F2372" s="102"/>
      <c r="G2372" s="103"/>
    </row>
    <row r="2373" spans="1:7" x14ac:dyDescent="0.3">
      <c r="A2373" s="30"/>
      <c r="B2373" s="101"/>
      <c r="C2373" s="101"/>
      <c r="D2373" s="102"/>
      <c r="E2373" s="102"/>
      <c r="F2373" s="102"/>
      <c r="G2373" s="103"/>
    </row>
    <row r="2374" spans="1:7" x14ac:dyDescent="0.3">
      <c r="A2374" s="30"/>
      <c r="B2374" s="101"/>
      <c r="C2374" s="101"/>
      <c r="D2374" s="102"/>
      <c r="E2374" s="102"/>
      <c r="F2374" s="102"/>
      <c r="G2374" s="103"/>
    </row>
    <row r="2375" spans="1:7" x14ac:dyDescent="0.3">
      <c r="A2375" s="30"/>
      <c r="B2375" s="101"/>
      <c r="C2375" s="101"/>
      <c r="D2375" s="102"/>
      <c r="E2375" s="102"/>
      <c r="F2375" s="102"/>
      <c r="G2375" s="103"/>
    </row>
    <row r="2376" spans="1:7" x14ac:dyDescent="0.3">
      <c r="A2376" s="30"/>
      <c r="B2376" s="101"/>
      <c r="C2376" s="101"/>
      <c r="D2376" s="102"/>
      <c r="E2376" s="102"/>
      <c r="F2376" s="102"/>
      <c r="G2376" s="103"/>
    </row>
    <row r="2377" spans="1:7" x14ac:dyDescent="0.3">
      <c r="A2377" s="30"/>
      <c r="B2377" s="101"/>
      <c r="C2377" s="101"/>
      <c r="D2377" s="102"/>
      <c r="E2377" s="102"/>
      <c r="F2377" s="102"/>
      <c r="G2377" s="103"/>
    </row>
    <row r="2378" spans="1:7" x14ac:dyDescent="0.3">
      <c r="A2378" s="30"/>
      <c r="B2378" s="101"/>
      <c r="C2378" s="101"/>
      <c r="D2378" s="102"/>
      <c r="E2378" s="102"/>
      <c r="F2378" s="102"/>
      <c r="G2378" s="103"/>
    </row>
    <row r="2379" spans="1:7" x14ac:dyDescent="0.3">
      <c r="A2379" s="30"/>
      <c r="B2379" s="101"/>
      <c r="C2379" s="101"/>
      <c r="D2379" s="102"/>
      <c r="E2379" s="102"/>
      <c r="F2379" s="102"/>
      <c r="G2379" s="103"/>
    </row>
    <row r="2380" spans="1:7" x14ac:dyDescent="0.3">
      <c r="A2380" s="30"/>
      <c r="B2380" s="101"/>
      <c r="C2380" s="101"/>
      <c r="D2380" s="102"/>
      <c r="E2380" s="102"/>
      <c r="F2380" s="102"/>
      <c r="G2380" s="103"/>
    </row>
    <row r="2381" spans="1:7" x14ac:dyDescent="0.3">
      <c r="A2381" s="30"/>
      <c r="B2381" s="101"/>
      <c r="C2381" s="101"/>
      <c r="D2381" s="102"/>
      <c r="E2381" s="102"/>
      <c r="F2381" s="102"/>
      <c r="G2381" s="103"/>
    </row>
    <row r="2382" spans="1:7" x14ac:dyDescent="0.3">
      <c r="A2382" s="30"/>
      <c r="B2382" s="101"/>
      <c r="C2382" s="101"/>
      <c r="D2382" s="102"/>
      <c r="E2382" s="102"/>
      <c r="F2382" s="102"/>
      <c r="G2382" s="103"/>
    </row>
    <row r="2383" spans="1:7" x14ac:dyDescent="0.3">
      <c r="A2383" s="30"/>
      <c r="B2383" s="101"/>
      <c r="C2383" s="101"/>
      <c r="D2383" s="102"/>
      <c r="E2383" s="102"/>
      <c r="F2383" s="102"/>
      <c r="G2383" s="103"/>
    </row>
    <row r="2384" spans="1:7" x14ac:dyDescent="0.3">
      <c r="A2384" s="30"/>
      <c r="B2384" s="101"/>
      <c r="C2384" s="101"/>
      <c r="D2384" s="102"/>
      <c r="E2384" s="102"/>
      <c r="F2384" s="102"/>
      <c r="G2384" s="103"/>
    </row>
    <row r="2385" spans="1:7" x14ac:dyDescent="0.3">
      <c r="A2385" s="30"/>
      <c r="B2385" s="101"/>
      <c r="C2385" s="101"/>
      <c r="D2385" s="102"/>
      <c r="E2385" s="102"/>
      <c r="F2385" s="102"/>
      <c r="G2385" s="103"/>
    </row>
    <row r="2386" spans="1:7" x14ac:dyDescent="0.3">
      <c r="A2386" s="30"/>
      <c r="B2386" s="101"/>
      <c r="C2386" s="101"/>
      <c r="D2386" s="102"/>
      <c r="E2386" s="102"/>
      <c r="F2386" s="102"/>
      <c r="G2386" s="103"/>
    </row>
    <row r="2387" spans="1:7" x14ac:dyDescent="0.3">
      <c r="A2387" s="30"/>
      <c r="B2387" s="101"/>
      <c r="C2387" s="101"/>
      <c r="D2387" s="102"/>
      <c r="E2387" s="102"/>
      <c r="F2387" s="102"/>
      <c r="G2387" s="103"/>
    </row>
    <row r="2388" spans="1:7" x14ac:dyDescent="0.3">
      <c r="A2388" s="30"/>
      <c r="B2388" s="101"/>
      <c r="C2388" s="101"/>
      <c r="D2388" s="102"/>
      <c r="E2388" s="102"/>
      <c r="F2388" s="102"/>
      <c r="G2388" s="103"/>
    </row>
    <row r="2389" spans="1:7" x14ac:dyDescent="0.3">
      <c r="A2389" s="30"/>
      <c r="B2389" s="101"/>
      <c r="C2389" s="101"/>
      <c r="D2389" s="102"/>
      <c r="E2389" s="102"/>
      <c r="F2389" s="102"/>
      <c r="G2389" s="103"/>
    </row>
    <row r="2390" spans="1:7" x14ac:dyDescent="0.3">
      <c r="A2390" s="30"/>
      <c r="B2390" s="101"/>
      <c r="C2390" s="101"/>
      <c r="D2390" s="102"/>
      <c r="E2390" s="102"/>
      <c r="F2390" s="102"/>
      <c r="G2390" s="103"/>
    </row>
    <row r="2391" spans="1:7" x14ac:dyDescent="0.3">
      <c r="A2391" s="30"/>
      <c r="B2391" s="101"/>
      <c r="C2391" s="101"/>
      <c r="D2391" s="102"/>
      <c r="E2391" s="102"/>
      <c r="F2391" s="102"/>
      <c r="G2391" s="103"/>
    </row>
    <row r="2392" spans="1:7" x14ac:dyDescent="0.3">
      <c r="A2392" s="30"/>
      <c r="B2392" s="101"/>
      <c r="C2392" s="101"/>
      <c r="D2392" s="102"/>
      <c r="E2392" s="102"/>
      <c r="F2392" s="102"/>
      <c r="G2392" s="103"/>
    </row>
    <row r="2393" spans="1:7" x14ac:dyDescent="0.3">
      <c r="A2393" s="30"/>
      <c r="B2393" s="101"/>
      <c r="C2393" s="101"/>
      <c r="D2393" s="102"/>
      <c r="E2393" s="102"/>
      <c r="F2393" s="102"/>
      <c r="G2393" s="103"/>
    </row>
    <row r="2394" spans="1:7" x14ac:dyDescent="0.3">
      <c r="A2394" s="30"/>
      <c r="B2394" s="101"/>
      <c r="C2394" s="101"/>
      <c r="D2394" s="102"/>
      <c r="E2394" s="102"/>
      <c r="F2394" s="102"/>
      <c r="G2394" s="103"/>
    </row>
    <row r="2395" spans="1:7" x14ac:dyDescent="0.3">
      <c r="A2395" s="30"/>
      <c r="B2395" s="101"/>
      <c r="C2395" s="101"/>
      <c r="D2395" s="102"/>
      <c r="E2395" s="102"/>
      <c r="F2395" s="102"/>
      <c r="G2395" s="103"/>
    </row>
    <row r="2396" spans="1:7" x14ac:dyDescent="0.3">
      <c r="A2396" s="30"/>
      <c r="B2396" s="101"/>
      <c r="C2396" s="101"/>
      <c r="D2396" s="102"/>
      <c r="E2396" s="102"/>
      <c r="F2396" s="102"/>
      <c r="G2396" s="103"/>
    </row>
    <row r="2397" spans="1:7" x14ac:dyDescent="0.3">
      <c r="A2397" s="30"/>
      <c r="B2397" s="101"/>
      <c r="C2397" s="101"/>
      <c r="D2397" s="102"/>
      <c r="E2397" s="102"/>
      <c r="F2397" s="102"/>
      <c r="G2397" s="103"/>
    </row>
    <row r="2398" spans="1:7" x14ac:dyDescent="0.3">
      <c r="A2398" s="30"/>
      <c r="B2398" s="101"/>
      <c r="C2398" s="101"/>
      <c r="D2398" s="102"/>
      <c r="E2398" s="102"/>
      <c r="F2398" s="102"/>
      <c r="G2398" s="103"/>
    </row>
    <row r="2399" spans="1:7" x14ac:dyDescent="0.3">
      <c r="A2399" s="30"/>
      <c r="B2399" s="101"/>
      <c r="C2399" s="101"/>
      <c r="D2399" s="102"/>
      <c r="E2399" s="102"/>
      <c r="F2399" s="102"/>
      <c r="G2399" s="103"/>
    </row>
    <row r="2400" spans="1:7" x14ac:dyDescent="0.3">
      <c r="A2400" s="30"/>
      <c r="B2400" s="101"/>
      <c r="C2400" s="101"/>
      <c r="D2400" s="102"/>
      <c r="E2400" s="102"/>
      <c r="F2400" s="102"/>
      <c r="G2400" s="103"/>
    </row>
    <row r="2401" spans="1:7" x14ac:dyDescent="0.3">
      <c r="A2401" s="30"/>
      <c r="B2401" s="101"/>
      <c r="C2401" s="101"/>
      <c r="D2401" s="102"/>
      <c r="E2401" s="102"/>
      <c r="F2401" s="102"/>
      <c r="G2401" s="103"/>
    </row>
    <row r="2402" spans="1:7" x14ac:dyDescent="0.3">
      <c r="A2402" s="30"/>
      <c r="B2402" s="101"/>
      <c r="C2402" s="101"/>
      <c r="D2402" s="102"/>
      <c r="E2402" s="102"/>
      <c r="F2402" s="102"/>
      <c r="G2402" s="103"/>
    </row>
    <row r="2403" spans="1:7" x14ac:dyDescent="0.3">
      <c r="A2403" s="30"/>
      <c r="B2403" s="101"/>
      <c r="C2403" s="101"/>
      <c r="D2403" s="102"/>
      <c r="E2403" s="102"/>
      <c r="F2403" s="102"/>
      <c r="G2403" s="103"/>
    </row>
    <row r="2404" spans="1:7" x14ac:dyDescent="0.3">
      <c r="A2404" s="30"/>
      <c r="B2404" s="101"/>
      <c r="C2404" s="101"/>
      <c r="D2404" s="102"/>
      <c r="E2404" s="102"/>
      <c r="F2404" s="102"/>
      <c r="G2404" s="103"/>
    </row>
    <row r="2405" spans="1:7" x14ac:dyDescent="0.3">
      <c r="A2405" s="30"/>
      <c r="B2405" s="101"/>
      <c r="C2405" s="101"/>
      <c r="D2405" s="102"/>
      <c r="E2405" s="102"/>
      <c r="F2405" s="102"/>
      <c r="G2405" s="103"/>
    </row>
    <row r="2406" spans="1:7" x14ac:dyDescent="0.3">
      <c r="A2406" s="30"/>
      <c r="B2406" s="101"/>
      <c r="C2406" s="101"/>
      <c r="D2406" s="102"/>
      <c r="E2406" s="102"/>
      <c r="F2406" s="102"/>
      <c r="G2406" s="103"/>
    </row>
    <row r="2407" spans="1:7" x14ac:dyDescent="0.3">
      <c r="A2407" s="30"/>
      <c r="B2407" s="101"/>
      <c r="C2407" s="101"/>
      <c r="D2407" s="102"/>
      <c r="E2407" s="102"/>
      <c r="F2407" s="102"/>
      <c r="G2407" s="103"/>
    </row>
    <row r="2408" spans="1:7" x14ac:dyDescent="0.3">
      <c r="A2408" s="30"/>
      <c r="B2408" s="101"/>
      <c r="C2408" s="101"/>
      <c r="D2408" s="102"/>
      <c r="E2408" s="102"/>
      <c r="F2408" s="102"/>
      <c r="G2408" s="103"/>
    </row>
    <row r="2409" spans="1:7" x14ac:dyDescent="0.3">
      <c r="A2409" s="30"/>
      <c r="B2409" s="101"/>
      <c r="C2409" s="101"/>
      <c r="D2409" s="102"/>
      <c r="E2409" s="102"/>
      <c r="F2409" s="102"/>
      <c r="G2409" s="103"/>
    </row>
    <row r="2410" spans="1:7" x14ac:dyDescent="0.3">
      <c r="A2410" s="30"/>
      <c r="B2410" s="101"/>
      <c r="C2410" s="101"/>
      <c r="D2410" s="102"/>
      <c r="E2410" s="102"/>
      <c r="F2410" s="102"/>
      <c r="G2410" s="103"/>
    </row>
    <row r="2411" spans="1:7" x14ac:dyDescent="0.3">
      <c r="A2411" s="30"/>
      <c r="B2411" s="101"/>
      <c r="C2411" s="101"/>
      <c r="D2411" s="102"/>
      <c r="E2411" s="102"/>
      <c r="F2411" s="102"/>
      <c r="G2411" s="103"/>
    </row>
    <row r="2412" spans="1:7" x14ac:dyDescent="0.3">
      <c r="A2412" s="30"/>
      <c r="B2412" s="101"/>
      <c r="C2412" s="101"/>
      <c r="D2412" s="102"/>
      <c r="E2412" s="102"/>
      <c r="F2412" s="102"/>
      <c r="G2412" s="103"/>
    </row>
    <row r="2413" spans="1:7" x14ac:dyDescent="0.3">
      <c r="A2413" s="30"/>
      <c r="B2413" s="101"/>
      <c r="C2413" s="101"/>
      <c r="D2413" s="102"/>
      <c r="E2413" s="102"/>
      <c r="F2413" s="102"/>
      <c r="G2413" s="103"/>
    </row>
    <row r="2414" spans="1:7" x14ac:dyDescent="0.3">
      <c r="A2414" s="30"/>
      <c r="B2414" s="101"/>
      <c r="C2414" s="101"/>
      <c r="D2414" s="102"/>
      <c r="E2414" s="102"/>
      <c r="F2414" s="102"/>
      <c r="G2414" s="103"/>
    </row>
    <row r="2415" spans="1:7" x14ac:dyDescent="0.3">
      <c r="A2415" s="30"/>
      <c r="B2415" s="101"/>
      <c r="C2415" s="101"/>
      <c r="D2415" s="102"/>
      <c r="E2415" s="102"/>
      <c r="F2415" s="102"/>
      <c r="G2415" s="103"/>
    </row>
    <row r="2416" spans="1:7" x14ac:dyDescent="0.3">
      <c r="A2416" s="30"/>
      <c r="B2416" s="101"/>
      <c r="C2416" s="101"/>
      <c r="D2416" s="102"/>
      <c r="E2416" s="102"/>
      <c r="F2416" s="102"/>
      <c r="G2416" s="103"/>
    </row>
    <row r="2417" spans="1:7" x14ac:dyDescent="0.3">
      <c r="A2417" s="30"/>
      <c r="B2417" s="101"/>
      <c r="C2417" s="101"/>
      <c r="D2417" s="102"/>
      <c r="E2417" s="102"/>
      <c r="F2417" s="102"/>
      <c r="G2417" s="103"/>
    </row>
    <row r="2418" spans="1:7" x14ac:dyDescent="0.3">
      <c r="A2418" s="30"/>
      <c r="B2418" s="101"/>
      <c r="C2418" s="101"/>
      <c r="D2418" s="102"/>
      <c r="E2418" s="102"/>
      <c r="F2418" s="102"/>
      <c r="G2418" s="103"/>
    </row>
    <row r="2419" spans="1:7" x14ac:dyDescent="0.3">
      <c r="A2419" s="30"/>
      <c r="B2419" s="101"/>
      <c r="C2419" s="101"/>
      <c r="D2419" s="102"/>
      <c r="E2419" s="102"/>
      <c r="F2419" s="102"/>
      <c r="G2419" s="103"/>
    </row>
    <row r="2420" spans="1:7" x14ac:dyDescent="0.3">
      <c r="A2420" s="30"/>
      <c r="B2420" s="101"/>
      <c r="C2420" s="101"/>
      <c r="D2420" s="102"/>
      <c r="E2420" s="102"/>
      <c r="F2420" s="102"/>
      <c r="G2420" s="103"/>
    </row>
    <row r="2421" spans="1:7" x14ac:dyDescent="0.3">
      <c r="A2421" s="30"/>
      <c r="B2421" s="101"/>
      <c r="C2421" s="101"/>
      <c r="D2421" s="102"/>
      <c r="E2421" s="102"/>
      <c r="F2421" s="102"/>
      <c r="G2421" s="103"/>
    </row>
    <row r="2422" spans="1:7" x14ac:dyDescent="0.3">
      <c r="A2422" s="30"/>
      <c r="B2422" s="101"/>
      <c r="C2422" s="101"/>
      <c r="D2422" s="102"/>
      <c r="E2422" s="102"/>
      <c r="F2422" s="102"/>
      <c r="G2422" s="103"/>
    </row>
    <row r="2423" spans="1:7" x14ac:dyDescent="0.3">
      <c r="A2423" s="30"/>
      <c r="B2423" s="101"/>
      <c r="C2423" s="101"/>
      <c r="D2423" s="102"/>
      <c r="E2423" s="102"/>
      <c r="F2423" s="102"/>
      <c r="G2423" s="103"/>
    </row>
    <row r="2424" spans="1:7" x14ac:dyDescent="0.3">
      <c r="A2424" s="30"/>
      <c r="B2424" s="101"/>
      <c r="C2424" s="101"/>
      <c r="D2424" s="102"/>
      <c r="E2424" s="102"/>
      <c r="F2424" s="102"/>
      <c r="G2424" s="103"/>
    </row>
    <row r="2425" spans="1:7" x14ac:dyDescent="0.3">
      <c r="A2425" s="30"/>
      <c r="B2425" s="101"/>
      <c r="C2425" s="101"/>
      <c r="D2425" s="102"/>
      <c r="E2425" s="102"/>
      <c r="F2425" s="102"/>
      <c r="G2425" s="103"/>
    </row>
    <row r="2426" spans="1:7" x14ac:dyDescent="0.3">
      <c r="A2426" s="30"/>
      <c r="B2426" s="101"/>
      <c r="C2426" s="101"/>
      <c r="D2426" s="102"/>
      <c r="E2426" s="102"/>
      <c r="F2426" s="102"/>
      <c r="G2426" s="103"/>
    </row>
    <row r="2427" spans="1:7" x14ac:dyDescent="0.3">
      <c r="A2427" s="30"/>
      <c r="B2427" s="101"/>
      <c r="C2427" s="101"/>
      <c r="D2427" s="102"/>
      <c r="E2427" s="102"/>
      <c r="F2427" s="102"/>
      <c r="G2427" s="103"/>
    </row>
    <row r="2428" spans="1:7" x14ac:dyDescent="0.3">
      <c r="A2428" s="30"/>
      <c r="B2428" s="101"/>
      <c r="C2428" s="101"/>
      <c r="D2428" s="102"/>
      <c r="E2428" s="102"/>
      <c r="F2428" s="102"/>
      <c r="G2428" s="103"/>
    </row>
    <row r="2429" spans="1:7" x14ac:dyDescent="0.3">
      <c r="A2429" s="30"/>
      <c r="B2429" s="101"/>
      <c r="C2429" s="101"/>
      <c r="D2429" s="102"/>
      <c r="E2429" s="102"/>
      <c r="F2429" s="102"/>
      <c r="G2429" s="103"/>
    </row>
    <row r="2430" spans="1:7" x14ac:dyDescent="0.3">
      <c r="A2430" s="30"/>
      <c r="B2430" s="101"/>
      <c r="C2430" s="101"/>
      <c r="D2430" s="102"/>
      <c r="E2430" s="102"/>
      <c r="F2430" s="102"/>
      <c r="G2430" s="103"/>
    </row>
    <row r="2431" spans="1:7" x14ac:dyDescent="0.3">
      <c r="A2431" s="30"/>
      <c r="B2431" s="101"/>
      <c r="C2431" s="101"/>
      <c r="D2431" s="102"/>
      <c r="E2431" s="102"/>
      <c r="F2431" s="102"/>
      <c r="G2431" s="103"/>
    </row>
    <row r="2432" spans="1:7" x14ac:dyDescent="0.3">
      <c r="A2432" s="30"/>
      <c r="B2432" s="101"/>
      <c r="C2432" s="101"/>
      <c r="D2432" s="102"/>
      <c r="E2432" s="102"/>
      <c r="F2432" s="102"/>
      <c r="G2432" s="103"/>
    </row>
    <row r="2433" spans="1:7" x14ac:dyDescent="0.3">
      <c r="A2433" s="30"/>
      <c r="B2433" s="101"/>
      <c r="C2433" s="101"/>
      <c r="D2433" s="102"/>
      <c r="E2433" s="102"/>
      <c r="F2433" s="102"/>
      <c r="G2433" s="103"/>
    </row>
    <row r="2434" spans="1:7" x14ac:dyDescent="0.3">
      <c r="A2434" s="30"/>
      <c r="B2434" s="101"/>
      <c r="C2434" s="101"/>
      <c r="D2434" s="102"/>
      <c r="E2434" s="102"/>
      <c r="F2434" s="102"/>
      <c r="G2434" s="103"/>
    </row>
    <row r="2435" spans="1:7" x14ac:dyDescent="0.3">
      <c r="A2435" s="30"/>
      <c r="B2435" s="101"/>
      <c r="C2435" s="101"/>
      <c r="D2435" s="102"/>
      <c r="E2435" s="102"/>
      <c r="F2435" s="102"/>
      <c r="G2435" s="103"/>
    </row>
    <row r="2436" spans="1:7" x14ac:dyDescent="0.3">
      <c r="A2436" s="30"/>
      <c r="B2436" s="101"/>
      <c r="C2436" s="101"/>
      <c r="D2436" s="102"/>
      <c r="E2436" s="102"/>
      <c r="F2436" s="102"/>
      <c r="G2436" s="103"/>
    </row>
    <row r="2437" spans="1:7" x14ac:dyDescent="0.3">
      <c r="A2437" s="30"/>
      <c r="B2437" s="101"/>
      <c r="C2437" s="101"/>
      <c r="D2437" s="102"/>
      <c r="E2437" s="102"/>
      <c r="F2437" s="102"/>
      <c r="G2437" s="103"/>
    </row>
    <row r="2438" spans="1:7" x14ac:dyDescent="0.3">
      <c r="A2438" s="30"/>
      <c r="B2438" s="101"/>
      <c r="C2438" s="101"/>
      <c r="D2438" s="102"/>
      <c r="E2438" s="102"/>
      <c r="F2438" s="102"/>
      <c r="G2438" s="103"/>
    </row>
    <row r="2439" spans="1:7" x14ac:dyDescent="0.3">
      <c r="A2439" s="30"/>
      <c r="B2439" s="101"/>
      <c r="C2439" s="101"/>
      <c r="D2439" s="102"/>
      <c r="E2439" s="102"/>
      <c r="F2439" s="102"/>
      <c r="G2439" s="103"/>
    </row>
    <row r="2440" spans="1:7" x14ac:dyDescent="0.3">
      <c r="A2440" s="30"/>
      <c r="B2440" s="101"/>
      <c r="C2440" s="101"/>
      <c r="D2440" s="102"/>
      <c r="E2440" s="102"/>
      <c r="F2440" s="102"/>
      <c r="G2440" s="103"/>
    </row>
    <row r="2441" spans="1:7" x14ac:dyDescent="0.3">
      <c r="A2441" s="30"/>
      <c r="B2441" s="101"/>
      <c r="C2441" s="101"/>
      <c r="D2441" s="102"/>
      <c r="E2441" s="102"/>
      <c r="F2441" s="102"/>
      <c r="G2441" s="103"/>
    </row>
    <row r="2442" spans="1:7" x14ac:dyDescent="0.3">
      <c r="A2442" s="30"/>
      <c r="B2442" s="101"/>
      <c r="C2442" s="101"/>
      <c r="D2442" s="102"/>
      <c r="E2442" s="102"/>
      <c r="F2442" s="102"/>
      <c r="G2442" s="103"/>
    </row>
    <row r="2443" spans="1:7" x14ac:dyDescent="0.3">
      <c r="A2443" s="30"/>
      <c r="B2443" s="101"/>
      <c r="C2443" s="101"/>
      <c r="D2443" s="102"/>
      <c r="E2443" s="102"/>
      <c r="F2443" s="102"/>
      <c r="G2443" s="103"/>
    </row>
    <row r="2444" spans="1:7" x14ac:dyDescent="0.3">
      <c r="A2444" s="30"/>
      <c r="B2444" s="101"/>
      <c r="C2444" s="101"/>
      <c r="D2444" s="102"/>
      <c r="E2444" s="102"/>
      <c r="F2444" s="102"/>
      <c r="G2444" s="103"/>
    </row>
    <row r="2445" spans="1:7" x14ac:dyDescent="0.3">
      <c r="A2445" s="30"/>
      <c r="B2445" s="101"/>
      <c r="C2445" s="101"/>
      <c r="D2445" s="102"/>
      <c r="E2445" s="102"/>
      <c r="F2445" s="102"/>
      <c r="G2445" s="103"/>
    </row>
    <row r="2446" spans="1:7" x14ac:dyDescent="0.3">
      <c r="A2446" s="30"/>
      <c r="B2446" s="101"/>
      <c r="C2446" s="101"/>
      <c r="D2446" s="102"/>
      <c r="E2446" s="102"/>
      <c r="F2446" s="102"/>
      <c r="G2446" s="103"/>
    </row>
    <row r="2447" spans="1:7" x14ac:dyDescent="0.3">
      <c r="A2447" s="30"/>
      <c r="B2447" s="101"/>
      <c r="C2447" s="101"/>
      <c r="D2447" s="102"/>
      <c r="E2447" s="102"/>
      <c r="F2447" s="102"/>
      <c r="G2447" s="103"/>
    </row>
    <row r="2448" spans="1:7" x14ac:dyDescent="0.3">
      <c r="A2448" s="30"/>
      <c r="B2448" s="101"/>
      <c r="C2448" s="101"/>
      <c r="D2448" s="102"/>
      <c r="E2448" s="102"/>
      <c r="F2448" s="102"/>
      <c r="G2448" s="103"/>
    </row>
    <row r="2449" spans="1:7" x14ac:dyDescent="0.3">
      <c r="A2449" s="30"/>
      <c r="B2449" s="101"/>
      <c r="C2449" s="101"/>
      <c r="D2449" s="102"/>
      <c r="E2449" s="102"/>
      <c r="F2449" s="102"/>
      <c r="G2449" s="103"/>
    </row>
    <row r="2450" spans="1:7" x14ac:dyDescent="0.3">
      <c r="A2450" s="30"/>
      <c r="B2450" s="101"/>
      <c r="C2450" s="101"/>
      <c r="D2450" s="102"/>
      <c r="E2450" s="102"/>
      <c r="F2450" s="102"/>
      <c r="G2450" s="103"/>
    </row>
    <row r="2451" spans="1:7" x14ac:dyDescent="0.3">
      <c r="A2451" s="30"/>
      <c r="B2451" s="101"/>
      <c r="C2451" s="101"/>
      <c r="D2451" s="102"/>
      <c r="E2451" s="102"/>
      <c r="F2451" s="102"/>
      <c r="G2451" s="103"/>
    </row>
    <row r="2452" spans="1:7" x14ac:dyDescent="0.3">
      <c r="A2452" s="30"/>
      <c r="B2452" s="101"/>
      <c r="C2452" s="101"/>
      <c r="D2452" s="102"/>
      <c r="E2452" s="102"/>
      <c r="F2452" s="102"/>
      <c r="G2452" s="103"/>
    </row>
    <row r="2453" spans="1:7" x14ac:dyDescent="0.3">
      <c r="A2453" s="30"/>
      <c r="B2453" s="101"/>
      <c r="C2453" s="101"/>
      <c r="D2453" s="102"/>
      <c r="E2453" s="102"/>
      <c r="F2453" s="102"/>
      <c r="G2453" s="103"/>
    </row>
    <row r="2454" spans="1:7" x14ac:dyDescent="0.3">
      <c r="A2454" s="30"/>
      <c r="B2454" s="101"/>
      <c r="C2454" s="101"/>
      <c r="D2454" s="102"/>
      <c r="E2454" s="102"/>
      <c r="F2454" s="102"/>
      <c r="G2454" s="103"/>
    </row>
    <row r="2455" spans="1:7" x14ac:dyDescent="0.3">
      <c r="A2455" s="30"/>
      <c r="B2455" s="101"/>
      <c r="C2455" s="101"/>
      <c r="D2455" s="102"/>
      <c r="E2455" s="102"/>
      <c r="F2455" s="102"/>
      <c r="G2455" s="103"/>
    </row>
    <row r="2456" spans="1:7" x14ac:dyDescent="0.3">
      <c r="A2456" s="30"/>
      <c r="B2456" s="101"/>
      <c r="C2456" s="101"/>
      <c r="D2456" s="102"/>
      <c r="E2456" s="102"/>
      <c r="F2456" s="102"/>
      <c r="G2456" s="103"/>
    </row>
    <row r="2457" spans="1:7" x14ac:dyDescent="0.3">
      <c r="A2457" s="30"/>
      <c r="B2457" s="101"/>
      <c r="C2457" s="101"/>
      <c r="D2457" s="102"/>
      <c r="E2457" s="102"/>
      <c r="F2457" s="102"/>
      <c r="G2457" s="103"/>
    </row>
    <row r="2458" spans="1:7" x14ac:dyDescent="0.3">
      <c r="A2458" s="30"/>
      <c r="B2458" s="101"/>
      <c r="C2458" s="101"/>
      <c r="D2458" s="102"/>
      <c r="E2458" s="102"/>
      <c r="F2458" s="102"/>
      <c r="G2458" s="103"/>
    </row>
    <row r="2459" spans="1:7" x14ac:dyDescent="0.3">
      <c r="A2459" s="30"/>
      <c r="B2459" s="101"/>
      <c r="C2459" s="101"/>
      <c r="D2459" s="102"/>
      <c r="E2459" s="102"/>
      <c r="F2459" s="102"/>
      <c r="G2459" s="103"/>
    </row>
    <row r="2460" spans="1:7" x14ac:dyDescent="0.3">
      <c r="A2460" s="30"/>
      <c r="B2460" s="101"/>
      <c r="C2460" s="101"/>
      <c r="D2460" s="102"/>
      <c r="E2460" s="102"/>
      <c r="F2460" s="102"/>
      <c r="G2460" s="103"/>
    </row>
    <row r="2461" spans="1:7" x14ac:dyDescent="0.3">
      <c r="A2461" s="30"/>
      <c r="B2461" s="101"/>
      <c r="C2461" s="101"/>
      <c r="D2461" s="102"/>
      <c r="E2461" s="102"/>
      <c r="F2461" s="102"/>
      <c r="G2461" s="103"/>
    </row>
    <row r="2462" spans="1:7" x14ac:dyDescent="0.3">
      <c r="A2462" s="30"/>
      <c r="B2462" s="101"/>
      <c r="C2462" s="101"/>
      <c r="D2462" s="102"/>
      <c r="E2462" s="102"/>
      <c r="F2462" s="102"/>
      <c r="G2462" s="103"/>
    </row>
    <row r="2463" spans="1:7" x14ac:dyDescent="0.3">
      <c r="A2463" s="30"/>
      <c r="B2463" s="101"/>
      <c r="C2463" s="101"/>
      <c r="D2463" s="102"/>
      <c r="E2463" s="102"/>
      <c r="F2463" s="102"/>
      <c r="G2463" s="103"/>
    </row>
    <row r="2464" spans="1:7" x14ac:dyDescent="0.3">
      <c r="A2464" s="30"/>
      <c r="B2464" s="101"/>
      <c r="C2464" s="101"/>
      <c r="D2464" s="102"/>
      <c r="E2464" s="102"/>
      <c r="F2464" s="102"/>
      <c r="G2464" s="103"/>
    </row>
    <row r="2465" spans="1:7" x14ac:dyDescent="0.3">
      <c r="A2465" s="30"/>
      <c r="B2465" s="101"/>
      <c r="C2465" s="101"/>
      <c r="D2465" s="102"/>
      <c r="E2465" s="102"/>
      <c r="F2465" s="102"/>
      <c r="G2465" s="103"/>
    </row>
    <row r="2466" spans="1:7" x14ac:dyDescent="0.3">
      <c r="A2466" s="30"/>
      <c r="B2466" s="101"/>
      <c r="C2466" s="101"/>
      <c r="D2466" s="102"/>
      <c r="E2466" s="102"/>
      <c r="F2466" s="102"/>
      <c r="G2466" s="103"/>
    </row>
    <row r="2467" spans="1:7" x14ac:dyDescent="0.3">
      <c r="A2467" s="30"/>
      <c r="B2467" s="101"/>
      <c r="C2467" s="101"/>
      <c r="D2467" s="102"/>
      <c r="E2467" s="102"/>
      <c r="F2467" s="102"/>
      <c r="G2467" s="103"/>
    </row>
    <row r="2468" spans="1:7" x14ac:dyDescent="0.3">
      <c r="A2468" s="30"/>
      <c r="B2468" s="101"/>
      <c r="C2468" s="101"/>
      <c r="D2468" s="102"/>
      <c r="E2468" s="102"/>
      <c r="F2468" s="102"/>
      <c r="G2468" s="103"/>
    </row>
    <row r="2469" spans="1:7" x14ac:dyDescent="0.3">
      <c r="A2469" s="30"/>
      <c r="B2469" s="101"/>
      <c r="C2469" s="101"/>
      <c r="D2469" s="102"/>
      <c r="E2469" s="102"/>
      <c r="F2469" s="102"/>
      <c r="G2469" s="103"/>
    </row>
    <row r="2470" spans="1:7" x14ac:dyDescent="0.3">
      <c r="A2470" s="30"/>
      <c r="B2470" s="101"/>
      <c r="C2470" s="101"/>
      <c r="D2470" s="102"/>
      <c r="E2470" s="102"/>
      <c r="F2470" s="102"/>
      <c r="G2470" s="103"/>
    </row>
    <row r="2471" spans="1:7" x14ac:dyDescent="0.3">
      <c r="A2471" s="30"/>
      <c r="B2471" s="101"/>
      <c r="C2471" s="101"/>
      <c r="D2471" s="102"/>
      <c r="E2471" s="102"/>
      <c r="F2471" s="102"/>
      <c r="G2471" s="103"/>
    </row>
    <row r="2472" spans="1:7" x14ac:dyDescent="0.3">
      <c r="A2472" s="30"/>
      <c r="B2472" s="101"/>
      <c r="C2472" s="101"/>
      <c r="D2472" s="102"/>
      <c r="E2472" s="102"/>
      <c r="F2472" s="102"/>
      <c r="G2472" s="103"/>
    </row>
    <row r="2473" spans="1:7" x14ac:dyDescent="0.3">
      <c r="A2473" s="30"/>
      <c r="B2473" s="101"/>
      <c r="C2473" s="101"/>
      <c r="D2473" s="102"/>
      <c r="E2473" s="102"/>
      <c r="F2473" s="102"/>
      <c r="G2473" s="103"/>
    </row>
    <row r="2474" spans="1:7" x14ac:dyDescent="0.3">
      <c r="A2474" s="30"/>
      <c r="B2474" s="101"/>
      <c r="C2474" s="101"/>
      <c r="D2474" s="102"/>
      <c r="E2474" s="102"/>
      <c r="F2474" s="102"/>
      <c r="G2474" s="103"/>
    </row>
    <row r="2475" spans="1:7" x14ac:dyDescent="0.3">
      <c r="A2475" s="30"/>
      <c r="B2475" s="101"/>
      <c r="C2475" s="101"/>
      <c r="D2475" s="102"/>
      <c r="E2475" s="102"/>
      <c r="F2475" s="102"/>
      <c r="G2475" s="103"/>
    </row>
    <row r="2476" spans="1:7" x14ac:dyDescent="0.3">
      <c r="A2476" s="30"/>
      <c r="B2476" s="101"/>
      <c r="C2476" s="101"/>
      <c r="D2476" s="102"/>
      <c r="E2476" s="102"/>
      <c r="F2476" s="102"/>
      <c r="G2476" s="103"/>
    </row>
    <row r="2477" spans="1:7" x14ac:dyDescent="0.3">
      <c r="A2477" s="30"/>
      <c r="B2477" s="101"/>
      <c r="C2477" s="101"/>
      <c r="D2477" s="102"/>
      <c r="E2477" s="102"/>
      <c r="F2477" s="102"/>
      <c r="G2477" s="103"/>
    </row>
    <row r="2478" spans="1:7" x14ac:dyDescent="0.3">
      <c r="A2478" s="30"/>
      <c r="B2478" s="101"/>
      <c r="C2478" s="101"/>
      <c r="D2478" s="102"/>
      <c r="E2478" s="102"/>
      <c r="F2478" s="102"/>
      <c r="G2478" s="103"/>
    </row>
    <row r="2479" spans="1:7" x14ac:dyDescent="0.3">
      <c r="A2479" s="30"/>
      <c r="B2479" s="101"/>
      <c r="C2479" s="101"/>
      <c r="D2479" s="102"/>
      <c r="E2479" s="102"/>
      <c r="F2479" s="102"/>
      <c r="G2479" s="103"/>
    </row>
    <row r="2480" spans="1:7" x14ac:dyDescent="0.3">
      <c r="A2480" s="30"/>
      <c r="B2480" s="101"/>
      <c r="C2480" s="101"/>
      <c r="D2480" s="102"/>
      <c r="E2480" s="102"/>
      <c r="F2480" s="102"/>
      <c r="G2480" s="103"/>
    </row>
    <row r="2481" spans="1:7" x14ac:dyDescent="0.3">
      <c r="A2481" s="30"/>
      <c r="B2481" s="101"/>
      <c r="C2481" s="101"/>
      <c r="D2481" s="102"/>
      <c r="E2481" s="102"/>
      <c r="F2481" s="102"/>
      <c r="G2481" s="103"/>
    </row>
    <row r="2482" spans="1:7" x14ac:dyDescent="0.3">
      <c r="A2482" s="30"/>
      <c r="B2482" s="101"/>
      <c r="C2482" s="101"/>
      <c r="D2482" s="102"/>
      <c r="E2482" s="102"/>
      <c r="F2482" s="102"/>
      <c r="G2482" s="103"/>
    </row>
    <row r="2483" spans="1:7" x14ac:dyDescent="0.3">
      <c r="A2483" s="30"/>
      <c r="B2483" s="101"/>
      <c r="C2483" s="101"/>
      <c r="D2483" s="102"/>
      <c r="E2483" s="102"/>
      <c r="F2483" s="102"/>
      <c r="G2483" s="103"/>
    </row>
    <row r="2484" spans="1:7" x14ac:dyDescent="0.3">
      <c r="A2484" s="30"/>
      <c r="B2484" s="101"/>
      <c r="C2484" s="101"/>
      <c r="D2484" s="102"/>
      <c r="E2484" s="102"/>
      <c r="F2484" s="102"/>
      <c r="G2484" s="103"/>
    </row>
    <row r="2485" spans="1:7" x14ac:dyDescent="0.3">
      <c r="A2485" s="30"/>
      <c r="B2485" s="101"/>
      <c r="C2485" s="101"/>
      <c r="D2485" s="102"/>
      <c r="E2485" s="102"/>
      <c r="F2485" s="102"/>
      <c r="G2485" s="103"/>
    </row>
    <row r="2486" spans="1:7" x14ac:dyDescent="0.3">
      <c r="A2486" s="30"/>
      <c r="B2486" s="101"/>
      <c r="C2486" s="101"/>
      <c r="D2486" s="102"/>
      <c r="E2486" s="102"/>
      <c r="F2486" s="102"/>
      <c r="G2486" s="103"/>
    </row>
    <row r="2487" spans="1:7" x14ac:dyDescent="0.3">
      <c r="A2487" s="30"/>
      <c r="B2487" s="101"/>
      <c r="C2487" s="101"/>
      <c r="D2487" s="102"/>
      <c r="E2487" s="102"/>
      <c r="F2487" s="102"/>
      <c r="G2487" s="103"/>
    </row>
    <row r="2488" spans="1:7" x14ac:dyDescent="0.3">
      <c r="A2488" s="30"/>
      <c r="B2488" s="101"/>
      <c r="C2488" s="101"/>
      <c r="D2488" s="102"/>
      <c r="E2488" s="102"/>
      <c r="F2488" s="102"/>
      <c r="G2488" s="103"/>
    </row>
    <row r="2489" spans="1:7" x14ac:dyDescent="0.3">
      <c r="A2489" s="30"/>
      <c r="B2489" s="101"/>
      <c r="C2489" s="101"/>
      <c r="D2489" s="102"/>
      <c r="E2489" s="102"/>
      <c r="F2489" s="102"/>
      <c r="G2489" s="103"/>
    </row>
    <row r="2490" spans="1:7" x14ac:dyDescent="0.3">
      <c r="A2490" s="30"/>
      <c r="B2490" s="101"/>
      <c r="C2490" s="101"/>
      <c r="D2490" s="102"/>
      <c r="E2490" s="102"/>
      <c r="F2490" s="102"/>
      <c r="G2490" s="103"/>
    </row>
    <row r="2491" spans="1:7" x14ac:dyDescent="0.3">
      <c r="A2491" s="30"/>
      <c r="B2491" s="101"/>
      <c r="C2491" s="101"/>
      <c r="D2491" s="102"/>
      <c r="E2491" s="102"/>
      <c r="F2491" s="102"/>
      <c r="G2491" s="103"/>
    </row>
    <row r="2492" spans="1:7" x14ac:dyDescent="0.3">
      <c r="A2492" s="30"/>
      <c r="B2492" s="101"/>
      <c r="C2492" s="101"/>
      <c r="D2492" s="102"/>
      <c r="E2492" s="102"/>
      <c r="F2492" s="102"/>
      <c r="G2492" s="103"/>
    </row>
    <row r="2493" spans="1:7" x14ac:dyDescent="0.3">
      <c r="A2493" s="30"/>
      <c r="B2493" s="101"/>
      <c r="C2493" s="101"/>
      <c r="D2493" s="102"/>
      <c r="E2493" s="102"/>
      <c r="F2493" s="102"/>
      <c r="G2493" s="103"/>
    </row>
    <row r="2494" spans="1:7" x14ac:dyDescent="0.3">
      <c r="A2494" s="30"/>
      <c r="B2494" s="101"/>
      <c r="C2494" s="101"/>
      <c r="D2494" s="102"/>
      <c r="E2494" s="102"/>
      <c r="F2494" s="102"/>
      <c r="G2494" s="103"/>
    </row>
    <row r="2495" spans="1:7" x14ac:dyDescent="0.3">
      <c r="A2495" s="30"/>
      <c r="B2495" s="101"/>
      <c r="C2495" s="101"/>
      <c r="D2495" s="102"/>
      <c r="E2495" s="102"/>
      <c r="F2495" s="102"/>
      <c r="G2495" s="103"/>
    </row>
    <row r="2496" spans="1:7" x14ac:dyDescent="0.3">
      <c r="A2496" s="30"/>
      <c r="B2496" s="101"/>
      <c r="C2496" s="101"/>
      <c r="D2496" s="102"/>
      <c r="E2496" s="102"/>
      <c r="F2496" s="102"/>
      <c r="G2496" s="103"/>
    </row>
    <row r="2497" spans="1:7" x14ac:dyDescent="0.3">
      <c r="A2497" s="30"/>
      <c r="B2497" s="101"/>
      <c r="C2497" s="101"/>
      <c r="D2497" s="102"/>
      <c r="E2497" s="102"/>
      <c r="F2497" s="102"/>
      <c r="G2497" s="103"/>
    </row>
    <row r="2498" spans="1:7" x14ac:dyDescent="0.3">
      <c r="A2498" s="30"/>
      <c r="B2498" s="101"/>
      <c r="C2498" s="101"/>
      <c r="D2498" s="102"/>
      <c r="E2498" s="102"/>
      <c r="F2498" s="102"/>
      <c r="G2498" s="103"/>
    </row>
    <row r="2499" spans="1:7" x14ac:dyDescent="0.3">
      <c r="A2499" s="30"/>
      <c r="B2499" s="101"/>
      <c r="C2499" s="101"/>
      <c r="D2499" s="102"/>
      <c r="E2499" s="102"/>
      <c r="F2499" s="102"/>
      <c r="G2499" s="103"/>
    </row>
    <row r="2500" spans="1:7" x14ac:dyDescent="0.3">
      <c r="A2500" s="30"/>
      <c r="B2500" s="101"/>
      <c r="C2500" s="101"/>
      <c r="D2500" s="102"/>
      <c r="E2500" s="102"/>
      <c r="F2500" s="102"/>
      <c r="G2500" s="103"/>
    </row>
    <row r="2501" spans="1:7" x14ac:dyDescent="0.3">
      <c r="A2501" s="30"/>
      <c r="B2501" s="101"/>
      <c r="C2501" s="101"/>
      <c r="D2501" s="102"/>
      <c r="E2501" s="102"/>
      <c r="F2501" s="102"/>
      <c r="G2501" s="103"/>
    </row>
    <row r="2502" spans="1:7" x14ac:dyDescent="0.3">
      <c r="A2502" s="30"/>
      <c r="B2502" s="101"/>
      <c r="C2502" s="101"/>
      <c r="D2502" s="102"/>
      <c r="E2502" s="102"/>
      <c r="F2502" s="102"/>
      <c r="G2502" s="103"/>
    </row>
    <row r="2503" spans="1:7" x14ac:dyDescent="0.3">
      <c r="A2503" s="30"/>
      <c r="B2503" s="101"/>
      <c r="C2503" s="101"/>
      <c r="D2503" s="102"/>
      <c r="E2503" s="102"/>
      <c r="F2503" s="102"/>
      <c r="G2503" s="103"/>
    </row>
    <row r="2504" spans="1:7" x14ac:dyDescent="0.3">
      <c r="A2504" s="30"/>
      <c r="B2504" s="101"/>
      <c r="C2504" s="101"/>
      <c r="D2504" s="102"/>
      <c r="E2504" s="102"/>
      <c r="F2504" s="102"/>
      <c r="G2504" s="103"/>
    </row>
    <row r="2505" spans="1:7" x14ac:dyDescent="0.3">
      <c r="A2505" s="30"/>
      <c r="B2505" s="101"/>
      <c r="C2505" s="101"/>
      <c r="D2505" s="102"/>
      <c r="E2505" s="102"/>
      <c r="F2505" s="102"/>
      <c r="G2505" s="103"/>
    </row>
    <row r="2506" spans="1:7" x14ac:dyDescent="0.3">
      <c r="A2506" s="30"/>
      <c r="B2506" s="101"/>
      <c r="C2506" s="101"/>
      <c r="D2506" s="102"/>
      <c r="E2506" s="102"/>
      <c r="F2506" s="102"/>
      <c r="G2506" s="103"/>
    </row>
    <row r="2507" spans="1:7" x14ac:dyDescent="0.3">
      <c r="A2507" s="30"/>
      <c r="B2507" s="101"/>
      <c r="C2507" s="101"/>
      <c r="D2507" s="102"/>
      <c r="E2507" s="102"/>
      <c r="F2507" s="102"/>
      <c r="G2507" s="103"/>
    </row>
    <row r="2508" spans="1:7" x14ac:dyDescent="0.3">
      <c r="A2508" s="30"/>
      <c r="B2508" s="101"/>
      <c r="C2508" s="101"/>
      <c r="D2508" s="102"/>
      <c r="E2508" s="102"/>
      <c r="F2508" s="102"/>
      <c r="G2508" s="103"/>
    </row>
    <row r="2509" spans="1:7" x14ac:dyDescent="0.3">
      <c r="A2509" s="30"/>
      <c r="B2509" s="101"/>
      <c r="C2509" s="101"/>
      <c r="D2509" s="102"/>
      <c r="E2509" s="102"/>
      <c r="F2509" s="102"/>
      <c r="G2509" s="103"/>
    </row>
    <row r="2510" spans="1:7" x14ac:dyDescent="0.3">
      <c r="A2510" s="30"/>
      <c r="B2510" s="101"/>
      <c r="C2510" s="101"/>
      <c r="D2510" s="102"/>
      <c r="E2510" s="102"/>
      <c r="F2510" s="102"/>
      <c r="G2510" s="103"/>
    </row>
    <row r="2511" spans="1:7" x14ac:dyDescent="0.3">
      <c r="A2511" s="30"/>
      <c r="B2511" s="101"/>
      <c r="C2511" s="101"/>
      <c r="D2511" s="102"/>
      <c r="E2511" s="102"/>
      <c r="F2511" s="102"/>
      <c r="G2511" s="103"/>
    </row>
    <row r="2512" spans="1:7" x14ac:dyDescent="0.3">
      <c r="A2512" s="30"/>
      <c r="B2512" s="101"/>
      <c r="C2512" s="101"/>
      <c r="D2512" s="102"/>
      <c r="E2512" s="102"/>
      <c r="F2512" s="102"/>
      <c r="G2512" s="103"/>
    </row>
    <row r="2513" spans="1:7" x14ac:dyDescent="0.3">
      <c r="A2513" s="30"/>
      <c r="B2513" s="101"/>
      <c r="C2513" s="101"/>
      <c r="D2513" s="102"/>
      <c r="E2513" s="102"/>
      <c r="F2513" s="102"/>
      <c r="G2513" s="103"/>
    </row>
    <row r="2514" spans="1:7" x14ac:dyDescent="0.3">
      <c r="A2514" s="30"/>
      <c r="B2514" s="101"/>
      <c r="C2514" s="101"/>
      <c r="D2514" s="102"/>
      <c r="E2514" s="102"/>
      <c r="F2514" s="102"/>
      <c r="G2514" s="103"/>
    </row>
    <row r="2515" spans="1:7" x14ac:dyDescent="0.3">
      <c r="A2515" s="30"/>
      <c r="B2515" s="101"/>
      <c r="C2515" s="101"/>
      <c r="D2515" s="102"/>
      <c r="E2515" s="102"/>
      <c r="F2515" s="102"/>
      <c r="G2515" s="103"/>
    </row>
    <row r="2516" spans="1:7" x14ac:dyDescent="0.3">
      <c r="A2516" s="30"/>
      <c r="B2516" s="101"/>
      <c r="C2516" s="101"/>
      <c r="D2516" s="102"/>
      <c r="E2516" s="102"/>
      <c r="F2516" s="102"/>
      <c r="G2516" s="103"/>
    </row>
    <row r="2517" spans="1:7" x14ac:dyDescent="0.3">
      <c r="A2517" s="30"/>
      <c r="B2517" s="101"/>
      <c r="C2517" s="101"/>
      <c r="D2517" s="102"/>
      <c r="E2517" s="102"/>
      <c r="F2517" s="102"/>
      <c r="G2517" s="103"/>
    </row>
    <row r="2518" spans="1:7" x14ac:dyDescent="0.3">
      <c r="A2518" s="30"/>
      <c r="B2518" s="101"/>
      <c r="C2518" s="101"/>
      <c r="D2518" s="102"/>
      <c r="E2518" s="102"/>
      <c r="F2518" s="102"/>
      <c r="G2518" s="103"/>
    </row>
    <row r="2519" spans="1:7" x14ac:dyDescent="0.3">
      <c r="A2519" s="30"/>
      <c r="B2519" s="101"/>
      <c r="C2519" s="101"/>
      <c r="D2519" s="102"/>
      <c r="E2519" s="102"/>
      <c r="F2519" s="102"/>
      <c r="G2519" s="103"/>
    </row>
    <row r="2520" spans="1:7" x14ac:dyDescent="0.3">
      <c r="A2520" s="30"/>
      <c r="B2520" s="101"/>
      <c r="C2520" s="101"/>
      <c r="D2520" s="102"/>
      <c r="E2520" s="102"/>
      <c r="F2520" s="102"/>
      <c r="G2520" s="103"/>
    </row>
    <row r="2521" spans="1:7" x14ac:dyDescent="0.3">
      <c r="A2521" s="30"/>
      <c r="B2521" s="101"/>
      <c r="C2521" s="101"/>
      <c r="D2521" s="102"/>
      <c r="E2521" s="102"/>
      <c r="F2521" s="102"/>
      <c r="G2521" s="103"/>
    </row>
    <row r="2522" spans="1:7" x14ac:dyDescent="0.3">
      <c r="A2522" s="30"/>
      <c r="B2522" s="101"/>
      <c r="C2522" s="101"/>
      <c r="D2522" s="102"/>
      <c r="E2522" s="102"/>
      <c r="F2522" s="102"/>
      <c r="G2522" s="103"/>
    </row>
    <row r="2523" spans="1:7" x14ac:dyDescent="0.3">
      <c r="A2523" s="30"/>
      <c r="B2523" s="101"/>
      <c r="C2523" s="101"/>
      <c r="D2523" s="102"/>
      <c r="E2523" s="102"/>
      <c r="F2523" s="102"/>
      <c r="G2523" s="103"/>
    </row>
    <row r="2524" spans="1:7" x14ac:dyDescent="0.3">
      <c r="A2524" s="30"/>
      <c r="B2524" s="101"/>
      <c r="C2524" s="101"/>
      <c r="D2524" s="102"/>
      <c r="E2524" s="102"/>
      <c r="F2524" s="102"/>
      <c r="G2524" s="103"/>
    </row>
    <row r="2525" spans="1:7" x14ac:dyDescent="0.3">
      <c r="A2525" s="30"/>
      <c r="B2525" s="101"/>
      <c r="C2525" s="101"/>
      <c r="D2525" s="102"/>
      <c r="E2525" s="102"/>
      <c r="F2525" s="102"/>
      <c r="G2525" s="103"/>
    </row>
    <row r="2526" spans="1:7" x14ac:dyDescent="0.3">
      <c r="A2526" s="30"/>
      <c r="B2526" s="101"/>
      <c r="C2526" s="101"/>
      <c r="D2526" s="102"/>
      <c r="E2526" s="102"/>
      <c r="F2526" s="102"/>
      <c r="G2526" s="103"/>
    </row>
    <row r="2527" spans="1:7" x14ac:dyDescent="0.3">
      <c r="A2527" s="30"/>
      <c r="B2527" s="101"/>
      <c r="C2527" s="101"/>
      <c r="D2527" s="102"/>
      <c r="E2527" s="102"/>
      <c r="F2527" s="102"/>
      <c r="G2527" s="103"/>
    </row>
    <row r="2528" spans="1:7" x14ac:dyDescent="0.3">
      <c r="A2528" s="30"/>
      <c r="B2528" s="101"/>
      <c r="C2528" s="101"/>
      <c r="D2528" s="102"/>
      <c r="E2528" s="102"/>
      <c r="F2528" s="102"/>
      <c r="G2528" s="103"/>
    </row>
    <row r="2529" spans="1:7" x14ac:dyDescent="0.3">
      <c r="A2529" s="30"/>
      <c r="B2529" s="101"/>
      <c r="C2529" s="101"/>
      <c r="D2529" s="102"/>
      <c r="E2529" s="102"/>
      <c r="F2529" s="102"/>
      <c r="G2529" s="103"/>
    </row>
    <row r="2530" spans="1:7" x14ac:dyDescent="0.3">
      <c r="A2530" s="30"/>
      <c r="B2530" s="101"/>
      <c r="C2530" s="101"/>
      <c r="D2530" s="102"/>
      <c r="E2530" s="102"/>
      <c r="F2530" s="102"/>
      <c r="G2530" s="103"/>
    </row>
    <row r="2531" spans="1:7" x14ac:dyDescent="0.3">
      <c r="A2531" s="30"/>
      <c r="B2531" s="101"/>
      <c r="C2531" s="101"/>
      <c r="D2531" s="102"/>
      <c r="E2531" s="102"/>
      <c r="F2531" s="102"/>
      <c r="G2531" s="103"/>
    </row>
    <row r="2532" spans="1:7" x14ac:dyDescent="0.3">
      <c r="A2532" s="30"/>
      <c r="B2532" s="101"/>
      <c r="C2532" s="101"/>
      <c r="D2532" s="102"/>
      <c r="E2532" s="102"/>
      <c r="F2532" s="102"/>
      <c r="G2532" s="103"/>
    </row>
    <row r="2533" spans="1:7" x14ac:dyDescent="0.3">
      <c r="A2533" s="30"/>
      <c r="B2533" s="101"/>
      <c r="C2533" s="101"/>
      <c r="D2533" s="102"/>
      <c r="E2533" s="102"/>
      <c r="F2533" s="102"/>
      <c r="G2533" s="103"/>
    </row>
    <row r="2534" spans="1:7" x14ac:dyDescent="0.3">
      <c r="A2534" s="30"/>
      <c r="B2534" s="101"/>
      <c r="C2534" s="101"/>
      <c r="D2534" s="102"/>
      <c r="E2534" s="102"/>
      <c r="F2534" s="102"/>
      <c r="G2534" s="103"/>
    </row>
    <row r="2535" spans="1:7" x14ac:dyDescent="0.3">
      <c r="A2535" s="30"/>
      <c r="B2535" s="101"/>
      <c r="C2535" s="101"/>
      <c r="D2535" s="102"/>
      <c r="E2535" s="102"/>
      <c r="F2535" s="102"/>
      <c r="G2535" s="103"/>
    </row>
    <row r="2536" spans="1:7" x14ac:dyDescent="0.3">
      <c r="A2536" s="30"/>
      <c r="B2536" s="101"/>
      <c r="C2536" s="101"/>
      <c r="D2536" s="102"/>
      <c r="E2536" s="102"/>
      <c r="F2536" s="102"/>
      <c r="G2536" s="103"/>
    </row>
    <row r="2537" spans="1:7" x14ac:dyDescent="0.3">
      <c r="A2537" s="30"/>
      <c r="B2537" s="101"/>
      <c r="C2537" s="101"/>
      <c r="D2537" s="102"/>
      <c r="E2537" s="102"/>
      <c r="F2537" s="102"/>
      <c r="G2537" s="103"/>
    </row>
    <row r="2538" spans="1:7" x14ac:dyDescent="0.3">
      <c r="A2538" s="30"/>
      <c r="B2538" s="101"/>
      <c r="C2538" s="101"/>
      <c r="D2538" s="102"/>
      <c r="E2538" s="102"/>
      <c r="F2538" s="102"/>
      <c r="G2538" s="103"/>
    </row>
    <row r="2539" spans="1:7" x14ac:dyDescent="0.3">
      <c r="A2539" s="30"/>
      <c r="B2539" s="101"/>
      <c r="C2539" s="101"/>
      <c r="D2539" s="102"/>
      <c r="E2539" s="102"/>
      <c r="F2539" s="102"/>
      <c r="G2539" s="103"/>
    </row>
    <row r="2540" spans="1:7" x14ac:dyDescent="0.3">
      <c r="A2540" s="30"/>
      <c r="B2540" s="101"/>
      <c r="C2540" s="101"/>
      <c r="D2540" s="102"/>
      <c r="E2540" s="102"/>
      <c r="F2540" s="102"/>
      <c r="G2540" s="103"/>
    </row>
    <row r="2541" spans="1:7" x14ac:dyDescent="0.3">
      <c r="A2541" s="30"/>
      <c r="B2541" s="101"/>
      <c r="C2541" s="101"/>
      <c r="D2541" s="102"/>
      <c r="E2541" s="102"/>
      <c r="F2541" s="102"/>
      <c r="G2541" s="103"/>
    </row>
    <row r="2542" spans="1:7" x14ac:dyDescent="0.3">
      <c r="A2542" s="30"/>
      <c r="B2542" s="101"/>
      <c r="C2542" s="101"/>
      <c r="D2542" s="102"/>
      <c r="E2542" s="102"/>
      <c r="F2542" s="102"/>
      <c r="G2542" s="103"/>
    </row>
    <row r="2543" spans="1:7" x14ac:dyDescent="0.3">
      <c r="A2543" s="30"/>
      <c r="B2543" s="101"/>
      <c r="C2543" s="101"/>
      <c r="D2543" s="102"/>
      <c r="E2543" s="102"/>
      <c r="F2543" s="102"/>
      <c r="G2543" s="103"/>
    </row>
    <row r="2544" spans="1:7" x14ac:dyDescent="0.3">
      <c r="A2544" s="30"/>
      <c r="B2544" s="101"/>
      <c r="C2544" s="101"/>
      <c r="D2544" s="102"/>
      <c r="E2544" s="102"/>
      <c r="F2544" s="102"/>
      <c r="G2544" s="103"/>
    </row>
    <row r="2545" spans="1:7" x14ac:dyDescent="0.3">
      <c r="A2545" s="30"/>
      <c r="B2545" s="101"/>
      <c r="C2545" s="101"/>
      <c r="D2545" s="102"/>
      <c r="E2545" s="102"/>
      <c r="F2545" s="102"/>
      <c r="G2545" s="103"/>
    </row>
    <row r="2546" spans="1:7" x14ac:dyDescent="0.3">
      <c r="A2546" s="30"/>
      <c r="B2546" s="101"/>
      <c r="C2546" s="101"/>
      <c r="D2546" s="102"/>
      <c r="E2546" s="102"/>
      <c r="F2546" s="102"/>
      <c r="G2546" s="103"/>
    </row>
    <row r="2547" spans="1:7" x14ac:dyDescent="0.3">
      <c r="A2547" s="30"/>
      <c r="B2547" s="101"/>
      <c r="C2547" s="101"/>
      <c r="D2547" s="102"/>
      <c r="E2547" s="102"/>
      <c r="F2547" s="102"/>
      <c r="G2547" s="103"/>
    </row>
    <row r="2548" spans="1:7" x14ac:dyDescent="0.3">
      <c r="A2548" s="30"/>
      <c r="B2548" s="101"/>
      <c r="C2548" s="101"/>
      <c r="D2548" s="102"/>
      <c r="E2548" s="102"/>
      <c r="F2548" s="102"/>
      <c r="G2548" s="103"/>
    </row>
    <row r="2549" spans="1:7" x14ac:dyDescent="0.3">
      <c r="A2549" s="30"/>
      <c r="B2549" s="101"/>
      <c r="C2549" s="101"/>
      <c r="D2549" s="102"/>
      <c r="E2549" s="102"/>
      <c r="F2549" s="102"/>
      <c r="G2549" s="103"/>
    </row>
    <row r="2550" spans="1:7" x14ac:dyDescent="0.3">
      <c r="A2550" s="30"/>
      <c r="B2550" s="101"/>
      <c r="C2550" s="101"/>
      <c r="D2550" s="102"/>
      <c r="E2550" s="102"/>
      <c r="F2550" s="102"/>
      <c r="G2550" s="103"/>
    </row>
    <row r="2551" spans="1:7" x14ac:dyDescent="0.3">
      <c r="A2551" s="30"/>
      <c r="B2551" s="101"/>
      <c r="C2551" s="101"/>
      <c r="D2551" s="102"/>
      <c r="E2551" s="102"/>
      <c r="F2551" s="102"/>
      <c r="G2551" s="103"/>
    </row>
    <row r="2552" spans="1:7" x14ac:dyDescent="0.3">
      <c r="A2552" s="30"/>
      <c r="B2552" s="101"/>
      <c r="C2552" s="101"/>
      <c r="D2552" s="102"/>
      <c r="E2552" s="102"/>
      <c r="F2552" s="102"/>
      <c r="G2552" s="103"/>
    </row>
    <row r="2553" spans="1:7" x14ac:dyDescent="0.3">
      <c r="A2553" s="30"/>
      <c r="B2553" s="101"/>
      <c r="C2553" s="101"/>
      <c r="D2553" s="102"/>
      <c r="E2553" s="102"/>
      <c r="F2553" s="102"/>
      <c r="G2553" s="103"/>
    </row>
    <row r="2554" spans="1:7" x14ac:dyDescent="0.3">
      <c r="A2554" s="30"/>
      <c r="B2554" s="101"/>
      <c r="C2554" s="101"/>
      <c r="D2554" s="102"/>
      <c r="E2554" s="102"/>
      <c r="F2554" s="102"/>
      <c r="G2554" s="103"/>
    </row>
    <row r="2555" spans="1:7" x14ac:dyDescent="0.3">
      <c r="A2555" s="30"/>
      <c r="B2555" s="101"/>
      <c r="C2555" s="101"/>
      <c r="D2555" s="102"/>
      <c r="E2555" s="102"/>
      <c r="F2555" s="102"/>
      <c r="G2555" s="103"/>
    </row>
    <row r="2556" spans="1:7" x14ac:dyDescent="0.3">
      <c r="A2556" s="30"/>
      <c r="B2556" s="101"/>
      <c r="C2556" s="101"/>
      <c r="D2556" s="102"/>
      <c r="E2556" s="102"/>
      <c r="F2556" s="102"/>
      <c r="G2556" s="103"/>
    </row>
    <row r="2557" spans="1:7" x14ac:dyDescent="0.3">
      <c r="A2557" s="30"/>
      <c r="B2557" s="101"/>
      <c r="C2557" s="101"/>
      <c r="D2557" s="102"/>
      <c r="E2557" s="102"/>
      <c r="F2557" s="102"/>
      <c r="G2557" s="103"/>
    </row>
    <row r="2558" spans="1:7" x14ac:dyDescent="0.3">
      <c r="A2558" s="30"/>
      <c r="B2558" s="101"/>
      <c r="C2558" s="101"/>
      <c r="D2558" s="102"/>
      <c r="E2558" s="102"/>
      <c r="F2558" s="102"/>
      <c r="G2558" s="103"/>
    </row>
    <row r="2559" spans="1:7" x14ac:dyDescent="0.3">
      <c r="A2559" s="30"/>
      <c r="B2559" s="101"/>
      <c r="C2559" s="101"/>
      <c r="D2559" s="102"/>
      <c r="E2559" s="102"/>
      <c r="F2559" s="102"/>
      <c r="G2559" s="103"/>
    </row>
    <row r="2560" spans="1:7" x14ac:dyDescent="0.3">
      <c r="A2560" s="30"/>
      <c r="B2560" s="101"/>
      <c r="C2560" s="101"/>
      <c r="D2560" s="102"/>
      <c r="E2560" s="102"/>
      <c r="F2560" s="102"/>
      <c r="G2560" s="103"/>
    </row>
    <row r="2561" spans="1:7" x14ac:dyDescent="0.3">
      <c r="A2561" s="30"/>
      <c r="B2561" s="101"/>
      <c r="C2561" s="101"/>
      <c r="D2561" s="102"/>
      <c r="E2561" s="102"/>
      <c r="F2561" s="102"/>
      <c r="G2561" s="103"/>
    </row>
    <row r="2562" spans="1:7" x14ac:dyDescent="0.3">
      <c r="A2562" s="30"/>
      <c r="B2562" s="101"/>
      <c r="C2562" s="101"/>
      <c r="D2562" s="102"/>
      <c r="E2562" s="102"/>
      <c r="F2562" s="102"/>
      <c r="G2562" s="103"/>
    </row>
    <row r="2563" spans="1:7" x14ac:dyDescent="0.3">
      <c r="A2563" s="30"/>
      <c r="B2563" s="101"/>
      <c r="C2563" s="101"/>
      <c r="D2563" s="102"/>
      <c r="E2563" s="102"/>
      <c r="F2563" s="102"/>
      <c r="G2563" s="103"/>
    </row>
    <row r="2564" spans="1:7" x14ac:dyDescent="0.3">
      <c r="A2564" s="30"/>
      <c r="B2564" s="101"/>
      <c r="C2564" s="101"/>
      <c r="D2564" s="102"/>
      <c r="E2564" s="102"/>
      <c r="F2564" s="102"/>
      <c r="G2564" s="103"/>
    </row>
    <row r="2565" spans="1:7" x14ac:dyDescent="0.3">
      <c r="A2565" s="30"/>
      <c r="B2565" s="101"/>
      <c r="C2565" s="101"/>
      <c r="D2565" s="102"/>
      <c r="E2565" s="102"/>
      <c r="F2565" s="102"/>
      <c r="G2565" s="103"/>
    </row>
    <row r="2566" spans="1:7" x14ac:dyDescent="0.3">
      <c r="A2566" s="30"/>
      <c r="B2566" s="101"/>
      <c r="C2566" s="101"/>
      <c r="D2566" s="102"/>
      <c r="E2566" s="102"/>
      <c r="F2566" s="102"/>
      <c r="G2566" s="103"/>
    </row>
    <row r="2567" spans="1:7" x14ac:dyDescent="0.3">
      <c r="A2567" s="30"/>
      <c r="B2567" s="101"/>
      <c r="C2567" s="101"/>
      <c r="D2567" s="102"/>
      <c r="E2567" s="102"/>
      <c r="F2567" s="102"/>
      <c r="G2567" s="103"/>
    </row>
    <row r="2568" spans="1:7" x14ac:dyDescent="0.3">
      <c r="A2568" s="30"/>
      <c r="B2568" s="101"/>
      <c r="C2568" s="101"/>
      <c r="D2568" s="102"/>
      <c r="E2568" s="102"/>
      <c r="F2568" s="102"/>
      <c r="G2568" s="103"/>
    </row>
    <row r="2569" spans="1:7" x14ac:dyDescent="0.3">
      <c r="A2569" s="30"/>
      <c r="B2569" s="101"/>
      <c r="C2569" s="101"/>
      <c r="D2569" s="102"/>
      <c r="E2569" s="102"/>
      <c r="F2569" s="102"/>
      <c r="G2569" s="103"/>
    </row>
    <row r="2570" spans="1:7" x14ac:dyDescent="0.3">
      <c r="A2570" s="30"/>
      <c r="B2570" s="101"/>
      <c r="C2570" s="101"/>
      <c r="D2570" s="102"/>
      <c r="E2570" s="102"/>
      <c r="F2570" s="102"/>
      <c r="G2570" s="103"/>
    </row>
    <row r="2571" spans="1:7" x14ac:dyDescent="0.3">
      <c r="A2571" s="30"/>
      <c r="B2571" s="101"/>
      <c r="C2571" s="101"/>
      <c r="D2571" s="102"/>
      <c r="E2571" s="102"/>
      <c r="F2571" s="102"/>
      <c r="G2571" s="103"/>
    </row>
    <row r="2572" spans="1:7" x14ac:dyDescent="0.3">
      <c r="A2572" s="30"/>
      <c r="B2572" s="101"/>
      <c r="C2572" s="101"/>
      <c r="D2572" s="102"/>
      <c r="E2572" s="102"/>
      <c r="F2572" s="102"/>
      <c r="G2572" s="103"/>
    </row>
    <row r="2573" spans="1:7" x14ac:dyDescent="0.3">
      <c r="A2573" s="30"/>
      <c r="B2573" s="101"/>
      <c r="C2573" s="101"/>
      <c r="D2573" s="102"/>
      <c r="E2573" s="102"/>
      <c r="F2573" s="102"/>
      <c r="G2573" s="103"/>
    </row>
    <row r="2574" spans="1:7" x14ac:dyDescent="0.3">
      <c r="A2574" s="30"/>
      <c r="B2574" s="101"/>
      <c r="C2574" s="101"/>
      <c r="D2574" s="102"/>
      <c r="E2574" s="102"/>
      <c r="F2574" s="102"/>
      <c r="G2574" s="103"/>
    </row>
    <row r="2575" spans="1:7" x14ac:dyDescent="0.3">
      <c r="A2575" s="30"/>
      <c r="B2575" s="101"/>
      <c r="C2575" s="101"/>
      <c r="D2575" s="102"/>
      <c r="E2575" s="102"/>
      <c r="F2575" s="102"/>
      <c r="G2575" s="103"/>
    </row>
    <row r="2576" spans="1:7" x14ac:dyDescent="0.3">
      <c r="A2576" s="30"/>
      <c r="B2576" s="101"/>
      <c r="C2576" s="101"/>
      <c r="D2576" s="102"/>
      <c r="E2576" s="102"/>
      <c r="F2576" s="102"/>
      <c r="G2576" s="103"/>
    </row>
    <row r="2577" spans="1:7" x14ac:dyDescent="0.3">
      <c r="A2577" s="30"/>
      <c r="B2577" s="101"/>
      <c r="C2577" s="101"/>
      <c r="D2577" s="102"/>
      <c r="E2577" s="102"/>
      <c r="F2577" s="102"/>
      <c r="G2577" s="103"/>
    </row>
    <row r="2578" spans="1:7" x14ac:dyDescent="0.3">
      <c r="A2578" s="30"/>
      <c r="B2578" s="101"/>
      <c r="C2578" s="101"/>
      <c r="D2578" s="102"/>
      <c r="E2578" s="102"/>
      <c r="F2578" s="102"/>
      <c r="G2578" s="103"/>
    </row>
    <row r="2579" spans="1:7" x14ac:dyDescent="0.3">
      <c r="A2579" s="30"/>
      <c r="B2579" s="101"/>
      <c r="C2579" s="101"/>
      <c r="D2579" s="102"/>
      <c r="E2579" s="102"/>
      <c r="F2579" s="102"/>
      <c r="G2579" s="103"/>
    </row>
    <row r="2580" spans="1:7" x14ac:dyDescent="0.3">
      <c r="A2580" s="30"/>
      <c r="B2580" s="101"/>
      <c r="C2580" s="101"/>
      <c r="D2580" s="102"/>
      <c r="E2580" s="102"/>
      <c r="F2580" s="102"/>
      <c r="G2580" s="103"/>
    </row>
    <row r="2581" spans="1:7" x14ac:dyDescent="0.3">
      <c r="A2581" s="30"/>
      <c r="B2581" s="101"/>
      <c r="C2581" s="101"/>
      <c r="D2581" s="102"/>
      <c r="E2581" s="102"/>
      <c r="F2581" s="102"/>
      <c r="G2581" s="103"/>
    </row>
    <row r="2582" spans="1:7" x14ac:dyDescent="0.3">
      <c r="A2582" s="30"/>
      <c r="B2582" s="101"/>
      <c r="C2582" s="101"/>
      <c r="D2582" s="102"/>
      <c r="E2582" s="102"/>
      <c r="F2582" s="102"/>
      <c r="G2582" s="103"/>
    </row>
    <row r="2583" spans="1:7" x14ac:dyDescent="0.3">
      <c r="A2583" s="30"/>
      <c r="B2583" s="101"/>
      <c r="C2583" s="101"/>
      <c r="D2583" s="102"/>
      <c r="E2583" s="102"/>
      <c r="F2583" s="102"/>
      <c r="G2583" s="103"/>
    </row>
    <row r="2584" spans="1:7" x14ac:dyDescent="0.3">
      <c r="A2584" s="30"/>
      <c r="B2584" s="101"/>
      <c r="C2584" s="101"/>
      <c r="D2584" s="102"/>
      <c r="E2584" s="102"/>
      <c r="F2584" s="102"/>
      <c r="G2584" s="103"/>
    </row>
    <row r="2585" spans="1:7" x14ac:dyDescent="0.3">
      <c r="A2585" s="30"/>
      <c r="B2585" s="101"/>
      <c r="C2585" s="101"/>
      <c r="D2585" s="102"/>
      <c r="E2585" s="102"/>
      <c r="F2585" s="102"/>
      <c r="G2585" s="103"/>
    </row>
    <row r="2586" spans="1:7" x14ac:dyDescent="0.3">
      <c r="A2586" s="30"/>
      <c r="B2586" s="101"/>
      <c r="C2586" s="101"/>
      <c r="D2586" s="102"/>
      <c r="E2586" s="102"/>
      <c r="F2586" s="102"/>
      <c r="G2586" s="103"/>
    </row>
    <row r="2587" spans="1:7" x14ac:dyDescent="0.3">
      <c r="A2587" s="30"/>
      <c r="B2587" s="101"/>
      <c r="C2587" s="101"/>
      <c r="D2587" s="102"/>
      <c r="E2587" s="102"/>
      <c r="F2587" s="102"/>
      <c r="G2587" s="103"/>
    </row>
    <row r="2588" spans="1:7" x14ac:dyDescent="0.3">
      <c r="A2588" s="30"/>
      <c r="B2588" s="101"/>
      <c r="C2588" s="101"/>
      <c r="D2588" s="102"/>
      <c r="E2588" s="102"/>
      <c r="F2588" s="102"/>
      <c r="G2588" s="103"/>
    </row>
    <row r="2589" spans="1:7" x14ac:dyDescent="0.3">
      <c r="A2589" s="30"/>
      <c r="B2589" s="101"/>
      <c r="C2589" s="101"/>
      <c r="D2589" s="102"/>
      <c r="E2589" s="102"/>
      <c r="F2589" s="102"/>
      <c r="G2589" s="103"/>
    </row>
    <row r="2590" spans="1:7" x14ac:dyDescent="0.3">
      <c r="A2590" s="30"/>
      <c r="B2590" s="101"/>
      <c r="C2590" s="101"/>
      <c r="D2590" s="102"/>
      <c r="E2590" s="102"/>
      <c r="F2590" s="102"/>
      <c r="G2590" s="103"/>
    </row>
    <row r="2591" spans="1:7" x14ac:dyDescent="0.3">
      <c r="A2591" s="30"/>
      <c r="B2591" s="101"/>
      <c r="C2591" s="101"/>
      <c r="D2591" s="102"/>
      <c r="E2591" s="102"/>
      <c r="F2591" s="102"/>
      <c r="G2591" s="103"/>
    </row>
    <row r="2592" spans="1:7" x14ac:dyDescent="0.3">
      <c r="A2592" s="30"/>
      <c r="B2592" s="101"/>
      <c r="C2592" s="101"/>
      <c r="D2592" s="102"/>
      <c r="E2592" s="102"/>
      <c r="F2592" s="102"/>
      <c r="G2592" s="103"/>
    </row>
    <row r="2593" spans="1:7" x14ac:dyDescent="0.3">
      <c r="A2593" s="30"/>
      <c r="B2593" s="101"/>
      <c r="C2593" s="101"/>
      <c r="D2593" s="102"/>
      <c r="E2593" s="102"/>
      <c r="F2593" s="102"/>
      <c r="G2593" s="103"/>
    </row>
    <row r="2594" spans="1:7" x14ac:dyDescent="0.3">
      <c r="A2594" s="30"/>
      <c r="B2594" s="101"/>
      <c r="C2594" s="101"/>
      <c r="D2594" s="102"/>
      <c r="E2594" s="102"/>
      <c r="F2594" s="102"/>
      <c r="G2594" s="103"/>
    </row>
    <row r="2595" spans="1:7" x14ac:dyDescent="0.3">
      <c r="A2595" s="30"/>
      <c r="B2595" s="101"/>
      <c r="C2595" s="101"/>
      <c r="D2595" s="102"/>
      <c r="E2595" s="102"/>
      <c r="F2595" s="102"/>
      <c r="G2595" s="103"/>
    </row>
    <row r="2596" spans="1:7" x14ac:dyDescent="0.3">
      <c r="A2596" s="30"/>
      <c r="B2596" s="101"/>
      <c r="C2596" s="101"/>
      <c r="D2596" s="102"/>
      <c r="E2596" s="102"/>
      <c r="F2596" s="102"/>
      <c r="G2596" s="103"/>
    </row>
    <row r="2597" spans="1:7" x14ac:dyDescent="0.3">
      <c r="A2597" s="30"/>
      <c r="B2597" s="101"/>
      <c r="C2597" s="101"/>
      <c r="D2597" s="102"/>
      <c r="E2597" s="102"/>
      <c r="F2597" s="102"/>
      <c r="G2597" s="103"/>
    </row>
    <row r="2598" spans="1:7" x14ac:dyDescent="0.3">
      <c r="A2598" s="30"/>
      <c r="B2598" s="101"/>
      <c r="C2598" s="101"/>
      <c r="D2598" s="102"/>
      <c r="E2598" s="102"/>
      <c r="F2598" s="102"/>
      <c r="G2598" s="103"/>
    </row>
    <row r="2599" spans="1:7" x14ac:dyDescent="0.3">
      <c r="A2599" s="30"/>
      <c r="B2599" s="101"/>
      <c r="C2599" s="101"/>
      <c r="D2599" s="102"/>
      <c r="E2599" s="102"/>
      <c r="F2599" s="102"/>
      <c r="G2599" s="103"/>
    </row>
    <row r="2600" spans="1:7" x14ac:dyDescent="0.3">
      <c r="A2600" s="30"/>
      <c r="B2600" s="101"/>
      <c r="C2600" s="101"/>
      <c r="D2600" s="102"/>
      <c r="E2600" s="102"/>
      <c r="F2600" s="102"/>
      <c r="G2600" s="103"/>
    </row>
    <row r="2601" spans="1:7" x14ac:dyDescent="0.3">
      <c r="A2601" s="30"/>
      <c r="B2601" s="101"/>
      <c r="C2601" s="101"/>
      <c r="D2601" s="102"/>
      <c r="E2601" s="102"/>
      <c r="F2601" s="102"/>
      <c r="G2601" s="103"/>
    </row>
    <row r="2602" spans="1:7" x14ac:dyDescent="0.3">
      <c r="A2602" s="30"/>
      <c r="B2602" s="101"/>
      <c r="C2602" s="101"/>
      <c r="D2602" s="102"/>
      <c r="E2602" s="102"/>
      <c r="F2602" s="102"/>
      <c r="G2602" s="103"/>
    </row>
    <row r="2603" spans="1:7" x14ac:dyDescent="0.3">
      <c r="A2603" s="30"/>
      <c r="B2603" s="101"/>
      <c r="C2603" s="101"/>
      <c r="D2603" s="102"/>
      <c r="E2603" s="102"/>
      <c r="F2603" s="102"/>
      <c r="G2603" s="103"/>
    </row>
    <row r="2604" spans="1:7" x14ac:dyDescent="0.3">
      <c r="A2604" s="30"/>
      <c r="B2604" s="101"/>
      <c r="C2604" s="101"/>
      <c r="D2604" s="102"/>
      <c r="E2604" s="102"/>
      <c r="F2604" s="102"/>
      <c r="G2604" s="103"/>
    </row>
    <row r="2605" spans="1:7" x14ac:dyDescent="0.3">
      <c r="A2605" s="30"/>
      <c r="B2605" s="101"/>
      <c r="C2605" s="101"/>
      <c r="D2605" s="102"/>
      <c r="E2605" s="102"/>
      <c r="F2605" s="102"/>
      <c r="G2605" s="103"/>
    </row>
    <row r="2606" spans="1:7" x14ac:dyDescent="0.3">
      <c r="A2606" s="30"/>
      <c r="B2606" s="101"/>
      <c r="C2606" s="101"/>
      <c r="D2606" s="102"/>
      <c r="E2606" s="102"/>
      <c r="F2606" s="102"/>
      <c r="G2606" s="103"/>
    </row>
    <row r="2607" spans="1:7" x14ac:dyDescent="0.3">
      <c r="A2607" s="30"/>
      <c r="B2607" s="101"/>
      <c r="C2607" s="101"/>
      <c r="D2607" s="102"/>
      <c r="E2607" s="102"/>
      <c r="F2607" s="102"/>
      <c r="G2607" s="103"/>
    </row>
    <row r="2608" spans="1:7" x14ac:dyDescent="0.3">
      <c r="A2608" s="30"/>
      <c r="B2608" s="101"/>
      <c r="C2608" s="101"/>
      <c r="D2608" s="102"/>
      <c r="E2608" s="102"/>
      <c r="F2608" s="102"/>
      <c r="G2608" s="103"/>
    </row>
    <row r="2609" spans="1:7" x14ac:dyDescent="0.3">
      <c r="A2609" s="30"/>
      <c r="B2609" s="101"/>
      <c r="C2609" s="101"/>
      <c r="D2609" s="102"/>
      <c r="E2609" s="102"/>
      <c r="F2609" s="102"/>
      <c r="G2609" s="103"/>
    </row>
    <row r="2610" spans="1:7" x14ac:dyDescent="0.3">
      <c r="A2610" s="30"/>
      <c r="B2610" s="101"/>
      <c r="C2610" s="101"/>
      <c r="D2610" s="102"/>
      <c r="E2610" s="102"/>
      <c r="F2610" s="102"/>
      <c r="G2610" s="103"/>
    </row>
    <row r="2611" spans="1:7" x14ac:dyDescent="0.3">
      <c r="A2611" s="30"/>
      <c r="B2611" s="101"/>
      <c r="C2611" s="101"/>
      <c r="D2611" s="102"/>
      <c r="E2611" s="102"/>
      <c r="F2611" s="102"/>
      <c r="G2611" s="103"/>
    </row>
    <row r="2612" spans="1:7" x14ac:dyDescent="0.3">
      <c r="A2612" s="30"/>
      <c r="B2612" s="101"/>
      <c r="C2612" s="101"/>
      <c r="D2612" s="102"/>
      <c r="E2612" s="102"/>
      <c r="F2612" s="102"/>
      <c r="G2612" s="103"/>
    </row>
    <row r="2613" spans="1:7" x14ac:dyDescent="0.3">
      <c r="A2613" s="30"/>
      <c r="B2613" s="101"/>
      <c r="C2613" s="101"/>
      <c r="D2613" s="102"/>
      <c r="E2613" s="102"/>
      <c r="F2613" s="102"/>
      <c r="G2613" s="103"/>
    </row>
    <row r="2614" spans="1:7" x14ac:dyDescent="0.3">
      <c r="A2614" s="30"/>
      <c r="B2614" s="101"/>
      <c r="C2614" s="101"/>
      <c r="D2614" s="102"/>
      <c r="E2614" s="102"/>
      <c r="F2614" s="102"/>
      <c r="G2614" s="103"/>
    </row>
    <row r="2615" spans="1:7" x14ac:dyDescent="0.3">
      <c r="A2615" s="30"/>
      <c r="B2615" s="101"/>
      <c r="C2615" s="101"/>
      <c r="D2615" s="102"/>
      <c r="E2615" s="102"/>
      <c r="F2615" s="102"/>
      <c r="G2615" s="103"/>
    </row>
    <row r="2616" spans="1:7" x14ac:dyDescent="0.3">
      <c r="A2616" s="30"/>
      <c r="B2616" s="101"/>
      <c r="C2616" s="101"/>
      <c r="D2616" s="102"/>
      <c r="E2616" s="102"/>
      <c r="F2616" s="102"/>
      <c r="G2616" s="103"/>
    </row>
    <row r="2617" spans="1:7" x14ac:dyDescent="0.3">
      <c r="A2617" s="30"/>
      <c r="B2617" s="101"/>
      <c r="C2617" s="101"/>
      <c r="D2617" s="102"/>
      <c r="E2617" s="102"/>
      <c r="F2617" s="102"/>
      <c r="G2617" s="103"/>
    </row>
    <row r="2618" spans="1:7" x14ac:dyDescent="0.3">
      <c r="A2618" s="30"/>
      <c r="B2618" s="101"/>
      <c r="C2618" s="101"/>
      <c r="D2618" s="102"/>
      <c r="E2618" s="102"/>
      <c r="F2618" s="102"/>
      <c r="G2618" s="103"/>
    </row>
    <row r="2619" spans="1:7" x14ac:dyDescent="0.3">
      <c r="A2619" s="30"/>
      <c r="B2619" s="101"/>
      <c r="C2619" s="101"/>
      <c r="D2619" s="102"/>
      <c r="E2619" s="102"/>
      <c r="F2619" s="102"/>
      <c r="G2619" s="103"/>
    </row>
    <row r="2620" spans="1:7" x14ac:dyDescent="0.3">
      <c r="A2620" s="30"/>
      <c r="B2620" s="101"/>
      <c r="C2620" s="101"/>
      <c r="D2620" s="102"/>
      <c r="E2620" s="102"/>
      <c r="F2620" s="102"/>
      <c r="G2620" s="103"/>
    </row>
    <row r="2621" spans="1:7" x14ac:dyDescent="0.3">
      <c r="A2621" s="30"/>
      <c r="B2621" s="101"/>
      <c r="C2621" s="101"/>
      <c r="D2621" s="102"/>
      <c r="E2621" s="102"/>
      <c r="F2621" s="102"/>
      <c r="G2621" s="103"/>
    </row>
    <row r="2622" spans="1:7" x14ac:dyDescent="0.3">
      <c r="A2622" s="30"/>
      <c r="B2622" s="101"/>
      <c r="C2622" s="101"/>
      <c r="D2622" s="102"/>
      <c r="E2622" s="102"/>
      <c r="F2622" s="102"/>
      <c r="G2622" s="103"/>
    </row>
    <row r="2623" spans="1:7" x14ac:dyDescent="0.3">
      <c r="A2623" s="30"/>
      <c r="B2623" s="101"/>
      <c r="C2623" s="101"/>
      <c r="D2623" s="102"/>
      <c r="E2623" s="102"/>
      <c r="F2623" s="102"/>
      <c r="G2623" s="103"/>
    </row>
    <row r="2624" spans="1:7" x14ac:dyDescent="0.3">
      <c r="A2624" s="30"/>
      <c r="B2624" s="101"/>
      <c r="C2624" s="101"/>
      <c r="D2624" s="102"/>
      <c r="E2624" s="102"/>
      <c r="F2624" s="102"/>
      <c r="G2624" s="103"/>
    </row>
    <row r="2625" spans="1:7" x14ac:dyDescent="0.3">
      <c r="A2625" s="30"/>
      <c r="B2625" s="101"/>
      <c r="C2625" s="101"/>
      <c r="D2625" s="102"/>
      <c r="E2625" s="102"/>
      <c r="F2625" s="102"/>
      <c r="G2625" s="103"/>
    </row>
    <row r="2626" spans="1:7" x14ac:dyDescent="0.3">
      <c r="A2626" s="30"/>
      <c r="B2626" s="101"/>
      <c r="C2626" s="101"/>
      <c r="D2626" s="102"/>
      <c r="E2626" s="102"/>
      <c r="F2626" s="102"/>
      <c r="G2626" s="103"/>
    </row>
    <row r="2627" spans="1:7" x14ac:dyDescent="0.3">
      <c r="A2627" s="30"/>
      <c r="B2627" s="101"/>
      <c r="C2627" s="101"/>
      <c r="D2627" s="102"/>
      <c r="E2627" s="102"/>
      <c r="F2627" s="102"/>
      <c r="G2627" s="103"/>
    </row>
    <row r="2628" spans="1:7" x14ac:dyDescent="0.3">
      <c r="A2628" s="30"/>
      <c r="B2628" s="101"/>
      <c r="C2628" s="101"/>
      <c r="D2628" s="102"/>
      <c r="E2628" s="102"/>
      <c r="F2628" s="102"/>
      <c r="G2628" s="103"/>
    </row>
    <row r="2629" spans="1:7" x14ac:dyDescent="0.3">
      <c r="A2629" s="30"/>
      <c r="B2629" s="101"/>
      <c r="C2629" s="101"/>
      <c r="D2629" s="102"/>
      <c r="E2629" s="102"/>
      <c r="F2629" s="102"/>
      <c r="G2629" s="103"/>
    </row>
    <row r="2630" spans="1:7" x14ac:dyDescent="0.3">
      <c r="A2630" s="30"/>
      <c r="B2630" s="101"/>
      <c r="C2630" s="101"/>
      <c r="D2630" s="102"/>
      <c r="E2630" s="102"/>
      <c r="F2630" s="102"/>
      <c r="G2630" s="103"/>
    </row>
    <row r="2631" spans="1:7" x14ac:dyDescent="0.3">
      <c r="A2631" s="30"/>
      <c r="B2631" s="101"/>
      <c r="C2631" s="101"/>
      <c r="D2631" s="102"/>
      <c r="E2631" s="102"/>
      <c r="F2631" s="102"/>
      <c r="G2631" s="103"/>
    </row>
    <row r="2632" spans="1:7" x14ac:dyDescent="0.3">
      <c r="A2632" s="30"/>
      <c r="B2632" s="101"/>
      <c r="C2632" s="101"/>
      <c r="D2632" s="102"/>
      <c r="E2632" s="102"/>
      <c r="F2632" s="102"/>
      <c r="G2632" s="103"/>
    </row>
    <row r="2633" spans="1:7" x14ac:dyDescent="0.3">
      <c r="A2633" s="30"/>
      <c r="B2633" s="101"/>
      <c r="C2633" s="101"/>
      <c r="D2633" s="102"/>
      <c r="E2633" s="102"/>
      <c r="F2633" s="102"/>
      <c r="G2633" s="103"/>
    </row>
    <row r="2634" spans="1:7" x14ac:dyDescent="0.3">
      <c r="A2634" s="30"/>
      <c r="B2634" s="101"/>
      <c r="C2634" s="101"/>
      <c r="D2634" s="102"/>
      <c r="E2634" s="102"/>
      <c r="F2634" s="102"/>
      <c r="G2634" s="103"/>
    </row>
    <row r="2635" spans="1:7" x14ac:dyDescent="0.3">
      <c r="A2635" s="30"/>
      <c r="B2635" s="101"/>
      <c r="C2635" s="101"/>
      <c r="D2635" s="102"/>
      <c r="E2635" s="102"/>
      <c r="F2635" s="102"/>
      <c r="G2635" s="103"/>
    </row>
    <row r="2636" spans="1:7" x14ac:dyDescent="0.3">
      <c r="A2636" s="30"/>
      <c r="B2636" s="101"/>
      <c r="C2636" s="101"/>
      <c r="D2636" s="102"/>
      <c r="E2636" s="102"/>
      <c r="F2636" s="102"/>
      <c r="G2636" s="103"/>
    </row>
    <row r="2637" spans="1:7" x14ac:dyDescent="0.3">
      <c r="A2637" s="30"/>
      <c r="B2637" s="101"/>
      <c r="C2637" s="101"/>
      <c r="D2637" s="102"/>
      <c r="E2637" s="102"/>
      <c r="F2637" s="102"/>
      <c r="G2637" s="103"/>
    </row>
    <row r="2638" spans="1:7" x14ac:dyDescent="0.3">
      <c r="A2638" s="30"/>
      <c r="B2638" s="101"/>
      <c r="C2638" s="101"/>
      <c r="D2638" s="102"/>
      <c r="E2638" s="102"/>
      <c r="F2638" s="102"/>
      <c r="G2638" s="103"/>
    </row>
    <row r="2639" spans="1:7" x14ac:dyDescent="0.3">
      <c r="A2639" s="30"/>
      <c r="B2639" s="101"/>
      <c r="C2639" s="101"/>
      <c r="D2639" s="102"/>
      <c r="E2639" s="102"/>
      <c r="F2639" s="102"/>
      <c r="G2639" s="103"/>
    </row>
    <row r="2640" spans="1:7" x14ac:dyDescent="0.3">
      <c r="A2640" s="30"/>
      <c r="B2640" s="101"/>
      <c r="C2640" s="101"/>
      <c r="D2640" s="102"/>
      <c r="E2640" s="102"/>
      <c r="F2640" s="102"/>
      <c r="G2640" s="103"/>
    </row>
    <row r="2641" spans="1:7" x14ac:dyDescent="0.3">
      <c r="A2641" s="30"/>
      <c r="B2641" s="101"/>
      <c r="C2641" s="101"/>
      <c r="D2641" s="102"/>
      <c r="E2641" s="102"/>
      <c r="F2641" s="102"/>
      <c r="G2641" s="103"/>
    </row>
    <row r="2642" spans="1:7" x14ac:dyDescent="0.3">
      <c r="A2642" s="30"/>
      <c r="B2642" s="101"/>
      <c r="C2642" s="101"/>
      <c r="D2642" s="102"/>
      <c r="E2642" s="102"/>
      <c r="F2642" s="102"/>
      <c r="G2642" s="103"/>
    </row>
    <row r="2643" spans="1:7" x14ac:dyDescent="0.3">
      <c r="A2643" s="30"/>
      <c r="B2643" s="101"/>
      <c r="C2643" s="101"/>
      <c r="D2643" s="102"/>
      <c r="E2643" s="102"/>
      <c r="F2643" s="102"/>
      <c r="G2643" s="103"/>
    </row>
    <row r="2644" spans="1:7" x14ac:dyDescent="0.3">
      <c r="A2644" s="30"/>
      <c r="B2644" s="101"/>
      <c r="C2644" s="101"/>
      <c r="D2644" s="102"/>
      <c r="E2644" s="102"/>
      <c r="F2644" s="102"/>
      <c r="G2644" s="103"/>
    </row>
    <row r="2645" spans="1:7" x14ac:dyDescent="0.3">
      <c r="A2645" s="30"/>
      <c r="B2645" s="101"/>
      <c r="C2645" s="101"/>
      <c r="D2645" s="102"/>
      <c r="E2645" s="102"/>
      <c r="F2645" s="102"/>
      <c r="G2645" s="103"/>
    </row>
    <row r="2646" spans="1:7" x14ac:dyDescent="0.3">
      <c r="A2646" s="30"/>
      <c r="B2646" s="101"/>
      <c r="C2646" s="101"/>
      <c r="D2646" s="102"/>
      <c r="E2646" s="102"/>
      <c r="F2646" s="102"/>
      <c r="G2646" s="103"/>
    </row>
    <row r="2647" spans="1:7" x14ac:dyDescent="0.3">
      <c r="A2647" s="30"/>
      <c r="B2647" s="101"/>
      <c r="C2647" s="101"/>
      <c r="D2647" s="102"/>
      <c r="E2647" s="102"/>
      <c r="F2647" s="102"/>
      <c r="G2647" s="103"/>
    </row>
    <row r="2648" spans="1:7" x14ac:dyDescent="0.3">
      <c r="A2648" s="30"/>
      <c r="B2648" s="101"/>
      <c r="C2648" s="101"/>
      <c r="D2648" s="102"/>
      <c r="E2648" s="102"/>
      <c r="F2648" s="102"/>
      <c r="G2648" s="103"/>
    </row>
    <row r="2649" spans="1:7" x14ac:dyDescent="0.3">
      <c r="A2649" s="30"/>
      <c r="B2649" s="101"/>
      <c r="C2649" s="101"/>
      <c r="D2649" s="102"/>
      <c r="E2649" s="102"/>
      <c r="F2649" s="102"/>
      <c r="G2649" s="103"/>
    </row>
    <row r="2650" spans="1:7" x14ac:dyDescent="0.3">
      <c r="A2650" s="30"/>
      <c r="B2650" s="101"/>
      <c r="C2650" s="101"/>
      <c r="D2650" s="102"/>
      <c r="E2650" s="102"/>
      <c r="F2650" s="102"/>
      <c r="G2650" s="103"/>
    </row>
    <row r="2651" spans="1:7" x14ac:dyDescent="0.3">
      <c r="A2651" s="30"/>
      <c r="B2651" s="101"/>
      <c r="C2651" s="101"/>
      <c r="D2651" s="102"/>
      <c r="E2651" s="102"/>
      <c r="F2651" s="102"/>
      <c r="G2651" s="103"/>
    </row>
    <row r="2652" spans="1:7" x14ac:dyDescent="0.3">
      <c r="A2652" s="30"/>
      <c r="B2652" s="101"/>
      <c r="C2652" s="101"/>
      <c r="D2652" s="102"/>
      <c r="E2652" s="102"/>
      <c r="F2652" s="102"/>
      <c r="G2652" s="103"/>
    </row>
    <row r="2653" spans="1:7" x14ac:dyDescent="0.3">
      <c r="A2653" s="30"/>
      <c r="B2653" s="101"/>
      <c r="C2653" s="101"/>
      <c r="D2653" s="102"/>
      <c r="E2653" s="102"/>
      <c r="F2653" s="102"/>
      <c r="G2653" s="103"/>
    </row>
    <row r="2654" spans="1:7" x14ac:dyDescent="0.3">
      <c r="A2654" s="30"/>
      <c r="B2654" s="101"/>
      <c r="C2654" s="101"/>
      <c r="D2654" s="102"/>
      <c r="E2654" s="102"/>
      <c r="F2654" s="102"/>
      <c r="G2654" s="103"/>
    </row>
    <row r="2655" spans="1:7" x14ac:dyDescent="0.3">
      <c r="A2655" s="30"/>
      <c r="B2655" s="101"/>
      <c r="C2655" s="101"/>
      <c r="D2655" s="102"/>
      <c r="E2655" s="102"/>
      <c r="F2655" s="102"/>
      <c r="G2655" s="103"/>
    </row>
    <row r="2656" spans="1:7" x14ac:dyDescent="0.3">
      <c r="A2656" s="30"/>
      <c r="B2656" s="101"/>
      <c r="C2656" s="101"/>
      <c r="D2656" s="102"/>
      <c r="E2656" s="102"/>
      <c r="F2656" s="102"/>
      <c r="G2656" s="103"/>
    </row>
    <row r="2657" spans="1:7" x14ac:dyDescent="0.3">
      <c r="A2657" s="30"/>
      <c r="B2657" s="101"/>
      <c r="C2657" s="101"/>
      <c r="D2657" s="102"/>
      <c r="E2657" s="102"/>
      <c r="F2657" s="102"/>
      <c r="G2657" s="103"/>
    </row>
    <row r="2658" spans="1:7" x14ac:dyDescent="0.3">
      <c r="A2658" s="30"/>
      <c r="B2658" s="101"/>
      <c r="C2658" s="101"/>
      <c r="D2658" s="102"/>
      <c r="E2658" s="102"/>
      <c r="F2658" s="102"/>
      <c r="G2658" s="103"/>
    </row>
    <row r="2659" spans="1:7" x14ac:dyDescent="0.3">
      <c r="A2659" s="30"/>
      <c r="B2659" s="101"/>
      <c r="C2659" s="101"/>
      <c r="D2659" s="102"/>
      <c r="E2659" s="102"/>
      <c r="F2659" s="102"/>
      <c r="G2659" s="103"/>
    </row>
    <row r="2660" spans="1:7" x14ac:dyDescent="0.3">
      <c r="A2660" s="30"/>
      <c r="B2660" s="101"/>
      <c r="C2660" s="101"/>
      <c r="D2660" s="102"/>
      <c r="E2660" s="102"/>
      <c r="F2660" s="102"/>
      <c r="G2660" s="103"/>
    </row>
    <row r="2661" spans="1:7" x14ac:dyDescent="0.3">
      <c r="A2661" s="30"/>
      <c r="B2661" s="101"/>
      <c r="C2661" s="101"/>
      <c r="D2661" s="102"/>
      <c r="E2661" s="102"/>
      <c r="F2661" s="102"/>
      <c r="G2661" s="103"/>
    </row>
    <row r="2662" spans="1:7" x14ac:dyDescent="0.3">
      <c r="A2662" s="30"/>
      <c r="B2662" s="101"/>
      <c r="C2662" s="101"/>
      <c r="D2662" s="102"/>
      <c r="E2662" s="102"/>
      <c r="F2662" s="102"/>
      <c r="G2662" s="103"/>
    </row>
    <row r="2663" spans="1:7" x14ac:dyDescent="0.3">
      <c r="A2663" s="30"/>
      <c r="B2663" s="101"/>
      <c r="C2663" s="101"/>
      <c r="D2663" s="102"/>
      <c r="E2663" s="102"/>
      <c r="F2663" s="102"/>
      <c r="G2663" s="103"/>
    </row>
    <row r="2664" spans="1:7" x14ac:dyDescent="0.3">
      <c r="A2664" s="30"/>
      <c r="B2664" s="101"/>
      <c r="C2664" s="101"/>
      <c r="D2664" s="102"/>
      <c r="E2664" s="102"/>
      <c r="F2664" s="102"/>
      <c r="G2664" s="103"/>
    </row>
    <row r="2665" spans="1:7" x14ac:dyDescent="0.3">
      <c r="A2665" s="30"/>
      <c r="B2665" s="101"/>
      <c r="C2665" s="101"/>
      <c r="D2665" s="102"/>
      <c r="E2665" s="102"/>
      <c r="F2665" s="102"/>
      <c r="G2665" s="103"/>
    </row>
    <row r="2666" spans="1:7" x14ac:dyDescent="0.3">
      <c r="A2666" s="30"/>
      <c r="B2666" s="101"/>
      <c r="C2666" s="101"/>
      <c r="D2666" s="102"/>
      <c r="E2666" s="102"/>
      <c r="F2666" s="102"/>
      <c r="G2666" s="103"/>
    </row>
    <row r="2667" spans="1:7" x14ac:dyDescent="0.3">
      <c r="A2667" s="30"/>
      <c r="B2667" s="101"/>
      <c r="C2667" s="101"/>
      <c r="D2667" s="102"/>
      <c r="E2667" s="102"/>
      <c r="F2667" s="102"/>
      <c r="G2667" s="103"/>
    </row>
    <row r="2668" spans="1:7" x14ac:dyDescent="0.3">
      <c r="A2668" s="30"/>
      <c r="B2668" s="101"/>
      <c r="C2668" s="101"/>
      <c r="D2668" s="102"/>
      <c r="E2668" s="102"/>
      <c r="F2668" s="102"/>
      <c r="G2668" s="103"/>
    </row>
    <row r="2669" spans="1:7" x14ac:dyDescent="0.3">
      <c r="A2669" s="30"/>
      <c r="B2669" s="101"/>
      <c r="C2669" s="101"/>
      <c r="D2669" s="102"/>
      <c r="E2669" s="102"/>
      <c r="F2669" s="102"/>
      <c r="G2669" s="103"/>
    </row>
    <row r="2670" spans="1:7" x14ac:dyDescent="0.3">
      <c r="A2670" s="30"/>
      <c r="B2670" s="101"/>
      <c r="C2670" s="101"/>
      <c r="D2670" s="102"/>
      <c r="E2670" s="102"/>
      <c r="F2670" s="102"/>
      <c r="G2670" s="103"/>
    </row>
    <row r="2671" spans="1:7" x14ac:dyDescent="0.3">
      <c r="A2671" s="30"/>
      <c r="B2671" s="101"/>
      <c r="C2671" s="101"/>
      <c r="D2671" s="102"/>
      <c r="E2671" s="102"/>
      <c r="F2671" s="102"/>
      <c r="G2671" s="103"/>
    </row>
    <row r="2672" spans="1:7" x14ac:dyDescent="0.3">
      <c r="A2672" s="30"/>
      <c r="B2672" s="101"/>
      <c r="C2672" s="101"/>
      <c r="D2672" s="102"/>
      <c r="E2672" s="102"/>
      <c r="F2672" s="102"/>
      <c r="G2672" s="103"/>
    </row>
    <row r="2673" spans="1:7" x14ac:dyDescent="0.3">
      <c r="A2673" s="30"/>
      <c r="B2673" s="101"/>
      <c r="C2673" s="101"/>
      <c r="D2673" s="102"/>
      <c r="E2673" s="102"/>
      <c r="F2673" s="102"/>
      <c r="G2673" s="103"/>
    </row>
    <row r="2674" spans="1:7" x14ac:dyDescent="0.3">
      <c r="A2674" s="30"/>
      <c r="B2674" s="101"/>
      <c r="C2674" s="101"/>
      <c r="D2674" s="102"/>
      <c r="E2674" s="102"/>
      <c r="F2674" s="102"/>
      <c r="G2674" s="103"/>
    </row>
    <row r="2675" spans="1:7" x14ac:dyDescent="0.3">
      <c r="A2675" s="30"/>
      <c r="B2675" s="101"/>
      <c r="C2675" s="101"/>
      <c r="D2675" s="102"/>
      <c r="E2675" s="102"/>
      <c r="F2675" s="102"/>
      <c r="G2675" s="103"/>
    </row>
    <row r="2676" spans="1:7" x14ac:dyDescent="0.3">
      <c r="A2676" s="30"/>
      <c r="B2676" s="101"/>
      <c r="C2676" s="101"/>
      <c r="D2676" s="102"/>
      <c r="E2676" s="102"/>
      <c r="F2676" s="102"/>
      <c r="G2676" s="103"/>
    </row>
    <row r="2677" spans="1:7" x14ac:dyDescent="0.3">
      <c r="A2677" s="30"/>
      <c r="B2677" s="101"/>
      <c r="C2677" s="101"/>
      <c r="D2677" s="102"/>
      <c r="E2677" s="102"/>
      <c r="F2677" s="102"/>
      <c r="G2677" s="103"/>
    </row>
    <row r="2678" spans="1:7" x14ac:dyDescent="0.3">
      <c r="A2678" s="30"/>
      <c r="B2678" s="101"/>
      <c r="C2678" s="101"/>
      <c r="D2678" s="102"/>
      <c r="E2678" s="102"/>
      <c r="F2678" s="102"/>
      <c r="G2678" s="103"/>
    </row>
    <row r="2679" spans="1:7" x14ac:dyDescent="0.3">
      <c r="A2679" s="30"/>
      <c r="B2679" s="101"/>
      <c r="C2679" s="101"/>
      <c r="D2679" s="102"/>
      <c r="E2679" s="102"/>
      <c r="F2679" s="102"/>
      <c r="G2679" s="103"/>
    </row>
    <row r="2680" spans="1:7" x14ac:dyDescent="0.3">
      <c r="A2680" s="30"/>
      <c r="B2680" s="101"/>
      <c r="C2680" s="101"/>
      <c r="D2680" s="102"/>
      <c r="E2680" s="102"/>
      <c r="F2680" s="102"/>
      <c r="G2680" s="103"/>
    </row>
    <row r="2681" spans="1:7" x14ac:dyDescent="0.3">
      <c r="A2681" s="30"/>
      <c r="B2681" s="101"/>
      <c r="C2681" s="101"/>
      <c r="D2681" s="102"/>
      <c r="E2681" s="102"/>
      <c r="F2681" s="102"/>
      <c r="G2681" s="103"/>
    </row>
    <row r="2682" spans="1:7" x14ac:dyDescent="0.3">
      <c r="A2682" s="30"/>
      <c r="B2682" s="101"/>
      <c r="C2682" s="101"/>
      <c r="D2682" s="102"/>
      <c r="E2682" s="102"/>
      <c r="F2682" s="102"/>
      <c r="G2682" s="103"/>
    </row>
    <row r="2683" spans="1:7" x14ac:dyDescent="0.3">
      <c r="A2683" s="30"/>
      <c r="B2683" s="101"/>
      <c r="C2683" s="101"/>
      <c r="D2683" s="102"/>
      <c r="E2683" s="102"/>
      <c r="F2683" s="102"/>
      <c r="G2683" s="103"/>
    </row>
    <row r="2684" spans="1:7" x14ac:dyDescent="0.3">
      <c r="A2684" s="30"/>
      <c r="B2684" s="101"/>
      <c r="C2684" s="101"/>
      <c r="D2684" s="102"/>
      <c r="E2684" s="102"/>
      <c r="F2684" s="102"/>
      <c r="G2684" s="103"/>
    </row>
    <row r="2685" spans="1:7" x14ac:dyDescent="0.3">
      <c r="A2685" s="30"/>
      <c r="B2685" s="101"/>
      <c r="C2685" s="101"/>
      <c r="D2685" s="102"/>
      <c r="E2685" s="102"/>
      <c r="F2685" s="102"/>
      <c r="G2685" s="103"/>
    </row>
    <row r="2686" spans="1:7" x14ac:dyDescent="0.3">
      <c r="A2686" s="30"/>
      <c r="B2686" s="101"/>
      <c r="C2686" s="101"/>
      <c r="D2686" s="102"/>
      <c r="E2686" s="102"/>
      <c r="F2686" s="102"/>
      <c r="G2686" s="103"/>
    </row>
    <row r="2687" spans="1:7" x14ac:dyDescent="0.3">
      <c r="A2687" s="30"/>
      <c r="B2687" s="101"/>
      <c r="C2687" s="101"/>
      <c r="D2687" s="102"/>
      <c r="E2687" s="102"/>
      <c r="F2687" s="102"/>
      <c r="G2687" s="103"/>
    </row>
    <row r="2688" spans="1:7" x14ac:dyDescent="0.3">
      <c r="A2688" s="30"/>
      <c r="B2688" s="101"/>
      <c r="C2688" s="101"/>
      <c r="D2688" s="102"/>
      <c r="E2688" s="102"/>
      <c r="F2688" s="102"/>
      <c r="G2688" s="103"/>
    </row>
    <row r="2689" spans="1:7" x14ac:dyDescent="0.3">
      <c r="A2689" s="30"/>
      <c r="B2689" s="101"/>
      <c r="C2689" s="101"/>
      <c r="D2689" s="102"/>
      <c r="E2689" s="102"/>
      <c r="F2689" s="102"/>
      <c r="G2689" s="103"/>
    </row>
    <row r="2690" spans="1:7" x14ac:dyDescent="0.3">
      <c r="A2690" s="30"/>
      <c r="B2690" s="101"/>
      <c r="C2690" s="101"/>
      <c r="D2690" s="102"/>
      <c r="E2690" s="102"/>
      <c r="F2690" s="102"/>
      <c r="G2690" s="103"/>
    </row>
    <row r="2691" spans="1:7" x14ac:dyDescent="0.3">
      <c r="A2691" s="30"/>
      <c r="B2691" s="101"/>
      <c r="C2691" s="101"/>
      <c r="D2691" s="102"/>
      <c r="E2691" s="102"/>
      <c r="F2691" s="102"/>
      <c r="G2691" s="103"/>
    </row>
    <row r="2692" spans="1:7" x14ac:dyDescent="0.3">
      <c r="A2692" s="30"/>
      <c r="B2692" s="101"/>
      <c r="C2692" s="101"/>
      <c r="D2692" s="102"/>
      <c r="E2692" s="102"/>
      <c r="F2692" s="102"/>
      <c r="G2692" s="103"/>
    </row>
    <row r="2693" spans="1:7" x14ac:dyDescent="0.3">
      <c r="A2693" s="30"/>
      <c r="B2693" s="101"/>
      <c r="C2693" s="101"/>
      <c r="D2693" s="102"/>
      <c r="E2693" s="102"/>
      <c r="F2693" s="102"/>
      <c r="G2693" s="103"/>
    </row>
    <row r="2694" spans="1:7" x14ac:dyDescent="0.3">
      <c r="A2694" s="30"/>
      <c r="B2694" s="101"/>
      <c r="C2694" s="101"/>
      <c r="D2694" s="102"/>
      <c r="E2694" s="102"/>
      <c r="F2694" s="102"/>
      <c r="G2694" s="103"/>
    </row>
    <row r="2695" spans="1:7" x14ac:dyDescent="0.3">
      <c r="A2695" s="30"/>
      <c r="B2695" s="101"/>
      <c r="C2695" s="101"/>
      <c r="D2695" s="102"/>
      <c r="E2695" s="102"/>
      <c r="F2695" s="102"/>
      <c r="G2695" s="103"/>
    </row>
    <row r="2696" spans="1:7" x14ac:dyDescent="0.3">
      <c r="A2696" s="30"/>
      <c r="B2696" s="101"/>
      <c r="C2696" s="101"/>
      <c r="D2696" s="102"/>
      <c r="E2696" s="102"/>
      <c r="F2696" s="102"/>
      <c r="G2696" s="103"/>
    </row>
    <row r="2697" spans="1:7" x14ac:dyDescent="0.3">
      <c r="A2697" s="30"/>
      <c r="B2697" s="101"/>
      <c r="C2697" s="101"/>
      <c r="D2697" s="102"/>
      <c r="E2697" s="102"/>
      <c r="F2697" s="102"/>
      <c r="G2697" s="103"/>
    </row>
    <row r="2698" spans="1:7" x14ac:dyDescent="0.3">
      <c r="A2698" s="30"/>
      <c r="B2698" s="101"/>
      <c r="C2698" s="101"/>
      <c r="D2698" s="102"/>
      <c r="E2698" s="102"/>
      <c r="F2698" s="102"/>
      <c r="G2698" s="103"/>
    </row>
    <row r="2699" spans="1:7" x14ac:dyDescent="0.3">
      <c r="A2699" s="30"/>
      <c r="B2699" s="101"/>
      <c r="C2699" s="101"/>
      <c r="D2699" s="102"/>
      <c r="E2699" s="102"/>
      <c r="F2699" s="102"/>
      <c r="G2699" s="103"/>
    </row>
    <row r="2700" spans="1:7" x14ac:dyDescent="0.3">
      <c r="A2700" s="30"/>
      <c r="B2700" s="101"/>
      <c r="C2700" s="101"/>
      <c r="D2700" s="102"/>
      <c r="E2700" s="102"/>
      <c r="F2700" s="102"/>
      <c r="G2700" s="103"/>
    </row>
    <row r="2701" spans="1:7" x14ac:dyDescent="0.3">
      <c r="A2701" s="30"/>
      <c r="B2701" s="101"/>
      <c r="C2701" s="101"/>
      <c r="D2701" s="102"/>
      <c r="E2701" s="102"/>
      <c r="F2701" s="102"/>
      <c r="G2701" s="103"/>
    </row>
    <row r="2702" spans="1:7" x14ac:dyDescent="0.3">
      <c r="A2702" s="30"/>
      <c r="B2702" s="101"/>
      <c r="C2702" s="101"/>
      <c r="D2702" s="102"/>
      <c r="E2702" s="102"/>
      <c r="F2702" s="102"/>
      <c r="G2702" s="103"/>
    </row>
    <row r="2703" spans="1:7" x14ac:dyDescent="0.3">
      <c r="A2703" s="30"/>
      <c r="B2703" s="101"/>
      <c r="C2703" s="101"/>
      <c r="D2703" s="102"/>
      <c r="E2703" s="102"/>
      <c r="F2703" s="102"/>
      <c r="G2703" s="103"/>
    </row>
    <row r="2704" spans="1:7" x14ac:dyDescent="0.3">
      <c r="A2704" s="30"/>
      <c r="B2704" s="101"/>
      <c r="C2704" s="101"/>
      <c r="D2704" s="102"/>
      <c r="E2704" s="102"/>
      <c r="F2704" s="102"/>
      <c r="G2704" s="103"/>
    </row>
    <row r="2705" spans="1:7" x14ac:dyDescent="0.3">
      <c r="A2705" s="30"/>
      <c r="B2705" s="101"/>
      <c r="C2705" s="101"/>
      <c r="D2705" s="102"/>
      <c r="E2705" s="102"/>
      <c r="F2705" s="102"/>
      <c r="G2705" s="103"/>
    </row>
    <row r="2706" spans="1:7" x14ac:dyDescent="0.3">
      <c r="A2706" s="30"/>
      <c r="B2706" s="101"/>
      <c r="C2706" s="101"/>
      <c r="D2706" s="102"/>
      <c r="E2706" s="102"/>
      <c r="F2706" s="102"/>
      <c r="G2706" s="103"/>
    </row>
    <row r="2707" spans="1:7" x14ac:dyDescent="0.3">
      <c r="A2707" s="30"/>
      <c r="B2707" s="101"/>
      <c r="C2707" s="101"/>
      <c r="D2707" s="102"/>
      <c r="E2707" s="102"/>
      <c r="F2707" s="102"/>
      <c r="G2707" s="103"/>
    </row>
    <row r="2708" spans="1:7" x14ac:dyDescent="0.3">
      <c r="A2708" s="30"/>
      <c r="B2708" s="101"/>
      <c r="C2708" s="101"/>
      <c r="D2708" s="102"/>
      <c r="E2708" s="102"/>
      <c r="F2708" s="102"/>
      <c r="G2708" s="103"/>
    </row>
    <row r="2709" spans="1:7" x14ac:dyDescent="0.3">
      <c r="A2709" s="30"/>
      <c r="B2709" s="101"/>
      <c r="C2709" s="101"/>
      <c r="D2709" s="102"/>
      <c r="E2709" s="102"/>
      <c r="F2709" s="102"/>
      <c r="G2709" s="103"/>
    </row>
    <row r="2710" spans="1:7" x14ac:dyDescent="0.3">
      <c r="A2710" s="30"/>
      <c r="B2710" s="101"/>
      <c r="C2710" s="101"/>
      <c r="D2710" s="102"/>
      <c r="E2710" s="102"/>
      <c r="F2710" s="102"/>
      <c r="G2710" s="103"/>
    </row>
    <row r="2711" spans="1:7" x14ac:dyDescent="0.3">
      <c r="A2711" s="30"/>
      <c r="B2711" s="101"/>
      <c r="C2711" s="101"/>
      <c r="D2711" s="102"/>
      <c r="E2711" s="102"/>
      <c r="F2711" s="102"/>
      <c r="G2711" s="103"/>
    </row>
    <row r="2712" spans="1:7" x14ac:dyDescent="0.3">
      <c r="A2712" s="30"/>
      <c r="B2712" s="101"/>
      <c r="C2712" s="101"/>
      <c r="D2712" s="102"/>
      <c r="E2712" s="102"/>
      <c r="F2712" s="102"/>
      <c r="G2712" s="103"/>
    </row>
    <row r="2713" spans="1:7" x14ac:dyDescent="0.3">
      <c r="A2713" s="30"/>
      <c r="B2713" s="101"/>
      <c r="C2713" s="101"/>
      <c r="D2713" s="102"/>
      <c r="E2713" s="102"/>
      <c r="F2713" s="102"/>
      <c r="G2713" s="103"/>
    </row>
    <row r="2714" spans="1:7" x14ac:dyDescent="0.3">
      <c r="A2714" s="30"/>
      <c r="B2714" s="101"/>
      <c r="C2714" s="101"/>
      <c r="D2714" s="102"/>
      <c r="E2714" s="102"/>
      <c r="F2714" s="102"/>
      <c r="G2714" s="103"/>
    </row>
    <row r="2715" spans="1:7" x14ac:dyDescent="0.3">
      <c r="A2715" s="30"/>
      <c r="B2715" s="101"/>
      <c r="C2715" s="101"/>
      <c r="D2715" s="102"/>
      <c r="E2715" s="102"/>
      <c r="F2715" s="102"/>
      <c r="G2715" s="103"/>
    </row>
    <row r="2716" spans="1:7" x14ac:dyDescent="0.3">
      <c r="A2716" s="30"/>
      <c r="B2716" s="101"/>
      <c r="C2716" s="101"/>
      <c r="D2716" s="102"/>
      <c r="E2716" s="102"/>
      <c r="F2716" s="102"/>
      <c r="G2716" s="103"/>
    </row>
    <row r="2717" spans="1:7" x14ac:dyDescent="0.3">
      <c r="A2717" s="30"/>
      <c r="B2717" s="101"/>
      <c r="C2717" s="101"/>
      <c r="D2717" s="102"/>
      <c r="E2717" s="102"/>
      <c r="F2717" s="102"/>
      <c r="G2717" s="103"/>
    </row>
    <row r="2718" spans="1:7" x14ac:dyDescent="0.3">
      <c r="A2718" s="30"/>
      <c r="B2718" s="101"/>
      <c r="C2718" s="101"/>
      <c r="D2718" s="102"/>
      <c r="E2718" s="102"/>
      <c r="F2718" s="102"/>
      <c r="G2718" s="103"/>
    </row>
    <row r="2719" spans="1:7" x14ac:dyDescent="0.3">
      <c r="A2719" s="30"/>
      <c r="B2719" s="101"/>
      <c r="C2719" s="101"/>
      <c r="D2719" s="102"/>
      <c r="E2719" s="102"/>
      <c r="F2719" s="102"/>
      <c r="G2719" s="103"/>
    </row>
    <row r="2720" spans="1:7" x14ac:dyDescent="0.3">
      <c r="A2720" s="30"/>
      <c r="B2720" s="101"/>
      <c r="C2720" s="101"/>
      <c r="D2720" s="102"/>
      <c r="E2720" s="102"/>
      <c r="F2720" s="102"/>
      <c r="G2720" s="103"/>
    </row>
    <row r="2721" spans="1:7" x14ac:dyDescent="0.3">
      <c r="A2721" s="30"/>
      <c r="B2721" s="101"/>
      <c r="C2721" s="101"/>
      <c r="D2721" s="102"/>
      <c r="E2721" s="102"/>
      <c r="F2721" s="102"/>
      <c r="G2721" s="103"/>
    </row>
    <row r="2722" spans="1:7" x14ac:dyDescent="0.3">
      <c r="A2722" s="30"/>
      <c r="B2722" s="101"/>
      <c r="C2722" s="101"/>
      <c r="D2722" s="102"/>
      <c r="E2722" s="102"/>
      <c r="F2722" s="102"/>
      <c r="G2722" s="103"/>
    </row>
    <row r="2723" spans="1:7" x14ac:dyDescent="0.3">
      <c r="A2723" s="30"/>
      <c r="B2723" s="101"/>
      <c r="C2723" s="101"/>
      <c r="D2723" s="102"/>
      <c r="E2723" s="102"/>
      <c r="F2723" s="102"/>
      <c r="G2723" s="103"/>
    </row>
    <row r="2724" spans="1:7" x14ac:dyDescent="0.3">
      <c r="A2724" s="30"/>
      <c r="B2724" s="101"/>
      <c r="C2724" s="101"/>
      <c r="D2724" s="102"/>
      <c r="E2724" s="102"/>
      <c r="F2724" s="102"/>
      <c r="G2724" s="103"/>
    </row>
    <row r="2725" spans="1:7" x14ac:dyDescent="0.3">
      <c r="A2725" s="30"/>
      <c r="B2725" s="101"/>
      <c r="C2725" s="101"/>
      <c r="D2725" s="102"/>
      <c r="E2725" s="102"/>
      <c r="F2725" s="102"/>
      <c r="G2725" s="103"/>
    </row>
    <row r="2726" spans="1:7" x14ac:dyDescent="0.3">
      <c r="A2726" s="30"/>
      <c r="B2726" s="101"/>
      <c r="C2726" s="101"/>
      <c r="D2726" s="102"/>
      <c r="E2726" s="102"/>
      <c r="F2726" s="102"/>
      <c r="G2726" s="103"/>
    </row>
    <row r="2727" spans="1:7" x14ac:dyDescent="0.3">
      <c r="A2727" s="30"/>
      <c r="B2727" s="101"/>
      <c r="C2727" s="101"/>
      <c r="D2727" s="102"/>
      <c r="E2727" s="102"/>
      <c r="F2727" s="102"/>
      <c r="G2727" s="103"/>
    </row>
    <row r="2728" spans="1:7" x14ac:dyDescent="0.3">
      <c r="A2728" s="30"/>
      <c r="B2728" s="101"/>
      <c r="C2728" s="101"/>
      <c r="D2728" s="102"/>
      <c r="E2728" s="102"/>
      <c r="F2728" s="102"/>
      <c r="G2728" s="103"/>
    </row>
    <row r="2729" spans="1:7" x14ac:dyDescent="0.3">
      <c r="A2729" s="30"/>
      <c r="B2729" s="101"/>
      <c r="C2729" s="101"/>
      <c r="D2729" s="102"/>
      <c r="E2729" s="102"/>
      <c r="F2729" s="102"/>
      <c r="G2729" s="103"/>
    </row>
    <row r="2730" spans="1:7" x14ac:dyDescent="0.3">
      <c r="A2730" s="30"/>
      <c r="B2730" s="101"/>
      <c r="C2730" s="101"/>
      <c r="D2730" s="102"/>
      <c r="E2730" s="102"/>
      <c r="F2730" s="102"/>
      <c r="G2730" s="103"/>
    </row>
    <row r="2731" spans="1:7" x14ac:dyDescent="0.3">
      <c r="A2731" s="30"/>
      <c r="B2731" s="101"/>
      <c r="C2731" s="101"/>
      <c r="D2731" s="102"/>
      <c r="E2731" s="102"/>
      <c r="F2731" s="102"/>
      <c r="G2731" s="103"/>
    </row>
    <row r="2732" spans="1:7" x14ac:dyDescent="0.3">
      <c r="A2732" s="30"/>
      <c r="B2732" s="101"/>
      <c r="C2732" s="101"/>
      <c r="D2732" s="102"/>
      <c r="E2732" s="102"/>
      <c r="F2732" s="102"/>
      <c r="G2732" s="103"/>
    </row>
    <row r="2733" spans="1:7" x14ac:dyDescent="0.3">
      <c r="A2733" s="30"/>
      <c r="B2733" s="101"/>
      <c r="C2733" s="101"/>
      <c r="D2733" s="102"/>
      <c r="E2733" s="102"/>
      <c r="F2733" s="102"/>
      <c r="G2733" s="103"/>
    </row>
    <row r="2734" spans="1:7" x14ac:dyDescent="0.3">
      <c r="A2734" s="30"/>
      <c r="B2734" s="101"/>
      <c r="C2734" s="101"/>
      <c r="D2734" s="102"/>
      <c r="E2734" s="102"/>
      <c r="F2734" s="102"/>
      <c r="G2734" s="103"/>
    </row>
    <row r="2735" spans="1:7" x14ac:dyDescent="0.3">
      <c r="A2735" s="30"/>
      <c r="B2735" s="101"/>
      <c r="C2735" s="101"/>
      <c r="D2735" s="102"/>
      <c r="E2735" s="102"/>
      <c r="F2735" s="102"/>
      <c r="G2735" s="103"/>
    </row>
    <row r="2736" spans="1:7" x14ac:dyDescent="0.3">
      <c r="A2736" s="30"/>
      <c r="B2736" s="101"/>
      <c r="C2736" s="101"/>
      <c r="D2736" s="102"/>
      <c r="E2736" s="102"/>
      <c r="F2736" s="102"/>
      <c r="G2736" s="103"/>
    </row>
    <row r="2737" spans="1:7" x14ac:dyDescent="0.3">
      <c r="A2737" s="30"/>
      <c r="B2737" s="101"/>
      <c r="C2737" s="101"/>
      <c r="D2737" s="102"/>
      <c r="E2737" s="102"/>
      <c r="F2737" s="102"/>
      <c r="G2737" s="103"/>
    </row>
    <row r="2738" spans="1:7" x14ac:dyDescent="0.3">
      <c r="A2738" s="30"/>
      <c r="B2738" s="101"/>
      <c r="C2738" s="101"/>
      <c r="D2738" s="102"/>
      <c r="E2738" s="102"/>
      <c r="F2738" s="102"/>
      <c r="G2738" s="103"/>
    </row>
    <row r="2739" spans="1:7" x14ac:dyDescent="0.3">
      <c r="A2739" s="30"/>
      <c r="B2739" s="101"/>
      <c r="C2739" s="101"/>
      <c r="D2739" s="102"/>
      <c r="E2739" s="102"/>
      <c r="F2739" s="102"/>
      <c r="G2739" s="103"/>
    </row>
    <row r="2740" spans="1:7" x14ac:dyDescent="0.3">
      <c r="A2740" s="30"/>
      <c r="B2740" s="101"/>
      <c r="C2740" s="101"/>
      <c r="D2740" s="102"/>
      <c r="E2740" s="102"/>
      <c r="F2740" s="102"/>
      <c r="G2740" s="103"/>
    </row>
    <row r="2741" spans="1:7" x14ac:dyDescent="0.3">
      <c r="A2741" s="30"/>
      <c r="B2741" s="101"/>
      <c r="C2741" s="101"/>
      <c r="D2741" s="102"/>
      <c r="E2741" s="102"/>
      <c r="F2741" s="102"/>
      <c r="G2741" s="103"/>
    </row>
    <row r="2742" spans="1:7" x14ac:dyDescent="0.3">
      <c r="A2742" s="30"/>
      <c r="B2742" s="101"/>
      <c r="C2742" s="101"/>
      <c r="D2742" s="102"/>
      <c r="E2742" s="102"/>
      <c r="F2742" s="102"/>
      <c r="G2742" s="103"/>
    </row>
    <row r="2743" spans="1:7" x14ac:dyDescent="0.3">
      <c r="A2743" s="30"/>
      <c r="B2743" s="101"/>
      <c r="C2743" s="101"/>
      <c r="D2743" s="102"/>
      <c r="E2743" s="102"/>
      <c r="F2743" s="102"/>
      <c r="G2743" s="103"/>
    </row>
    <row r="2744" spans="1:7" x14ac:dyDescent="0.3">
      <c r="A2744" s="30"/>
      <c r="B2744" s="101"/>
      <c r="C2744" s="101"/>
      <c r="D2744" s="102"/>
      <c r="E2744" s="102"/>
      <c r="F2744" s="102"/>
      <c r="G2744" s="103"/>
    </row>
    <row r="2745" spans="1:7" x14ac:dyDescent="0.3">
      <c r="A2745" s="30"/>
      <c r="B2745" s="101"/>
      <c r="C2745" s="101"/>
      <c r="D2745" s="102"/>
      <c r="E2745" s="102"/>
      <c r="F2745" s="102"/>
      <c r="G2745" s="103"/>
    </row>
    <row r="2746" spans="1:7" x14ac:dyDescent="0.3">
      <c r="A2746" s="30"/>
      <c r="B2746" s="101"/>
      <c r="C2746" s="101"/>
      <c r="D2746" s="102"/>
      <c r="E2746" s="102"/>
      <c r="F2746" s="102"/>
      <c r="G2746" s="103"/>
    </row>
    <row r="2747" spans="1:7" x14ac:dyDescent="0.3">
      <c r="A2747" s="30"/>
      <c r="B2747" s="101"/>
      <c r="C2747" s="101"/>
      <c r="D2747" s="102"/>
      <c r="E2747" s="102"/>
      <c r="F2747" s="102"/>
      <c r="G2747" s="103"/>
    </row>
    <row r="2748" spans="1:7" x14ac:dyDescent="0.3">
      <c r="A2748" s="30"/>
      <c r="B2748" s="101"/>
      <c r="C2748" s="101"/>
      <c r="D2748" s="102"/>
      <c r="E2748" s="102"/>
      <c r="F2748" s="102"/>
      <c r="G2748" s="103"/>
    </row>
    <row r="2749" spans="1:7" x14ac:dyDescent="0.3">
      <c r="A2749" s="30"/>
      <c r="B2749" s="101"/>
      <c r="C2749" s="101"/>
      <c r="D2749" s="102"/>
      <c r="E2749" s="102"/>
      <c r="F2749" s="102"/>
      <c r="G2749" s="103"/>
    </row>
    <row r="2750" spans="1:7" x14ac:dyDescent="0.3">
      <c r="A2750" s="30"/>
      <c r="B2750" s="101"/>
      <c r="C2750" s="101"/>
      <c r="D2750" s="102"/>
      <c r="E2750" s="102"/>
      <c r="F2750" s="102"/>
      <c r="G2750" s="103"/>
    </row>
    <row r="2751" spans="1:7" x14ac:dyDescent="0.3">
      <c r="A2751" s="30"/>
      <c r="B2751" s="101"/>
      <c r="C2751" s="101"/>
      <c r="D2751" s="102"/>
      <c r="E2751" s="102"/>
      <c r="F2751" s="102"/>
      <c r="G2751" s="103"/>
    </row>
    <row r="2752" spans="1:7" x14ac:dyDescent="0.3">
      <c r="A2752" s="30"/>
      <c r="B2752" s="101"/>
      <c r="C2752" s="101"/>
      <c r="D2752" s="102"/>
      <c r="E2752" s="102"/>
      <c r="F2752" s="102"/>
      <c r="G2752" s="103"/>
    </row>
    <row r="2753" spans="1:7" x14ac:dyDescent="0.3">
      <c r="A2753" s="30"/>
      <c r="B2753" s="101"/>
      <c r="C2753" s="101"/>
      <c r="D2753" s="102"/>
      <c r="E2753" s="102"/>
      <c r="F2753" s="102"/>
      <c r="G2753" s="103"/>
    </row>
    <row r="2754" spans="1:7" x14ac:dyDescent="0.3">
      <c r="A2754" s="30"/>
      <c r="B2754" s="101"/>
      <c r="C2754" s="101"/>
      <c r="D2754" s="102"/>
      <c r="E2754" s="102"/>
      <c r="F2754" s="102"/>
      <c r="G2754" s="103"/>
    </row>
    <row r="2755" spans="1:7" x14ac:dyDescent="0.3">
      <c r="A2755" s="30"/>
      <c r="B2755" s="101"/>
      <c r="C2755" s="101"/>
      <c r="D2755" s="102"/>
      <c r="E2755" s="102"/>
      <c r="F2755" s="102"/>
      <c r="G2755" s="103"/>
    </row>
    <row r="2756" spans="1:7" x14ac:dyDescent="0.3">
      <c r="A2756" s="30"/>
      <c r="B2756" s="101"/>
      <c r="C2756" s="101"/>
      <c r="D2756" s="102"/>
      <c r="E2756" s="102"/>
      <c r="F2756" s="102"/>
      <c r="G2756" s="103"/>
    </row>
    <row r="2757" spans="1:7" x14ac:dyDescent="0.3">
      <c r="A2757" s="30"/>
      <c r="B2757" s="101"/>
      <c r="C2757" s="101"/>
      <c r="D2757" s="102"/>
      <c r="E2757" s="102"/>
      <c r="F2757" s="102"/>
      <c r="G2757" s="103"/>
    </row>
    <row r="2758" spans="1:7" x14ac:dyDescent="0.3">
      <c r="A2758" s="30"/>
      <c r="B2758" s="101"/>
      <c r="C2758" s="101"/>
      <c r="D2758" s="102"/>
      <c r="E2758" s="102"/>
      <c r="F2758" s="102"/>
      <c r="G2758" s="103"/>
    </row>
    <row r="2759" spans="1:7" x14ac:dyDescent="0.3">
      <c r="A2759" s="30"/>
      <c r="B2759" s="101"/>
      <c r="C2759" s="101"/>
      <c r="D2759" s="102"/>
      <c r="E2759" s="102"/>
      <c r="F2759" s="102"/>
      <c r="G2759" s="103"/>
    </row>
    <row r="2760" spans="1:7" x14ac:dyDescent="0.3">
      <c r="A2760" s="30"/>
      <c r="B2760" s="101"/>
      <c r="C2760" s="101"/>
      <c r="D2760" s="102"/>
      <c r="E2760" s="102"/>
      <c r="F2760" s="102"/>
      <c r="G2760" s="103"/>
    </row>
    <row r="2761" spans="1:7" x14ac:dyDescent="0.3">
      <c r="A2761" s="30"/>
      <c r="B2761" s="101"/>
      <c r="C2761" s="101"/>
      <c r="D2761" s="102"/>
      <c r="E2761" s="102"/>
      <c r="F2761" s="102"/>
      <c r="G2761" s="103"/>
    </row>
    <row r="2762" spans="1:7" x14ac:dyDescent="0.3">
      <c r="A2762" s="30"/>
      <c r="B2762" s="101"/>
      <c r="C2762" s="101"/>
      <c r="D2762" s="102"/>
      <c r="E2762" s="102"/>
      <c r="F2762" s="102"/>
      <c r="G2762" s="103"/>
    </row>
    <row r="2763" spans="1:7" x14ac:dyDescent="0.3">
      <c r="A2763" s="30"/>
      <c r="B2763" s="101"/>
      <c r="C2763" s="101"/>
      <c r="D2763" s="102"/>
      <c r="E2763" s="102"/>
      <c r="F2763" s="102"/>
      <c r="G2763" s="103"/>
    </row>
    <row r="2764" spans="1:7" x14ac:dyDescent="0.3">
      <c r="A2764" s="30"/>
      <c r="B2764" s="101"/>
      <c r="C2764" s="101"/>
      <c r="D2764" s="102"/>
      <c r="E2764" s="102"/>
      <c r="F2764" s="102"/>
      <c r="G2764" s="103"/>
    </row>
    <row r="2765" spans="1:7" x14ac:dyDescent="0.3">
      <c r="A2765" s="30"/>
      <c r="B2765" s="101"/>
      <c r="C2765" s="101"/>
      <c r="D2765" s="102"/>
      <c r="E2765" s="102"/>
      <c r="F2765" s="102"/>
      <c r="G2765" s="103"/>
    </row>
    <row r="2766" spans="1:7" x14ac:dyDescent="0.3">
      <c r="A2766" s="30"/>
      <c r="B2766" s="101"/>
      <c r="C2766" s="101"/>
      <c r="D2766" s="102"/>
      <c r="E2766" s="102"/>
      <c r="F2766" s="102"/>
      <c r="G2766" s="103"/>
    </row>
    <row r="2767" spans="1:7" x14ac:dyDescent="0.3">
      <c r="A2767" s="30"/>
      <c r="B2767" s="101"/>
      <c r="C2767" s="101"/>
      <c r="D2767" s="102"/>
      <c r="E2767" s="102"/>
      <c r="F2767" s="102"/>
      <c r="G2767" s="103"/>
    </row>
    <row r="2768" spans="1:7" x14ac:dyDescent="0.3">
      <c r="A2768" s="30"/>
      <c r="B2768" s="101"/>
      <c r="C2768" s="101"/>
      <c r="D2768" s="102"/>
      <c r="E2768" s="102"/>
      <c r="F2768" s="102"/>
      <c r="G2768" s="103"/>
    </row>
    <row r="2769" spans="1:7" x14ac:dyDescent="0.3">
      <c r="A2769" s="30"/>
      <c r="B2769" s="101"/>
      <c r="C2769" s="101"/>
      <c r="D2769" s="102"/>
      <c r="E2769" s="102"/>
      <c r="F2769" s="102"/>
      <c r="G2769" s="103"/>
    </row>
    <row r="2770" spans="1:7" x14ac:dyDescent="0.3">
      <c r="A2770" s="30"/>
      <c r="B2770" s="101"/>
      <c r="C2770" s="101"/>
      <c r="D2770" s="102"/>
      <c r="E2770" s="102"/>
      <c r="F2770" s="102"/>
      <c r="G2770" s="103"/>
    </row>
    <row r="2771" spans="1:7" x14ac:dyDescent="0.3">
      <c r="A2771" s="30"/>
      <c r="B2771" s="101"/>
      <c r="C2771" s="101"/>
      <c r="D2771" s="102"/>
      <c r="E2771" s="102"/>
      <c r="F2771" s="102"/>
      <c r="G2771" s="103"/>
    </row>
    <row r="2772" spans="1:7" x14ac:dyDescent="0.3">
      <c r="A2772" s="30"/>
      <c r="B2772" s="101"/>
      <c r="C2772" s="101"/>
      <c r="D2772" s="102"/>
      <c r="E2772" s="102"/>
      <c r="F2772" s="102"/>
      <c r="G2772" s="103"/>
    </row>
    <row r="2773" spans="1:7" x14ac:dyDescent="0.3">
      <c r="A2773" s="30"/>
      <c r="B2773" s="101"/>
      <c r="C2773" s="101"/>
      <c r="D2773" s="102"/>
      <c r="E2773" s="102"/>
      <c r="F2773" s="102"/>
      <c r="G2773" s="103"/>
    </row>
    <row r="2774" spans="1:7" x14ac:dyDescent="0.3">
      <c r="A2774" s="30"/>
      <c r="B2774" s="101"/>
      <c r="C2774" s="101"/>
      <c r="D2774" s="102"/>
      <c r="E2774" s="102"/>
      <c r="F2774" s="102"/>
      <c r="G2774" s="103"/>
    </row>
    <row r="2775" spans="1:7" x14ac:dyDescent="0.3">
      <c r="A2775" s="30"/>
      <c r="B2775" s="101"/>
      <c r="C2775" s="101"/>
      <c r="D2775" s="102"/>
      <c r="E2775" s="102"/>
      <c r="F2775" s="102"/>
      <c r="G2775" s="103"/>
    </row>
    <row r="2776" spans="1:7" x14ac:dyDescent="0.3">
      <c r="A2776" s="30"/>
      <c r="B2776" s="101"/>
      <c r="C2776" s="101"/>
      <c r="D2776" s="102"/>
      <c r="E2776" s="102"/>
      <c r="F2776" s="102"/>
      <c r="G2776" s="103"/>
    </row>
    <row r="2777" spans="1:7" x14ac:dyDescent="0.3">
      <c r="A2777" s="30"/>
      <c r="B2777" s="101"/>
      <c r="C2777" s="101"/>
      <c r="D2777" s="102"/>
      <c r="E2777" s="102"/>
      <c r="F2777" s="102"/>
      <c r="G2777" s="103"/>
    </row>
    <row r="2778" spans="1:7" x14ac:dyDescent="0.3">
      <c r="A2778" s="30"/>
      <c r="B2778" s="101"/>
      <c r="C2778" s="101"/>
      <c r="D2778" s="102"/>
      <c r="E2778" s="102"/>
      <c r="F2778" s="102"/>
      <c r="G2778" s="103"/>
    </row>
    <row r="2779" spans="1:7" x14ac:dyDescent="0.3">
      <c r="A2779" s="30"/>
      <c r="B2779" s="101"/>
      <c r="C2779" s="101"/>
      <c r="D2779" s="102"/>
      <c r="E2779" s="102"/>
      <c r="F2779" s="102"/>
      <c r="G2779" s="103"/>
    </row>
    <row r="2780" spans="1:7" x14ac:dyDescent="0.3">
      <c r="A2780" s="30"/>
      <c r="B2780" s="101"/>
      <c r="C2780" s="101"/>
      <c r="D2780" s="102"/>
      <c r="E2780" s="102"/>
      <c r="F2780" s="102"/>
      <c r="G2780" s="103"/>
    </row>
    <row r="2781" spans="1:7" x14ac:dyDescent="0.3">
      <c r="A2781" s="30"/>
      <c r="B2781" s="101"/>
      <c r="C2781" s="101"/>
      <c r="D2781" s="102"/>
      <c r="E2781" s="102"/>
      <c r="F2781" s="102"/>
      <c r="G2781" s="103"/>
    </row>
    <row r="2782" spans="1:7" x14ac:dyDescent="0.3">
      <c r="A2782" s="30"/>
      <c r="B2782" s="101"/>
      <c r="C2782" s="101"/>
      <c r="D2782" s="102"/>
      <c r="E2782" s="102"/>
      <c r="F2782" s="102"/>
      <c r="G2782" s="103"/>
    </row>
    <row r="2783" spans="1:7" x14ac:dyDescent="0.3">
      <c r="A2783" s="30"/>
      <c r="B2783" s="101"/>
      <c r="C2783" s="101"/>
      <c r="D2783" s="102"/>
      <c r="E2783" s="102"/>
      <c r="F2783" s="102"/>
      <c r="G2783" s="103"/>
    </row>
    <row r="2784" spans="1:7" x14ac:dyDescent="0.3">
      <c r="A2784" s="30"/>
      <c r="B2784" s="101"/>
      <c r="C2784" s="101"/>
      <c r="D2784" s="102"/>
      <c r="E2784" s="102"/>
      <c r="F2784" s="102"/>
      <c r="G2784" s="103"/>
    </row>
    <row r="2785" spans="1:7" x14ac:dyDescent="0.3">
      <c r="A2785" s="30"/>
      <c r="B2785" s="101"/>
      <c r="C2785" s="101"/>
      <c r="D2785" s="102"/>
      <c r="E2785" s="102"/>
      <c r="F2785" s="102"/>
      <c r="G2785" s="103"/>
    </row>
    <row r="2786" spans="1:7" x14ac:dyDescent="0.3">
      <c r="A2786" s="30"/>
      <c r="B2786" s="101"/>
      <c r="C2786" s="101"/>
      <c r="D2786" s="102"/>
      <c r="E2786" s="102"/>
      <c r="F2786" s="102"/>
      <c r="G2786" s="103"/>
    </row>
    <row r="2787" spans="1:7" x14ac:dyDescent="0.3">
      <c r="A2787" s="30"/>
      <c r="B2787" s="101"/>
      <c r="C2787" s="101"/>
      <c r="D2787" s="102"/>
      <c r="E2787" s="102"/>
      <c r="F2787" s="102"/>
      <c r="G2787" s="103"/>
    </row>
    <row r="2788" spans="1:7" x14ac:dyDescent="0.3">
      <c r="A2788" s="30"/>
      <c r="B2788" s="101"/>
      <c r="C2788" s="101"/>
      <c r="D2788" s="102"/>
      <c r="E2788" s="102"/>
      <c r="F2788" s="102"/>
      <c r="G2788" s="103"/>
    </row>
    <row r="2789" spans="1:7" x14ac:dyDescent="0.3">
      <c r="A2789" s="30"/>
      <c r="B2789" s="101"/>
      <c r="C2789" s="101"/>
      <c r="D2789" s="102"/>
      <c r="E2789" s="102"/>
      <c r="F2789" s="102"/>
      <c r="G2789" s="103"/>
    </row>
    <row r="2790" spans="1:7" x14ac:dyDescent="0.3">
      <c r="A2790" s="30"/>
      <c r="B2790" s="101"/>
      <c r="C2790" s="101"/>
      <c r="D2790" s="102"/>
      <c r="E2790" s="102"/>
      <c r="F2790" s="102"/>
      <c r="G2790" s="103"/>
    </row>
    <row r="2791" spans="1:7" x14ac:dyDescent="0.3">
      <c r="A2791" s="30"/>
      <c r="B2791" s="101"/>
      <c r="C2791" s="101"/>
      <c r="D2791" s="102"/>
      <c r="E2791" s="102"/>
      <c r="F2791" s="102"/>
      <c r="G2791" s="103"/>
    </row>
    <row r="2792" spans="1:7" x14ac:dyDescent="0.3">
      <c r="A2792" s="30"/>
      <c r="B2792" s="101"/>
      <c r="C2792" s="101"/>
      <c r="D2792" s="102"/>
      <c r="E2792" s="102"/>
      <c r="F2792" s="102"/>
      <c r="G2792" s="103"/>
    </row>
    <row r="2793" spans="1:7" x14ac:dyDescent="0.3">
      <c r="A2793" s="30"/>
      <c r="B2793" s="101"/>
      <c r="C2793" s="101"/>
      <c r="D2793" s="102"/>
      <c r="E2793" s="102"/>
      <c r="F2793" s="102"/>
      <c r="G2793" s="103"/>
    </row>
    <row r="2794" spans="1:7" x14ac:dyDescent="0.3">
      <c r="A2794" s="30"/>
      <c r="B2794" s="101"/>
      <c r="C2794" s="101"/>
      <c r="D2794" s="102"/>
      <c r="E2794" s="102"/>
      <c r="F2794" s="102"/>
      <c r="G2794" s="103"/>
    </row>
    <row r="2795" spans="1:7" x14ac:dyDescent="0.3">
      <c r="A2795" s="30"/>
      <c r="B2795" s="101"/>
      <c r="C2795" s="101"/>
      <c r="D2795" s="102"/>
      <c r="E2795" s="102"/>
      <c r="F2795" s="102"/>
      <c r="G2795" s="103"/>
    </row>
    <row r="2796" spans="1:7" x14ac:dyDescent="0.3">
      <c r="A2796" s="30"/>
      <c r="B2796" s="101"/>
      <c r="C2796" s="101"/>
      <c r="D2796" s="102"/>
      <c r="E2796" s="102"/>
      <c r="F2796" s="102"/>
      <c r="G2796" s="103"/>
    </row>
    <row r="2797" spans="1:7" x14ac:dyDescent="0.3">
      <c r="A2797" s="30"/>
      <c r="B2797" s="101"/>
      <c r="C2797" s="101"/>
      <c r="D2797" s="102"/>
      <c r="E2797" s="102"/>
      <c r="F2797" s="102"/>
      <c r="G2797" s="103"/>
    </row>
    <row r="2798" spans="1:7" x14ac:dyDescent="0.3">
      <c r="A2798" s="30"/>
      <c r="B2798" s="101"/>
      <c r="C2798" s="101"/>
      <c r="D2798" s="102"/>
      <c r="E2798" s="102"/>
      <c r="F2798" s="102"/>
      <c r="G2798" s="103"/>
    </row>
    <row r="2799" spans="1:7" x14ac:dyDescent="0.3">
      <c r="A2799" s="30"/>
      <c r="B2799" s="101"/>
      <c r="C2799" s="101"/>
      <c r="D2799" s="102"/>
      <c r="E2799" s="102"/>
      <c r="F2799" s="102"/>
      <c r="G2799" s="103"/>
    </row>
    <row r="2800" spans="1:7" x14ac:dyDescent="0.3">
      <c r="A2800" s="30"/>
      <c r="B2800" s="101"/>
      <c r="C2800" s="101"/>
      <c r="D2800" s="102"/>
      <c r="E2800" s="102"/>
      <c r="F2800" s="102"/>
      <c r="G2800" s="103"/>
    </row>
    <row r="2801" spans="1:7" x14ac:dyDescent="0.3">
      <c r="A2801" s="30"/>
      <c r="B2801" s="101"/>
      <c r="C2801" s="101"/>
      <c r="D2801" s="102"/>
      <c r="E2801" s="102"/>
      <c r="F2801" s="102"/>
      <c r="G2801" s="103"/>
    </row>
    <row r="2802" spans="1:7" x14ac:dyDescent="0.3">
      <c r="A2802" s="30"/>
      <c r="B2802" s="101"/>
      <c r="C2802" s="101"/>
      <c r="D2802" s="102"/>
      <c r="E2802" s="102"/>
      <c r="F2802" s="102"/>
      <c r="G2802" s="103"/>
    </row>
    <row r="2803" spans="1:7" x14ac:dyDescent="0.3">
      <c r="A2803" s="30"/>
      <c r="B2803" s="101"/>
      <c r="C2803" s="101"/>
      <c r="D2803" s="102"/>
      <c r="E2803" s="102"/>
      <c r="F2803" s="102"/>
      <c r="G2803" s="103"/>
    </row>
    <row r="2804" spans="1:7" x14ac:dyDescent="0.3">
      <c r="A2804" s="30"/>
      <c r="B2804" s="101"/>
      <c r="C2804" s="101"/>
      <c r="D2804" s="102"/>
      <c r="E2804" s="102"/>
      <c r="F2804" s="102"/>
      <c r="G2804" s="103"/>
    </row>
    <row r="2805" spans="1:7" x14ac:dyDescent="0.3">
      <c r="A2805" s="30"/>
      <c r="B2805" s="101"/>
      <c r="C2805" s="101"/>
      <c r="D2805" s="102"/>
      <c r="E2805" s="102"/>
      <c r="F2805" s="102"/>
      <c r="G2805" s="103"/>
    </row>
    <row r="2806" spans="1:7" x14ac:dyDescent="0.3">
      <c r="A2806" s="30"/>
      <c r="B2806" s="101"/>
      <c r="C2806" s="101"/>
      <c r="D2806" s="102"/>
      <c r="E2806" s="102"/>
      <c r="F2806" s="102"/>
      <c r="G2806" s="103"/>
    </row>
    <row r="2807" spans="1:7" x14ac:dyDescent="0.3">
      <c r="A2807" s="30"/>
      <c r="B2807" s="101"/>
      <c r="C2807" s="101"/>
      <c r="D2807" s="102"/>
      <c r="E2807" s="102"/>
      <c r="F2807" s="102"/>
      <c r="G2807" s="103"/>
    </row>
    <row r="2808" spans="1:7" x14ac:dyDescent="0.3">
      <c r="A2808" s="30"/>
      <c r="B2808" s="101"/>
      <c r="C2808" s="101"/>
      <c r="D2808" s="102"/>
      <c r="E2808" s="102"/>
      <c r="F2808" s="102"/>
      <c r="G2808" s="103"/>
    </row>
    <row r="2809" spans="1:7" x14ac:dyDescent="0.3">
      <c r="A2809" s="30"/>
      <c r="B2809" s="101"/>
      <c r="C2809" s="101"/>
      <c r="D2809" s="102"/>
      <c r="E2809" s="102"/>
      <c r="F2809" s="102"/>
      <c r="G2809" s="103"/>
    </row>
    <row r="2810" spans="1:7" x14ac:dyDescent="0.3">
      <c r="A2810" s="30"/>
      <c r="B2810" s="101"/>
      <c r="C2810" s="101"/>
      <c r="D2810" s="102"/>
      <c r="E2810" s="102"/>
      <c r="F2810" s="102"/>
      <c r="G2810" s="103"/>
    </row>
    <row r="2811" spans="1:7" x14ac:dyDescent="0.3">
      <c r="A2811" s="30"/>
      <c r="B2811" s="101"/>
      <c r="C2811" s="101"/>
      <c r="D2811" s="102"/>
      <c r="E2811" s="102"/>
      <c r="F2811" s="102"/>
      <c r="G2811" s="103"/>
    </row>
    <row r="2812" spans="1:7" x14ac:dyDescent="0.3">
      <c r="A2812" s="30"/>
      <c r="B2812" s="101"/>
      <c r="C2812" s="101"/>
      <c r="D2812" s="102"/>
      <c r="E2812" s="102"/>
      <c r="F2812" s="102"/>
      <c r="G2812" s="103"/>
    </row>
    <row r="2813" spans="1:7" x14ac:dyDescent="0.3">
      <c r="A2813" s="30"/>
      <c r="B2813" s="101"/>
      <c r="C2813" s="101"/>
      <c r="D2813" s="102"/>
      <c r="E2813" s="102"/>
      <c r="F2813" s="102"/>
      <c r="G2813" s="103"/>
    </row>
    <row r="2814" spans="1:7" x14ac:dyDescent="0.3">
      <c r="A2814" s="30"/>
      <c r="B2814" s="101"/>
      <c r="C2814" s="101"/>
      <c r="D2814" s="102"/>
      <c r="E2814" s="102"/>
      <c r="F2814" s="102"/>
      <c r="G2814" s="103"/>
    </row>
    <row r="2815" spans="1:7" x14ac:dyDescent="0.3">
      <c r="A2815" s="30"/>
      <c r="B2815" s="101"/>
      <c r="C2815" s="101"/>
      <c r="D2815" s="102"/>
      <c r="E2815" s="102"/>
      <c r="F2815" s="102"/>
      <c r="G2815" s="103"/>
    </row>
    <row r="2816" spans="1:7" x14ac:dyDescent="0.3">
      <c r="A2816" s="30"/>
      <c r="B2816" s="101"/>
      <c r="C2816" s="101"/>
      <c r="D2816" s="102"/>
      <c r="E2816" s="102"/>
      <c r="F2816" s="102"/>
      <c r="G2816" s="103"/>
    </row>
    <row r="2817" spans="1:7" x14ac:dyDescent="0.3">
      <c r="A2817" s="30"/>
      <c r="B2817" s="101"/>
      <c r="C2817" s="101"/>
      <c r="D2817" s="102"/>
      <c r="E2817" s="102"/>
      <c r="F2817" s="102"/>
      <c r="G2817" s="103"/>
    </row>
    <row r="2818" spans="1:7" x14ac:dyDescent="0.3">
      <c r="A2818" s="30"/>
      <c r="B2818" s="101"/>
      <c r="C2818" s="101"/>
      <c r="D2818" s="102"/>
      <c r="E2818" s="102"/>
      <c r="F2818" s="102"/>
      <c r="G2818" s="103"/>
    </row>
    <row r="2819" spans="1:7" x14ac:dyDescent="0.3">
      <c r="A2819" s="30"/>
      <c r="B2819" s="101"/>
      <c r="C2819" s="101"/>
      <c r="D2819" s="102"/>
      <c r="E2819" s="102"/>
      <c r="F2819" s="102"/>
      <c r="G2819" s="103"/>
    </row>
    <row r="2820" spans="1:7" x14ac:dyDescent="0.3">
      <c r="A2820" s="30"/>
      <c r="B2820" s="101"/>
      <c r="C2820" s="101"/>
      <c r="D2820" s="102"/>
      <c r="E2820" s="102"/>
      <c r="F2820" s="102"/>
      <c r="G2820" s="103"/>
    </row>
    <row r="2821" spans="1:7" x14ac:dyDescent="0.3">
      <c r="A2821" s="30"/>
      <c r="B2821" s="101"/>
      <c r="C2821" s="101"/>
      <c r="D2821" s="102"/>
      <c r="E2821" s="102"/>
      <c r="F2821" s="102"/>
      <c r="G2821" s="103"/>
    </row>
    <row r="2822" spans="1:7" x14ac:dyDescent="0.3">
      <c r="A2822" s="30"/>
      <c r="B2822" s="101"/>
      <c r="C2822" s="101"/>
      <c r="D2822" s="102"/>
      <c r="E2822" s="102"/>
      <c r="F2822" s="102"/>
      <c r="G2822" s="103"/>
    </row>
    <row r="2823" spans="1:7" x14ac:dyDescent="0.3">
      <c r="A2823" s="30"/>
      <c r="B2823" s="101"/>
      <c r="C2823" s="101"/>
      <c r="D2823" s="102"/>
      <c r="E2823" s="102"/>
      <c r="F2823" s="102"/>
      <c r="G2823" s="103"/>
    </row>
    <row r="2824" spans="1:7" x14ac:dyDescent="0.3">
      <c r="A2824" s="30"/>
      <c r="B2824" s="101"/>
      <c r="C2824" s="101"/>
      <c r="D2824" s="102"/>
      <c r="E2824" s="102"/>
      <c r="F2824" s="102"/>
      <c r="G2824" s="103"/>
    </row>
    <row r="2825" spans="1:7" x14ac:dyDescent="0.3">
      <c r="A2825" s="30"/>
      <c r="B2825" s="101"/>
      <c r="C2825" s="101"/>
      <c r="D2825" s="102"/>
      <c r="E2825" s="102"/>
      <c r="F2825" s="102"/>
      <c r="G2825" s="103"/>
    </row>
    <row r="2826" spans="1:7" x14ac:dyDescent="0.3">
      <c r="A2826" s="30"/>
      <c r="B2826" s="101"/>
      <c r="C2826" s="101"/>
      <c r="D2826" s="102"/>
      <c r="E2826" s="102"/>
      <c r="F2826" s="102"/>
      <c r="G2826" s="103"/>
    </row>
    <row r="2827" spans="1:7" x14ac:dyDescent="0.3">
      <c r="A2827" s="30"/>
      <c r="B2827" s="101"/>
      <c r="C2827" s="101"/>
      <c r="D2827" s="102"/>
      <c r="E2827" s="102"/>
      <c r="F2827" s="102"/>
      <c r="G2827" s="103"/>
    </row>
    <row r="2828" spans="1:7" x14ac:dyDescent="0.3">
      <c r="A2828" s="30"/>
      <c r="B2828" s="101"/>
      <c r="C2828" s="101"/>
      <c r="D2828" s="102"/>
      <c r="E2828" s="102"/>
      <c r="F2828" s="102"/>
      <c r="G2828" s="103"/>
    </row>
    <row r="2829" spans="1:7" x14ac:dyDescent="0.3">
      <c r="A2829" s="30"/>
      <c r="B2829" s="101"/>
      <c r="C2829" s="101"/>
      <c r="D2829" s="102"/>
      <c r="E2829" s="102"/>
      <c r="F2829" s="102"/>
      <c r="G2829" s="103"/>
    </row>
    <row r="2830" spans="1:7" x14ac:dyDescent="0.3">
      <c r="A2830" s="30"/>
      <c r="B2830" s="101"/>
      <c r="C2830" s="101"/>
      <c r="D2830" s="102"/>
      <c r="E2830" s="102"/>
      <c r="F2830" s="102"/>
      <c r="G2830" s="103"/>
    </row>
    <row r="2831" spans="1:7" x14ac:dyDescent="0.3">
      <c r="A2831" s="30"/>
      <c r="B2831" s="101"/>
      <c r="C2831" s="101"/>
      <c r="D2831" s="102"/>
      <c r="E2831" s="102"/>
      <c r="F2831" s="102"/>
      <c r="G2831" s="103"/>
    </row>
    <row r="2832" spans="1:7" x14ac:dyDescent="0.3">
      <c r="A2832" s="30"/>
      <c r="B2832" s="101"/>
      <c r="C2832" s="101"/>
      <c r="D2832" s="102"/>
      <c r="E2832" s="102"/>
      <c r="F2832" s="102"/>
      <c r="G2832" s="103"/>
    </row>
    <row r="2833" spans="1:7" x14ac:dyDescent="0.3">
      <c r="A2833" s="30"/>
      <c r="B2833" s="101"/>
      <c r="C2833" s="101"/>
      <c r="D2833" s="102"/>
      <c r="E2833" s="102"/>
      <c r="F2833" s="102"/>
      <c r="G2833" s="103"/>
    </row>
    <row r="2834" spans="1:7" x14ac:dyDescent="0.3">
      <c r="A2834" s="30"/>
      <c r="B2834" s="101"/>
      <c r="C2834" s="101"/>
      <c r="D2834" s="102"/>
      <c r="E2834" s="102"/>
      <c r="F2834" s="102"/>
      <c r="G2834" s="103"/>
    </row>
    <row r="2835" spans="1:7" x14ac:dyDescent="0.3">
      <c r="A2835" s="30"/>
      <c r="B2835" s="101"/>
      <c r="C2835" s="101"/>
      <c r="D2835" s="102"/>
      <c r="E2835" s="102"/>
      <c r="F2835" s="102"/>
      <c r="G2835" s="103"/>
    </row>
    <row r="2836" spans="1:7" x14ac:dyDescent="0.3">
      <c r="A2836" s="30"/>
      <c r="B2836" s="101"/>
      <c r="C2836" s="101"/>
      <c r="D2836" s="102"/>
      <c r="E2836" s="102"/>
      <c r="F2836" s="102"/>
      <c r="G2836" s="103"/>
    </row>
    <row r="2837" spans="1:7" x14ac:dyDescent="0.3">
      <c r="A2837" s="30"/>
      <c r="B2837" s="101"/>
      <c r="C2837" s="101"/>
      <c r="D2837" s="102"/>
      <c r="E2837" s="102"/>
      <c r="F2837" s="102"/>
      <c r="G2837" s="103"/>
    </row>
    <row r="2838" spans="1:7" x14ac:dyDescent="0.3">
      <c r="A2838" s="30"/>
      <c r="B2838" s="101"/>
      <c r="C2838" s="101"/>
      <c r="D2838" s="102"/>
      <c r="E2838" s="102"/>
      <c r="F2838" s="102"/>
      <c r="G2838" s="103"/>
    </row>
    <row r="2839" spans="1:7" x14ac:dyDescent="0.3">
      <c r="A2839" s="30"/>
      <c r="B2839" s="101"/>
      <c r="C2839" s="101"/>
      <c r="D2839" s="102"/>
      <c r="E2839" s="102"/>
      <c r="F2839" s="102"/>
      <c r="G2839" s="103"/>
    </row>
    <row r="2840" spans="1:7" x14ac:dyDescent="0.3">
      <c r="A2840" s="30"/>
      <c r="B2840" s="101"/>
      <c r="C2840" s="101"/>
      <c r="D2840" s="102"/>
      <c r="E2840" s="102"/>
      <c r="F2840" s="102"/>
      <c r="G2840" s="103"/>
    </row>
    <row r="2841" spans="1:7" x14ac:dyDescent="0.3">
      <c r="A2841" s="30"/>
      <c r="B2841" s="101"/>
      <c r="C2841" s="101"/>
      <c r="D2841" s="102"/>
      <c r="E2841" s="102"/>
      <c r="F2841" s="102"/>
      <c r="G2841" s="103"/>
    </row>
    <row r="2842" spans="1:7" x14ac:dyDescent="0.3">
      <c r="A2842" s="30"/>
      <c r="B2842" s="101"/>
      <c r="C2842" s="101"/>
      <c r="D2842" s="102"/>
      <c r="E2842" s="102"/>
      <c r="F2842" s="102"/>
      <c r="G2842" s="103"/>
    </row>
    <row r="2843" spans="1:7" x14ac:dyDescent="0.3">
      <c r="A2843" s="30"/>
      <c r="B2843" s="101"/>
      <c r="C2843" s="101"/>
      <c r="D2843" s="102"/>
      <c r="E2843" s="102"/>
      <c r="F2843" s="102"/>
      <c r="G2843" s="103"/>
    </row>
    <row r="2844" spans="1:7" x14ac:dyDescent="0.3">
      <c r="A2844" s="30"/>
      <c r="B2844" s="101"/>
      <c r="C2844" s="101"/>
      <c r="D2844" s="102"/>
      <c r="E2844" s="102"/>
      <c r="F2844" s="102"/>
      <c r="G2844" s="103"/>
    </row>
    <row r="2845" spans="1:7" x14ac:dyDescent="0.3">
      <c r="A2845" s="30"/>
      <c r="B2845" s="101"/>
      <c r="C2845" s="101"/>
      <c r="D2845" s="102"/>
      <c r="E2845" s="102"/>
      <c r="F2845" s="102"/>
      <c r="G2845" s="103"/>
    </row>
    <row r="2846" spans="1:7" x14ac:dyDescent="0.3">
      <c r="A2846" s="30"/>
      <c r="B2846" s="101"/>
      <c r="C2846" s="101"/>
      <c r="D2846" s="102"/>
      <c r="E2846" s="102"/>
      <c r="F2846" s="102"/>
      <c r="G2846" s="103"/>
    </row>
    <row r="2847" spans="1:7" x14ac:dyDescent="0.3">
      <c r="A2847" s="30"/>
      <c r="B2847" s="101"/>
      <c r="C2847" s="101"/>
      <c r="D2847" s="102"/>
      <c r="E2847" s="102"/>
      <c r="F2847" s="102"/>
      <c r="G2847" s="103"/>
    </row>
    <row r="2848" spans="1:7" x14ac:dyDescent="0.3">
      <c r="A2848" s="30"/>
      <c r="B2848" s="101"/>
      <c r="C2848" s="101"/>
      <c r="D2848" s="102"/>
      <c r="E2848" s="102"/>
      <c r="F2848" s="102"/>
      <c r="G2848" s="103"/>
    </row>
    <row r="2849" spans="1:7" x14ac:dyDescent="0.3">
      <c r="A2849" s="30"/>
      <c r="B2849" s="101"/>
      <c r="C2849" s="101"/>
      <c r="D2849" s="102"/>
      <c r="E2849" s="102"/>
      <c r="F2849" s="102"/>
      <c r="G2849" s="103"/>
    </row>
    <row r="2850" spans="1:7" x14ac:dyDescent="0.3">
      <c r="A2850" s="30"/>
      <c r="B2850" s="101"/>
      <c r="C2850" s="101"/>
      <c r="D2850" s="102"/>
      <c r="E2850" s="102"/>
      <c r="F2850" s="102"/>
      <c r="G2850" s="103"/>
    </row>
    <row r="2851" spans="1:7" x14ac:dyDescent="0.3">
      <c r="A2851" s="30"/>
      <c r="B2851" s="101"/>
      <c r="C2851" s="101"/>
      <c r="D2851" s="102"/>
      <c r="E2851" s="102"/>
      <c r="F2851" s="102"/>
      <c r="G2851" s="103"/>
    </row>
    <row r="2852" spans="1:7" x14ac:dyDescent="0.3">
      <c r="A2852" s="30"/>
      <c r="B2852" s="101"/>
      <c r="C2852" s="101"/>
      <c r="D2852" s="102"/>
      <c r="E2852" s="102"/>
      <c r="F2852" s="102"/>
      <c r="G2852" s="103"/>
    </row>
    <row r="2853" spans="1:7" x14ac:dyDescent="0.3">
      <c r="A2853" s="30"/>
      <c r="B2853" s="101"/>
      <c r="C2853" s="101"/>
      <c r="D2853" s="102"/>
      <c r="E2853" s="102"/>
      <c r="F2853" s="102"/>
      <c r="G2853" s="103"/>
    </row>
    <row r="2854" spans="1:7" x14ac:dyDescent="0.3">
      <c r="A2854" s="30"/>
      <c r="B2854" s="101"/>
      <c r="C2854" s="101"/>
      <c r="D2854" s="102"/>
      <c r="E2854" s="102"/>
      <c r="F2854" s="102"/>
      <c r="G2854" s="103"/>
    </row>
    <row r="2855" spans="1:7" x14ac:dyDescent="0.3">
      <c r="A2855" s="30"/>
      <c r="B2855" s="101"/>
      <c r="C2855" s="101"/>
      <c r="D2855" s="102"/>
      <c r="E2855" s="102"/>
      <c r="F2855" s="102"/>
      <c r="G2855" s="103"/>
    </row>
    <row r="2856" spans="1:7" x14ac:dyDescent="0.3">
      <c r="A2856" s="30"/>
      <c r="B2856" s="101"/>
      <c r="C2856" s="101"/>
      <c r="D2856" s="102"/>
      <c r="E2856" s="102"/>
      <c r="F2856" s="102"/>
      <c r="G2856" s="103"/>
    </row>
    <row r="2857" spans="1:7" x14ac:dyDescent="0.3">
      <c r="A2857" s="30"/>
      <c r="B2857" s="101"/>
      <c r="C2857" s="101"/>
      <c r="D2857" s="102"/>
      <c r="E2857" s="102"/>
      <c r="F2857" s="102"/>
      <c r="G2857" s="103"/>
    </row>
    <row r="2858" spans="1:7" x14ac:dyDescent="0.3">
      <c r="A2858" s="30"/>
      <c r="B2858" s="101"/>
      <c r="C2858" s="101"/>
      <c r="D2858" s="102"/>
      <c r="E2858" s="102"/>
      <c r="F2858" s="102"/>
      <c r="G2858" s="103"/>
    </row>
    <row r="2859" spans="1:7" x14ac:dyDescent="0.3">
      <c r="A2859" s="30"/>
      <c r="B2859" s="101"/>
      <c r="C2859" s="101"/>
      <c r="D2859" s="102"/>
      <c r="E2859" s="102"/>
      <c r="F2859" s="102"/>
      <c r="G2859" s="103"/>
    </row>
    <row r="2860" spans="1:7" x14ac:dyDescent="0.3">
      <c r="A2860" s="30"/>
      <c r="B2860" s="101"/>
      <c r="C2860" s="101"/>
      <c r="D2860" s="102"/>
      <c r="E2860" s="102"/>
      <c r="F2860" s="102"/>
      <c r="G2860" s="103"/>
    </row>
    <row r="2861" spans="1:7" x14ac:dyDescent="0.3">
      <c r="A2861" s="30"/>
      <c r="B2861" s="101"/>
      <c r="C2861" s="101"/>
      <c r="D2861" s="102"/>
      <c r="E2861" s="102"/>
      <c r="F2861" s="102"/>
      <c r="G2861" s="103"/>
    </row>
    <row r="2862" spans="1:7" x14ac:dyDescent="0.3">
      <c r="A2862" s="30"/>
      <c r="B2862" s="101"/>
      <c r="C2862" s="101"/>
      <c r="D2862" s="102"/>
      <c r="E2862" s="102"/>
      <c r="F2862" s="102"/>
      <c r="G2862" s="103"/>
    </row>
    <row r="2863" spans="1:7" x14ac:dyDescent="0.3">
      <c r="A2863" s="30"/>
      <c r="B2863" s="101"/>
      <c r="C2863" s="101"/>
      <c r="D2863" s="102"/>
      <c r="E2863" s="102"/>
      <c r="F2863" s="102"/>
      <c r="G2863" s="103"/>
    </row>
    <row r="2864" spans="1:7" x14ac:dyDescent="0.3">
      <c r="A2864" s="30"/>
      <c r="B2864" s="101"/>
      <c r="C2864" s="101"/>
      <c r="D2864" s="102"/>
      <c r="E2864" s="102"/>
      <c r="F2864" s="102"/>
      <c r="G2864" s="103"/>
    </row>
    <row r="2865" spans="1:7" x14ac:dyDescent="0.3">
      <c r="A2865" s="30"/>
      <c r="B2865" s="101"/>
      <c r="C2865" s="101"/>
      <c r="D2865" s="102"/>
      <c r="E2865" s="102"/>
      <c r="F2865" s="102"/>
      <c r="G2865" s="103"/>
    </row>
    <row r="2866" spans="1:7" x14ac:dyDescent="0.3">
      <c r="A2866" s="30"/>
      <c r="B2866" s="101"/>
      <c r="C2866" s="101"/>
      <c r="D2866" s="102"/>
      <c r="E2866" s="102"/>
      <c r="F2866" s="102"/>
      <c r="G2866" s="103"/>
    </row>
    <row r="2867" spans="1:7" x14ac:dyDescent="0.3">
      <c r="A2867" s="30"/>
      <c r="B2867" s="101"/>
      <c r="C2867" s="101"/>
      <c r="D2867" s="102"/>
      <c r="E2867" s="102"/>
      <c r="F2867" s="102"/>
      <c r="G2867" s="103"/>
    </row>
    <row r="2868" spans="1:7" x14ac:dyDescent="0.3">
      <c r="A2868" s="30"/>
      <c r="B2868" s="101"/>
      <c r="C2868" s="101"/>
      <c r="D2868" s="102"/>
      <c r="E2868" s="102"/>
      <c r="F2868" s="102"/>
      <c r="G2868" s="103"/>
    </row>
    <row r="2869" spans="1:7" x14ac:dyDescent="0.3">
      <c r="A2869" s="30"/>
      <c r="B2869" s="101"/>
      <c r="C2869" s="101"/>
      <c r="D2869" s="102"/>
      <c r="E2869" s="102"/>
      <c r="F2869" s="102"/>
      <c r="G2869" s="103"/>
    </row>
    <row r="2870" spans="1:7" x14ac:dyDescent="0.3">
      <c r="A2870" s="30"/>
      <c r="B2870" s="101"/>
      <c r="C2870" s="101"/>
      <c r="D2870" s="102"/>
      <c r="E2870" s="102"/>
      <c r="F2870" s="102"/>
      <c r="G2870" s="103"/>
    </row>
    <row r="2871" spans="1:7" x14ac:dyDescent="0.3">
      <c r="A2871" s="30"/>
      <c r="B2871" s="101"/>
      <c r="C2871" s="101"/>
      <c r="D2871" s="102"/>
      <c r="E2871" s="102"/>
      <c r="F2871" s="102"/>
      <c r="G2871" s="103"/>
    </row>
    <row r="2872" spans="1:7" x14ac:dyDescent="0.3">
      <c r="A2872" s="30"/>
      <c r="B2872" s="101"/>
      <c r="C2872" s="101"/>
      <c r="D2872" s="102"/>
      <c r="E2872" s="102"/>
      <c r="F2872" s="102"/>
      <c r="G2872" s="103"/>
    </row>
    <row r="2873" spans="1:7" x14ac:dyDescent="0.3">
      <c r="A2873" s="30"/>
      <c r="B2873" s="101"/>
      <c r="C2873" s="101"/>
      <c r="D2873" s="102"/>
      <c r="E2873" s="102"/>
      <c r="F2873" s="102"/>
      <c r="G2873" s="103"/>
    </row>
    <row r="2874" spans="1:7" x14ac:dyDescent="0.3">
      <c r="A2874" s="30"/>
      <c r="B2874" s="101"/>
      <c r="C2874" s="101"/>
      <c r="D2874" s="102"/>
      <c r="E2874" s="102"/>
      <c r="F2874" s="102"/>
      <c r="G2874" s="103"/>
    </row>
    <row r="2875" spans="1:7" x14ac:dyDescent="0.3">
      <c r="A2875" s="30"/>
      <c r="B2875" s="101"/>
      <c r="C2875" s="101"/>
      <c r="D2875" s="102"/>
      <c r="E2875" s="102"/>
      <c r="F2875" s="102"/>
      <c r="G2875" s="103"/>
    </row>
    <row r="2876" spans="1:7" x14ac:dyDescent="0.3">
      <c r="A2876" s="30"/>
      <c r="B2876" s="101"/>
      <c r="C2876" s="101"/>
      <c r="D2876" s="102"/>
      <c r="E2876" s="102"/>
      <c r="F2876" s="102"/>
      <c r="G2876" s="103"/>
    </row>
    <row r="2877" spans="1:7" x14ac:dyDescent="0.3">
      <c r="A2877" s="30"/>
      <c r="B2877" s="101"/>
      <c r="C2877" s="101"/>
      <c r="D2877" s="102"/>
      <c r="E2877" s="102"/>
      <c r="F2877" s="102"/>
      <c r="G2877" s="103"/>
    </row>
    <row r="2878" spans="1:7" x14ac:dyDescent="0.3">
      <c r="A2878" s="30"/>
      <c r="B2878" s="101"/>
      <c r="C2878" s="101"/>
      <c r="D2878" s="102"/>
      <c r="E2878" s="102"/>
      <c r="F2878" s="102"/>
      <c r="G2878" s="103"/>
    </row>
    <row r="2879" spans="1:7" x14ac:dyDescent="0.3">
      <c r="A2879" s="30"/>
      <c r="B2879" s="101"/>
      <c r="C2879" s="101"/>
      <c r="D2879" s="102"/>
      <c r="E2879" s="102"/>
      <c r="F2879" s="102"/>
      <c r="G2879" s="103"/>
    </row>
    <row r="2880" spans="1:7" x14ac:dyDescent="0.3">
      <c r="A2880" s="30"/>
      <c r="B2880" s="101"/>
      <c r="C2880" s="101"/>
      <c r="D2880" s="102"/>
      <c r="E2880" s="102"/>
      <c r="F2880" s="102"/>
      <c r="G2880" s="103"/>
    </row>
    <row r="2881" spans="1:7" x14ac:dyDescent="0.3">
      <c r="A2881" s="30"/>
      <c r="B2881" s="101"/>
      <c r="C2881" s="101"/>
      <c r="D2881" s="102"/>
      <c r="E2881" s="102"/>
      <c r="F2881" s="102"/>
      <c r="G2881" s="103"/>
    </row>
    <row r="2882" spans="1:7" x14ac:dyDescent="0.3">
      <c r="A2882" s="30"/>
      <c r="B2882" s="101"/>
      <c r="C2882" s="101"/>
      <c r="D2882" s="102"/>
      <c r="E2882" s="102"/>
      <c r="F2882" s="102"/>
      <c r="G2882" s="103"/>
    </row>
    <row r="2883" spans="1:7" x14ac:dyDescent="0.3">
      <c r="A2883" s="30"/>
      <c r="B2883" s="101"/>
      <c r="C2883" s="101"/>
      <c r="D2883" s="102"/>
      <c r="E2883" s="102"/>
      <c r="F2883" s="102"/>
      <c r="G2883" s="103"/>
    </row>
    <row r="2884" spans="1:7" x14ac:dyDescent="0.3">
      <c r="A2884" s="30"/>
      <c r="B2884" s="101"/>
      <c r="C2884" s="101"/>
      <c r="D2884" s="102"/>
      <c r="E2884" s="102"/>
      <c r="F2884" s="102"/>
      <c r="G2884" s="103"/>
    </row>
    <row r="2885" spans="1:7" x14ac:dyDescent="0.3">
      <c r="A2885" s="30"/>
      <c r="B2885" s="101"/>
      <c r="C2885" s="101"/>
      <c r="D2885" s="102"/>
      <c r="E2885" s="102"/>
      <c r="F2885" s="102"/>
      <c r="G2885" s="103"/>
    </row>
    <row r="2886" spans="1:7" x14ac:dyDescent="0.3">
      <c r="A2886" s="30"/>
      <c r="B2886" s="101"/>
      <c r="C2886" s="101"/>
      <c r="D2886" s="102"/>
      <c r="E2886" s="102"/>
      <c r="F2886" s="102"/>
      <c r="G2886" s="103"/>
    </row>
    <row r="2887" spans="1:7" x14ac:dyDescent="0.3">
      <c r="A2887" s="30"/>
      <c r="B2887" s="101"/>
      <c r="C2887" s="101"/>
      <c r="D2887" s="102"/>
      <c r="E2887" s="102"/>
      <c r="F2887" s="102"/>
      <c r="G2887" s="103"/>
    </row>
    <row r="2888" spans="1:7" x14ac:dyDescent="0.3">
      <c r="A2888" s="30"/>
      <c r="B2888" s="101"/>
      <c r="C2888" s="101"/>
      <c r="D2888" s="102"/>
      <c r="E2888" s="102"/>
      <c r="F2888" s="102"/>
      <c r="G2888" s="103"/>
    </row>
    <row r="2889" spans="1:7" x14ac:dyDescent="0.3">
      <c r="A2889" s="30"/>
      <c r="B2889" s="101"/>
      <c r="C2889" s="101"/>
      <c r="D2889" s="102"/>
      <c r="E2889" s="102"/>
      <c r="F2889" s="102"/>
      <c r="G2889" s="103"/>
    </row>
    <row r="2890" spans="1:7" x14ac:dyDescent="0.3">
      <c r="A2890" s="30"/>
      <c r="B2890" s="101"/>
      <c r="C2890" s="101"/>
      <c r="D2890" s="102"/>
      <c r="E2890" s="102"/>
      <c r="F2890" s="102"/>
      <c r="G2890" s="103"/>
    </row>
    <row r="2891" spans="1:7" x14ac:dyDescent="0.3">
      <c r="A2891" s="30"/>
      <c r="B2891" s="101"/>
      <c r="C2891" s="101"/>
      <c r="D2891" s="102"/>
      <c r="E2891" s="102"/>
      <c r="F2891" s="102"/>
      <c r="G2891" s="103"/>
    </row>
    <row r="2892" spans="1:7" x14ac:dyDescent="0.3">
      <c r="A2892" s="30"/>
      <c r="B2892" s="101"/>
      <c r="C2892" s="101"/>
      <c r="D2892" s="102"/>
      <c r="E2892" s="102"/>
      <c r="F2892" s="102"/>
      <c r="G2892" s="103"/>
    </row>
    <row r="2893" spans="1:7" x14ac:dyDescent="0.3">
      <c r="A2893" s="30"/>
      <c r="B2893" s="101"/>
      <c r="C2893" s="101"/>
      <c r="D2893" s="102"/>
      <c r="E2893" s="102"/>
      <c r="F2893" s="102"/>
      <c r="G2893" s="103"/>
    </row>
    <row r="2894" spans="1:7" x14ac:dyDescent="0.3">
      <c r="A2894" s="30"/>
      <c r="B2894" s="101"/>
      <c r="C2894" s="101"/>
      <c r="D2894" s="102"/>
      <c r="E2894" s="102"/>
      <c r="F2894" s="102"/>
      <c r="G2894" s="103"/>
    </row>
    <row r="2895" spans="1:7" x14ac:dyDescent="0.3">
      <c r="A2895" s="30"/>
      <c r="B2895" s="101"/>
      <c r="C2895" s="101"/>
      <c r="D2895" s="102"/>
      <c r="E2895" s="102"/>
      <c r="F2895" s="102"/>
      <c r="G2895" s="103"/>
    </row>
    <row r="2896" spans="1:7" x14ac:dyDescent="0.3">
      <c r="A2896" s="30"/>
      <c r="B2896" s="101"/>
      <c r="C2896" s="101"/>
      <c r="D2896" s="102"/>
      <c r="E2896" s="102"/>
      <c r="F2896" s="102"/>
      <c r="G2896" s="103"/>
    </row>
    <row r="2897" spans="1:7" x14ac:dyDescent="0.3">
      <c r="A2897" s="30"/>
      <c r="B2897" s="101"/>
      <c r="C2897" s="101"/>
      <c r="D2897" s="102"/>
      <c r="E2897" s="102"/>
      <c r="F2897" s="102"/>
      <c r="G2897" s="103"/>
    </row>
    <row r="2898" spans="1:7" x14ac:dyDescent="0.3">
      <c r="A2898" s="30"/>
      <c r="B2898" s="101"/>
      <c r="C2898" s="101"/>
      <c r="D2898" s="102"/>
      <c r="E2898" s="102"/>
      <c r="F2898" s="102"/>
      <c r="G2898" s="103"/>
    </row>
    <row r="2899" spans="1:7" x14ac:dyDescent="0.3">
      <c r="A2899" s="30"/>
      <c r="B2899" s="101"/>
      <c r="C2899" s="101"/>
      <c r="D2899" s="102"/>
      <c r="E2899" s="102"/>
      <c r="F2899" s="102"/>
      <c r="G2899" s="103"/>
    </row>
    <row r="2900" spans="1:7" x14ac:dyDescent="0.3">
      <c r="A2900" s="30"/>
      <c r="B2900" s="101"/>
      <c r="C2900" s="101"/>
      <c r="D2900" s="102"/>
      <c r="E2900" s="102"/>
      <c r="F2900" s="102"/>
      <c r="G2900" s="103"/>
    </row>
    <row r="2901" spans="1:7" x14ac:dyDescent="0.3">
      <c r="A2901" s="30"/>
      <c r="B2901" s="101"/>
      <c r="C2901" s="101"/>
      <c r="D2901" s="102"/>
      <c r="E2901" s="102"/>
      <c r="F2901" s="102"/>
      <c r="G2901" s="103"/>
    </row>
    <row r="2902" spans="1:7" x14ac:dyDescent="0.3">
      <c r="A2902" s="30"/>
      <c r="B2902" s="101"/>
      <c r="C2902" s="101"/>
      <c r="D2902" s="102"/>
      <c r="E2902" s="102"/>
      <c r="F2902" s="102"/>
      <c r="G2902" s="103"/>
    </row>
    <row r="2903" spans="1:7" x14ac:dyDescent="0.3">
      <c r="A2903" s="30"/>
      <c r="B2903" s="101"/>
      <c r="C2903" s="101"/>
      <c r="D2903" s="102"/>
      <c r="E2903" s="102"/>
      <c r="F2903" s="102"/>
      <c r="G2903" s="103"/>
    </row>
    <row r="2904" spans="1:7" x14ac:dyDescent="0.3">
      <c r="A2904" s="30"/>
      <c r="B2904" s="101"/>
      <c r="C2904" s="101"/>
      <c r="D2904" s="102"/>
      <c r="E2904" s="102"/>
      <c r="F2904" s="102"/>
      <c r="G2904" s="103"/>
    </row>
    <row r="2905" spans="1:7" x14ac:dyDescent="0.3">
      <c r="A2905" s="30"/>
      <c r="B2905" s="101"/>
      <c r="C2905" s="101"/>
      <c r="D2905" s="102"/>
      <c r="E2905" s="102"/>
      <c r="F2905" s="102"/>
      <c r="G2905" s="103"/>
    </row>
    <row r="2906" spans="1:7" x14ac:dyDescent="0.3">
      <c r="A2906" s="30"/>
      <c r="B2906" s="101"/>
      <c r="C2906" s="101"/>
      <c r="D2906" s="102"/>
      <c r="E2906" s="102"/>
      <c r="F2906" s="102"/>
      <c r="G2906" s="103"/>
    </row>
    <row r="2907" spans="1:7" x14ac:dyDescent="0.3">
      <c r="A2907" s="30"/>
      <c r="B2907" s="101"/>
      <c r="C2907" s="101"/>
      <c r="D2907" s="102"/>
      <c r="E2907" s="102"/>
      <c r="F2907" s="102"/>
      <c r="G2907" s="103"/>
    </row>
    <row r="2908" spans="1:7" x14ac:dyDescent="0.3">
      <c r="A2908" s="30"/>
      <c r="B2908" s="101"/>
      <c r="C2908" s="101"/>
      <c r="D2908" s="102"/>
      <c r="E2908" s="102"/>
      <c r="F2908" s="102"/>
      <c r="G2908" s="103"/>
    </row>
    <row r="2909" spans="1:7" x14ac:dyDescent="0.3">
      <c r="A2909" s="30"/>
      <c r="B2909" s="101"/>
      <c r="C2909" s="101"/>
      <c r="D2909" s="102"/>
      <c r="E2909" s="102"/>
      <c r="F2909" s="102"/>
      <c r="G2909" s="103"/>
    </row>
    <row r="2910" spans="1:7" x14ac:dyDescent="0.3">
      <c r="A2910" s="30"/>
      <c r="B2910" s="101"/>
      <c r="C2910" s="101"/>
      <c r="D2910" s="102"/>
      <c r="E2910" s="102"/>
      <c r="F2910" s="102"/>
      <c r="G2910" s="103"/>
    </row>
    <row r="2911" spans="1:7" x14ac:dyDescent="0.3">
      <c r="A2911" s="30"/>
      <c r="B2911" s="101"/>
      <c r="C2911" s="101"/>
      <c r="D2911" s="102"/>
      <c r="E2911" s="102"/>
      <c r="F2911" s="102"/>
      <c r="G2911" s="103"/>
    </row>
    <row r="2912" spans="1:7" x14ac:dyDescent="0.3">
      <c r="A2912" s="30"/>
      <c r="B2912" s="101"/>
      <c r="C2912" s="101"/>
      <c r="D2912" s="102"/>
      <c r="E2912" s="102"/>
      <c r="F2912" s="102"/>
      <c r="G2912" s="103"/>
    </row>
    <row r="2913" spans="1:7" x14ac:dyDescent="0.3">
      <c r="A2913" s="30"/>
      <c r="B2913" s="101"/>
      <c r="C2913" s="101"/>
      <c r="D2913" s="102"/>
      <c r="E2913" s="102"/>
      <c r="F2913" s="102"/>
      <c r="G2913" s="103"/>
    </row>
    <row r="2914" spans="1:7" x14ac:dyDescent="0.3">
      <c r="A2914" s="30"/>
      <c r="B2914" s="101"/>
      <c r="C2914" s="101"/>
      <c r="D2914" s="102"/>
      <c r="E2914" s="102"/>
      <c r="F2914" s="102"/>
      <c r="G2914" s="103"/>
    </row>
    <row r="2915" spans="1:7" x14ac:dyDescent="0.3">
      <c r="A2915" s="30"/>
      <c r="B2915" s="101"/>
      <c r="C2915" s="101"/>
      <c r="D2915" s="102"/>
      <c r="E2915" s="102"/>
      <c r="F2915" s="102"/>
      <c r="G2915" s="103"/>
    </row>
    <row r="2916" spans="1:7" x14ac:dyDescent="0.3">
      <c r="A2916" s="30"/>
      <c r="B2916" s="101"/>
      <c r="C2916" s="101"/>
      <c r="D2916" s="102"/>
      <c r="E2916" s="102"/>
      <c r="F2916" s="102"/>
      <c r="G2916" s="103"/>
    </row>
    <row r="2917" spans="1:7" x14ac:dyDescent="0.3">
      <c r="A2917" s="30"/>
      <c r="B2917" s="101"/>
      <c r="C2917" s="101"/>
      <c r="D2917" s="102"/>
      <c r="E2917" s="102"/>
      <c r="F2917" s="102"/>
      <c r="G2917" s="103"/>
    </row>
    <row r="2918" spans="1:7" x14ac:dyDescent="0.3">
      <c r="A2918" s="30"/>
      <c r="B2918" s="101"/>
      <c r="C2918" s="101"/>
      <c r="D2918" s="102"/>
      <c r="E2918" s="102"/>
      <c r="F2918" s="102"/>
      <c r="G2918" s="103"/>
    </row>
    <row r="2919" spans="1:7" x14ac:dyDescent="0.3">
      <c r="A2919" s="30"/>
      <c r="B2919" s="101"/>
      <c r="C2919" s="101"/>
      <c r="D2919" s="102"/>
      <c r="E2919" s="102"/>
      <c r="F2919" s="102"/>
      <c r="G2919" s="103"/>
    </row>
    <row r="2920" spans="1:7" x14ac:dyDescent="0.3">
      <c r="A2920" s="30"/>
      <c r="B2920" s="101"/>
      <c r="C2920" s="101"/>
      <c r="D2920" s="102"/>
      <c r="E2920" s="102"/>
      <c r="F2920" s="102"/>
      <c r="G2920" s="103"/>
    </row>
    <row r="2921" spans="1:7" x14ac:dyDescent="0.3">
      <c r="A2921" s="30"/>
      <c r="B2921" s="101"/>
      <c r="C2921" s="101"/>
      <c r="D2921" s="102"/>
      <c r="E2921" s="102"/>
      <c r="F2921" s="102"/>
      <c r="G2921" s="103"/>
    </row>
    <row r="2922" spans="1:7" x14ac:dyDescent="0.3">
      <c r="A2922" s="30"/>
      <c r="B2922" s="101"/>
      <c r="C2922" s="101"/>
      <c r="D2922" s="102"/>
      <c r="E2922" s="102"/>
      <c r="F2922" s="102"/>
      <c r="G2922" s="103"/>
    </row>
    <row r="2923" spans="1:7" x14ac:dyDescent="0.3">
      <c r="A2923" s="30"/>
      <c r="B2923" s="101"/>
      <c r="C2923" s="101"/>
      <c r="D2923" s="102"/>
      <c r="E2923" s="102"/>
      <c r="F2923" s="102"/>
      <c r="G2923" s="103"/>
    </row>
    <row r="2924" spans="1:7" x14ac:dyDescent="0.3">
      <c r="A2924" s="30"/>
      <c r="B2924" s="101"/>
      <c r="C2924" s="101"/>
      <c r="D2924" s="102"/>
      <c r="E2924" s="102"/>
      <c r="F2924" s="102"/>
      <c r="G2924" s="103"/>
    </row>
    <row r="2925" spans="1:7" x14ac:dyDescent="0.3">
      <c r="A2925" s="30"/>
      <c r="B2925" s="101"/>
      <c r="C2925" s="101"/>
      <c r="D2925" s="102"/>
      <c r="E2925" s="102"/>
      <c r="F2925" s="102"/>
      <c r="G2925" s="103"/>
    </row>
    <row r="2926" spans="1:7" x14ac:dyDescent="0.3">
      <c r="A2926" s="30"/>
      <c r="B2926" s="101"/>
      <c r="C2926" s="101"/>
      <c r="D2926" s="102"/>
      <c r="E2926" s="102"/>
      <c r="F2926" s="102"/>
      <c r="G2926" s="103"/>
    </row>
    <row r="2927" spans="1:7" x14ac:dyDescent="0.3">
      <c r="A2927" s="30"/>
      <c r="B2927" s="101"/>
      <c r="C2927" s="101"/>
      <c r="D2927" s="102"/>
      <c r="E2927" s="102"/>
      <c r="F2927" s="102"/>
      <c r="G2927" s="103"/>
    </row>
    <row r="2928" spans="1:7" x14ac:dyDescent="0.3">
      <c r="A2928" s="30"/>
      <c r="B2928" s="101"/>
      <c r="C2928" s="101"/>
      <c r="D2928" s="102"/>
      <c r="E2928" s="102"/>
      <c r="F2928" s="102"/>
      <c r="G2928" s="103"/>
    </row>
    <row r="2929" spans="1:7" x14ac:dyDescent="0.3">
      <c r="A2929" s="30"/>
      <c r="B2929" s="101"/>
      <c r="C2929" s="101"/>
      <c r="D2929" s="102"/>
      <c r="E2929" s="102"/>
      <c r="F2929" s="102"/>
      <c r="G2929" s="103"/>
    </row>
    <row r="2930" spans="1:7" x14ac:dyDescent="0.3">
      <c r="A2930" s="30"/>
      <c r="B2930" s="101"/>
      <c r="C2930" s="101"/>
      <c r="D2930" s="102"/>
      <c r="E2930" s="102"/>
      <c r="F2930" s="102"/>
      <c r="G2930" s="103"/>
    </row>
    <row r="2931" spans="1:7" x14ac:dyDescent="0.3">
      <c r="A2931" s="30"/>
      <c r="B2931" s="101"/>
      <c r="C2931" s="101"/>
      <c r="D2931" s="102"/>
      <c r="E2931" s="102"/>
      <c r="F2931" s="102"/>
      <c r="G2931" s="103"/>
    </row>
    <row r="2932" spans="1:7" x14ac:dyDescent="0.3">
      <c r="A2932" s="30"/>
      <c r="B2932" s="101"/>
      <c r="C2932" s="101"/>
      <c r="D2932" s="102"/>
      <c r="E2932" s="102"/>
      <c r="F2932" s="102"/>
      <c r="G2932" s="103"/>
    </row>
    <row r="2933" spans="1:7" x14ac:dyDescent="0.3">
      <c r="A2933" s="30"/>
      <c r="B2933" s="101"/>
      <c r="C2933" s="101"/>
      <c r="D2933" s="102"/>
      <c r="E2933" s="102"/>
      <c r="F2933" s="102"/>
      <c r="G2933" s="103"/>
    </row>
    <row r="2934" spans="1:7" x14ac:dyDescent="0.3">
      <c r="A2934" s="30"/>
      <c r="B2934" s="101"/>
      <c r="C2934" s="101"/>
      <c r="D2934" s="102"/>
      <c r="E2934" s="102"/>
      <c r="F2934" s="102"/>
      <c r="G2934" s="103"/>
    </row>
    <row r="2935" spans="1:7" x14ac:dyDescent="0.3">
      <c r="A2935" s="30"/>
      <c r="B2935" s="101"/>
      <c r="C2935" s="101"/>
      <c r="D2935" s="102"/>
      <c r="E2935" s="102"/>
      <c r="F2935" s="102"/>
      <c r="G2935" s="103"/>
    </row>
    <row r="2936" spans="1:7" x14ac:dyDescent="0.3">
      <c r="A2936" s="30"/>
      <c r="B2936" s="101"/>
      <c r="C2936" s="101"/>
      <c r="D2936" s="102"/>
      <c r="E2936" s="102"/>
      <c r="F2936" s="102"/>
      <c r="G2936" s="103"/>
    </row>
    <row r="2937" spans="1:7" x14ac:dyDescent="0.3">
      <c r="A2937" s="30"/>
      <c r="B2937" s="101"/>
      <c r="C2937" s="101"/>
      <c r="D2937" s="102"/>
      <c r="E2937" s="102"/>
      <c r="F2937" s="102"/>
      <c r="G2937" s="103"/>
    </row>
    <row r="2938" spans="1:7" x14ac:dyDescent="0.3">
      <c r="A2938" s="30"/>
      <c r="B2938" s="101"/>
      <c r="C2938" s="101"/>
      <c r="D2938" s="102"/>
      <c r="E2938" s="102"/>
      <c r="F2938" s="102"/>
      <c r="G2938" s="103"/>
    </row>
    <row r="2939" spans="1:7" x14ac:dyDescent="0.3">
      <c r="A2939" s="30"/>
      <c r="B2939" s="101"/>
      <c r="C2939" s="101"/>
      <c r="D2939" s="102"/>
      <c r="E2939" s="102"/>
      <c r="F2939" s="102"/>
      <c r="G2939" s="103"/>
    </row>
    <row r="2940" spans="1:7" x14ac:dyDescent="0.3">
      <c r="A2940" s="30"/>
      <c r="B2940" s="101"/>
      <c r="C2940" s="101"/>
      <c r="D2940" s="102"/>
      <c r="E2940" s="102"/>
      <c r="F2940" s="102"/>
      <c r="G2940" s="103"/>
    </row>
    <row r="2941" spans="1:7" x14ac:dyDescent="0.3">
      <c r="A2941" s="30"/>
      <c r="B2941" s="101"/>
      <c r="C2941" s="101"/>
      <c r="D2941" s="102"/>
      <c r="E2941" s="102"/>
      <c r="F2941" s="102"/>
      <c r="G2941" s="103"/>
    </row>
    <row r="2942" spans="1:7" x14ac:dyDescent="0.3">
      <c r="A2942" s="30"/>
      <c r="B2942" s="101"/>
      <c r="C2942" s="101"/>
      <c r="D2942" s="102"/>
      <c r="E2942" s="102"/>
      <c r="F2942" s="102"/>
      <c r="G2942" s="103"/>
    </row>
    <row r="2943" spans="1:7" x14ac:dyDescent="0.3">
      <c r="A2943" s="30"/>
      <c r="B2943" s="101"/>
      <c r="C2943" s="101"/>
      <c r="D2943" s="102"/>
      <c r="E2943" s="102"/>
      <c r="F2943" s="102"/>
      <c r="G2943" s="103"/>
    </row>
    <row r="2944" spans="1:7" x14ac:dyDescent="0.3">
      <c r="A2944" s="30"/>
      <c r="B2944" s="101"/>
      <c r="C2944" s="101"/>
      <c r="D2944" s="102"/>
      <c r="E2944" s="102"/>
      <c r="F2944" s="102"/>
      <c r="G2944" s="103"/>
    </row>
    <row r="2945" spans="1:7" x14ac:dyDescent="0.3">
      <c r="A2945" s="30"/>
      <c r="B2945" s="101"/>
      <c r="C2945" s="101"/>
      <c r="D2945" s="102"/>
      <c r="E2945" s="102"/>
      <c r="F2945" s="102"/>
      <c r="G2945" s="103"/>
    </row>
    <row r="2946" spans="1:7" x14ac:dyDescent="0.3">
      <c r="A2946" s="30"/>
      <c r="B2946" s="101"/>
      <c r="C2946" s="101"/>
      <c r="D2946" s="102"/>
      <c r="E2946" s="102"/>
      <c r="F2946" s="102"/>
      <c r="G2946" s="103"/>
    </row>
    <row r="2947" spans="1:7" x14ac:dyDescent="0.3">
      <c r="A2947" s="30"/>
      <c r="B2947" s="101"/>
      <c r="C2947" s="101"/>
      <c r="D2947" s="102"/>
      <c r="E2947" s="102"/>
      <c r="F2947" s="102"/>
      <c r="G2947" s="103"/>
    </row>
    <row r="2948" spans="1:7" x14ac:dyDescent="0.3">
      <c r="A2948" s="30"/>
      <c r="B2948" s="101"/>
      <c r="C2948" s="101"/>
      <c r="D2948" s="102"/>
      <c r="E2948" s="102"/>
      <c r="F2948" s="102"/>
      <c r="G2948" s="103"/>
    </row>
    <row r="2949" spans="1:7" x14ac:dyDescent="0.3">
      <c r="A2949" s="30"/>
      <c r="B2949" s="101"/>
      <c r="C2949" s="101"/>
      <c r="D2949" s="102"/>
      <c r="E2949" s="102"/>
      <c r="F2949" s="102"/>
      <c r="G2949" s="103"/>
    </row>
    <row r="2950" spans="1:7" x14ac:dyDescent="0.3">
      <c r="A2950" s="30"/>
      <c r="B2950" s="101"/>
      <c r="C2950" s="101"/>
      <c r="D2950" s="102"/>
      <c r="E2950" s="102"/>
      <c r="F2950" s="102"/>
      <c r="G2950" s="103"/>
    </row>
    <row r="2951" spans="1:7" x14ac:dyDescent="0.3">
      <c r="A2951" s="30"/>
      <c r="B2951" s="101"/>
      <c r="C2951" s="101"/>
      <c r="D2951" s="102"/>
      <c r="E2951" s="102"/>
      <c r="F2951" s="102"/>
      <c r="G2951" s="103"/>
    </row>
    <row r="2952" spans="1:7" x14ac:dyDescent="0.3">
      <c r="A2952" s="30"/>
      <c r="B2952" s="101"/>
      <c r="C2952" s="101"/>
      <c r="D2952" s="102"/>
      <c r="E2952" s="102"/>
      <c r="F2952" s="102"/>
      <c r="G2952" s="103"/>
    </row>
    <row r="2953" spans="1:7" x14ac:dyDescent="0.3">
      <c r="A2953" s="30"/>
      <c r="B2953" s="101"/>
      <c r="C2953" s="101"/>
      <c r="D2953" s="102"/>
      <c r="E2953" s="102"/>
      <c r="F2953" s="102"/>
      <c r="G2953" s="103"/>
    </row>
    <row r="2954" spans="1:7" x14ac:dyDescent="0.3">
      <c r="A2954" s="30"/>
      <c r="B2954" s="101"/>
      <c r="C2954" s="101"/>
      <c r="D2954" s="102"/>
      <c r="E2954" s="102"/>
      <c r="F2954" s="102"/>
      <c r="G2954" s="103"/>
    </row>
    <row r="2955" spans="1:7" x14ac:dyDescent="0.3">
      <c r="A2955" s="30"/>
      <c r="B2955" s="101"/>
      <c r="C2955" s="101"/>
      <c r="D2955" s="102"/>
      <c r="E2955" s="102"/>
      <c r="F2955" s="102"/>
      <c r="G2955" s="103"/>
    </row>
    <row r="2956" spans="1:7" x14ac:dyDescent="0.3">
      <c r="A2956" s="30"/>
      <c r="B2956" s="101"/>
      <c r="C2956" s="101"/>
      <c r="D2956" s="102"/>
      <c r="E2956" s="102"/>
      <c r="F2956" s="102"/>
      <c r="G2956" s="103"/>
    </row>
    <row r="2957" spans="1:7" x14ac:dyDescent="0.3">
      <c r="A2957" s="30"/>
      <c r="B2957" s="101"/>
      <c r="C2957" s="101"/>
      <c r="D2957" s="102"/>
      <c r="E2957" s="102"/>
      <c r="F2957" s="102"/>
      <c r="G2957" s="103"/>
    </row>
    <row r="2958" spans="1:7" x14ac:dyDescent="0.3">
      <c r="A2958" s="30"/>
      <c r="B2958" s="101"/>
      <c r="C2958" s="101"/>
      <c r="D2958" s="102"/>
      <c r="E2958" s="102"/>
      <c r="F2958" s="102"/>
      <c r="G2958" s="103"/>
    </row>
    <row r="2959" spans="1:7" x14ac:dyDescent="0.3">
      <c r="A2959" s="30"/>
      <c r="B2959" s="101"/>
      <c r="C2959" s="101"/>
      <c r="D2959" s="102"/>
      <c r="E2959" s="102"/>
      <c r="F2959" s="102"/>
      <c r="G2959" s="103"/>
    </row>
    <row r="2960" spans="1:7" x14ac:dyDescent="0.3">
      <c r="A2960" s="30"/>
      <c r="B2960" s="101"/>
      <c r="C2960" s="101"/>
      <c r="D2960" s="102"/>
      <c r="E2960" s="102"/>
      <c r="F2960" s="102"/>
      <c r="G2960" s="103"/>
    </row>
    <row r="2961" spans="1:7" x14ac:dyDescent="0.3">
      <c r="A2961" s="30"/>
      <c r="B2961" s="101"/>
      <c r="C2961" s="101"/>
      <c r="D2961" s="102"/>
      <c r="E2961" s="102"/>
      <c r="F2961" s="102"/>
      <c r="G2961" s="103"/>
    </row>
    <row r="2962" spans="1:7" x14ac:dyDescent="0.3">
      <c r="A2962" s="30"/>
      <c r="B2962" s="101"/>
      <c r="C2962" s="101"/>
      <c r="D2962" s="102"/>
      <c r="E2962" s="102"/>
      <c r="F2962" s="102"/>
      <c r="G2962" s="103"/>
    </row>
    <row r="2963" spans="1:7" x14ac:dyDescent="0.3">
      <c r="A2963" s="30"/>
      <c r="B2963" s="101"/>
      <c r="C2963" s="101"/>
      <c r="D2963" s="102"/>
      <c r="E2963" s="102"/>
      <c r="F2963" s="102"/>
      <c r="G2963" s="103"/>
    </row>
    <row r="2964" spans="1:7" x14ac:dyDescent="0.3">
      <c r="A2964" s="30"/>
      <c r="B2964" s="101"/>
      <c r="C2964" s="101"/>
      <c r="D2964" s="102"/>
      <c r="E2964" s="102"/>
      <c r="F2964" s="102"/>
      <c r="G2964" s="103"/>
    </row>
    <row r="2965" spans="1:7" x14ac:dyDescent="0.3">
      <c r="A2965" s="30"/>
      <c r="B2965" s="101"/>
      <c r="C2965" s="101"/>
      <c r="D2965" s="102"/>
      <c r="E2965" s="102"/>
      <c r="F2965" s="102"/>
      <c r="G2965" s="103"/>
    </row>
    <row r="2966" spans="1:7" x14ac:dyDescent="0.3">
      <c r="A2966" s="30"/>
      <c r="B2966" s="101"/>
      <c r="C2966" s="101"/>
      <c r="D2966" s="102"/>
      <c r="E2966" s="102"/>
      <c r="F2966" s="102"/>
      <c r="G2966" s="103"/>
    </row>
    <row r="2967" spans="1:7" x14ac:dyDescent="0.3">
      <c r="A2967" s="30"/>
      <c r="B2967" s="101"/>
      <c r="C2967" s="101"/>
      <c r="D2967" s="102"/>
      <c r="E2967" s="102"/>
      <c r="F2967" s="102"/>
      <c r="G2967" s="103"/>
    </row>
    <row r="2968" spans="1:7" x14ac:dyDescent="0.3">
      <c r="A2968" s="30"/>
      <c r="B2968" s="101"/>
      <c r="C2968" s="101"/>
      <c r="D2968" s="102"/>
      <c r="E2968" s="102"/>
      <c r="F2968" s="102"/>
      <c r="G2968" s="103"/>
    </row>
    <row r="2969" spans="1:7" x14ac:dyDescent="0.3">
      <c r="A2969" s="30"/>
      <c r="B2969" s="101"/>
      <c r="C2969" s="101"/>
      <c r="D2969" s="102"/>
      <c r="E2969" s="102"/>
      <c r="F2969" s="102"/>
      <c r="G2969" s="103"/>
    </row>
    <row r="2970" spans="1:7" x14ac:dyDescent="0.3">
      <c r="A2970" s="30"/>
      <c r="B2970" s="101"/>
      <c r="C2970" s="101"/>
      <c r="D2970" s="102"/>
      <c r="E2970" s="102"/>
      <c r="F2970" s="102"/>
      <c r="G2970" s="103"/>
    </row>
    <row r="2971" spans="1:7" x14ac:dyDescent="0.3">
      <c r="A2971" s="30"/>
      <c r="B2971" s="101"/>
      <c r="C2971" s="101"/>
      <c r="D2971" s="102"/>
      <c r="E2971" s="102"/>
      <c r="F2971" s="102"/>
      <c r="G2971" s="103"/>
    </row>
    <row r="2972" spans="1:7" x14ac:dyDescent="0.3">
      <c r="A2972" s="30"/>
      <c r="B2972" s="101"/>
      <c r="C2972" s="101"/>
      <c r="D2972" s="102"/>
      <c r="E2972" s="102"/>
      <c r="F2972" s="102"/>
      <c r="G2972" s="103"/>
    </row>
    <row r="2973" spans="1:7" x14ac:dyDescent="0.3">
      <c r="A2973" s="30"/>
      <c r="B2973" s="101"/>
      <c r="C2973" s="101"/>
      <c r="D2973" s="102"/>
      <c r="E2973" s="102"/>
      <c r="F2973" s="102"/>
      <c r="G2973" s="103"/>
    </row>
    <row r="2974" spans="1:7" x14ac:dyDescent="0.3">
      <c r="A2974" s="30"/>
      <c r="B2974" s="101"/>
      <c r="C2974" s="101"/>
      <c r="D2974" s="102"/>
      <c r="E2974" s="102"/>
      <c r="F2974" s="102"/>
      <c r="G2974" s="103"/>
    </row>
    <row r="2975" spans="1:7" x14ac:dyDescent="0.3">
      <c r="A2975" s="30"/>
      <c r="B2975" s="101"/>
      <c r="C2975" s="101"/>
      <c r="D2975" s="102"/>
      <c r="E2975" s="102"/>
      <c r="F2975" s="102"/>
      <c r="G2975" s="103"/>
    </row>
    <row r="2976" spans="1:7" x14ac:dyDescent="0.3">
      <c r="A2976" s="30"/>
      <c r="B2976" s="101"/>
      <c r="C2976" s="101"/>
      <c r="D2976" s="102"/>
      <c r="E2976" s="102"/>
      <c r="F2976" s="102"/>
      <c r="G2976" s="103"/>
    </row>
    <row r="2977" spans="1:7" x14ac:dyDescent="0.3">
      <c r="A2977" s="30"/>
      <c r="B2977" s="101"/>
      <c r="C2977" s="101"/>
      <c r="D2977" s="102"/>
      <c r="E2977" s="102"/>
      <c r="F2977" s="102"/>
      <c r="G2977" s="103"/>
    </row>
    <row r="2978" spans="1:7" x14ac:dyDescent="0.3">
      <c r="A2978" s="30"/>
      <c r="B2978" s="101"/>
      <c r="C2978" s="101"/>
      <c r="D2978" s="102"/>
      <c r="E2978" s="102"/>
      <c r="F2978" s="102"/>
      <c r="G2978" s="103"/>
    </row>
    <row r="2979" spans="1:7" x14ac:dyDescent="0.3">
      <c r="A2979" s="30"/>
      <c r="B2979" s="101"/>
      <c r="C2979" s="101"/>
      <c r="D2979" s="102"/>
      <c r="E2979" s="102"/>
      <c r="F2979" s="102"/>
      <c r="G2979" s="103"/>
    </row>
    <row r="2980" spans="1:7" x14ac:dyDescent="0.3">
      <c r="A2980" s="30"/>
      <c r="B2980" s="101"/>
      <c r="C2980" s="101"/>
      <c r="D2980" s="102"/>
      <c r="E2980" s="102"/>
      <c r="F2980" s="102"/>
      <c r="G2980" s="103"/>
    </row>
    <row r="2981" spans="1:7" x14ac:dyDescent="0.3">
      <c r="A2981" s="30"/>
      <c r="B2981" s="101"/>
      <c r="C2981" s="101"/>
      <c r="D2981" s="102"/>
      <c r="E2981" s="102"/>
      <c r="F2981" s="102"/>
      <c r="G2981" s="103"/>
    </row>
    <row r="2982" spans="1:7" x14ac:dyDescent="0.3">
      <c r="A2982" s="30"/>
      <c r="B2982" s="101"/>
      <c r="C2982" s="101"/>
      <c r="D2982" s="102"/>
      <c r="E2982" s="102"/>
      <c r="F2982" s="102"/>
      <c r="G2982" s="103"/>
    </row>
    <row r="2983" spans="1:7" x14ac:dyDescent="0.3">
      <c r="A2983" s="30"/>
      <c r="B2983" s="101"/>
      <c r="C2983" s="101"/>
      <c r="D2983" s="102"/>
      <c r="E2983" s="102"/>
      <c r="F2983" s="102"/>
      <c r="G2983" s="103"/>
    </row>
    <row r="2984" spans="1:7" x14ac:dyDescent="0.3">
      <c r="A2984" s="30"/>
      <c r="B2984" s="101"/>
      <c r="C2984" s="101"/>
      <c r="D2984" s="102"/>
      <c r="E2984" s="102"/>
      <c r="F2984" s="102"/>
      <c r="G2984" s="103"/>
    </row>
    <row r="2985" spans="1:7" x14ac:dyDescent="0.3">
      <c r="A2985" s="30"/>
      <c r="B2985" s="101"/>
      <c r="C2985" s="101"/>
      <c r="D2985" s="102"/>
      <c r="E2985" s="102"/>
      <c r="F2985" s="102"/>
      <c r="G2985" s="103"/>
    </row>
    <row r="2986" spans="1:7" x14ac:dyDescent="0.3">
      <c r="A2986" s="30"/>
      <c r="B2986" s="101"/>
      <c r="C2986" s="101"/>
      <c r="D2986" s="102"/>
      <c r="E2986" s="102"/>
      <c r="F2986" s="102"/>
      <c r="G2986" s="103"/>
    </row>
    <row r="2987" spans="1:7" x14ac:dyDescent="0.3">
      <c r="A2987" s="30"/>
      <c r="B2987" s="101"/>
      <c r="C2987" s="101"/>
      <c r="D2987" s="102"/>
      <c r="E2987" s="102"/>
      <c r="F2987" s="102"/>
      <c r="G2987" s="103"/>
    </row>
    <row r="2988" spans="1:7" x14ac:dyDescent="0.3">
      <c r="A2988" s="30"/>
      <c r="B2988" s="101"/>
      <c r="C2988" s="101"/>
      <c r="D2988" s="102"/>
      <c r="E2988" s="102"/>
      <c r="F2988" s="102"/>
      <c r="G2988" s="103"/>
    </row>
    <row r="2989" spans="1:7" x14ac:dyDescent="0.3">
      <c r="A2989" s="30"/>
      <c r="B2989" s="101"/>
      <c r="C2989" s="101"/>
      <c r="D2989" s="102"/>
      <c r="E2989" s="102"/>
      <c r="F2989" s="102"/>
      <c r="G2989" s="103"/>
    </row>
    <row r="2990" spans="1:7" x14ac:dyDescent="0.3">
      <c r="A2990" s="30"/>
      <c r="B2990" s="101"/>
      <c r="C2990" s="101"/>
      <c r="D2990" s="102"/>
      <c r="E2990" s="102"/>
      <c r="F2990" s="102"/>
      <c r="G2990" s="103"/>
    </row>
    <row r="2991" spans="1:7" x14ac:dyDescent="0.3">
      <c r="A2991" s="30"/>
      <c r="B2991" s="101"/>
      <c r="C2991" s="101"/>
      <c r="D2991" s="102"/>
      <c r="E2991" s="102"/>
      <c r="F2991" s="102"/>
      <c r="G2991" s="103"/>
    </row>
    <row r="2992" spans="1:7" x14ac:dyDescent="0.3">
      <c r="A2992" s="30"/>
      <c r="B2992" s="101"/>
      <c r="C2992" s="101"/>
      <c r="D2992" s="102"/>
      <c r="E2992" s="102"/>
      <c r="F2992" s="102"/>
      <c r="G2992" s="103"/>
    </row>
    <row r="2993" spans="1:7" x14ac:dyDescent="0.3">
      <c r="A2993" s="30"/>
      <c r="B2993" s="101"/>
      <c r="C2993" s="101"/>
      <c r="D2993" s="102"/>
      <c r="E2993" s="102"/>
      <c r="F2993" s="102"/>
      <c r="G2993" s="103"/>
    </row>
    <row r="2994" spans="1:7" x14ac:dyDescent="0.3">
      <c r="A2994" s="30"/>
      <c r="B2994" s="101"/>
      <c r="C2994" s="101"/>
      <c r="D2994" s="102"/>
      <c r="E2994" s="102"/>
      <c r="F2994" s="102"/>
      <c r="G2994" s="103"/>
    </row>
    <row r="2995" spans="1:7" x14ac:dyDescent="0.3">
      <c r="A2995" s="30"/>
      <c r="B2995" s="101"/>
      <c r="C2995" s="101"/>
      <c r="D2995" s="102"/>
      <c r="E2995" s="102"/>
      <c r="F2995" s="102"/>
      <c r="G2995" s="103"/>
    </row>
    <row r="2996" spans="1:7" x14ac:dyDescent="0.3">
      <c r="A2996" s="30"/>
      <c r="B2996" s="101"/>
      <c r="C2996" s="101"/>
      <c r="D2996" s="102"/>
      <c r="E2996" s="102"/>
      <c r="F2996" s="102"/>
      <c r="G2996" s="103"/>
    </row>
    <row r="2997" spans="1:7" x14ac:dyDescent="0.3">
      <c r="A2997" s="30"/>
      <c r="B2997" s="101"/>
      <c r="C2997" s="101"/>
      <c r="D2997" s="102"/>
      <c r="E2997" s="102"/>
      <c r="F2997" s="102"/>
      <c r="G2997" s="103"/>
    </row>
    <row r="2998" spans="1:7" x14ac:dyDescent="0.3">
      <c r="A2998" s="30"/>
      <c r="B2998" s="101"/>
      <c r="C2998" s="101"/>
      <c r="D2998" s="102"/>
      <c r="E2998" s="102"/>
      <c r="F2998" s="102"/>
      <c r="G2998" s="103"/>
    </row>
    <row r="2999" spans="1:7" x14ac:dyDescent="0.3">
      <c r="A2999" s="30"/>
      <c r="B2999" s="101"/>
      <c r="C2999" s="101"/>
      <c r="D2999" s="102"/>
      <c r="E2999" s="102"/>
      <c r="F2999" s="102"/>
      <c r="G2999" s="103"/>
    </row>
    <row r="3000" spans="1:7" x14ac:dyDescent="0.3">
      <c r="A3000" s="30"/>
      <c r="B3000" s="101"/>
      <c r="C3000" s="101"/>
      <c r="D3000" s="102"/>
      <c r="E3000" s="102"/>
      <c r="F3000" s="102"/>
      <c r="G3000" s="103"/>
    </row>
    <row r="3001" spans="1:7" x14ac:dyDescent="0.3">
      <c r="A3001" s="30"/>
      <c r="B3001" s="101"/>
      <c r="C3001" s="101"/>
      <c r="D3001" s="102"/>
      <c r="E3001" s="102"/>
      <c r="F3001" s="102"/>
      <c r="G3001" s="103"/>
    </row>
    <row r="3002" spans="1:7" x14ac:dyDescent="0.3">
      <c r="A3002" s="30"/>
      <c r="B3002" s="101"/>
      <c r="C3002" s="101"/>
      <c r="D3002" s="102"/>
      <c r="E3002" s="102"/>
      <c r="F3002" s="102"/>
      <c r="G3002" s="103"/>
    </row>
    <row r="3003" spans="1:7" x14ac:dyDescent="0.3">
      <c r="A3003" s="30"/>
      <c r="B3003" s="101"/>
      <c r="C3003" s="101"/>
      <c r="D3003" s="102"/>
      <c r="E3003" s="102"/>
      <c r="F3003" s="102"/>
      <c r="G3003" s="103"/>
    </row>
    <row r="3004" spans="1:7" x14ac:dyDescent="0.3">
      <c r="A3004" s="30"/>
      <c r="B3004" s="101"/>
      <c r="C3004" s="101"/>
      <c r="D3004" s="102"/>
      <c r="E3004" s="102"/>
      <c r="F3004" s="102"/>
      <c r="G3004" s="103"/>
    </row>
    <row r="3005" spans="1:7" x14ac:dyDescent="0.3">
      <c r="A3005" s="30"/>
      <c r="B3005" s="101"/>
      <c r="C3005" s="101"/>
      <c r="D3005" s="102"/>
      <c r="E3005" s="102"/>
      <c r="F3005" s="102"/>
      <c r="G3005" s="103"/>
    </row>
    <row r="3006" spans="1:7" x14ac:dyDescent="0.3">
      <c r="A3006" s="30"/>
      <c r="B3006" s="101"/>
      <c r="C3006" s="101"/>
      <c r="D3006" s="102"/>
      <c r="E3006" s="102"/>
      <c r="F3006" s="102"/>
      <c r="G3006" s="103"/>
    </row>
    <row r="3007" spans="1:7" x14ac:dyDescent="0.3">
      <c r="A3007" s="30"/>
      <c r="B3007" s="101"/>
      <c r="C3007" s="101"/>
      <c r="D3007" s="102"/>
      <c r="E3007" s="102"/>
      <c r="F3007" s="102"/>
      <c r="G3007" s="103"/>
    </row>
    <row r="3008" spans="1:7" x14ac:dyDescent="0.3">
      <c r="A3008" s="30"/>
      <c r="B3008" s="101"/>
      <c r="C3008" s="101"/>
      <c r="D3008" s="102"/>
      <c r="E3008" s="102"/>
      <c r="F3008" s="102"/>
      <c r="G3008" s="103"/>
    </row>
    <row r="3009" spans="1:7" x14ac:dyDescent="0.3">
      <c r="A3009" s="30"/>
      <c r="B3009" s="101"/>
      <c r="C3009" s="101"/>
      <c r="D3009" s="102"/>
      <c r="E3009" s="102"/>
      <c r="F3009" s="102"/>
      <c r="G3009" s="103"/>
    </row>
    <row r="3010" spans="1:7" x14ac:dyDescent="0.3">
      <c r="A3010" s="30"/>
      <c r="B3010" s="101"/>
      <c r="C3010" s="101"/>
      <c r="D3010" s="102"/>
      <c r="E3010" s="102"/>
      <c r="F3010" s="102"/>
      <c r="G3010" s="103"/>
    </row>
    <row r="3011" spans="1:7" x14ac:dyDescent="0.3">
      <c r="A3011" s="30"/>
      <c r="B3011" s="101"/>
      <c r="C3011" s="101"/>
      <c r="D3011" s="102"/>
      <c r="E3011" s="102"/>
      <c r="F3011" s="102"/>
      <c r="G3011" s="103"/>
    </row>
    <row r="3012" spans="1:7" x14ac:dyDescent="0.3">
      <c r="A3012" s="30"/>
      <c r="B3012" s="101"/>
      <c r="C3012" s="101"/>
      <c r="D3012" s="102"/>
      <c r="E3012" s="102"/>
      <c r="F3012" s="102"/>
      <c r="G3012" s="103"/>
    </row>
  </sheetData>
  <mergeCells count="5">
    <mergeCell ref="A1:J2"/>
    <mergeCell ref="E8:F8"/>
    <mergeCell ref="A16:A17"/>
    <mergeCell ref="K75:L75"/>
    <mergeCell ref="S91:T91"/>
  </mergeCells>
  <conditionalFormatting sqref="B18:B1876">
    <cfRule type="cellIs" dxfId="7" priority="1" operator="lessThan">
      <formula>$J$67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9647F-FBE3-459D-83B0-9AD0FB2AD74D}">
  <dimension ref="A1:AG3012"/>
  <sheetViews>
    <sheetView topLeftCell="E33" zoomScaleNormal="100" workbookViewId="0">
      <selection activeCell="L65" sqref="L65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3" t="s">
        <v>35</v>
      </c>
      <c r="B1" s="174"/>
      <c r="C1" s="174"/>
      <c r="D1" s="174"/>
      <c r="E1" s="174"/>
      <c r="F1" s="174"/>
      <c r="G1" s="174"/>
      <c r="H1" s="174"/>
      <c r="I1" s="174"/>
      <c r="J1" s="175"/>
    </row>
    <row r="2" spans="1:33" ht="14.4" thickBot="1" x14ac:dyDescent="0.35">
      <c r="A2" s="176"/>
      <c r="B2" s="177"/>
      <c r="C2" s="178"/>
      <c r="D2" s="178"/>
      <c r="E2" s="178"/>
      <c r="F2" s="178"/>
      <c r="G2" s="178"/>
      <c r="H2" s="178"/>
      <c r="I2" s="178"/>
      <c r="J2" s="179"/>
      <c r="AG2" s="8" t="s">
        <v>0</v>
      </c>
    </row>
    <row r="3" spans="1:33" ht="15" thickBot="1" x14ac:dyDescent="0.35">
      <c r="A3" s="109" t="s">
        <v>1</v>
      </c>
      <c r="B3" s="47" t="s">
        <v>56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0" t="s">
        <v>47</v>
      </c>
      <c r="B4" s="32">
        <v>13010</v>
      </c>
      <c r="C4" s="12"/>
      <c r="D4" s="121" t="s">
        <v>36</v>
      </c>
      <c r="E4" s="77">
        <f>C117</f>
        <v>150.221</v>
      </c>
      <c r="H4" s="17"/>
      <c r="I4" s="10"/>
      <c r="J4" s="10"/>
      <c r="K4" s="10"/>
      <c r="L4" s="10"/>
      <c r="M4" s="10"/>
    </row>
    <row r="5" spans="1:33" ht="15.6" x14ac:dyDescent="0.3">
      <c r="A5" s="110" t="s">
        <v>2</v>
      </c>
      <c r="B5" s="48" t="s">
        <v>5</v>
      </c>
      <c r="C5" s="9"/>
      <c r="D5" s="120" t="s">
        <v>37</v>
      </c>
      <c r="E5" s="50">
        <f>D117*1000</f>
        <v>2190</v>
      </c>
      <c r="H5" s="45"/>
      <c r="J5" s="10"/>
      <c r="K5" s="10"/>
      <c r="L5" s="10"/>
      <c r="M5" s="10"/>
    </row>
    <row r="6" spans="1:33" ht="15.6" x14ac:dyDescent="0.3">
      <c r="A6" s="111" t="s">
        <v>30</v>
      </c>
      <c r="B6" s="49" t="s">
        <v>31</v>
      </c>
      <c r="C6" s="9"/>
      <c r="D6" s="122" t="s">
        <v>8</v>
      </c>
      <c r="E6" s="32">
        <f>J68</f>
        <v>1291550</v>
      </c>
      <c r="H6" s="10"/>
      <c r="J6" s="10"/>
      <c r="K6" s="10"/>
      <c r="L6" s="10"/>
      <c r="M6" s="10"/>
    </row>
    <row r="7" spans="1:33" ht="16.2" thickBot="1" x14ac:dyDescent="0.35">
      <c r="A7" s="110" t="s">
        <v>38</v>
      </c>
      <c r="B7" s="48">
        <v>150</v>
      </c>
      <c r="D7" s="123" t="s">
        <v>16</v>
      </c>
      <c r="E7" s="46">
        <f>J74</f>
        <v>1275134</v>
      </c>
    </row>
    <row r="8" spans="1:33" ht="14.4" x14ac:dyDescent="0.3">
      <c r="A8" s="112" t="s">
        <v>32</v>
      </c>
      <c r="B8" s="78">
        <v>20</v>
      </c>
      <c r="E8" s="180"/>
      <c r="F8" s="180"/>
      <c r="G8" s="79"/>
    </row>
    <row r="9" spans="1:33" ht="14.4" x14ac:dyDescent="0.3">
      <c r="A9" s="112" t="s">
        <v>33</v>
      </c>
      <c r="B9" s="78">
        <v>10</v>
      </c>
    </row>
    <row r="10" spans="1:33" ht="15" thickBot="1" x14ac:dyDescent="0.35">
      <c r="A10" s="113" t="s">
        <v>34</v>
      </c>
      <c r="B10" s="80">
        <v>100</v>
      </c>
    </row>
    <row r="11" spans="1:33" x14ac:dyDescent="0.3">
      <c r="I11" s="14"/>
    </row>
    <row r="12" spans="1:33" ht="14.4" x14ac:dyDescent="0.3">
      <c r="A12" s="16"/>
      <c r="B12" s="44"/>
    </row>
    <row r="13" spans="1:33" ht="14.4" x14ac:dyDescent="0.3">
      <c r="A13" s="16"/>
      <c r="B13" s="44"/>
      <c r="E13" s="15"/>
    </row>
    <row r="14" spans="1:33" ht="14.4" x14ac:dyDescent="0.3">
      <c r="A14" s="16"/>
      <c r="B14" s="17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0" t="s">
        <v>3</v>
      </c>
      <c r="B16" s="21" t="s">
        <v>39</v>
      </c>
      <c r="C16" s="21" t="s">
        <v>40</v>
      </c>
      <c r="D16" s="21" t="s">
        <v>41</v>
      </c>
      <c r="E16" s="81" t="s">
        <v>42</v>
      </c>
      <c r="F16" s="21" t="s">
        <v>43</v>
      </c>
      <c r="G16" s="82" t="s">
        <v>44</v>
      </c>
      <c r="H16" s="9"/>
      <c r="I16" s="44"/>
    </row>
    <row r="17" spans="1:10" ht="16.8" thickBot="1" x14ac:dyDescent="0.35">
      <c r="A17" s="171"/>
      <c r="B17" s="26" t="s">
        <v>15</v>
      </c>
      <c r="C17" s="27" t="s">
        <v>14</v>
      </c>
      <c r="D17" s="83" t="s">
        <v>15</v>
      </c>
      <c r="E17" s="26" t="s">
        <v>45</v>
      </c>
      <c r="F17" s="83" t="s">
        <v>46</v>
      </c>
      <c r="G17" s="84" t="s">
        <v>10</v>
      </c>
      <c r="H17" s="9"/>
      <c r="I17" s="44"/>
    </row>
    <row r="18" spans="1:10" x14ac:dyDescent="0.3">
      <c r="A18" s="73">
        <v>2</v>
      </c>
      <c r="B18" s="127">
        <v>15481.491</v>
      </c>
      <c r="C18" s="127">
        <v>44.679000000000002</v>
      </c>
      <c r="D18" s="127">
        <v>0.69199999999999995</v>
      </c>
      <c r="E18" s="128">
        <v>6.47</v>
      </c>
      <c r="F18" s="128">
        <v>2E-3</v>
      </c>
      <c r="G18" s="88">
        <f>B18*A18</f>
        <v>30962.982</v>
      </c>
      <c r="J18" s="43"/>
    </row>
    <row r="19" spans="1:10" x14ac:dyDescent="0.3">
      <c r="A19" s="74">
        <v>3</v>
      </c>
      <c r="B19" s="129">
        <v>15521.65</v>
      </c>
      <c r="C19" s="129">
        <v>51.962000000000003</v>
      </c>
      <c r="D19" s="129">
        <v>0.80700000000000005</v>
      </c>
      <c r="E19" s="130">
        <v>6</v>
      </c>
      <c r="F19" s="130">
        <v>1.2E-2</v>
      </c>
      <c r="G19" s="92">
        <f t="shared" ref="G19:G82" si="0">B19*A19</f>
        <v>46564.95</v>
      </c>
      <c r="J19" s="43"/>
    </row>
    <row r="20" spans="1:10" x14ac:dyDescent="0.3">
      <c r="A20" s="74">
        <v>4</v>
      </c>
      <c r="B20" s="129">
        <v>15655.975</v>
      </c>
      <c r="C20" s="129">
        <v>61.325000000000003</v>
      </c>
      <c r="D20" s="129">
        <v>0.96</v>
      </c>
      <c r="E20" s="130">
        <v>6.15</v>
      </c>
      <c r="F20" s="130">
        <v>1.7000000000000001E-2</v>
      </c>
      <c r="G20" s="92">
        <f t="shared" si="0"/>
        <v>62623.9</v>
      </c>
      <c r="J20" s="43"/>
    </row>
    <row r="21" spans="1:10" x14ac:dyDescent="0.3">
      <c r="A21" s="74">
        <v>5</v>
      </c>
      <c r="B21" s="129">
        <v>15107.66</v>
      </c>
      <c r="C21" s="129">
        <v>70.977999999999994</v>
      </c>
      <c r="D21" s="129">
        <v>1.0720000000000001</v>
      </c>
      <c r="E21" s="130">
        <v>10.86</v>
      </c>
      <c r="F21" s="130">
        <v>0.04</v>
      </c>
      <c r="G21" s="92">
        <f t="shared" si="0"/>
        <v>75538.3</v>
      </c>
      <c r="J21" s="43"/>
    </row>
    <row r="22" spans="1:10" x14ac:dyDescent="0.3">
      <c r="A22" s="74">
        <v>6</v>
      </c>
      <c r="B22" s="129">
        <v>15258.066000000001</v>
      </c>
      <c r="C22" s="129">
        <v>78.492000000000004</v>
      </c>
      <c r="D22" s="129">
        <v>1.198</v>
      </c>
      <c r="E22" s="130">
        <v>3.15</v>
      </c>
      <c r="F22" s="130">
        <v>1.4999999999999999E-2</v>
      </c>
      <c r="G22" s="92">
        <f t="shared" si="0"/>
        <v>91548.396000000008</v>
      </c>
      <c r="J22" s="43"/>
    </row>
    <row r="23" spans="1:10" x14ac:dyDescent="0.3">
      <c r="A23" s="74">
        <v>7</v>
      </c>
      <c r="B23" s="129">
        <v>15303.535</v>
      </c>
      <c r="C23" s="129">
        <v>88.028999999999996</v>
      </c>
      <c r="D23" s="129">
        <v>1.347</v>
      </c>
      <c r="E23" s="130">
        <v>7.93</v>
      </c>
      <c r="F23" s="130">
        <v>4.5999999999999999E-2</v>
      </c>
      <c r="G23" s="92">
        <f t="shared" si="0"/>
        <v>107124.745</v>
      </c>
      <c r="J23" s="43"/>
    </row>
    <row r="24" spans="1:10" x14ac:dyDescent="0.3">
      <c r="A24" s="74">
        <v>8</v>
      </c>
      <c r="B24" s="129">
        <v>15453.130999999999</v>
      </c>
      <c r="C24" s="129">
        <v>94.906999999999996</v>
      </c>
      <c r="D24" s="129">
        <v>1.4670000000000001</v>
      </c>
      <c r="E24" s="130">
        <v>8.7100000000000009</v>
      </c>
      <c r="F24" s="130">
        <v>6.0999999999999999E-2</v>
      </c>
      <c r="G24" s="92">
        <f t="shared" si="0"/>
        <v>123625.048</v>
      </c>
      <c r="J24" s="43"/>
    </row>
    <row r="25" spans="1:10" x14ac:dyDescent="0.3">
      <c r="A25" s="74">
        <v>9</v>
      </c>
      <c r="B25" s="129">
        <v>15509.662</v>
      </c>
      <c r="C25" s="129">
        <v>102.536</v>
      </c>
      <c r="D25" s="129">
        <v>1.59</v>
      </c>
      <c r="E25" s="130">
        <v>9.36</v>
      </c>
      <c r="F25" s="130">
        <v>7.6999999999999999E-2</v>
      </c>
      <c r="G25" s="92">
        <f t="shared" si="0"/>
        <v>139586.95800000001</v>
      </c>
      <c r="J25" s="43"/>
    </row>
    <row r="26" spans="1:10" x14ac:dyDescent="0.3">
      <c r="A26" s="74">
        <v>10</v>
      </c>
      <c r="B26" s="129">
        <v>15387.129000000001</v>
      </c>
      <c r="C26" s="129">
        <v>111.148</v>
      </c>
      <c r="D26" s="129">
        <v>1.71</v>
      </c>
      <c r="E26" s="130">
        <v>9.43</v>
      </c>
      <c r="F26" s="130">
        <v>9.0999999999999998E-2</v>
      </c>
      <c r="G26" s="92">
        <f t="shared" si="0"/>
        <v>153871.29</v>
      </c>
      <c r="J26" s="43"/>
    </row>
    <row r="27" spans="1:10" x14ac:dyDescent="0.3">
      <c r="A27" s="74">
        <v>11</v>
      </c>
      <c r="B27" s="129">
        <v>15200.065000000001</v>
      </c>
      <c r="C27" s="129">
        <v>119.06699999999999</v>
      </c>
      <c r="D27" s="129">
        <v>1.81</v>
      </c>
      <c r="E27" s="130">
        <v>8.2899999999999991</v>
      </c>
      <c r="F27" s="130">
        <v>9.1999999999999998E-2</v>
      </c>
      <c r="G27" s="92">
        <f t="shared" si="0"/>
        <v>167200.715</v>
      </c>
      <c r="J27" s="43"/>
    </row>
    <row r="28" spans="1:10" x14ac:dyDescent="0.3">
      <c r="A28" s="74">
        <v>12</v>
      </c>
      <c r="B28" s="129">
        <v>15203.839</v>
      </c>
      <c r="C28" s="129">
        <v>123.229</v>
      </c>
      <c r="D28" s="129">
        <v>1.8740000000000001</v>
      </c>
      <c r="E28" s="130">
        <v>9.0299999999999994</v>
      </c>
      <c r="F28" s="130">
        <v>0.11</v>
      </c>
      <c r="G28" s="92">
        <f t="shared" si="0"/>
        <v>182446.068</v>
      </c>
      <c r="J28" s="43"/>
    </row>
    <row r="29" spans="1:10" x14ac:dyDescent="0.3">
      <c r="A29" s="74">
        <v>13</v>
      </c>
      <c r="B29" s="129">
        <v>15357.227000000001</v>
      </c>
      <c r="C29" s="129">
        <v>126.06100000000001</v>
      </c>
      <c r="D29" s="129">
        <v>1.9359999999999999</v>
      </c>
      <c r="E29" s="130">
        <v>8.82</v>
      </c>
      <c r="F29" s="130">
        <v>0.114</v>
      </c>
      <c r="G29" s="92">
        <f t="shared" si="0"/>
        <v>199643.951</v>
      </c>
      <c r="J29" s="43"/>
    </row>
    <row r="30" spans="1:10" x14ac:dyDescent="0.3">
      <c r="A30" s="74">
        <v>14</v>
      </c>
      <c r="B30" s="129">
        <v>15275.99</v>
      </c>
      <c r="C30" s="129">
        <v>128.43</v>
      </c>
      <c r="D30" s="129">
        <v>1.962</v>
      </c>
      <c r="E30" s="130">
        <v>8.34</v>
      </c>
      <c r="F30" s="130">
        <v>0.113</v>
      </c>
      <c r="G30" s="92">
        <f t="shared" si="0"/>
        <v>213863.86</v>
      </c>
      <c r="J30" s="43"/>
    </row>
    <row r="31" spans="1:10" x14ac:dyDescent="0.3">
      <c r="A31" s="74">
        <v>15</v>
      </c>
      <c r="B31" s="129">
        <v>15142.337</v>
      </c>
      <c r="C31" s="129">
        <v>132.41900000000001</v>
      </c>
      <c r="D31" s="129">
        <v>2.0049999999999999</v>
      </c>
      <c r="E31" s="130">
        <v>10.45</v>
      </c>
      <c r="F31" s="130">
        <v>0.14799999999999999</v>
      </c>
      <c r="G31" s="92">
        <f t="shared" si="0"/>
        <v>227135.05499999999</v>
      </c>
      <c r="J31" s="43"/>
    </row>
    <row r="32" spans="1:10" x14ac:dyDescent="0.3">
      <c r="A32" s="74">
        <v>16</v>
      </c>
      <c r="B32" s="129">
        <v>15208.552</v>
      </c>
      <c r="C32" s="129">
        <v>134.904</v>
      </c>
      <c r="D32" s="129">
        <v>2.052</v>
      </c>
      <c r="E32" s="130">
        <v>11.63</v>
      </c>
      <c r="F32" s="130">
        <v>0.17100000000000001</v>
      </c>
      <c r="G32" s="92">
        <f t="shared" si="0"/>
        <v>243336.83199999999</v>
      </c>
      <c r="J32" s="43"/>
    </row>
    <row r="33" spans="1:10" x14ac:dyDescent="0.3">
      <c r="A33" s="74">
        <v>17</v>
      </c>
      <c r="B33" s="129">
        <v>15143.032999999999</v>
      </c>
      <c r="C33" s="129">
        <v>136.92699999999999</v>
      </c>
      <c r="D33" s="129">
        <v>2.073</v>
      </c>
      <c r="E33" s="130">
        <v>11.16</v>
      </c>
      <c r="F33" s="130">
        <v>0.17100000000000001</v>
      </c>
      <c r="G33" s="92">
        <f t="shared" si="0"/>
        <v>257431.56099999999</v>
      </c>
      <c r="J33" s="43"/>
    </row>
    <row r="34" spans="1:10" x14ac:dyDescent="0.3">
      <c r="A34" s="74">
        <v>18</v>
      </c>
      <c r="B34" s="129">
        <v>15071.37</v>
      </c>
      <c r="C34" s="129">
        <v>139.875</v>
      </c>
      <c r="D34" s="129">
        <v>2.1080000000000001</v>
      </c>
      <c r="E34" s="130">
        <v>11.61</v>
      </c>
      <c r="F34" s="130">
        <v>0.183</v>
      </c>
      <c r="G34" s="92">
        <f t="shared" si="0"/>
        <v>271284.66000000003</v>
      </c>
      <c r="J34" s="43"/>
    </row>
    <row r="35" spans="1:10" x14ac:dyDescent="0.3">
      <c r="A35" s="74">
        <v>19</v>
      </c>
      <c r="B35" s="129">
        <v>14938.977999999999</v>
      </c>
      <c r="C35" s="129">
        <v>142.071</v>
      </c>
      <c r="D35" s="129">
        <v>2.1219999999999999</v>
      </c>
      <c r="E35" s="130">
        <v>11.47</v>
      </c>
      <c r="F35" s="130">
        <v>0.187</v>
      </c>
      <c r="G35" s="92">
        <f t="shared" si="0"/>
        <v>283840.58199999999</v>
      </c>
      <c r="J35" s="43"/>
    </row>
    <row r="36" spans="1:10" x14ac:dyDescent="0.3">
      <c r="A36" s="74">
        <v>20</v>
      </c>
      <c r="B36" s="129">
        <v>14741.4</v>
      </c>
      <c r="C36" s="129">
        <v>144.614</v>
      </c>
      <c r="D36" s="129">
        <v>2.1320000000000001</v>
      </c>
      <c r="E36" s="130">
        <v>11.69</v>
      </c>
      <c r="F36" s="130">
        <v>0.19500000000000001</v>
      </c>
      <c r="G36" s="92">
        <f t="shared" si="0"/>
        <v>294828</v>
      </c>
      <c r="J36" s="43"/>
    </row>
    <row r="37" spans="1:10" x14ac:dyDescent="0.3">
      <c r="A37" s="74">
        <v>21</v>
      </c>
      <c r="B37" s="129">
        <v>14832.727000000001</v>
      </c>
      <c r="C37" s="129">
        <v>145.30799999999999</v>
      </c>
      <c r="D37" s="129">
        <v>2.1549999999999998</v>
      </c>
      <c r="E37" s="130">
        <v>11.57</v>
      </c>
      <c r="F37" s="130">
        <v>0.19500000000000001</v>
      </c>
      <c r="G37" s="92">
        <f t="shared" si="0"/>
        <v>311487.26699999999</v>
      </c>
      <c r="J37" s="43"/>
    </row>
    <row r="38" spans="1:10" x14ac:dyDescent="0.3">
      <c r="A38" s="74">
        <v>22</v>
      </c>
      <c r="B38" s="129">
        <v>14697.011</v>
      </c>
      <c r="C38" s="129">
        <v>146.637</v>
      </c>
      <c r="D38" s="129">
        <v>2.1549999999999998</v>
      </c>
      <c r="E38" s="130">
        <v>10.88</v>
      </c>
      <c r="F38" s="130">
        <v>0.188</v>
      </c>
      <c r="G38" s="92">
        <f t="shared" si="0"/>
        <v>323334.24200000003</v>
      </c>
      <c r="J38" s="43"/>
    </row>
    <row r="39" spans="1:10" x14ac:dyDescent="0.3">
      <c r="A39" s="74">
        <v>23</v>
      </c>
      <c r="B39" s="129">
        <v>14801.757</v>
      </c>
      <c r="C39" s="129">
        <v>147.446</v>
      </c>
      <c r="D39" s="129">
        <v>2.1819999999999999</v>
      </c>
      <c r="E39" s="130">
        <v>10.71</v>
      </c>
      <c r="F39" s="130">
        <v>0.186</v>
      </c>
      <c r="G39" s="92">
        <f t="shared" si="0"/>
        <v>340440.41099999996</v>
      </c>
      <c r="J39" s="43"/>
    </row>
    <row r="40" spans="1:10" x14ac:dyDescent="0.3">
      <c r="A40" s="74">
        <v>24</v>
      </c>
      <c r="B40" s="129">
        <v>14647.671</v>
      </c>
      <c r="C40" s="129">
        <v>149.238</v>
      </c>
      <c r="D40" s="129">
        <v>2.1859999999999999</v>
      </c>
      <c r="E40" s="130">
        <v>11.42</v>
      </c>
      <c r="F40" s="130">
        <v>0.20300000000000001</v>
      </c>
      <c r="G40" s="92">
        <f t="shared" si="0"/>
        <v>351544.10399999999</v>
      </c>
      <c r="J40" s="43"/>
    </row>
    <row r="41" spans="1:10" x14ac:dyDescent="0.3">
      <c r="A41" s="74">
        <v>25</v>
      </c>
      <c r="B41" s="129">
        <v>14807.138999999999</v>
      </c>
      <c r="C41" s="129">
        <v>148.08199999999999</v>
      </c>
      <c r="D41" s="129">
        <v>2.1930000000000001</v>
      </c>
      <c r="E41" s="130">
        <v>11.54</v>
      </c>
      <c r="F41" s="130">
        <v>0.20300000000000001</v>
      </c>
      <c r="G41" s="92">
        <f t="shared" si="0"/>
        <v>370178.47499999998</v>
      </c>
      <c r="J41" s="43"/>
    </row>
    <row r="42" spans="1:10" x14ac:dyDescent="0.3">
      <c r="A42" s="74">
        <v>26</v>
      </c>
      <c r="B42" s="129">
        <v>14737.971</v>
      </c>
      <c r="C42" s="129">
        <v>149.238</v>
      </c>
      <c r="D42" s="129">
        <v>2.1989999999999998</v>
      </c>
      <c r="E42" s="130">
        <v>11.18</v>
      </c>
      <c r="F42" s="130">
        <v>0.2</v>
      </c>
      <c r="G42" s="92">
        <f t="shared" si="0"/>
        <v>383187.24599999998</v>
      </c>
      <c r="J42" s="43"/>
    </row>
    <row r="43" spans="1:10" x14ac:dyDescent="0.3">
      <c r="A43" s="74">
        <v>27</v>
      </c>
      <c r="B43" s="129">
        <v>14698.643</v>
      </c>
      <c r="C43" s="129">
        <v>150.51</v>
      </c>
      <c r="D43" s="129">
        <v>2.2120000000000002</v>
      </c>
      <c r="E43" s="130">
        <v>10.96</v>
      </c>
      <c r="F43" s="130">
        <v>0.19800000000000001</v>
      </c>
      <c r="G43" s="92">
        <f t="shared" si="0"/>
        <v>396863.36099999998</v>
      </c>
      <c r="J43" s="43"/>
    </row>
    <row r="44" spans="1:10" x14ac:dyDescent="0.3">
      <c r="A44" s="74">
        <v>28</v>
      </c>
      <c r="B44" s="129">
        <v>14837.81</v>
      </c>
      <c r="C44" s="129">
        <v>148.48699999999999</v>
      </c>
      <c r="D44" s="129">
        <v>2.2029999999999998</v>
      </c>
      <c r="E44" s="130">
        <v>11.04</v>
      </c>
      <c r="F44" s="130">
        <v>0.19800000000000001</v>
      </c>
      <c r="G44" s="92">
        <f t="shared" si="0"/>
        <v>415458.68</v>
      </c>
      <c r="J44" s="43"/>
    </row>
    <row r="45" spans="1:10" x14ac:dyDescent="0.3">
      <c r="A45" s="74">
        <v>29</v>
      </c>
      <c r="B45" s="129">
        <v>14825.762000000001</v>
      </c>
      <c r="C45" s="129">
        <v>150.10499999999999</v>
      </c>
      <c r="D45" s="129">
        <v>2.2250000000000001</v>
      </c>
      <c r="E45" s="130">
        <v>11.49</v>
      </c>
      <c r="F45" s="130">
        <v>0.20699999999999999</v>
      </c>
      <c r="G45" s="92">
        <f t="shared" si="0"/>
        <v>429947.098</v>
      </c>
      <c r="J45" s="43"/>
    </row>
    <row r="46" spans="1:10" x14ac:dyDescent="0.3">
      <c r="A46" s="74">
        <v>30</v>
      </c>
      <c r="B46" s="129">
        <v>14979.037</v>
      </c>
      <c r="C46" s="129">
        <v>148.834</v>
      </c>
      <c r="D46" s="129">
        <v>2.2290000000000001</v>
      </c>
      <c r="E46" s="130">
        <v>10.99</v>
      </c>
      <c r="F46" s="130">
        <v>0.19800000000000001</v>
      </c>
      <c r="G46" s="92">
        <f t="shared" si="0"/>
        <v>449371.11</v>
      </c>
      <c r="J46" s="43"/>
    </row>
    <row r="47" spans="1:10" x14ac:dyDescent="0.3">
      <c r="A47" s="74">
        <v>31</v>
      </c>
      <c r="B47" s="129">
        <v>14910.164000000001</v>
      </c>
      <c r="C47" s="129">
        <v>149.18</v>
      </c>
      <c r="D47" s="129">
        <v>2.2240000000000002</v>
      </c>
      <c r="E47" s="130">
        <v>10.61</v>
      </c>
      <c r="F47" s="130">
        <v>0.192</v>
      </c>
      <c r="G47" s="92">
        <f t="shared" si="0"/>
        <v>462215.08400000003</v>
      </c>
      <c r="J47" s="43"/>
    </row>
    <row r="48" spans="1:10" x14ac:dyDescent="0.3">
      <c r="A48" s="74">
        <v>32</v>
      </c>
      <c r="B48" s="129">
        <v>14872.975</v>
      </c>
      <c r="C48" s="129">
        <v>149.93199999999999</v>
      </c>
      <c r="D48" s="129">
        <v>2.23</v>
      </c>
      <c r="E48" s="130">
        <v>10.37</v>
      </c>
      <c r="F48" s="130">
        <v>0.189</v>
      </c>
      <c r="G48" s="92">
        <f t="shared" si="0"/>
        <v>475935.2</v>
      </c>
      <c r="J48" s="43"/>
    </row>
    <row r="49" spans="1:10" x14ac:dyDescent="0.3">
      <c r="A49" s="74">
        <v>33</v>
      </c>
      <c r="B49" s="129">
        <v>14776.415999999999</v>
      </c>
      <c r="C49" s="129">
        <v>150.68299999999999</v>
      </c>
      <c r="D49" s="129">
        <v>2.2269999999999999</v>
      </c>
      <c r="E49" s="130">
        <v>11.34</v>
      </c>
      <c r="F49" s="130">
        <v>0.20799999999999999</v>
      </c>
      <c r="G49" s="92">
        <f t="shared" si="0"/>
        <v>487621.728</v>
      </c>
      <c r="J49" s="43"/>
    </row>
    <row r="50" spans="1:10" x14ac:dyDescent="0.3">
      <c r="A50" s="74">
        <v>34</v>
      </c>
      <c r="B50" s="129">
        <v>14788.203</v>
      </c>
      <c r="C50" s="129">
        <v>150.74100000000001</v>
      </c>
      <c r="D50" s="129">
        <v>2.2290000000000001</v>
      </c>
      <c r="E50" s="130">
        <v>11.34</v>
      </c>
      <c r="F50" s="130">
        <v>0.20799999999999999</v>
      </c>
      <c r="G50" s="92">
        <f t="shared" si="0"/>
        <v>502798.902</v>
      </c>
      <c r="J50" s="43"/>
    </row>
    <row r="51" spans="1:10" x14ac:dyDescent="0.3">
      <c r="A51" s="74">
        <v>35</v>
      </c>
      <c r="B51" s="129">
        <v>14889.786</v>
      </c>
      <c r="C51" s="129">
        <v>149.29599999999999</v>
      </c>
      <c r="D51" s="129">
        <v>2.2229999999999999</v>
      </c>
      <c r="E51" s="130">
        <v>10.6</v>
      </c>
      <c r="F51" s="130">
        <v>0.192</v>
      </c>
      <c r="G51" s="92">
        <f t="shared" si="0"/>
        <v>521142.51</v>
      </c>
      <c r="J51" s="43"/>
    </row>
    <row r="52" spans="1:10" x14ac:dyDescent="0.3">
      <c r="A52" s="74">
        <v>36</v>
      </c>
      <c r="B52" s="129">
        <v>14837.626</v>
      </c>
      <c r="C52" s="129">
        <v>150.33600000000001</v>
      </c>
      <c r="D52" s="129">
        <v>2.2309999999999999</v>
      </c>
      <c r="E52" s="130">
        <v>10.94</v>
      </c>
      <c r="F52" s="130">
        <v>0.19900000000000001</v>
      </c>
      <c r="G52" s="92">
        <f t="shared" si="0"/>
        <v>534154.53599999996</v>
      </c>
      <c r="J52" s="43"/>
    </row>
    <row r="53" spans="1:10" x14ac:dyDescent="0.3">
      <c r="A53" s="74">
        <v>37</v>
      </c>
      <c r="B53" s="129">
        <v>14657.089</v>
      </c>
      <c r="C53" s="129">
        <v>151.78100000000001</v>
      </c>
      <c r="D53" s="129">
        <v>2.2250000000000001</v>
      </c>
      <c r="E53" s="130">
        <v>10.9</v>
      </c>
      <c r="F53" s="130">
        <v>0.20100000000000001</v>
      </c>
      <c r="G53" s="92">
        <f t="shared" si="0"/>
        <v>542312.29299999995</v>
      </c>
      <c r="J53" s="43"/>
    </row>
    <row r="54" spans="1:10" x14ac:dyDescent="0.3">
      <c r="A54" s="74">
        <v>38</v>
      </c>
      <c r="B54" s="129">
        <v>14759.898999999999</v>
      </c>
      <c r="C54" s="129">
        <v>150.452</v>
      </c>
      <c r="D54" s="129">
        <v>2.2210000000000001</v>
      </c>
      <c r="E54" s="130">
        <v>11.34</v>
      </c>
      <c r="F54" s="130">
        <v>0.20699999999999999</v>
      </c>
      <c r="G54" s="92">
        <f t="shared" si="0"/>
        <v>560876.16200000001</v>
      </c>
      <c r="J54" s="43"/>
    </row>
    <row r="55" spans="1:10" x14ac:dyDescent="0.3">
      <c r="A55" s="74">
        <v>39</v>
      </c>
      <c r="B55" s="129">
        <v>14724.179</v>
      </c>
      <c r="C55" s="129">
        <v>152.01300000000001</v>
      </c>
      <c r="D55" s="129">
        <v>2.238</v>
      </c>
      <c r="E55" s="130">
        <v>11.25</v>
      </c>
      <c r="F55" s="130">
        <v>0.20699999999999999</v>
      </c>
      <c r="G55" s="92">
        <f t="shared" si="0"/>
        <v>574242.98100000003</v>
      </c>
      <c r="J55" s="43"/>
    </row>
    <row r="56" spans="1:10" x14ac:dyDescent="0.3">
      <c r="A56" s="74">
        <v>40</v>
      </c>
      <c r="B56" s="129">
        <v>14698.653</v>
      </c>
      <c r="C56" s="129">
        <v>151.203</v>
      </c>
      <c r="D56" s="129">
        <v>2.222</v>
      </c>
      <c r="E56" s="130">
        <v>11.23</v>
      </c>
      <c r="F56" s="130">
        <v>0.20699999999999999</v>
      </c>
      <c r="G56" s="92">
        <f t="shared" si="0"/>
        <v>587946.12</v>
      </c>
      <c r="J56" s="43"/>
    </row>
    <row r="57" spans="1:10" x14ac:dyDescent="0.3">
      <c r="A57" s="74">
        <v>41</v>
      </c>
      <c r="B57" s="129">
        <v>14830.682000000001</v>
      </c>
      <c r="C57" s="129">
        <v>149.99</v>
      </c>
      <c r="D57" s="129">
        <v>2.2240000000000002</v>
      </c>
      <c r="E57" s="130">
        <v>10.119999999999999</v>
      </c>
      <c r="F57" s="130">
        <v>0.184</v>
      </c>
      <c r="G57" s="92">
        <f t="shared" si="0"/>
        <v>608057.96200000006</v>
      </c>
      <c r="J57" s="43"/>
    </row>
    <row r="58" spans="1:10" x14ac:dyDescent="0.3">
      <c r="A58" s="74">
        <v>42</v>
      </c>
      <c r="B58" s="129">
        <v>14690.109</v>
      </c>
      <c r="C58" s="129">
        <v>150.74100000000001</v>
      </c>
      <c r="D58" s="129">
        <v>2.214</v>
      </c>
      <c r="E58" s="130">
        <v>9.83</v>
      </c>
      <c r="F58" s="130">
        <v>0.18</v>
      </c>
      <c r="G58" s="92">
        <f t="shared" si="0"/>
        <v>616984.57799999998</v>
      </c>
      <c r="J58" s="43"/>
    </row>
    <row r="59" spans="1:10" x14ac:dyDescent="0.3">
      <c r="A59" s="74">
        <v>43</v>
      </c>
      <c r="B59" s="129">
        <v>14637.12</v>
      </c>
      <c r="C59" s="129">
        <v>150.68299999999999</v>
      </c>
      <c r="D59" s="129">
        <v>2.206</v>
      </c>
      <c r="E59" s="130">
        <v>10.28</v>
      </c>
      <c r="F59" s="130">
        <v>0.187</v>
      </c>
      <c r="G59" s="92">
        <f t="shared" si="0"/>
        <v>629396.16</v>
      </c>
      <c r="J59" s="43"/>
    </row>
    <row r="60" spans="1:10" x14ac:dyDescent="0.3">
      <c r="A60" s="74">
        <v>44</v>
      </c>
      <c r="B60" s="129">
        <v>14639.511</v>
      </c>
      <c r="C60" s="129">
        <v>150.79900000000001</v>
      </c>
      <c r="D60" s="129">
        <v>2.2080000000000002</v>
      </c>
      <c r="E60" s="130">
        <v>10.36</v>
      </c>
      <c r="F60" s="130">
        <v>0.188</v>
      </c>
      <c r="G60" s="92">
        <f t="shared" si="0"/>
        <v>644138.48400000005</v>
      </c>
      <c r="J60" s="43"/>
    </row>
    <row r="61" spans="1:10" x14ac:dyDescent="0.3">
      <c r="A61" s="74">
        <v>45</v>
      </c>
      <c r="B61" s="129">
        <v>14732.091</v>
      </c>
      <c r="C61" s="129">
        <v>150.39400000000001</v>
      </c>
      <c r="D61" s="129">
        <v>2.2160000000000002</v>
      </c>
      <c r="E61" s="130">
        <v>9.26</v>
      </c>
      <c r="F61" s="130">
        <v>0.16800000000000001</v>
      </c>
      <c r="G61" s="92">
        <f t="shared" si="0"/>
        <v>662944.09499999997</v>
      </c>
      <c r="J61" s="43"/>
    </row>
    <row r="62" spans="1:10" x14ac:dyDescent="0.3">
      <c r="A62" s="74">
        <v>46</v>
      </c>
      <c r="B62" s="129">
        <v>14618.481</v>
      </c>
      <c r="C62" s="129">
        <v>152.07</v>
      </c>
      <c r="D62" s="129">
        <v>2.2229999999999999</v>
      </c>
      <c r="E62" s="130">
        <v>10.02</v>
      </c>
      <c r="F62" s="130">
        <v>0.184</v>
      </c>
      <c r="G62" s="92">
        <f t="shared" si="0"/>
        <v>672450.12599999993</v>
      </c>
      <c r="J62" s="43"/>
    </row>
    <row r="63" spans="1:10" ht="14.4" thickBot="1" x14ac:dyDescent="0.35">
      <c r="A63" s="74">
        <v>47</v>
      </c>
      <c r="B63" s="129">
        <v>14766.419</v>
      </c>
      <c r="C63" s="129">
        <v>150.279</v>
      </c>
      <c r="D63" s="129">
        <v>2.2189999999999999</v>
      </c>
      <c r="E63" s="130">
        <v>11.68</v>
      </c>
      <c r="F63" s="130">
        <v>0.21299999999999999</v>
      </c>
      <c r="G63" s="92">
        <f t="shared" si="0"/>
        <v>694021.69299999997</v>
      </c>
      <c r="J63" s="43"/>
    </row>
    <row r="64" spans="1:10" ht="15" thickBot="1" x14ac:dyDescent="0.35">
      <c r="A64" s="74">
        <v>48</v>
      </c>
      <c r="B64" s="129">
        <v>14663.999</v>
      </c>
      <c r="C64" s="129">
        <v>150.97200000000001</v>
      </c>
      <c r="D64" s="129">
        <v>2.214</v>
      </c>
      <c r="E64" s="130">
        <v>11.7</v>
      </c>
      <c r="F64" s="130">
        <v>0.214</v>
      </c>
      <c r="G64" s="92">
        <f t="shared" si="0"/>
        <v>703871.95200000005</v>
      </c>
      <c r="I64" s="60" t="s">
        <v>6</v>
      </c>
      <c r="J64" s="52"/>
    </row>
    <row r="65" spans="1:24" ht="15" thickBot="1" x14ac:dyDescent="0.35">
      <c r="A65" s="74">
        <v>49</v>
      </c>
      <c r="B65" s="129">
        <v>14701.19</v>
      </c>
      <c r="C65" s="129">
        <v>151.37700000000001</v>
      </c>
      <c r="D65" s="129">
        <v>2.2250000000000001</v>
      </c>
      <c r="E65" s="130">
        <v>11.48</v>
      </c>
      <c r="F65" s="130">
        <v>0.21</v>
      </c>
      <c r="G65" s="92">
        <f t="shared" si="0"/>
        <v>720358.31</v>
      </c>
      <c r="I65" s="51"/>
      <c r="J65" s="52"/>
    </row>
    <row r="66" spans="1:24" ht="15.6" x14ac:dyDescent="0.3">
      <c r="A66" s="74">
        <v>50</v>
      </c>
      <c r="B66" s="129">
        <v>14757.48</v>
      </c>
      <c r="C66" s="129">
        <v>149.643</v>
      </c>
      <c r="D66" s="129">
        <v>2.2080000000000002</v>
      </c>
      <c r="E66" s="130">
        <v>10.95</v>
      </c>
      <c r="F66" s="130">
        <v>0.19900000000000001</v>
      </c>
      <c r="G66" s="92">
        <f t="shared" si="0"/>
        <v>737874</v>
      </c>
      <c r="I66" s="53" t="s">
        <v>17</v>
      </c>
      <c r="J66" s="54">
        <f>B117</f>
        <v>14579.251</v>
      </c>
      <c r="X66"/>
    </row>
    <row r="67" spans="1:24" ht="15.6" x14ac:dyDescent="0.3">
      <c r="A67" s="74">
        <v>51</v>
      </c>
      <c r="B67" s="129">
        <v>14711.064</v>
      </c>
      <c r="C67" s="129">
        <v>150.56800000000001</v>
      </c>
      <c r="D67" s="129">
        <v>2.2149999999999999</v>
      </c>
      <c r="E67" s="130">
        <v>11.56</v>
      </c>
      <c r="F67" s="130">
        <v>0.20899999999999999</v>
      </c>
      <c r="G67" s="92">
        <f t="shared" si="0"/>
        <v>750264.26399999997</v>
      </c>
      <c r="I67" s="55" t="s">
        <v>18</v>
      </c>
      <c r="J67" s="56">
        <f>J66/2</f>
        <v>7289.6255000000001</v>
      </c>
    </row>
    <row r="68" spans="1:24" ht="16.2" thickBot="1" x14ac:dyDescent="0.35">
      <c r="A68" s="74">
        <v>52</v>
      </c>
      <c r="B68" s="129">
        <v>14535.442999999999</v>
      </c>
      <c r="C68" s="129">
        <v>151.31899999999999</v>
      </c>
      <c r="D68" s="129">
        <v>2.1989999999999998</v>
      </c>
      <c r="E68" s="130">
        <v>10.09</v>
      </c>
      <c r="F68" s="130">
        <v>0.185</v>
      </c>
      <c r="G68" s="92">
        <f t="shared" si="0"/>
        <v>755843.03599999996</v>
      </c>
      <c r="I68" s="57" t="s">
        <v>19</v>
      </c>
      <c r="J68" s="46">
        <v>1291550</v>
      </c>
    </row>
    <row r="69" spans="1:24" x14ac:dyDescent="0.3">
      <c r="A69" s="74">
        <v>53</v>
      </c>
      <c r="B69" s="129">
        <v>14590.09</v>
      </c>
      <c r="C69" s="129">
        <v>151.49199999999999</v>
      </c>
      <c r="D69" s="129">
        <v>2.21</v>
      </c>
      <c r="E69" s="130">
        <v>10.93</v>
      </c>
      <c r="F69" s="130">
        <v>0.19900000000000001</v>
      </c>
      <c r="G69" s="92">
        <f t="shared" si="0"/>
        <v>773274.77</v>
      </c>
    </row>
    <row r="70" spans="1:24" ht="15" thickBot="1" x14ac:dyDescent="0.35">
      <c r="A70" s="74">
        <v>54</v>
      </c>
      <c r="B70" s="129">
        <v>14671.618</v>
      </c>
      <c r="C70" s="129">
        <v>150.56800000000001</v>
      </c>
      <c r="D70" s="129">
        <v>2.2090000000000001</v>
      </c>
      <c r="E70" s="130">
        <v>10.48</v>
      </c>
      <c r="F70" s="130">
        <v>0.19</v>
      </c>
      <c r="G70" s="92">
        <f t="shared" si="0"/>
        <v>792267.37199999997</v>
      </c>
      <c r="I70" s="13"/>
      <c r="J70" s="52"/>
    </row>
    <row r="71" spans="1:24" ht="15" thickBot="1" x14ac:dyDescent="0.35">
      <c r="A71" s="74">
        <v>55</v>
      </c>
      <c r="B71" s="129">
        <v>14712.142</v>
      </c>
      <c r="C71" s="129">
        <v>150.39400000000001</v>
      </c>
      <c r="D71" s="129">
        <v>2.2130000000000001</v>
      </c>
      <c r="E71" s="130">
        <v>10.71</v>
      </c>
      <c r="F71" s="130">
        <v>0.19400000000000001</v>
      </c>
      <c r="G71" s="92">
        <f t="shared" si="0"/>
        <v>809167.80999999994</v>
      </c>
      <c r="I71" s="60" t="s">
        <v>7</v>
      </c>
      <c r="J71" s="52"/>
    </row>
    <row r="72" spans="1:24" ht="15" thickBot="1" x14ac:dyDescent="0.35">
      <c r="A72" s="74">
        <v>56</v>
      </c>
      <c r="B72" s="129">
        <v>14820.901</v>
      </c>
      <c r="C72" s="129">
        <v>149.75800000000001</v>
      </c>
      <c r="D72" s="129">
        <v>2.2200000000000002</v>
      </c>
      <c r="E72" s="130">
        <v>9.3000000000000007</v>
      </c>
      <c r="F72" s="130">
        <v>0.16800000000000001</v>
      </c>
      <c r="G72" s="92">
        <f t="shared" si="0"/>
        <v>829970.45600000001</v>
      </c>
      <c r="I72" s="13"/>
      <c r="J72" s="13"/>
    </row>
    <row r="73" spans="1:24" ht="15.6" x14ac:dyDescent="0.3">
      <c r="A73" s="74">
        <v>57</v>
      </c>
      <c r="B73" s="129">
        <v>14597.737999999999</v>
      </c>
      <c r="C73" s="129">
        <v>150.74100000000001</v>
      </c>
      <c r="D73" s="129">
        <v>2.2000000000000002</v>
      </c>
      <c r="E73" s="130">
        <v>10.43</v>
      </c>
      <c r="F73" s="130">
        <v>0.19</v>
      </c>
      <c r="G73" s="92">
        <f t="shared" si="0"/>
        <v>832071.06599999999</v>
      </c>
      <c r="I73" s="40" t="s">
        <v>20</v>
      </c>
      <c r="J73" s="58">
        <f>MAX(G18:G1623)</f>
        <v>9582436914.4979992</v>
      </c>
    </row>
    <row r="74" spans="1:24" ht="16.2" thickBot="1" x14ac:dyDescent="0.35">
      <c r="A74" s="74">
        <v>58</v>
      </c>
      <c r="B74" s="129">
        <v>14671.608</v>
      </c>
      <c r="C74" s="129">
        <v>150.857</v>
      </c>
      <c r="D74" s="129">
        <v>2.2130000000000001</v>
      </c>
      <c r="E74" s="130">
        <v>10.73</v>
      </c>
      <c r="F74" s="130">
        <v>0.19400000000000001</v>
      </c>
      <c r="G74" s="92">
        <f t="shared" si="0"/>
        <v>850953.26399999997</v>
      </c>
      <c r="I74" s="59" t="s">
        <v>19</v>
      </c>
      <c r="J74" s="31">
        <f>INDEX(A18:A1623,MATCH(MAX(G18:G1623),G18:G1623,0))</f>
        <v>1275134</v>
      </c>
    </row>
    <row r="75" spans="1:24" ht="14.4" x14ac:dyDescent="0.3">
      <c r="A75" s="74">
        <v>59</v>
      </c>
      <c r="B75" s="129">
        <v>14738.129000000001</v>
      </c>
      <c r="C75" s="129">
        <v>150.33600000000001</v>
      </c>
      <c r="D75" s="129">
        <v>2.2160000000000002</v>
      </c>
      <c r="E75" s="130">
        <v>9.75</v>
      </c>
      <c r="F75" s="130">
        <v>0.17699999999999999</v>
      </c>
      <c r="G75" s="92">
        <f t="shared" si="0"/>
        <v>869549.61100000003</v>
      </c>
      <c r="I75" s="13"/>
      <c r="J75" s="52"/>
      <c r="K75" s="172"/>
      <c r="L75" s="172"/>
    </row>
    <row r="76" spans="1:24" ht="14.4" x14ac:dyDescent="0.3">
      <c r="A76" s="74">
        <v>60</v>
      </c>
      <c r="B76" s="129">
        <v>14643.503000000001</v>
      </c>
      <c r="C76" s="129">
        <v>150.68299999999999</v>
      </c>
      <c r="D76" s="129">
        <v>2.2069999999999999</v>
      </c>
      <c r="E76" s="130">
        <v>9.83</v>
      </c>
      <c r="F76" s="130">
        <v>0.17899999999999999</v>
      </c>
      <c r="G76" s="92">
        <f t="shared" si="0"/>
        <v>878610.18</v>
      </c>
      <c r="I76" s="108"/>
      <c r="J76" s="52"/>
    </row>
    <row r="77" spans="1:24" ht="14.4" x14ac:dyDescent="0.3">
      <c r="A77" s="74">
        <v>61</v>
      </c>
      <c r="B77" s="129">
        <v>14592.718000000001</v>
      </c>
      <c r="C77" s="129">
        <v>151.78100000000001</v>
      </c>
      <c r="D77" s="129">
        <v>2.2149999999999999</v>
      </c>
      <c r="E77" s="130">
        <v>10.43</v>
      </c>
      <c r="F77" s="130">
        <v>0.191</v>
      </c>
      <c r="G77" s="92">
        <f t="shared" si="0"/>
        <v>890155.79800000007</v>
      </c>
      <c r="I77" s="51"/>
      <c r="J77" s="52"/>
      <c r="K77" s="30"/>
      <c r="L77" s="30"/>
    </row>
    <row r="78" spans="1:24" ht="14.4" x14ac:dyDescent="0.3">
      <c r="A78" s="74">
        <v>62</v>
      </c>
      <c r="B78" s="129">
        <v>14683.594999999999</v>
      </c>
      <c r="C78" s="129">
        <v>149.874</v>
      </c>
      <c r="D78" s="129">
        <v>2.2010000000000001</v>
      </c>
      <c r="E78" s="130">
        <v>9.93</v>
      </c>
      <c r="F78" s="130">
        <v>0.18</v>
      </c>
      <c r="G78" s="92">
        <f t="shared" si="0"/>
        <v>910382.89</v>
      </c>
      <c r="I78" s="44"/>
      <c r="J78" s="12"/>
      <c r="K78" s="29"/>
      <c r="L78" s="23"/>
    </row>
    <row r="79" spans="1:24" x14ac:dyDescent="0.3">
      <c r="A79" s="74">
        <v>63</v>
      </c>
      <c r="B79" s="129">
        <v>14502.157999999999</v>
      </c>
      <c r="C79" s="129">
        <v>152.18600000000001</v>
      </c>
      <c r="D79" s="129">
        <v>2.2069999999999999</v>
      </c>
      <c r="E79" s="130">
        <v>10.94</v>
      </c>
      <c r="F79" s="130">
        <v>0.2</v>
      </c>
      <c r="G79" s="92">
        <f t="shared" si="0"/>
        <v>913635.95399999991</v>
      </c>
      <c r="K79" s="29"/>
      <c r="L79" s="23"/>
    </row>
    <row r="80" spans="1:24" x14ac:dyDescent="0.3">
      <c r="A80" s="74">
        <v>64</v>
      </c>
      <c r="B80" s="129">
        <v>14756.773999999999</v>
      </c>
      <c r="C80" s="129">
        <v>149.18</v>
      </c>
      <c r="D80" s="129">
        <v>2.2010000000000001</v>
      </c>
      <c r="E80" s="130">
        <v>10.029999999999999</v>
      </c>
      <c r="F80" s="130">
        <v>0.18</v>
      </c>
      <c r="G80" s="92">
        <f t="shared" si="0"/>
        <v>944433.53599999996</v>
      </c>
      <c r="J80" s="43"/>
    </row>
    <row r="81" spans="1:22" x14ac:dyDescent="0.3">
      <c r="A81" s="74">
        <v>65</v>
      </c>
      <c r="B81" s="129">
        <v>14559.901</v>
      </c>
      <c r="C81" s="129">
        <v>150.857</v>
      </c>
      <c r="D81" s="129">
        <v>2.1960000000000002</v>
      </c>
      <c r="E81" s="130">
        <v>10.89</v>
      </c>
      <c r="F81" s="130">
        <v>0.19700000000000001</v>
      </c>
      <c r="G81" s="92">
        <f t="shared" si="0"/>
        <v>946393.56499999994</v>
      </c>
      <c r="J81" s="43"/>
    </row>
    <row r="82" spans="1:22" x14ac:dyDescent="0.3">
      <c r="A82" s="74">
        <v>66</v>
      </c>
      <c r="B82" s="129">
        <v>14567.16</v>
      </c>
      <c r="C82" s="129">
        <v>150.16300000000001</v>
      </c>
      <c r="D82" s="129">
        <v>2.1869999999999998</v>
      </c>
      <c r="E82" s="130">
        <v>9.68</v>
      </c>
      <c r="F82" s="130">
        <v>0.17399999999999999</v>
      </c>
      <c r="G82" s="92">
        <f t="shared" si="0"/>
        <v>961432.55999999994</v>
      </c>
      <c r="J82" s="43"/>
    </row>
    <row r="83" spans="1:22" x14ac:dyDescent="0.3">
      <c r="A83" s="74">
        <v>67</v>
      </c>
      <c r="B83" s="129">
        <v>14778.226000000001</v>
      </c>
      <c r="C83" s="129">
        <v>148.834</v>
      </c>
      <c r="D83" s="129">
        <v>2.1989999999999998</v>
      </c>
      <c r="E83" s="130">
        <v>11.21</v>
      </c>
      <c r="F83" s="130">
        <v>0.19900000000000001</v>
      </c>
      <c r="G83" s="92">
        <f t="shared" ref="G83:G146" si="1">B83*A83</f>
        <v>990141.14199999999</v>
      </c>
      <c r="J83" s="43"/>
    </row>
    <row r="84" spans="1:22" x14ac:dyDescent="0.3">
      <c r="A84" s="74">
        <v>68</v>
      </c>
      <c r="B84" s="129">
        <v>14691.387000000001</v>
      </c>
      <c r="C84" s="129">
        <v>149.12299999999999</v>
      </c>
      <c r="D84" s="129">
        <v>2.1909999999999998</v>
      </c>
      <c r="E84" s="130">
        <v>10.58</v>
      </c>
      <c r="F84" s="130">
        <v>0.189</v>
      </c>
      <c r="G84" s="92">
        <f t="shared" si="1"/>
        <v>999014.31599999999</v>
      </c>
      <c r="J84" s="43"/>
    </row>
    <row r="85" spans="1:22" x14ac:dyDescent="0.3">
      <c r="A85" s="74">
        <v>69</v>
      </c>
      <c r="B85" s="129">
        <v>14593.675999999999</v>
      </c>
      <c r="C85" s="129">
        <v>150.279</v>
      </c>
      <c r="D85" s="129">
        <v>2.1930000000000001</v>
      </c>
      <c r="E85" s="130">
        <v>10.29</v>
      </c>
      <c r="F85" s="130">
        <v>0.185</v>
      </c>
      <c r="G85" s="92">
        <f t="shared" si="1"/>
        <v>1006963.644</v>
      </c>
      <c r="J85" s="43"/>
    </row>
    <row r="86" spans="1:22" x14ac:dyDescent="0.3">
      <c r="A86" s="74">
        <v>70</v>
      </c>
      <c r="B86" s="129">
        <v>14728.72</v>
      </c>
      <c r="C86" s="129">
        <v>149.874</v>
      </c>
      <c r="D86" s="129">
        <v>2.2069999999999999</v>
      </c>
      <c r="E86" s="130">
        <v>10.19</v>
      </c>
      <c r="F86" s="130">
        <v>0.183</v>
      </c>
      <c r="G86" s="92">
        <f t="shared" si="1"/>
        <v>1031010.3999999999</v>
      </c>
      <c r="J86" s="43"/>
    </row>
    <row r="87" spans="1:22" x14ac:dyDescent="0.3">
      <c r="A87" s="74">
        <v>71</v>
      </c>
      <c r="B87" s="129">
        <v>14483.978999999999</v>
      </c>
      <c r="C87" s="129">
        <v>151.435</v>
      </c>
      <c r="D87" s="129">
        <v>2.1930000000000001</v>
      </c>
      <c r="E87" s="130">
        <v>11.04</v>
      </c>
      <c r="F87" s="130">
        <v>0.20100000000000001</v>
      </c>
      <c r="G87" s="92">
        <f t="shared" si="1"/>
        <v>1028362.509</v>
      </c>
      <c r="J87" s="43"/>
    </row>
    <row r="88" spans="1:22" x14ac:dyDescent="0.3">
      <c r="A88" s="74">
        <v>72</v>
      </c>
      <c r="B88" s="129">
        <v>14658.716</v>
      </c>
      <c r="C88" s="129">
        <v>150.452</v>
      </c>
      <c r="D88" s="129">
        <v>2.2050000000000001</v>
      </c>
      <c r="E88" s="130">
        <v>11.23</v>
      </c>
      <c r="F88" s="130">
        <v>0.20200000000000001</v>
      </c>
      <c r="G88" s="92">
        <f t="shared" si="1"/>
        <v>1055427.5520000001</v>
      </c>
      <c r="J88" s="43"/>
    </row>
    <row r="89" spans="1:22" x14ac:dyDescent="0.3">
      <c r="A89" s="74">
        <v>73</v>
      </c>
      <c r="B89" s="129">
        <v>14701.844999999999</v>
      </c>
      <c r="C89" s="129">
        <v>150.51</v>
      </c>
      <c r="D89" s="129">
        <v>2.2130000000000001</v>
      </c>
      <c r="E89" s="130">
        <v>10.82</v>
      </c>
      <c r="F89" s="130">
        <v>0.19600000000000001</v>
      </c>
      <c r="G89" s="92">
        <f t="shared" si="1"/>
        <v>1073234.6850000001</v>
      </c>
      <c r="J89" s="43"/>
    </row>
    <row r="90" spans="1:22" x14ac:dyDescent="0.3">
      <c r="A90" s="74">
        <v>74</v>
      </c>
      <c r="B90" s="129">
        <v>14773.999</v>
      </c>
      <c r="C90" s="129">
        <v>149.58500000000001</v>
      </c>
      <c r="D90" s="129">
        <v>2.21</v>
      </c>
      <c r="E90" s="130">
        <v>10.68</v>
      </c>
      <c r="F90" s="130">
        <v>0.193</v>
      </c>
      <c r="G90" s="92">
        <f t="shared" si="1"/>
        <v>1093275.926</v>
      </c>
      <c r="J90" s="43"/>
    </row>
    <row r="91" spans="1:22" x14ac:dyDescent="0.3">
      <c r="A91" s="74">
        <v>75</v>
      </c>
      <c r="B91" s="129">
        <v>14620.084000000001</v>
      </c>
      <c r="C91" s="129">
        <v>150.74100000000001</v>
      </c>
      <c r="D91" s="129">
        <v>2.2040000000000002</v>
      </c>
      <c r="E91" s="130">
        <v>9.6999999999999993</v>
      </c>
      <c r="F91" s="130">
        <v>0.17599999999999999</v>
      </c>
      <c r="G91" s="92">
        <f t="shared" si="1"/>
        <v>1096506.3</v>
      </c>
      <c r="J91" s="43"/>
      <c r="S91" s="172"/>
      <c r="T91" s="172"/>
    </row>
    <row r="92" spans="1:22" x14ac:dyDescent="0.3">
      <c r="A92" s="74">
        <v>76</v>
      </c>
      <c r="B92" s="129">
        <v>14593.513000000001</v>
      </c>
      <c r="C92" s="129">
        <v>150.51</v>
      </c>
      <c r="D92" s="129">
        <v>2.1960000000000002</v>
      </c>
      <c r="E92" s="130">
        <v>10.36</v>
      </c>
      <c r="F92" s="130">
        <v>0.187</v>
      </c>
      <c r="G92" s="92">
        <f t="shared" si="1"/>
        <v>1109106.9880000001</v>
      </c>
      <c r="J92" s="43"/>
    </row>
    <row r="93" spans="1:22" x14ac:dyDescent="0.3">
      <c r="A93" s="74">
        <v>77</v>
      </c>
      <c r="B93" s="129">
        <v>14679.213</v>
      </c>
      <c r="C93" s="129">
        <v>149.238</v>
      </c>
      <c r="D93" s="129">
        <v>2.1909999999999998</v>
      </c>
      <c r="E93" s="130">
        <v>10.47</v>
      </c>
      <c r="F93" s="130">
        <v>0.187</v>
      </c>
      <c r="G93" s="92">
        <f t="shared" si="1"/>
        <v>1130299.4010000001</v>
      </c>
      <c r="J93" s="43"/>
      <c r="S93" s="30"/>
      <c r="T93" s="30"/>
    </row>
    <row r="94" spans="1:22" x14ac:dyDescent="0.3">
      <c r="A94" s="74">
        <v>78</v>
      </c>
      <c r="B94" s="129">
        <v>14571.894</v>
      </c>
      <c r="C94" s="129">
        <v>149.874</v>
      </c>
      <c r="D94" s="129">
        <v>2.1840000000000002</v>
      </c>
      <c r="E94" s="130">
        <v>10.85</v>
      </c>
      <c r="F94" s="130">
        <v>0.19400000000000001</v>
      </c>
      <c r="G94" s="92">
        <f t="shared" si="1"/>
        <v>1136607.7320000001</v>
      </c>
      <c r="J94" s="43"/>
      <c r="S94" s="29"/>
      <c r="T94" s="23"/>
      <c r="V94" s="23"/>
    </row>
    <row r="95" spans="1:22" x14ac:dyDescent="0.3">
      <c r="A95" s="74">
        <v>79</v>
      </c>
      <c r="B95" s="129">
        <v>14542.019</v>
      </c>
      <c r="C95" s="129">
        <v>149.238</v>
      </c>
      <c r="D95" s="129">
        <v>2.17</v>
      </c>
      <c r="E95" s="130">
        <v>10.34</v>
      </c>
      <c r="F95" s="130">
        <v>0.184</v>
      </c>
      <c r="G95" s="92">
        <f t="shared" si="1"/>
        <v>1148819.5009999999</v>
      </c>
      <c r="J95" s="43"/>
      <c r="S95" s="29"/>
      <c r="T95" s="23"/>
      <c r="V95" s="23"/>
    </row>
    <row r="96" spans="1:22" x14ac:dyDescent="0.3">
      <c r="A96" s="74">
        <v>80</v>
      </c>
      <c r="B96" s="129">
        <v>14631.081</v>
      </c>
      <c r="C96" s="129">
        <v>149.93199999999999</v>
      </c>
      <c r="D96" s="129">
        <v>2.194</v>
      </c>
      <c r="E96" s="130">
        <v>10.76</v>
      </c>
      <c r="F96" s="130">
        <v>0.191</v>
      </c>
      <c r="G96" s="92">
        <f t="shared" si="1"/>
        <v>1170486.48</v>
      </c>
      <c r="J96" s="43"/>
      <c r="K96" s="25"/>
      <c r="P96" s="29"/>
      <c r="Q96" s="23"/>
      <c r="S96" s="29"/>
      <c r="T96" s="23"/>
      <c r="V96" s="23"/>
    </row>
    <row r="97" spans="1:22" x14ac:dyDescent="0.3">
      <c r="A97" s="74">
        <v>81</v>
      </c>
      <c r="B97" s="129">
        <v>14532.323</v>
      </c>
      <c r="C97" s="129">
        <v>149.12299999999999</v>
      </c>
      <c r="D97" s="129">
        <v>2.1669999999999998</v>
      </c>
      <c r="E97" s="130">
        <v>9.59</v>
      </c>
      <c r="F97" s="130">
        <v>0.17100000000000001</v>
      </c>
      <c r="G97" s="92">
        <f t="shared" si="1"/>
        <v>1177118.1629999999</v>
      </c>
      <c r="J97" s="43"/>
      <c r="P97" s="29"/>
      <c r="Q97" s="23"/>
      <c r="S97" s="29"/>
      <c r="T97" s="23"/>
      <c r="V97" s="23"/>
    </row>
    <row r="98" spans="1:22" x14ac:dyDescent="0.3">
      <c r="A98" s="74">
        <v>82</v>
      </c>
      <c r="B98" s="129">
        <v>14568.049000000001</v>
      </c>
      <c r="C98" s="129">
        <v>150.79900000000001</v>
      </c>
      <c r="D98" s="129">
        <v>2.1970000000000001</v>
      </c>
      <c r="E98" s="130">
        <v>10.06</v>
      </c>
      <c r="F98" s="130">
        <v>0.17899999999999999</v>
      </c>
      <c r="G98" s="92">
        <f t="shared" si="1"/>
        <v>1194580.0180000002</v>
      </c>
      <c r="J98" s="43"/>
      <c r="P98" s="29"/>
      <c r="Q98" s="23"/>
      <c r="S98" s="29"/>
      <c r="T98" s="23"/>
      <c r="V98" s="23"/>
    </row>
    <row r="99" spans="1:22" x14ac:dyDescent="0.3">
      <c r="A99" s="74">
        <v>83</v>
      </c>
      <c r="B99" s="129">
        <v>14665.343999999999</v>
      </c>
      <c r="C99" s="129">
        <v>148.71799999999999</v>
      </c>
      <c r="D99" s="129">
        <v>2.181</v>
      </c>
      <c r="E99" s="130">
        <v>9.89</v>
      </c>
      <c r="F99" s="130">
        <v>0.17599999999999999</v>
      </c>
      <c r="G99" s="92">
        <f t="shared" si="1"/>
        <v>1217223.5519999999</v>
      </c>
      <c r="J99" s="43"/>
      <c r="P99" s="29"/>
      <c r="Q99" s="23"/>
      <c r="S99" s="29"/>
      <c r="T99" s="23"/>
      <c r="V99" s="23"/>
    </row>
    <row r="100" spans="1:22" x14ac:dyDescent="0.3">
      <c r="A100" s="74">
        <v>84</v>
      </c>
      <c r="B100" s="129">
        <v>14585.861999999999</v>
      </c>
      <c r="C100" s="129">
        <v>150.279</v>
      </c>
      <c r="D100" s="129">
        <v>2.1920000000000002</v>
      </c>
      <c r="E100" s="130">
        <v>10.42</v>
      </c>
      <c r="F100" s="130">
        <v>0.186</v>
      </c>
      <c r="G100" s="92">
        <f t="shared" si="1"/>
        <v>1225212.4079999998</v>
      </c>
      <c r="J100" s="43"/>
    </row>
    <row r="101" spans="1:22" x14ac:dyDescent="0.3">
      <c r="A101" s="74">
        <v>85</v>
      </c>
      <c r="B101" s="129">
        <v>14489.271000000001</v>
      </c>
      <c r="C101" s="129">
        <v>149.93199999999999</v>
      </c>
      <c r="D101" s="129">
        <v>2.1720000000000002</v>
      </c>
      <c r="E101" s="130">
        <v>10.54</v>
      </c>
      <c r="F101" s="130">
        <v>0.189</v>
      </c>
      <c r="G101" s="92">
        <f t="shared" si="1"/>
        <v>1231588.0350000001</v>
      </c>
      <c r="J101" s="43"/>
      <c r="S101" s="30"/>
      <c r="T101" s="23"/>
    </row>
    <row r="102" spans="1:22" x14ac:dyDescent="0.3">
      <c r="A102" s="74">
        <v>86</v>
      </c>
      <c r="B102" s="129">
        <v>14502.161</v>
      </c>
      <c r="C102" s="129">
        <v>151.95500000000001</v>
      </c>
      <c r="D102" s="129">
        <v>2.2040000000000002</v>
      </c>
      <c r="E102" s="130">
        <v>10.36</v>
      </c>
      <c r="F102" s="130">
        <v>0.187</v>
      </c>
      <c r="G102" s="92">
        <f t="shared" si="1"/>
        <v>1247185.8459999999</v>
      </c>
      <c r="J102" s="43"/>
    </row>
    <row r="103" spans="1:22" x14ac:dyDescent="0.3">
      <c r="A103" s="74">
        <v>87</v>
      </c>
      <c r="B103" s="129">
        <v>14737.129000000001</v>
      </c>
      <c r="C103" s="129">
        <v>148.429</v>
      </c>
      <c r="D103" s="129">
        <v>2.1869999999999998</v>
      </c>
      <c r="E103" s="130">
        <v>10.47</v>
      </c>
      <c r="F103" s="130">
        <v>0.187</v>
      </c>
      <c r="G103" s="92">
        <f t="shared" si="1"/>
        <v>1282130.223</v>
      </c>
      <c r="J103" s="43"/>
    </row>
    <row r="104" spans="1:22" x14ac:dyDescent="0.3">
      <c r="A104" s="74">
        <v>88</v>
      </c>
      <c r="B104" s="129">
        <v>14407.132</v>
      </c>
      <c r="C104" s="129">
        <v>151.14599999999999</v>
      </c>
      <c r="D104" s="129">
        <v>2.1779999999999999</v>
      </c>
      <c r="E104" s="130">
        <v>9.58</v>
      </c>
      <c r="F104" s="130">
        <v>0.17299999999999999</v>
      </c>
      <c r="G104" s="92">
        <f t="shared" si="1"/>
        <v>1267827.6159999999</v>
      </c>
      <c r="J104" s="43"/>
      <c r="R104" s="22"/>
    </row>
    <row r="105" spans="1:22" x14ac:dyDescent="0.3">
      <c r="A105" s="74">
        <v>89</v>
      </c>
      <c r="B105" s="129">
        <v>14438.819</v>
      </c>
      <c r="C105" s="129">
        <v>151.89699999999999</v>
      </c>
      <c r="D105" s="129">
        <v>2.1930000000000001</v>
      </c>
      <c r="E105" s="130">
        <v>10.39</v>
      </c>
      <c r="F105" s="130">
        <v>0.187</v>
      </c>
      <c r="G105" s="92">
        <f t="shared" si="1"/>
        <v>1285054.8910000001</v>
      </c>
      <c r="J105" s="43"/>
    </row>
    <row r="106" spans="1:22" x14ac:dyDescent="0.3">
      <c r="A106" s="74">
        <v>90</v>
      </c>
      <c r="B106" s="129">
        <v>14583.503000000001</v>
      </c>
      <c r="C106" s="129">
        <v>150.279</v>
      </c>
      <c r="D106" s="129">
        <v>2.1920000000000002</v>
      </c>
      <c r="E106" s="130">
        <v>10.67</v>
      </c>
      <c r="F106" s="130">
        <v>0.192</v>
      </c>
      <c r="G106" s="92">
        <f t="shared" si="1"/>
        <v>1312515.27</v>
      </c>
      <c r="J106" s="43"/>
    </row>
    <row r="107" spans="1:22" x14ac:dyDescent="0.3">
      <c r="A107" s="74">
        <v>91</v>
      </c>
      <c r="B107" s="129">
        <v>14557.235000000001</v>
      </c>
      <c r="C107" s="129">
        <v>150.10499999999999</v>
      </c>
      <c r="D107" s="129">
        <v>2.1850000000000001</v>
      </c>
      <c r="E107" s="130">
        <v>10.15</v>
      </c>
      <c r="F107" s="130">
        <v>0.182</v>
      </c>
      <c r="G107" s="92">
        <f t="shared" si="1"/>
        <v>1324708.385</v>
      </c>
      <c r="J107" s="43"/>
    </row>
    <row r="108" spans="1:22" x14ac:dyDescent="0.3">
      <c r="A108" s="74">
        <v>92</v>
      </c>
      <c r="B108" s="129">
        <v>14646.864</v>
      </c>
      <c r="C108" s="129">
        <v>148.602</v>
      </c>
      <c r="D108" s="129">
        <v>2.177</v>
      </c>
      <c r="E108" s="130">
        <v>10.1</v>
      </c>
      <c r="F108" s="130">
        <v>0.17899999999999999</v>
      </c>
      <c r="G108" s="92">
        <f t="shared" si="1"/>
        <v>1347511.4879999999</v>
      </c>
      <c r="J108" s="43"/>
    </row>
    <row r="109" spans="1:22" x14ac:dyDescent="0.3">
      <c r="A109" s="74">
        <v>93</v>
      </c>
      <c r="B109" s="129">
        <v>14554.279</v>
      </c>
      <c r="C109" s="129">
        <v>150.74100000000001</v>
      </c>
      <c r="D109" s="129">
        <v>2.194</v>
      </c>
      <c r="E109" s="130">
        <v>10.43</v>
      </c>
      <c r="F109" s="130">
        <v>0.187</v>
      </c>
      <c r="G109" s="92">
        <f t="shared" si="1"/>
        <v>1353547.9469999999</v>
      </c>
      <c r="J109" s="43"/>
    </row>
    <row r="110" spans="1:22" x14ac:dyDescent="0.3">
      <c r="A110" s="74">
        <v>94</v>
      </c>
      <c r="B110" s="129">
        <v>14586.901</v>
      </c>
      <c r="C110" s="129">
        <v>149.874</v>
      </c>
      <c r="D110" s="129">
        <v>2.1859999999999999</v>
      </c>
      <c r="E110" s="130">
        <v>9.82</v>
      </c>
      <c r="F110" s="130">
        <v>0.17599999999999999</v>
      </c>
      <c r="G110" s="92">
        <f t="shared" si="1"/>
        <v>1371168.6939999999</v>
      </c>
      <c r="J110" s="43"/>
    </row>
    <row r="111" spans="1:22" x14ac:dyDescent="0.3">
      <c r="A111" s="74">
        <v>95</v>
      </c>
      <c r="B111" s="129">
        <v>14469.627</v>
      </c>
      <c r="C111" s="129">
        <v>150.33600000000001</v>
      </c>
      <c r="D111" s="129">
        <v>2.1749999999999998</v>
      </c>
      <c r="E111" s="130">
        <v>10.19</v>
      </c>
      <c r="F111" s="130">
        <v>0.183</v>
      </c>
      <c r="G111" s="92">
        <f t="shared" si="1"/>
        <v>1374614.5649999999</v>
      </c>
      <c r="J111" s="43"/>
    </row>
    <row r="112" spans="1:22" x14ac:dyDescent="0.3">
      <c r="A112" s="74">
        <v>96</v>
      </c>
      <c r="B112" s="129">
        <v>14612.31</v>
      </c>
      <c r="C112" s="129">
        <v>149.29599999999999</v>
      </c>
      <c r="D112" s="129">
        <v>2.1819999999999999</v>
      </c>
      <c r="E112" s="130">
        <v>10.51</v>
      </c>
      <c r="F112" s="130">
        <v>0.186</v>
      </c>
      <c r="G112" s="92">
        <f t="shared" si="1"/>
        <v>1402781.76</v>
      </c>
      <c r="J112" s="43"/>
    </row>
    <row r="113" spans="1:10" x14ac:dyDescent="0.3">
      <c r="A113" s="74">
        <v>97</v>
      </c>
      <c r="B113" s="129">
        <v>14680.322</v>
      </c>
      <c r="C113" s="129">
        <v>148.834</v>
      </c>
      <c r="D113" s="129">
        <v>2.1850000000000001</v>
      </c>
      <c r="E113" s="130">
        <v>11.1</v>
      </c>
      <c r="F113" s="130">
        <v>0.19600000000000001</v>
      </c>
      <c r="G113" s="92">
        <f t="shared" si="1"/>
        <v>1423991.2339999999</v>
      </c>
      <c r="J113" s="43"/>
    </row>
    <row r="114" spans="1:10" x14ac:dyDescent="0.3">
      <c r="A114" s="74">
        <v>98</v>
      </c>
      <c r="B114" s="129">
        <v>14546.975</v>
      </c>
      <c r="C114" s="129">
        <v>151.08799999999999</v>
      </c>
      <c r="D114" s="129">
        <v>2.198</v>
      </c>
      <c r="E114" s="130">
        <v>11.48</v>
      </c>
      <c r="F114" s="130">
        <v>0.20699999999999999</v>
      </c>
      <c r="G114" s="92">
        <f t="shared" si="1"/>
        <v>1425603.55</v>
      </c>
      <c r="J114" s="43"/>
    </row>
    <row r="115" spans="1:10" x14ac:dyDescent="0.3">
      <c r="A115" s="74">
        <v>99</v>
      </c>
      <c r="B115" s="129">
        <v>14621.483</v>
      </c>
      <c r="C115" s="129">
        <v>149.58500000000001</v>
      </c>
      <c r="D115" s="129">
        <v>2.1869999999999998</v>
      </c>
      <c r="E115" s="130">
        <v>10.79</v>
      </c>
      <c r="F115" s="130">
        <v>0.19400000000000001</v>
      </c>
      <c r="G115" s="92">
        <f t="shared" si="1"/>
        <v>1447526.817</v>
      </c>
      <c r="J115" s="43"/>
    </row>
    <row r="116" spans="1:10" x14ac:dyDescent="0.3">
      <c r="A116" s="74">
        <v>100</v>
      </c>
      <c r="B116" s="129">
        <v>14661.707</v>
      </c>
      <c r="C116" s="129">
        <v>149.70099999999999</v>
      </c>
      <c r="D116" s="129">
        <v>2.1949999999999998</v>
      </c>
      <c r="E116" s="130">
        <v>10.67</v>
      </c>
      <c r="F116" s="130">
        <v>0.191</v>
      </c>
      <c r="G116" s="92">
        <f t="shared" si="1"/>
        <v>1466170.7</v>
      </c>
      <c r="J116" s="43"/>
    </row>
    <row r="117" spans="1:10" x14ac:dyDescent="0.3">
      <c r="A117" s="72">
        <v>101</v>
      </c>
      <c r="B117" s="131">
        <v>14579.251</v>
      </c>
      <c r="C117" s="131">
        <v>150.221</v>
      </c>
      <c r="D117" s="131">
        <v>2.19</v>
      </c>
      <c r="E117" s="132">
        <v>10.53</v>
      </c>
      <c r="F117" s="132">
        <v>0.189</v>
      </c>
      <c r="G117" s="96">
        <f t="shared" si="1"/>
        <v>1472504.351</v>
      </c>
      <c r="J117" s="43"/>
    </row>
    <row r="118" spans="1:10" x14ac:dyDescent="0.3">
      <c r="A118" s="74">
        <v>102</v>
      </c>
      <c r="B118" s="129">
        <v>14632.803</v>
      </c>
      <c r="C118" s="129">
        <v>149.29599999999999</v>
      </c>
      <c r="D118" s="129">
        <v>2.1850000000000001</v>
      </c>
      <c r="E118" s="130">
        <v>10.31</v>
      </c>
      <c r="F118" s="130">
        <v>0.184</v>
      </c>
      <c r="G118" s="92">
        <f t="shared" si="1"/>
        <v>1492545.906</v>
      </c>
      <c r="J118" s="43"/>
    </row>
    <row r="119" spans="1:10" x14ac:dyDescent="0.3">
      <c r="A119" s="74">
        <v>103</v>
      </c>
      <c r="B119" s="129">
        <v>14555.703</v>
      </c>
      <c r="C119" s="129">
        <v>149.29599999999999</v>
      </c>
      <c r="D119" s="129">
        <v>2.173</v>
      </c>
      <c r="E119" s="130">
        <v>9.86</v>
      </c>
      <c r="F119" s="130">
        <v>0.17599999999999999</v>
      </c>
      <c r="G119" s="92">
        <f t="shared" si="1"/>
        <v>1499237.409</v>
      </c>
      <c r="J119" s="43"/>
    </row>
    <row r="120" spans="1:10" x14ac:dyDescent="0.3">
      <c r="A120" s="74">
        <v>104</v>
      </c>
      <c r="B120" s="129">
        <v>14619.145</v>
      </c>
      <c r="C120" s="129">
        <v>149.58500000000001</v>
      </c>
      <c r="D120" s="129">
        <v>2.1869999999999998</v>
      </c>
      <c r="E120" s="130">
        <v>9.6999999999999993</v>
      </c>
      <c r="F120" s="130">
        <v>0.17199999999999999</v>
      </c>
      <c r="G120" s="92">
        <f t="shared" si="1"/>
        <v>1520391.08</v>
      </c>
      <c r="J120" s="43"/>
    </row>
    <row r="121" spans="1:10" x14ac:dyDescent="0.3">
      <c r="A121" s="74">
        <v>105</v>
      </c>
      <c r="B121" s="129">
        <v>14651.686</v>
      </c>
      <c r="C121" s="129">
        <v>150.452</v>
      </c>
      <c r="D121" s="129">
        <v>2.2040000000000002</v>
      </c>
      <c r="E121" s="130">
        <v>10.39</v>
      </c>
      <c r="F121" s="130">
        <v>0.187</v>
      </c>
      <c r="G121" s="92">
        <f t="shared" si="1"/>
        <v>1538427.03</v>
      </c>
      <c r="J121" s="43"/>
    </row>
    <row r="122" spans="1:10" x14ac:dyDescent="0.3">
      <c r="A122" s="74">
        <v>106</v>
      </c>
      <c r="B122" s="129">
        <v>14617.726000000001</v>
      </c>
      <c r="C122" s="129">
        <v>148.834</v>
      </c>
      <c r="D122" s="129">
        <v>2.1760000000000002</v>
      </c>
      <c r="E122" s="130">
        <v>9.42</v>
      </c>
      <c r="F122" s="130">
        <v>0.16900000000000001</v>
      </c>
      <c r="G122" s="92">
        <f t="shared" si="1"/>
        <v>1549478.956</v>
      </c>
      <c r="J122" s="43"/>
    </row>
    <row r="123" spans="1:10" x14ac:dyDescent="0.3">
      <c r="A123" s="74">
        <v>107</v>
      </c>
      <c r="B123" s="129">
        <v>14657.868</v>
      </c>
      <c r="C123" s="129">
        <v>148.834</v>
      </c>
      <c r="D123" s="129">
        <v>2.1819999999999999</v>
      </c>
      <c r="E123" s="130">
        <v>9.75</v>
      </c>
      <c r="F123" s="130">
        <v>0.17199999999999999</v>
      </c>
      <c r="G123" s="92">
        <f t="shared" si="1"/>
        <v>1568391.8759999999</v>
      </c>
      <c r="J123" s="43"/>
    </row>
    <row r="124" spans="1:10" x14ac:dyDescent="0.3">
      <c r="A124" s="74">
        <v>108</v>
      </c>
      <c r="B124" s="129">
        <v>14526.547</v>
      </c>
      <c r="C124" s="129">
        <v>150.625</v>
      </c>
      <c r="D124" s="129">
        <v>2.1880000000000002</v>
      </c>
      <c r="E124" s="130">
        <v>9.5500000000000007</v>
      </c>
      <c r="F124" s="130">
        <v>0.17100000000000001</v>
      </c>
      <c r="G124" s="92">
        <f t="shared" si="1"/>
        <v>1568867.0760000001</v>
      </c>
      <c r="J124" s="43"/>
    </row>
    <row r="125" spans="1:10" x14ac:dyDescent="0.3">
      <c r="A125" s="74">
        <v>109</v>
      </c>
      <c r="B125" s="129">
        <v>14625.591</v>
      </c>
      <c r="C125" s="129">
        <v>149.12299999999999</v>
      </c>
      <c r="D125" s="129">
        <v>2.181</v>
      </c>
      <c r="E125" s="130">
        <v>9.91</v>
      </c>
      <c r="F125" s="130">
        <v>0.17599999999999999</v>
      </c>
      <c r="G125" s="92">
        <f t="shared" si="1"/>
        <v>1594189.419</v>
      </c>
      <c r="J125" s="43"/>
    </row>
    <row r="126" spans="1:10" x14ac:dyDescent="0.3">
      <c r="A126" s="74">
        <v>110</v>
      </c>
      <c r="B126" s="129">
        <v>14677.138999999999</v>
      </c>
      <c r="C126" s="129">
        <v>148.54499999999999</v>
      </c>
      <c r="D126" s="129">
        <v>2.1800000000000002</v>
      </c>
      <c r="E126" s="130">
        <v>9.5299999999999994</v>
      </c>
      <c r="F126" s="130">
        <v>0.16900000000000001</v>
      </c>
      <c r="G126" s="92">
        <f t="shared" si="1"/>
        <v>1614485.2899999998</v>
      </c>
      <c r="J126" s="43"/>
    </row>
    <row r="127" spans="1:10" x14ac:dyDescent="0.3">
      <c r="A127" s="74">
        <v>111</v>
      </c>
      <c r="B127" s="129">
        <v>14703.26</v>
      </c>
      <c r="C127" s="129">
        <v>148.94900000000001</v>
      </c>
      <c r="D127" s="129">
        <v>2.19</v>
      </c>
      <c r="E127" s="130">
        <v>9.4600000000000009</v>
      </c>
      <c r="F127" s="130">
        <v>0.16800000000000001</v>
      </c>
      <c r="G127" s="92">
        <f t="shared" si="1"/>
        <v>1632061.86</v>
      </c>
      <c r="J127" s="43"/>
    </row>
    <row r="128" spans="1:10" x14ac:dyDescent="0.3">
      <c r="A128" s="74">
        <v>112</v>
      </c>
      <c r="B128" s="129">
        <v>14628.7</v>
      </c>
      <c r="C128" s="129">
        <v>149.874</v>
      </c>
      <c r="D128" s="129">
        <v>2.1920000000000002</v>
      </c>
      <c r="E128" s="130">
        <v>10.84</v>
      </c>
      <c r="F128" s="130">
        <v>0.19400000000000001</v>
      </c>
      <c r="G128" s="92">
        <f t="shared" si="1"/>
        <v>1638414.4000000001</v>
      </c>
      <c r="J128" s="43"/>
    </row>
    <row r="129" spans="1:16" x14ac:dyDescent="0.3">
      <c r="A129" s="74">
        <v>113</v>
      </c>
      <c r="B129" s="129">
        <v>14418.233</v>
      </c>
      <c r="C129" s="129">
        <v>150.91399999999999</v>
      </c>
      <c r="D129" s="129">
        <v>2.1760000000000002</v>
      </c>
      <c r="E129" s="130">
        <v>10.14</v>
      </c>
      <c r="F129" s="130">
        <v>0.183</v>
      </c>
      <c r="G129" s="92">
        <f t="shared" si="1"/>
        <v>1629260.3289999999</v>
      </c>
      <c r="J129" s="43"/>
    </row>
    <row r="130" spans="1:16" x14ac:dyDescent="0.3">
      <c r="A130" s="74">
        <v>114</v>
      </c>
      <c r="B130" s="129">
        <v>14535.05</v>
      </c>
      <c r="C130" s="129">
        <v>150.68299999999999</v>
      </c>
      <c r="D130" s="129">
        <v>2.19</v>
      </c>
      <c r="E130" s="130">
        <v>10.6</v>
      </c>
      <c r="F130" s="130">
        <v>0.19</v>
      </c>
      <c r="G130" s="92">
        <f t="shared" si="1"/>
        <v>1656995.7</v>
      </c>
      <c r="J130" s="43"/>
    </row>
    <row r="131" spans="1:16" x14ac:dyDescent="0.3">
      <c r="A131" s="74">
        <v>115</v>
      </c>
      <c r="B131" s="129">
        <v>14594.258</v>
      </c>
      <c r="C131" s="129">
        <v>150.56800000000001</v>
      </c>
      <c r="D131" s="129">
        <v>2.1970000000000001</v>
      </c>
      <c r="E131" s="130">
        <v>10.62</v>
      </c>
      <c r="F131" s="130">
        <v>0.191</v>
      </c>
      <c r="G131" s="92">
        <f t="shared" si="1"/>
        <v>1678339.67</v>
      </c>
      <c r="J131" s="43"/>
    </row>
    <row r="132" spans="1:16" x14ac:dyDescent="0.3">
      <c r="A132" s="74">
        <v>116</v>
      </c>
      <c r="B132" s="129">
        <v>14554.53</v>
      </c>
      <c r="C132" s="129">
        <v>149.874</v>
      </c>
      <c r="D132" s="129">
        <v>2.181</v>
      </c>
      <c r="E132" s="130">
        <v>10.32</v>
      </c>
      <c r="F132" s="130">
        <v>0.185</v>
      </c>
      <c r="G132" s="92">
        <f t="shared" si="1"/>
        <v>1688325.48</v>
      </c>
      <c r="J132" s="43"/>
      <c r="P132" s="19"/>
    </row>
    <row r="133" spans="1:16" x14ac:dyDescent="0.3">
      <c r="A133" s="74">
        <v>117</v>
      </c>
      <c r="B133" s="129">
        <v>14455.504999999999</v>
      </c>
      <c r="C133" s="129">
        <v>150.047</v>
      </c>
      <c r="D133" s="129">
        <v>2.169</v>
      </c>
      <c r="E133" s="130">
        <v>10.44</v>
      </c>
      <c r="F133" s="130">
        <v>0.186</v>
      </c>
      <c r="G133" s="92">
        <f t="shared" si="1"/>
        <v>1691294.085</v>
      </c>
      <c r="J133" s="43"/>
      <c r="P133" s="19"/>
    </row>
    <row r="134" spans="1:16" x14ac:dyDescent="0.3">
      <c r="A134" s="74">
        <v>118</v>
      </c>
      <c r="B134" s="129">
        <v>14602.54</v>
      </c>
      <c r="C134" s="129">
        <v>148.94900000000001</v>
      </c>
      <c r="D134" s="129">
        <v>2.1749999999999998</v>
      </c>
      <c r="E134" s="130">
        <v>9.7799999999999994</v>
      </c>
      <c r="F134" s="130">
        <v>0.17299999999999999</v>
      </c>
      <c r="G134" s="92">
        <f t="shared" si="1"/>
        <v>1723099.7200000002</v>
      </c>
      <c r="J134" s="43"/>
      <c r="P134" s="19"/>
    </row>
    <row r="135" spans="1:16" x14ac:dyDescent="0.3">
      <c r="A135" s="74">
        <v>119</v>
      </c>
      <c r="B135" s="129">
        <v>14579.891</v>
      </c>
      <c r="C135" s="129">
        <v>149.46899999999999</v>
      </c>
      <c r="D135" s="129">
        <v>2.1789999999999998</v>
      </c>
      <c r="E135" s="130">
        <v>10.18</v>
      </c>
      <c r="F135" s="130">
        <v>0.18099999999999999</v>
      </c>
      <c r="G135" s="92">
        <f t="shared" si="1"/>
        <v>1735007.0289999999</v>
      </c>
      <c r="J135" s="43"/>
      <c r="P135" s="19"/>
    </row>
    <row r="136" spans="1:16" x14ac:dyDescent="0.3">
      <c r="A136" s="74">
        <v>120</v>
      </c>
      <c r="B136" s="129">
        <v>14744.162</v>
      </c>
      <c r="C136" s="129">
        <v>148.54499999999999</v>
      </c>
      <c r="D136" s="129">
        <v>2.19</v>
      </c>
      <c r="E136" s="130">
        <v>10.58</v>
      </c>
      <c r="F136" s="130">
        <v>0.187</v>
      </c>
      <c r="G136" s="92">
        <f t="shared" si="1"/>
        <v>1769299.44</v>
      </c>
      <c r="J136" s="43"/>
      <c r="P136" s="19"/>
    </row>
    <row r="137" spans="1:16" x14ac:dyDescent="0.3">
      <c r="A137" s="74">
        <v>121</v>
      </c>
      <c r="B137" s="129">
        <v>14758.857</v>
      </c>
      <c r="C137" s="129">
        <v>149.065</v>
      </c>
      <c r="D137" s="129">
        <v>2.2000000000000002</v>
      </c>
      <c r="E137" s="130">
        <v>10.6</v>
      </c>
      <c r="F137" s="130">
        <v>0.189</v>
      </c>
      <c r="G137" s="92">
        <f t="shared" si="1"/>
        <v>1785821.6969999999</v>
      </c>
      <c r="J137" s="43"/>
      <c r="P137" s="19"/>
    </row>
    <row r="138" spans="1:16" x14ac:dyDescent="0.3">
      <c r="A138" s="74">
        <v>122</v>
      </c>
      <c r="B138" s="129">
        <v>14616.493</v>
      </c>
      <c r="C138" s="129">
        <v>149.12299999999999</v>
      </c>
      <c r="D138" s="129">
        <v>2.1800000000000002</v>
      </c>
      <c r="E138" s="130">
        <v>9.83</v>
      </c>
      <c r="F138" s="130">
        <v>0.17599999999999999</v>
      </c>
      <c r="G138" s="92">
        <f t="shared" si="1"/>
        <v>1783212.1459999999</v>
      </c>
      <c r="J138" s="43"/>
      <c r="P138" s="19"/>
    </row>
    <row r="139" spans="1:16" x14ac:dyDescent="0.3">
      <c r="A139" s="74">
        <v>123</v>
      </c>
      <c r="B139" s="129">
        <v>14629.762000000001</v>
      </c>
      <c r="C139" s="129">
        <v>148.77600000000001</v>
      </c>
      <c r="D139" s="129">
        <v>2.177</v>
      </c>
      <c r="E139" s="130">
        <v>10.1</v>
      </c>
      <c r="F139" s="130">
        <v>0.17899999999999999</v>
      </c>
      <c r="G139" s="92">
        <f t="shared" si="1"/>
        <v>1799460.726</v>
      </c>
      <c r="J139" s="43"/>
      <c r="P139" s="19"/>
    </row>
    <row r="140" spans="1:16" x14ac:dyDescent="0.3">
      <c r="A140" s="74">
        <v>124</v>
      </c>
      <c r="B140" s="129">
        <v>14474.87</v>
      </c>
      <c r="C140" s="129">
        <v>149.99</v>
      </c>
      <c r="D140" s="129">
        <v>2.1709999999999998</v>
      </c>
      <c r="E140" s="130">
        <v>10.53</v>
      </c>
      <c r="F140" s="130">
        <v>0.187</v>
      </c>
      <c r="G140" s="92">
        <f t="shared" si="1"/>
        <v>1794883.8800000001</v>
      </c>
      <c r="J140" s="43"/>
      <c r="P140" s="19"/>
    </row>
    <row r="141" spans="1:16" x14ac:dyDescent="0.3">
      <c r="A141" s="74">
        <v>125</v>
      </c>
      <c r="B141" s="129">
        <v>14647.279</v>
      </c>
      <c r="C141" s="129">
        <v>148.13999999999999</v>
      </c>
      <c r="D141" s="129">
        <v>2.17</v>
      </c>
      <c r="E141" s="130">
        <v>9.8800000000000008</v>
      </c>
      <c r="F141" s="130">
        <v>0.17299999999999999</v>
      </c>
      <c r="G141" s="92">
        <f t="shared" si="1"/>
        <v>1830909.875</v>
      </c>
      <c r="J141" s="43"/>
      <c r="P141" s="19"/>
    </row>
    <row r="142" spans="1:16" x14ac:dyDescent="0.3">
      <c r="A142" s="74">
        <v>126</v>
      </c>
      <c r="B142" s="129">
        <v>14731.724</v>
      </c>
      <c r="C142" s="129">
        <v>148.024</v>
      </c>
      <c r="D142" s="129">
        <v>2.181</v>
      </c>
      <c r="E142" s="130">
        <v>10.28</v>
      </c>
      <c r="F142" s="130">
        <v>0.18</v>
      </c>
      <c r="G142" s="92">
        <f t="shared" si="1"/>
        <v>1856197.2239999999</v>
      </c>
      <c r="J142" s="43"/>
      <c r="P142" s="19"/>
    </row>
    <row r="143" spans="1:16" x14ac:dyDescent="0.3">
      <c r="A143" s="74">
        <v>127</v>
      </c>
      <c r="B143" s="129">
        <v>14509.333000000001</v>
      </c>
      <c r="C143" s="129">
        <v>150.33600000000001</v>
      </c>
      <c r="D143" s="129">
        <v>2.181</v>
      </c>
      <c r="E143" s="130">
        <v>10.82</v>
      </c>
      <c r="F143" s="130">
        <v>0.193</v>
      </c>
      <c r="G143" s="92">
        <f t="shared" si="1"/>
        <v>1842685.291</v>
      </c>
      <c r="J143" s="43"/>
      <c r="P143" s="19"/>
    </row>
    <row r="144" spans="1:16" x14ac:dyDescent="0.3">
      <c r="A144" s="74">
        <v>128</v>
      </c>
      <c r="B144" s="129">
        <v>14593.159</v>
      </c>
      <c r="C144" s="129">
        <v>148.94900000000001</v>
      </c>
      <c r="D144" s="129">
        <v>2.1739999999999999</v>
      </c>
      <c r="E144" s="130">
        <v>10.47</v>
      </c>
      <c r="F144" s="130">
        <v>0.186</v>
      </c>
      <c r="G144" s="92">
        <f t="shared" si="1"/>
        <v>1867924.352</v>
      </c>
      <c r="J144" s="43"/>
      <c r="P144" s="19"/>
    </row>
    <row r="145" spans="1:16" x14ac:dyDescent="0.3">
      <c r="A145" s="74">
        <v>129</v>
      </c>
      <c r="B145" s="129">
        <v>14533.375</v>
      </c>
      <c r="C145" s="129">
        <v>149.93199999999999</v>
      </c>
      <c r="D145" s="129">
        <v>2.1789999999999998</v>
      </c>
      <c r="E145" s="130">
        <v>10.58</v>
      </c>
      <c r="F145" s="130">
        <v>0.188</v>
      </c>
      <c r="G145" s="92">
        <f t="shared" si="1"/>
        <v>1874805.375</v>
      </c>
      <c r="J145" s="43"/>
      <c r="P145" s="19"/>
    </row>
    <row r="146" spans="1:16" x14ac:dyDescent="0.3">
      <c r="A146" s="74">
        <v>130</v>
      </c>
      <c r="B146" s="129">
        <v>14685.544</v>
      </c>
      <c r="C146" s="129">
        <v>148.834</v>
      </c>
      <c r="D146" s="129">
        <v>2.1859999999999999</v>
      </c>
      <c r="E146" s="130">
        <v>10.050000000000001</v>
      </c>
      <c r="F146" s="130">
        <v>0.17799999999999999</v>
      </c>
      <c r="G146" s="92">
        <f t="shared" si="1"/>
        <v>1909120.72</v>
      </c>
      <c r="J146" s="43"/>
      <c r="P146" s="19"/>
    </row>
    <row r="147" spans="1:16" x14ac:dyDescent="0.3">
      <c r="A147" s="74">
        <v>131</v>
      </c>
      <c r="B147" s="129">
        <v>14593.342000000001</v>
      </c>
      <c r="C147" s="129">
        <v>149.70099999999999</v>
      </c>
      <c r="D147" s="129">
        <v>2.1850000000000001</v>
      </c>
      <c r="E147" s="130">
        <v>10.33</v>
      </c>
      <c r="F147" s="130">
        <v>0.184</v>
      </c>
      <c r="G147" s="92">
        <f t="shared" ref="G147:G210" si="2">B147*A147</f>
        <v>1911727.8020000001</v>
      </c>
      <c r="J147" s="43"/>
      <c r="P147" s="19"/>
    </row>
    <row r="148" spans="1:16" x14ac:dyDescent="0.3">
      <c r="A148" s="74">
        <v>132</v>
      </c>
      <c r="B148" s="129">
        <v>14503.753000000001</v>
      </c>
      <c r="C148" s="129">
        <v>150.10499999999999</v>
      </c>
      <c r="D148" s="129">
        <v>2.177</v>
      </c>
      <c r="E148" s="130">
        <v>10.61</v>
      </c>
      <c r="F148" s="130">
        <v>0.19</v>
      </c>
      <c r="G148" s="92">
        <f t="shared" si="2"/>
        <v>1914495.3960000002</v>
      </c>
      <c r="J148" s="43"/>
      <c r="P148" s="19"/>
    </row>
    <row r="149" spans="1:16" x14ac:dyDescent="0.3">
      <c r="A149" s="74">
        <v>133</v>
      </c>
      <c r="B149" s="129">
        <v>14415.132</v>
      </c>
      <c r="C149" s="129">
        <v>150.74100000000001</v>
      </c>
      <c r="D149" s="129">
        <v>2.173</v>
      </c>
      <c r="E149" s="130">
        <v>10.45</v>
      </c>
      <c r="F149" s="130">
        <v>0.187</v>
      </c>
      <c r="G149" s="92">
        <f t="shared" si="2"/>
        <v>1917212.5559999999</v>
      </c>
      <c r="J149" s="43"/>
      <c r="P149" s="19"/>
    </row>
    <row r="150" spans="1:16" x14ac:dyDescent="0.3">
      <c r="A150" s="74">
        <v>134</v>
      </c>
      <c r="B150" s="129">
        <v>14661.275</v>
      </c>
      <c r="C150" s="129">
        <v>149.93199999999999</v>
      </c>
      <c r="D150" s="129">
        <v>2.198</v>
      </c>
      <c r="E150" s="130">
        <v>10.1</v>
      </c>
      <c r="F150" s="130">
        <v>0.18</v>
      </c>
      <c r="G150" s="92">
        <f t="shared" si="2"/>
        <v>1964610.8499999999</v>
      </c>
      <c r="J150" s="43"/>
      <c r="P150" s="19"/>
    </row>
    <row r="151" spans="1:16" x14ac:dyDescent="0.3">
      <c r="A151" s="74">
        <v>135</v>
      </c>
      <c r="B151" s="129">
        <v>14612.126</v>
      </c>
      <c r="C151" s="129">
        <v>148.94900000000001</v>
      </c>
      <c r="D151" s="129">
        <v>2.1760000000000002</v>
      </c>
      <c r="E151" s="130">
        <v>9.98</v>
      </c>
      <c r="F151" s="130">
        <v>0.17799999999999999</v>
      </c>
      <c r="G151" s="92">
        <f t="shared" si="2"/>
        <v>1972637.01</v>
      </c>
      <c r="J151" s="43"/>
      <c r="P151" s="19"/>
    </row>
    <row r="152" spans="1:16" x14ac:dyDescent="0.3">
      <c r="A152" s="74">
        <v>136</v>
      </c>
      <c r="B152" s="129">
        <v>14635.222</v>
      </c>
      <c r="C152" s="129">
        <v>148.37100000000001</v>
      </c>
      <c r="D152" s="129">
        <v>2.1709999999999998</v>
      </c>
      <c r="E152" s="130">
        <v>10.25</v>
      </c>
      <c r="F152" s="130">
        <v>0.18099999999999999</v>
      </c>
      <c r="G152" s="92">
        <f t="shared" si="2"/>
        <v>1990390.192</v>
      </c>
      <c r="J152" s="43"/>
      <c r="P152" s="19"/>
    </row>
    <row r="153" spans="1:16" x14ac:dyDescent="0.3">
      <c r="A153" s="74">
        <v>137</v>
      </c>
      <c r="B153" s="129">
        <v>14557.206</v>
      </c>
      <c r="C153" s="129">
        <v>149.70099999999999</v>
      </c>
      <c r="D153" s="129">
        <v>2.1789999999999998</v>
      </c>
      <c r="E153" s="130">
        <v>10.16</v>
      </c>
      <c r="F153" s="130">
        <v>0.18</v>
      </c>
      <c r="G153" s="92">
        <f t="shared" si="2"/>
        <v>1994337.2220000001</v>
      </c>
      <c r="J153" s="43"/>
      <c r="P153" s="19"/>
    </row>
    <row r="154" spans="1:16" x14ac:dyDescent="0.3">
      <c r="A154" s="74">
        <v>138</v>
      </c>
      <c r="B154" s="129">
        <v>14516.48</v>
      </c>
      <c r="C154" s="129">
        <v>149.70099999999999</v>
      </c>
      <c r="D154" s="129">
        <v>2.173</v>
      </c>
      <c r="E154" s="130">
        <v>9.9</v>
      </c>
      <c r="F154" s="130">
        <v>0.17599999999999999</v>
      </c>
      <c r="G154" s="92">
        <f t="shared" si="2"/>
        <v>2003274.24</v>
      </c>
      <c r="J154" s="43"/>
      <c r="P154" s="19"/>
    </row>
    <row r="155" spans="1:16" x14ac:dyDescent="0.3">
      <c r="A155" s="74">
        <v>139</v>
      </c>
      <c r="B155" s="129">
        <v>14516.552</v>
      </c>
      <c r="C155" s="129">
        <v>149.238</v>
      </c>
      <c r="D155" s="129">
        <v>2.1659999999999999</v>
      </c>
      <c r="E155" s="130">
        <v>9.3699999999999992</v>
      </c>
      <c r="F155" s="130">
        <v>0.16600000000000001</v>
      </c>
      <c r="G155" s="92">
        <f t="shared" si="2"/>
        <v>2017800.7279999999</v>
      </c>
      <c r="J155" s="43"/>
      <c r="P155" s="19"/>
    </row>
    <row r="156" spans="1:16" x14ac:dyDescent="0.3">
      <c r="A156" s="74">
        <v>140</v>
      </c>
      <c r="B156" s="129">
        <v>14604.325999999999</v>
      </c>
      <c r="C156" s="129">
        <v>149.29599999999999</v>
      </c>
      <c r="D156" s="129">
        <v>2.1800000000000002</v>
      </c>
      <c r="E156" s="130">
        <v>9.94</v>
      </c>
      <c r="F156" s="130">
        <v>0.17499999999999999</v>
      </c>
      <c r="G156" s="92">
        <f t="shared" si="2"/>
        <v>2044605.64</v>
      </c>
      <c r="J156" s="43"/>
      <c r="P156" s="19"/>
    </row>
    <row r="157" spans="1:16" x14ac:dyDescent="0.3">
      <c r="A157" s="74">
        <v>141</v>
      </c>
      <c r="B157" s="129">
        <v>14393.380999999999</v>
      </c>
      <c r="C157" s="129">
        <v>150.56800000000001</v>
      </c>
      <c r="D157" s="129">
        <v>2.1669999999999998</v>
      </c>
      <c r="E157" s="130">
        <v>9.83</v>
      </c>
      <c r="F157" s="130">
        <v>0.17599999999999999</v>
      </c>
      <c r="G157" s="92">
        <f t="shared" si="2"/>
        <v>2029466.7209999999</v>
      </c>
      <c r="J157" s="43"/>
      <c r="P157" s="19"/>
    </row>
    <row r="158" spans="1:16" x14ac:dyDescent="0.3">
      <c r="A158" s="74">
        <v>142</v>
      </c>
      <c r="B158" s="129">
        <v>14518.156999999999</v>
      </c>
      <c r="C158" s="129">
        <v>150.452</v>
      </c>
      <c r="D158" s="129">
        <v>2.1840000000000002</v>
      </c>
      <c r="E158" s="130">
        <v>10.6</v>
      </c>
      <c r="F158" s="130">
        <v>0.189</v>
      </c>
      <c r="G158" s="92">
        <f t="shared" si="2"/>
        <v>2061578.294</v>
      </c>
      <c r="J158" s="43"/>
      <c r="P158" s="19"/>
    </row>
    <row r="159" spans="1:16" x14ac:dyDescent="0.3">
      <c r="A159" s="74">
        <v>143</v>
      </c>
      <c r="B159" s="129">
        <v>14653.475</v>
      </c>
      <c r="C159" s="129">
        <v>148.66</v>
      </c>
      <c r="D159" s="129">
        <v>2.1779999999999999</v>
      </c>
      <c r="E159" s="130">
        <v>9.91</v>
      </c>
      <c r="F159" s="130">
        <v>0.17599999999999999</v>
      </c>
      <c r="G159" s="92">
        <f t="shared" si="2"/>
        <v>2095446.925</v>
      </c>
      <c r="J159" s="43"/>
      <c r="P159" s="19"/>
    </row>
    <row r="160" spans="1:16" x14ac:dyDescent="0.3">
      <c r="A160" s="74">
        <v>144</v>
      </c>
      <c r="B160" s="129">
        <v>14447.045</v>
      </c>
      <c r="C160" s="129">
        <v>150.68299999999999</v>
      </c>
      <c r="D160" s="129">
        <v>2.177</v>
      </c>
      <c r="E160" s="130">
        <v>9.6</v>
      </c>
      <c r="F160" s="130">
        <v>0.17199999999999999</v>
      </c>
      <c r="G160" s="92">
        <f t="shared" si="2"/>
        <v>2080374.48</v>
      </c>
      <c r="J160" s="43"/>
      <c r="P160" s="19"/>
    </row>
    <row r="161" spans="1:16" x14ac:dyDescent="0.3">
      <c r="A161" s="74">
        <v>145</v>
      </c>
      <c r="B161" s="129">
        <v>14630.011</v>
      </c>
      <c r="C161" s="129">
        <v>148.31299999999999</v>
      </c>
      <c r="D161" s="129">
        <v>2.17</v>
      </c>
      <c r="E161" s="130">
        <v>9.85</v>
      </c>
      <c r="F161" s="130">
        <v>0.17399999999999999</v>
      </c>
      <c r="G161" s="92">
        <f t="shared" si="2"/>
        <v>2121351.5950000002</v>
      </c>
      <c r="J161" s="43"/>
      <c r="P161" s="19"/>
    </row>
    <row r="162" spans="1:16" x14ac:dyDescent="0.3">
      <c r="A162" s="74">
        <v>146</v>
      </c>
      <c r="B162" s="129">
        <v>14564.895</v>
      </c>
      <c r="C162" s="129">
        <v>150.51</v>
      </c>
      <c r="D162" s="129">
        <v>2.1920000000000002</v>
      </c>
      <c r="E162" s="130">
        <v>11.66</v>
      </c>
      <c r="F162" s="130">
        <v>0.20699999999999999</v>
      </c>
      <c r="G162" s="92">
        <f t="shared" si="2"/>
        <v>2126474.67</v>
      </c>
      <c r="J162" s="43"/>
      <c r="P162" s="19"/>
    </row>
    <row r="163" spans="1:16" x14ac:dyDescent="0.3">
      <c r="A163" s="74">
        <v>147</v>
      </c>
      <c r="B163" s="129">
        <v>14689.215</v>
      </c>
      <c r="C163" s="129">
        <v>148.48699999999999</v>
      </c>
      <c r="D163" s="129">
        <v>2.181</v>
      </c>
      <c r="E163" s="130">
        <v>10.72</v>
      </c>
      <c r="F163" s="130">
        <v>0.19</v>
      </c>
      <c r="G163" s="92">
        <f t="shared" si="2"/>
        <v>2159314.605</v>
      </c>
      <c r="J163" s="43"/>
      <c r="P163" s="19"/>
    </row>
    <row r="164" spans="1:16" x14ac:dyDescent="0.3">
      <c r="A164" s="74">
        <v>148</v>
      </c>
      <c r="B164" s="129">
        <v>14620.953</v>
      </c>
      <c r="C164" s="129">
        <v>148.602</v>
      </c>
      <c r="D164" s="129">
        <v>2.173</v>
      </c>
      <c r="E164" s="130">
        <v>10.199999999999999</v>
      </c>
      <c r="F164" s="130">
        <v>0.18</v>
      </c>
      <c r="G164" s="92">
        <f t="shared" si="2"/>
        <v>2163901.0439999998</v>
      </c>
      <c r="J164" s="43"/>
      <c r="P164" s="19"/>
    </row>
    <row r="165" spans="1:16" x14ac:dyDescent="0.3">
      <c r="A165" s="74">
        <v>149</v>
      </c>
      <c r="B165" s="129">
        <v>14489.380999999999</v>
      </c>
      <c r="C165" s="129">
        <v>150.68299999999999</v>
      </c>
      <c r="D165" s="129">
        <v>2.1829999999999998</v>
      </c>
      <c r="E165" s="130">
        <v>10.32</v>
      </c>
      <c r="F165" s="130">
        <v>0.184</v>
      </c>
      <c r="G165" s="92">
        <f t="shared" si="2"/>
        <v>2158917.7689999999</v>
      </c>
      <c r="J165" s="43"/>
      <c r="P165" s="19"/>
    </row>
    <row r="166" spans="1:16" x14ac:dyDescent="0.3">
      <c r="A166" s="74">
        <v>150</v>
      </c>
      <c r="B166" s="129">
        <v>14680.876</v>
      </c>
      <c r="C166" s="129">
        <v>148.31299999999999</v>
      </c>
      <c r="D166" s="129">
        <v>2.177</v>
      </c>
      <c r="E166" s="130">
        <v>10.27</v>
      </c>
      <c r="F166" s="130">
        <v>0.182</v>
      </c>
      <c r="G166" s="92">
        <f t="shared" si="2"/>
        <v>2202131.4</v>
      </c>
      <c r="J166" s="43"/>
      <c r="P166" s="19"/>
    </row>
    <row r="167" spans="1:16" x14ac:dyDescent="0.3">
      <c r="A167" s="74">
        <v>151</v>
      </c>
      <c r="B167" s="129">
        <v>14539.13</v>
      </c>
      <c r="C167" s="129">
        <v>150.56800000000001</v>
      </c>
      <c r="D167" s="129">
        <v>2.1890000000000001</v>
      </c>
      <c r="E167" s="130">
        <v>10.23</v>
      </c>
      <c r="F167" s="130">
        <v>0.183</v>
      </c>
      <c r="G167" s="92">
        <f t="shared" si="2"/>
        <v>2195408.63</v>
      </c>
      <c r="J167" s="43"/>
      <c r="P167" s="19"/>
    </row>
    <row r="168" spans="1:16" x14ac:dyDescent="0.3">
      <c r="A168" s="74">
        <v>152</v>
      </c>
      <c r="B168" s="129">
        <v>14628.082</v>
      </c>
      <c r="C168" s="129">
        <v>148.66</v>
      </c>
      <c r="D168" s="129">
        <v>2.1749999999999998</v>
      </c>
      <c r="E168" s="130">
        <v>10.73</v>
      </c>
      <c r="F168" s="130">
        <v>0.19</v>
      </c>
      <c r="G168" s="92">
        <f t="shared" si="2"/>
        <v>2223468.4640000002</v>
      </c>
      <c r="J168" s="43"/>
      <c r="P168" s="19"/>
    </row>
    <row r="169" spans="1:16" x14ac:dyDescent="0.3">
      <c r="A169" s="74">
        <v>153</v>
      </c>
      <c r="B169" s="129">
        <v>14510.046</v>
      </c>
      <c r="C169" s="129">
        <v>150.279</v>
      </c>
      <c r="D169" s="129">
        <v>2.181</v>
      </c>
      <c r="E169" s="130">
        <v>11.26</v>
      </c>
      <c r="F169" s="130">
        <v>0.20100000000000001</v>
      </c>
      <c r="G169" s="92">
        <f t="shared" si="2"/>
        <v>2220037.0380000002</v>
      </c>
      <c r="J169" s="43"/>
      <c r="P169" s="19"/>
    </row>
    <row r="170" spans="1:16" x14ac:dyDescent="0.3">
      <c r="A170" s="74">
        <v>154</v>
      </c>
      <c r="B170" s="129">
        <v>14785.51</v>
      </c>
      <c r="C170" s="129">
        <v>147.15799999999999</v>
      </c>
      <c r="D170" s="129">
        <v>2.1760000000000002</v>
      </c>
      <c r="E170" s="130">
        <v>9.94</v>
      </c>
      <c r="F170" s="130">
        <v>0.17399999999999999</v>
      </c>
      <c r="G170" s="92">
        <f t="shared" si="2"/>
        <v>2276968.54</v>
      </c>
      <c r="J170" s="43"/>
      <c r="P170" s="19"/>
    </row>
    <row r="171" spans="1:16" x14ac:dyDescent="0.3">
      <c r="A171" s="74">
        <v>155</v>
      </c>
      <c r="B171" s="129">
        <v>14591.306</v>
      </c>
      <c r="C171" s="129">
        <v>148.834</v>
      </c>
      <c r="D171" s="129">
        <v>2.1720000000000002</v>
      </c>
      <c r="E171" s="130">
        <v>9.49</v>
      </c>
      <c r="F171" s="130">
        <v>0.16800000000000001</v>
      </c>
      <c r="G171" s="92">
        <f t="shared" si="2"/>
        <v>2261652.4300000002</v>
      </c>
      <c r="J171" s="43"/>
      <c r="P171" s="19"/>
    </row>
    <row r="172" spans="1:16" x14ac:dyDescent="0.3">
      <c r="A172" s="74">
        <v>156</v>
      </c>
      <c r="B172" s="129">
        <v>14730.187</v>
      </c>
      <c r="C172" s="129">
        <v>147.73500000000001</v>
      </c>
      <c r="D172" s="129">
        <v>2.1760000000000002</v>
      </c>
      <c r="E172" s="130">
        <v>10.38</v>
      </c>
      <c r="F172" s="130">
        <v>0.182</v>
      </c>
      <c r="G172" s="92">
        <f t="shared" si="2"/>
        <v>2297909.1719999998</v>
      </c>
      <c r="J172" s="43"/>
      <c r="P172" s="19"/>
    </row>
    <row r="173" spans="1:16" x14ac:dyDescent="0.3">
      <c r="A173" s="74">
        <v>157</v>
      </c>
      <c r="B173" s="129">
        <v>14537.875</v>
      </c>
      <c r="C173" s="129">
        <v>150.79900000000001</v>
      </c>
      <c r="D173" s="129">
        <v>2.1920000000000002</v>
      </c>
      <c r="E173" s="130">
        <v>10.71</v>
      </c>
      <c r="F173" s="130">
        <v>0.192</v>
      </c>
      <c r="G173" s="92">
        <f t="shared" si="2"/>
        <v>2282446.375</v>
      </c>
      <c r="J173" s="43"/>
      <c r="P173" s="19"/>
    </row>
    <row r="174" spans="1:16" x14ac:dyDescent="0.3">
      <c r="A174" s="74">
        <v>158</v>
      </c>
      <c r="B174" s="129">
        <v>14689.004999999999</v>
      </c>
      <c r="C174" s="129">
        <v>148.31299999999999</v>
      </c>
      <c r="D174" s="129">
        <v>2.1789999999999998</v>
      </c>
      <c r="E174" s="130">
        <v>10.16</v>
      </c>
      <c r="F174" s="130">
        <v>0.18</v>
      </c>
      <c r="G174" s="92">
        <f t="shared" si="2"/>
        <v>2320862.79</v>
      </c>
      <c r="J174" s="43"/>
      <c r="P174" s="19"/>
    </row>
    <row r="175" spans="1:16" x14ac:dyDescent="0.3">
      <c r="A175" s="74">
        <v>159</v>
      </c>
      <c r="B175" s="129">
        <v>14540.057000000001</v>
      </c>
      <c r="C175" s="129">
        <v>149.46899999999999</v>
      </c>
      <c r="D175" s="129">
        <v>2.173</v>
      </c>
      <c r="E175" s="130">
        <v>10.73</v>
      </c>
      <c r="F175" s="130">
        <v>0.191</v>
      </c>
      <c r="G175" s="92">
        <f t="shared" si="2"/>
        <v>2311869.0630000001</v>
      </c>
      <c r="J175" s="43"/>
      <c r="P175" s="19"/>
    </row>
    <row r="176" spans="1:16" x14ac:dyDescent="0.3">
      <c r="A176" s="74">
        <v>160</v>
      </c>
      <c r="B176" s="129">
        <v>14684.040999999999</v>
      </c>
      <c r="C176" s="129">
        <v>147.851</v>
      </c>
      <c r="D176" s="129">
        <v>2.1709999999999998</v>
      </c>
      <c r="E176" s="130">
        <v>9.61</v>
      </c>
      <c r="F176" s="130">
        <v>0.16900000000000001</v>
      </c>
      <c r="G176" s="92">
        <f t="shared" si="2"/>
        <v>2349446.56</v>
      </c>
      <c r="J176" s="43"/>
      <c r="P176" s="19"/>
    </row>
    <row r="177" spans="1:16" x14ac:dyDescent="0.3">
      <c r="A177" s="74">
        <v>161</v>
      </c>
      <c r="B177" s="129">
        <v>14492.008</v>
      </c>
      <c r="C177" s="129">
        <v>150.74100000000001</v>
      </c>
      <c r="D177" s="129">
        <v>2.1850000000000001</v>
      </c>
      <c r="E177" s="130">
        <v>10.24</v>
      </c>
      <c r="F177" s="130">
        <v>0.183</v>
      </c>
      <c r="G177" s="92">
        <f t="shared" si="2"/>
        <v>2333213.2880000002</v>
      </c>
      <c r="J177" s="43"/>
      <c r="P177" s="19"/>
    </row>
    <row r="178" spans="1:16" x14ac:dyDescent="0.3">
      <c r="A178" s="74">
        <v>162</v>
      </c>
      <c r="B178" s="129">
        <v>14532.378000000001</v>
      </c>
      <c r="C178" s="129">
        <v>149.99</v>
      </c>
      <c r="D178" s="129">
        <v>2.1800000000000002</v>
      </c>
      <c r="E178" s="130">
        <v>11.12</v>
      </c>
      <c r="F178" s="130">
        <v>0.19900000000000001</v>
      </c>
      <c r="G178" s="92">
        <f t="shared" si="2"/>
        <v>2354245.236</v>
      </c>
      <c r="J178" s="43"/>
      <c r="P178" s="19"/>
    </row>
    <row r="179" spans="1:16" x14ac:dyDescent="0.3">
      <c r="A179" s="74">
        <v>163</v>
      </c>
      <c r="B179" s="129">
        <v>14576.058999999999</v>
      </c>
      <c r="C179" s="129">
        <v>149.52699999999999</v>
      </c>
      <c r="D179" s="129">
        <v>2.1800000000000002</v>
      </c>
      <c r="E179" s="130">
        <v>10.45</v>
      </c>
      <c r="F179" s="130">
        <v>0.186</v>
      </c>
      <c r="G179" s="92">
        <f t="shared" si="2"/>
        <v>2375897.6170000001</v>
      </c>
      <c r="J179" s="43"/>
      <c r="P179" s="19"/>
    </row>
    <row r="180" spans="1:16" x14ac:dyDescent="0.3">
      <c r="A180" s="74">
        <v>164</v>
      </c>
      <c r="B180" s="129">
        <v>14567.338</v>
      </c>
      <c r="C180" s="129">
        <v>149.46899999999999</v>
      </c>
      <c r="D180" s="129">
        <v>2.177</v>
      </c>
      <c r="E180" s="130">
        <v>10.84</v>
      </c>
      <c r="F180" s="130">
        <v>0.193</v>
      </c>
      <c r="G180" s="92">
        <f t="shared" si="2"/>
        <v>2389043.432</v>
      </c>
      <c r="J180" s="43"/>
      <c r="P180" s="19"/>
    </row>
    <row r="181" spans="1:16" x14ac:dyDescent="0.3">
      <c r="A181" s="74">
        <v>165</v>
      </c>
      <c r="B181" s="129">
        <v>14701.55</v>
      </c>
      <c r="C181" s="129">
        <v>147.50399999999999</v>
      </c>
      <c r="D181" s="129">
        <v>2.169</v>
      </c>
      <c r="E181" s="130">
        <v>9.8800000000000008</v>
      </c>
      <c r="F181" s="130">
        <v>0.17299999999999999</v>
      </c>
      <c r="G181" s="92">
        <f t="shared" si="2"/>
        <v>2425755.75</v>
      </c>
      <c r="J181" s="43"/>
      <c r="P181" s="19"/>
    </row>
    <row r="182" spans="1:16" x14ac:dyDescent="0.3">
      <c r="A182" s="74">
        <v>166</v>
      </c>
      <c r="B182" s="129">
        <v>14571.535</v>
      </c>
      <c r="C182" s="129">
        <v>149.75800000000001</v>
      </c>
      <c r="D182" s="129">
        <v>2.1819999999999999</v>
      </c>
      <c r="E182" s="130">
        <v>10.51</v>
      </c>
      <c r="F182" s="130">
        <v>0.186</v>
      </c>
      <c r="G182" s="92">
        <f t="shared" si="2"/>
        <v>2418874.81</v>
      </c>
      <c r="J182" s="43"/>
      <c r="P182" s="19"/>
    </row>
    <row r="183" spans="1:16" x14ac:dyDescent="0.3">
      <c r="A183" s="74">
        <v>167</v>
      </c>
      <c r="B183" s="129">
        <v>14546.121999999999</v>
      </c>
      <c r="C183" s="129">
        <v>150.10499999999999</v>
      </c>
      <c r="D183" s="129">
        <v>2.1829999999999998</v>
      </c>
      <c r="E183" s="130">
        <v>10.45</v>
      </c>
      <c r="F183" s="130">
        <v>0.187</v>
      </c>
      <c r="G183" s="92">
        <f t="shared" si="2"/>
        <v>2429202.3739999998</v>
      </c>
      <c r="J183" s="43"/>
      <c r="P183" s="19"/>
    </row>
    <row r="184" spans="1:16" x14ac:dyDescent="0.3">
      <c r="A184" s="74">
        <v>168</v>
      </c>
      <c r="B184" s="129">
        <v>14549.686</v>
      </c>
      <c r="C184" s="129">
        <v>149.18</v>
      </c>
      <c r="D184" s="129">
        <v>2.1709999999999998</v>
      </c>
      <c r="E184" s="130">
        <v>9.93</v>
      </c>
      <c r="F184" s="130">
        <v>0.17699999999999999</v>
      </c>
      <c r="G184" s="92">
        <f t="shared" si="2"/>
        <v>2444347.2480000001</v>
      </c>
      <c r="J184" s="43"/>
      <c r="P184" s="19"/>
    </row>
    <row r="185" spans="1:16" x14ac:dyDescent="0.3">
      <c r="A185" s="74">
        <v>169</v>
      </c>
      <c r="B185" s="129">
        <v>14693.673000000001</v>
      </c>
      <c r="C185" s="129">
        <v>147.446</v>
      </c>
      <c r="D185" s="129">
        <v>2.1669999999999998</v>
      </c>
      <c r="E185" s="130">
        <v>9.8000000000000007</v>
      </c>
      <c r="F185" s="130">
        <v>0.17100000000000001</v>
      </c>
      <c r="G185" s="92">
        <f t="shared" si="2"/>
        <v>2483230.7370000002</v>
      </c>
      <c r="J185" s="43"/>
      <c r="P185" s="19"/>
    </row>
    <row r="186" spans="1:16" x14ac:dyDescent="0.3">
      <c r="A186" s="74">
        <v>170</v>
      </c>
      <c r="B186" s="129">
        <v>14489.373</v>
      </c>
      <c r="C186" s="129">
        <v>149.643</v>
      </c>
      <c r="D186" s="129">
        <v>2.1680000000000001</v>
      </c>
      <c r="E186" s="130">
        <v>10.32</v>
      </c>
      <c r="F186" s="130">
        <v>0.183</v>
      </c>
      <c r="G186" s="92">
        <f t="shared" si="2"/>
        <v>2463193.41</v>
      </c>
      <c r="J186" s="43"/>
      <c r="P186" s="19"/>
    </row>
    <row r="187" spans="1:16" x14ac:dyDescent="0.3">
      <c r="A187" s="74">
        <v>171</v>
      </c>
      <c r="B187" s="129">
        <v>14588.909</v>
      </c>
      <c r="C187" s="129">
        <v>149.75800000000001</v>
      </c>
      <c r="D187" s="129">
        <v>2.1850000000000001</v>
      </c>
      <c r="E187" s="130">
        <v>9.6300000000000008</v>
      </c>
      <c r="F187" s="130">
        <v>0.17100000000000001</v>
      </c>
      <c r="G187" s="92">
        <f t="shared" si="2"/>
        <v>2494703.4389999998</v>
      </c>
      <c r="J187" s="43"/>
      <c r="P187" s="19"/>
    </row>
    <row r="188" spans="1:16" x14ac:dyDescent="0.3">
      <c r="A188" s="74">
        <v>172</v>
      </c>
      <c r="B188" s="129">
        <v>14592.403</v>
      </c>
      <c r="C188" s="129">
        <v>148.602</v>
      </c>
      <c r="D188" s="129">
        <v>2.1680000000000001</v>
      </c>
      <c r="E188" s="130">
        <v>9.75</v>
      </c>
      <c r="F188" s="130">
        <v>0.17299999999999999</v>
      </c>
      <c r="G188" s="92">
        <f t="shared" si="2"/>
        <v>2509893.3160000001</v>
      </c>
      <c r="J188" s="43"/>
      <c r="P188" s="19"/>
    </row>
    <row r="189" spans="1:16" x14ac:dyDescent="0.3">
      <c r="A189" s="74">
        <v>173</v>
      </c>
      <c r="B189" s="129">
        <v>14577.736999999999</v>
      </c>
      <c r="C189" s="129">
        <v>148.08199999999999</v>
      </c>
      <c r="D189" s="129">
        <v>2.1589999999999998</v>
      </c>
      <c r="E189" s="130">
        <v>9.89</v>
      </c>
      <c r="F189" s="130">
        <v>0.17299999999999999</v>
      </c>
      <c r="G189" s="92">
        <f t="shared" si="2"/>
        <v>2521948.5009999997</v>
      </c>
      <c r="J189" s="43"/>
      <c r="P189" s="19"/>
    </row>
    <row r="190" spans="1:16" x14ac:dyDescent="0.3">
      <c r="A190" s="74">
        <v>174</v>
      </c>
      <c r="B190" s="129">
        <v>14617.263000000001</v>
      </c>
      <c r="C190" s="129">
        <v>147.678</v>
      </c>
      <c r="D190" s="129">
        <v>2.1589999999999998</v>
      </c>
      <c r="E190" s="130">
        <v>9.77</v>
      </c>
      <c r="F190" s="130">
        <v>0.17</v>
      </c>
      <c r="G190" s="92">
        <f t="shared" si="2"/>
        <v>2543403.7620000001</v>
      </c>
      <c r="J190" s="43"/>
      <c r="P190" s="19"/>
    </row>
    <row r="191" spans="1:16" x14ac:dyDescent="0.3">
      <c r="A191" s="74">
        <v>175</v>
      </c>
      <c r="B191" s="129">
        <v>14658.99</v>
      </c>
      <c r="C191" s="129">
        <v>146.98400000000001</v>
      </c>
      <c r="D191" s="129">
        <v>2.1549999999999998</v>
      </c>
      <c r="E191" s="130">
        <v>9.3800000000000008</v>
      </c>
      <c r="F191" s="130">
        <v>0.16300000000000001</v>
      </c>
      <c r="G191" s="92">
        <f t="shared" si="2"/>
        <v>2565323.25</v>
      </c>
      <c r="J191" s="43"/>
      <c r="P191" s="19"/>
    </row>
    <row r="192" spans="1:16" x14ac:dyDescent="0.3">
      <c r="A192" s="74">
        <v>176</v>
      </c>
      <c r="B192" s="129">
        <v>14440.695</v>
      </c>
      <c r="C192" s="129">
        <v>148.024</v>
      </c>
      <c r="D192" s="129">
        <v>2.1379999999999999</v>
      </c>
      <c r="E192" s="130">
        <v>9.3699999999999992</v>
      </c>
      <c r="F192" s="130">
        <v>0.16300000000000001</v>
      </c>
      <c r="G192" s="92">
        <f t="shared" si="2"/>
        <v>2541562.3199999998</v>
      </c>
      <c r="J192" s="43"/>
      <c r="P192" s="19"/>
    </row>
    <row r="193" spans="1:16" x14ac:dyDescent="0.3">
      <c r="A193" s="74">
        <v>177</v>
      </c>
      <c r="B193" s="129">
        <v>14526.129000000001</v>
      </c>
      <c r="C193" s="129">
        <v>147.96700000000001</v>
      </c>
      <c r="D193" s="129">
        <v>2.149</v>
      </c>
      <c r="E193" s="130">
        <v>9.4700000000000006</v>
      </c>
      <c r="F193" s="130">
        <v>0.16400000000000001</v>
      </c>
      <c r="G193" s="92">
        <f t="shared" si="2"/>
        <v>2571124.8330000001</v>
      </c>
      <c r="J193" s="43"/>
      <c r="P193" s="19"/>
    </row>
    <row r="194" spans="1:16" x14ac:dyDescent="0.3">
      <c r="A194" s="74">
        <v>178</v>
      </c>
      <c r="B194" s="129">
        <v>14546.495999999999</v>
      </c>
      <c r="C194" s="129">
        <v>148.48699999999999</v>
      </c>
      <c r="D194" s="129">
        <v>2.16</v>
      </c>
      <c r="E194" s="130">
        <v>9.0399999999999991</v>
      </c>
      <c r="F194" s="130">
        <v>0.158</v>
      </c>
      <c r="G194" s="92">
        <f t="shared" si="2"/>
        <v>2589276.2879999997</v>
      </c>
      <c r="J194" s="43"/>
      <c r="P194" s="19"/>
    </row>
    <row r="195" spans="1:16" x14ac:dyDescent="0.3">
      <c r="A195" s="74">
        <v>179</v>
      </c>
      <c r="B195" s="129">
        <v>14408.607</v>
      </c>
      <c r="C195" s="129">
        <v>149.58500000000001</v>
      </c>
      <c r="D195" s="129">
        <v>2.1549999999999998</v>
      </c>
      <c r="E195" s="130">
        <v>10.5</v>
      </c>
      <c r="F195" s="130">
        <v>0.185</v>
      </c>
      <c r="G195" s="92">
        <f t="shared" si="2"/>
        <v>2579140.6529999999</v>
      </c>
      <c r="J195" s="43"/>
      <c r="P195" s="19"/>
    </row>
    <row r="196" spans="1:16" x14ac:dyDescent="0.3">
      <c r="A196" s="74">
        <v>180</v>
      </c>
      <c r="B196" s="129">
        <v>14521.887000000001</v>
      </c>
      <c r="C196" s="129">
        <v>148.024</v>
      </c>
      <c r="D196" s="129">
        <v>2.15</v>
      </c>
      <c r="E196" s="130">
        <v>10</v>
      </c>
      <c r="F196" s="130">
        <v>0.17399999999999999</v>
      </c>
      <c r="G196" s="92">
        <f t="shared" si="2"/>
        <v>2613939.66</v>
      </c>
      <c r="J196" s="43"/>
      <c r="P196" s="19"/>
    </row>
    <row r="197" spans="1:16" x14ac:dyDescent="0.3">
      <c r="A197" s="74">
        <v>181</v>
      </c>
      <c r="B197" s="129">
        <v>14520.766</v>
      </c>
      <c r="C197" s="129">
        <v>149.816</v>
      </c>
      <c r="D197" s="129">
        <v>2.1749999999999998</v>
      </c>
      <c r="E197" s="130">
        <v>10.32</v>
      </c>
      <c r="F197" s="130">
        <v>0.18099999999999999</v>
      </c>
      <c r="G197" s="92">
        <f t="shared" si="2"/>
        <v>2628258.6459999997</v>
      </c>
      <c r="J197" s="43"/>
      <c r="P197" s="19"/>
    </row>
    <row r="198" spans="1:16" x14ac:dyDescent="0.3">
      <c r="A198" s="74">
        <v>182</v>
      </c>
      <c r="B198" s="129">
        <v>14527.547</v>
      </c>
      <c r="C198" s="129">
        <v>148.19800000000001</v>
      </c>
      <c r="D198" s="129">
        <v>2.153</v>
      </c>
      <c r="E198" s="130">
        <v>10.1</v>
      </c>
      <c r="F198" s="130">
        <v>0.17799999999999999</v>
      </c>
      <c r="G198" s="92">
        <f t="shared" si="2"/>
        <v>2644013.554</v>
      </c>
      <c r="J198" s="43"/>
      <c r="P198" s="19"/>
    </row>
    <row r="199" spans="1:16" x14ac:dyDescent="0.3">
      <c r="A199" s="74">
        <v>183</v>
      </c>
      <c r="B199" s="129">
        <v>14563.406999999999</v>
      </c>
      <c r="C199" s="129">
        <v>147.90899999999999</v>
      </c>
      <c r="D199" s="129">
        <v>2.1539999999999999</v>
      </c>
      <c r="E199" s="130">
        <v>9.7799999999999994</v>
      </c>
      <c r="F199" s="130">
        <v>0.17</v>
      </c>
      <c r="G199" s="92">
        <f t="shared" si="2"/>
        <v>2665103.4809999997</v>
      </c>
      <c r="J199" s="43"/>
      <c r="P199" s="19"/>
    </row>
    <row r="200" spans="1:16" x14ac:dyDescent="0.3">
      <c r="A200" s="74">
        <v>184</v>
      </c>
      <c r="B200" s="129">
        <v>14462.764999999999</v>
      </c>
      <c r="C200" s="129">
        <v>149.93199999999999</v>
      </c>
      <c r="D200" s="129">
        <v>2.1680000000000001</v>
      </c>
      <c r="E200" s="130">
        <v>9.68</v>
      </c>
      <c r="F200" s="130">
        <v>0.17100000000000001</v>
      </c>
      <c r="G200" s="92">
        <f t="shared" si="2"/>
        <v>2661148.7599999998</v>
      </c>
      <c r="J200" s="43"/>
      <c r="P200" s="19"/>
    </row>
    <row r="201" spans="1:16" x14ac:dyDescent="0.3">
      <c r="A201" s="74">
        <v>185</v>
      </c>
      <c r="B201" s="129">
        <v>14624.584999999999</v>
      </c>
      <c r="C201" s="129">
        <v>149.12299999999999</v>
      </c>
      <c r="D201" s="129">
        <v>2.181</v>
      </c>
      <c r="E201" s="130">
        <v>9.48</v>
      </c>
      <c r="F201" s="130">
        <v>0.16700000000000001</v>
      </c>
      <c r="G201" s="92">
        <f t="shared" si="2"/>
        <v>2705548.2249999996</v>
      </c>
      <c r="J201" s="43"/>
      <c r="P201" s="19"/>
    </row>
    <row r="202" spans="1:16" x14ac:dyDescent="0.3">
      <c r="A202" s="74">
        <v>186</v>
      </c>
      <c r="B202" s="129">
        <v>14534.637000000001</v>
      </c>
      <c r="C202" s="129">
        <v>148.66</v>
      </c>
      <c r="D202" s="129">
        <v>2.161</v>
      </c>
      <c r="E202" s="130">
        <v>9.98</v>
      </c>
      <c r="F202" s="130">
        <v>0.17699999999999999</v>
      </c>
      <c r="G202" s="92">
        <f t="shared" si="2"/>
        <v>2703442.4820000003</v>
      </c>
      <c r="J202" s="43"/>
      <c r="P202" s="19"/>
    </row>
    <row r="203" spans="1:16" x14ac:dyDescent="0.3">
      <c r="A203" s="74">
        <v>187</v>
      </c>
      <c r="B203" s="129">
        <v>14537.553</v>
      </c>
      <c r="C203" s="129">
        <v>149.52699999999999</v>
      </c>
      <c r="D203" s="129">
        <v>2.1739999999999999</v>
      </c>
      <c r="E203" s="130">
        <v>10.57</v>
      </c>
      <c r="F203" s="130">
        <v>0.186</v>
      </c>
      <c r="G203" s="92">
        <f t="shared" si="2"/>
        <v>2718522.4109999998</v>
      </c>
      <c r="J203" s="43"/>
      <c r="P203" s="19"/>
    </row>
    <row r="204" spans="1:16" x14ac:dyDescent="0.3">
      <c r="A204" s="74">
        <v>188</v>
      </c>
      <c r="B204" s="129">
        <v>14712.736000000001</v>
      </c>
      <c r="C204" s="129">
        <v>146.69499999999999</v>
      </c>
      <c r="D204" s="129">
        <v>2.1579999999999999</v>
      </c>
      <c r="E204" s="130">
        <v>10.19</v>
      </c>
      <c r="F204" s="130">
        <v>0.17699999999999999</v>
      </c>
      <c r="G204" s="92">
        <f t="shared" si="2"/>
        <v>2765994.3680000002</v>
      </c>
      <c r="J204" s="43"/>
      <c r="P204" s="19"/>
    </row>
    <row r="205" spans="1:16" x14ac:dyDescent="0.3">
      <c r="A205" s="74">
        <v>189</v>
      </c>
      <c r="B205" s="129">
        <v>14592.762000000001</v>
      </c>
      <c r="C205" s="129">
        <v>148.08199999999999</v>
      </c>
      <c r="D205" s="129">
        <v>2.161</v>
      </c>
      <c r="E205" s="130">
        <v>10.220000000000001</v>
      </c>
      <c r="F205" s="130">
        <v>0.17799999999999999</v>
      </c>
      <c r="G205" s="92">
        <f t="shared" si="2"/>
        <v>2758032.0180000002</v>
      </c>
      <c r="J205" s="43"/>
      <c r="P205" s="19"/>
    </row>
    <row r="206" spans="1:16" x14ac:dyDescent="0.3">
      <c r="A206" s="74">
        <v>190</v>
      </c>
      <c r="B206" s="129">
        <v>14489.709000000001</v>
      </c>
      <c r="C206" s="129">
        <v>149.46899999999999</v>
      </c>
      <c r="D206" s="129">
        <v>2.1659999999999999</v>
      </c>
      <c r="E206" s="130">
        <v>10.99</v>
      </c>
      <c r="F206" s="130">
        <v>0.19400000000000001</v>
      </c>
      <c r="G206" s="92">
        <f t="shared" si="2"/>
        <v>2753044.71</v>
      </c>
      <c r="J206" s="43"/>
      <c r="P206" s="19"/>
    </row>
    <row r="207" spans="1:16" x14ac:dyDescent="0.3">
      <c r="A207" s="74">
        <v>191</v>
      </c>
      <c r="B207" s="129">
        <v>14599.628000000001</v>
      </c>
      <c r="C207" s="129">
        <v>148.256</v>
      </c>
      <c r="D207" s="129">
        <v>2.1640000000000001</v>
      </c>
      <c r="E207" s="130">
        <v>9.56</v>
      </c>
      <c r="F207" s="130">
        <v>0.16800000000000001</v>
      </c>
      <c r="G207" s="92">
        <f t="shared" si="2"/>
        <v>2788528.9480000003</v>
      </c>
      <c r="J207" s="43"/>
      <c r="P207" s="19"/>
    </row>
    <row r="208" spans="1:16" x14ac:dyDescent="0.3">
      <c r="A208" s="74">
        <v>192</v>
      </c>
      <c r="B208" s="129">
        <v>14572.527</v>
      </c>
      <c r="C208" s="129">
        <v>148.71799999999999</v>
      </c>
      <c r="D208" s="129">
        <v>2.1669999999999998</v>
      </c>
      <c r="E208" s="130">
        <v>11.08</v>
      </c>
      <c r="F208" s="130">
        <v>0.19500000000000001</v>
      </c>
      <c r="G208" s="92">
        <f t="shared" si="2"/>
        <v>2797925.1839999999</v>
      </c>
      <c r="J208" s="43"/>
      <c r="P208" s="19"/>
    </row>
    <row r="209" spans="1:16" x14ac:dyDescent="0.3">
      <c r="A209" s="74">
        <v>193</v>
      </c>
      <c r="B209" s="129">
        <v>14491.531999999999</v>
      </c>
      <c r="C209" s="129">
        <v>148.602</v>
      </c>
      <c r="D209" s="129">
        <v>2.153</v>
      </c>
      <c r="E209" s="130">
        <v>10.61</v>
      </c>
      <c r="F209" s="130">
        <v>0.186</v>
      </c>
      <c r="G209" s="92">
        <f t="shared" si="2"/>
        <v>2796865.676</v>
      </c>
      <c r="J209" s="43"/>
      <c r="P209" s="19"/>
    </row>
    <row r="210" spans="1:16" x14ac:dyDescent="0.3">
      <c r="A210" s="74">
        <v>194</v>
      </c>
      <c r="B210" s="129">
        <v>14578.446</v>
      </c>
      <c r="C210" s="129">
        <v>149.58500000000001</v>
      </c>
      <c r="D210" s="129">
        <v>2.181</v>
      </c>
      <c r="E210" s="130">
        <v>10.34</v>
      </c>
      <c r="F210" s="130">
        <v>0.182</v>
      </c>
      <c r="G210" s="92">
        <f t="shared" si="2"/>
        <v>2828218.5240000002</v>
      </c>
      <c r="J210" s="43"/>
      <c r="P210" s="19"/>
    </row>
    <row r="211" spans="1:16" x14ac:dyDescent="0.3">
      <c r="A211" s="74">
        <v>195</v>
      </c>
      <c r="B211" s="129">
        <v>14700.638000000001</v>
      </c>
      <c r="C211" s="129">
        <v>146.75299999999999</v>
      </c>
      <c r="D211" s="129">
        <v>2.157</v>
      </c>
      <c r="E211" s="130">
        <v>9.81</v>
      </c>
      <c r="F211" s="130">
        <v>0.17100000000000001</v>
      </c>
      <c r="G211" s="92">
        <f t="shared" ref="G211:G274" si="3">B211*A211</f>
        <v>2866624.41</v>
      </c>
      <c r="J211" s="43"/>
      <c r="P211" s="19"/>
    </row>
    <row r="212" spans="1:16" x14ac:dyDescent="0.3">
      <c r="A212" s="74">
        <v>196</v>
      </c>
      <c r="B212" s="129">
        <v>14696.629000000001</v>
      </c>
      <c r="C212" s="129">
        <v>147.1</v>
      </c>
      <c r="D212" s="129">
        <v>2.1619999999999999</v>
      </c>
      <c r="E212" s="130">
        <v>9.59</v>
      </c>
      <c r="F212" s="130">
        <v>0.16600000000000001</v>
      </c>
      <c r="G212" s="92">
        <f t="shared" si="3"/>
        <v>2880539.284</v>
      </c>
      <c r="J212" s="43"/>
      <c r="P212" s="19"/>
    </row>
    <row r="213" spans="1:16" x14ac:dyDescent="0.3">
      <c r="A213" s="74">
        <v>197</v>
      </c>
      <c r="B213" s="129">
        <v>14442.974</v>
      </c>
      <c r="C213" s="129">
        <v>149.874</v>
      </c>
      <c r="D213" s="129">
        <v>2.165</v>
      </c>
      <c r="E213" s="130">
        <v>9.94</v>
      </c>
      <c r="F213" s="130">
        <v>0.17599999999999999</v>
      </c>
      <c r="G213" s="92">
        <f t="shared" si="3"/>
        <v>2845265.878</v>
      </c>
      <c r="J213" s="43"/>
      <c r="P213" s="19"/>
    </row>
    <row r="214" spans="1:16" x14ac:dyDescent="0.3">
      <c r="A214" s="74">
        <v>198</v>
      </c>
      <c r="B214" s="129">
        <v>14503.553</v>
      </c>
      <c r="C214" s="129">
        <v>148.94900000000001</v>
      </c>
      <c r="D214" s="129">
        <v>2.16</v>
      </c>
      <c r="E214" s="130">
        <v>10.25</v>
      </c>
      <c r="F214" s="130">
        <v>0.18</v>
      </c>
      <c r="G214" s="92">
        <f t="shared" si="3"/>
        <v>2871703.4939999999</v>
      </c>
      <c r="J214" s="43"/>
      <c r="P214" s="19"/>
    </row>
    <row r="215" spans="1:16" x14ac:dyDescent="0.3">
      <c r="A215" s="74">
        <v>199</v>
      </c>
      <c r="B215" s="129">
        <v>14489.802</v>
      </c>
      <c r="C215" s="129">
        <v>148.54499999999999</v>
      </c>
      <c r="D215" s="129">
        <v>2.1520000000000001</v>
      </c>
      <c r="E215" s="130">
        <v>10.210000000000001</v>
      </c>
      <c r="F215" s="130">
        <v>0.17899999999999999</v>
      </c>
      <c r="G215" s="92">
        <f t="shared" si="3"/>
        <v>2883470.5979999998</v>
      </c>
      <c r="J215" s="43"/>
      <c r="P215" s="19"/>
    </row>
    <row r="216" spans="1:16" x14ac:dyDescent="0.3">
      <c r="A216" s="74">
        <v>200</v>
      </c>
      <c r="B216" s="129">
        <v>14468.766</v>
      </c>
      <c r="C216" s="129">
        <v>149.00700000000001</v>
      </c>
      <c r="D216" s="129">
        <v>2.1560000000000001</v>
      </c>
      <c r="E216" s="130">
        <v>10.48</v>
      </c>
      <c r="F216" s="130">
        <v>0.183</v>
      </c>
      <c r="G216" s="92">
        <f t="shared" si="3"/>
        <v>2893753.1999999997</v>
      </c>
      <c r="J216" s="43"/>
      <c r="P216" s="19"/>
    </row>
    <row r="217" spans="1:16" x14ac:dyDescent="0.3">
      <c r="A217" s="74">
        <v>201</v>
      </c>
      <c r="B217" s="129">
        <v>14508.593000000001</v>
      </c>
      <c r="C217" s="129">
        <v>148.834</v>
      </c>
      <c r="D217" s="129">
        <v>2.1589999999999998</v>
      </c>
      <c r="E217" s="130">
        <v>9.91</v>
      </c>
      <c r="F217" s="130">
        <v>0.17399999999999999</v>
      </c>
      <c r="G217" s="92">
        <f t="shared" si="3"/>
        <v>2916227.193</v>
      </c>
      <c r="J217" s="43"/>
      <c r="P217" s="19"/>
    </row>
    <row r="218" spans="1:16" x14ac:dyDescent="0.3">
      <c r="A218" s="74">
        <v>202</v>
      </c>
      <c r="B218" s="129">
        <v>14742.261</v>
      </c>
      <c r="C218" s="129">
        <v>146.69499999999999</v>
      </c>
      <c r="D218" s="129">
        <v>2.1629999999999998</v>
      </c>
      <c r="E218" s="130">
        <v>9.83</v>
      </c>
      <c r="F218" s="130">
        <v>0.17</v>
      </c>
      <c r="G218" s="92">
        <f t="shared" si="3"/>
        <v>2977936.7220000001</v>
      </c>
      <c r="J218" s="43"/>
      <c r="P218" s="19"/>
    </row>
    <row r="219" spans="1:16" x14ac:dyDescent="0.3">
      <c r="A219" s="74">
        <v>203</v>
      </c>
      <c r="B219" s="129">
        <v>14502.349</v>
      </c>
      <c r="C219" s="129">
        <v>149.70099999999999</v>
      </c>
      <c r="D219" s="129">
        <v>2.1709999999999998</v>
      </c>
      <c r="E219" s="130">
        <v>9.4</v>
      </c>
      <c r="F219" s="130">
        <v>0.16600000000000001</v>
      </c>
      <c r="G219" s="92">
        <f t="shared" si="3"/>
        <v>2943976.8470000001</v>
      </c>
      <c r="J219" s="43"/>
      <c r="P219" s="19"/>
    </row>
    <row r="220" spans="1:16" x14ac:dyDescent="0.3">
      <c r="A220" s="74">
        <v>204</v>
      </c>
      <c r="B220" s="129">
        <v>14575.466</v>
      </c>
      <c r="C220" s="129">
        <v>148.37100000000001</v>
      </c>
      <c r="D220" s="129">
        <v>2.1629999999999998</v>
      </c>
      <c r="E220" s="130">
        <v>9.06</v>
      </c>
      <c r="F220" s="130">
        <v>0.159</v>
      </c>
      <c r="G220" s="92">
        <f t="shared" si="3"/>
        <v>2973395.0640000002</v>
      </c>
      <c r="J220" s="43"/>
      <c r="P220" s="19"/>
    </row>
    <row r="221" spans="1:16" x14ac:dyDescent="0.3">
      <c r="A221" s="74">
        <v>205</v>
      </c>
      <c r="B221" s="129">
        <v>14626.359</v>
      </c>
      <c r="C221" s="129">
        <v>147.15799999999999</v>
      </c>
      <c r="D221" s="129">
        <v>2.1520000000000001</v>
      </c>
      <c r="E221" s="130">
        <v>10.19</v>
      </c>
      <c r="F221" s="130">
        <v>0.17699999999999999</v>
      </c>
      <c r="G221" s="92">
        <f t="shared" si="3"/>
        <v>2998403.5950000002</v>
      </c>
      <c r="J221" s="43"/>
      <c r="P221" s="19"/>
    </row>
    <row r="222" spans="1:16" x14ac:dyDescent="0.3">
      <c r="A222" s="74">
        <v>206</v>
      </c>
      <c r="B222" s="129">
        <v>14538.691999999999</v>
      </c>
      <c r="C222" s="129">
        <v>149.18</v>
      </c>
      <c r="D222" s="129">
        <v>2.169</v>
      </c>
      <c r="E222" s="130">
        <v>10.32</v>
      </c>
      <c r="F222" s="130">
        <v>0.18099999999999999</v>
      </c>
      <c r="G222" s="92">
        <f t="shared" si="3"/>
        <v>2994970.5519999997</v>
      </c>
      <c r="J222" s="43"/>
      <c r="P222" s="19"/>
    </row>
    <row r="223" spans="1:16" x14ac:dyDescent="0.3">
      <c r="A223" s="74">
        <v>207</v>
      </c>
      <c r="B223" s="129">
        <v>14660.275</v>
      </c>
      <c r="C223" s="129">
        <v>148.024</v>
      </c>
      <c r="D223" s="129">
        <v>2.17</v>
      </c>
      <c r="E223" s="130">
        <v>10.19</v>
      </c>
      <c r="F223" s="130">
        <v>0.17899999999999999</v>
      </c>
      <c r="G223" s="92">
        <f t="shared" si="3"/>
        <v>3034676.9249999998</v>
      </c>
      <c r="J223" s="43"/>
      <c r="P223" s="19"/>
    </row>
    <row r="224" spans="1:16" x14ac:dyDescent="0.3">
      <c r="A224" s="74">
        <v>208</v>
      </c>
      <c r="B224" s="129">
        <v>14623.298000000001</v>
      </c>
      <c r="C224" s="129">
        <v>147.62</v>
      </c>
      <c r="D224" s="129">
        <v>2.1589999999999998</v>
      </c>
      <c r="E224" s="130">
        <v>9.86</v>
      </c>
      <c r="F224" s="130">
        <v>0.17199999999999999</v>
      </c>
      <c r="G224" s="92">
        <f t="shared" si="3"/>
        <v>3041645.9840000002</v>
      </c>
      <c r="J224" s="43"/>
      <c r="P224" s="19"/>
    </row>
    <row r="225" spans="1:16" x14ac:dyDescent="0.3">
      <c r="A225" s="74">
        <v>209</v>
      </c>
      <c r="B225" s="129">
        <v>14625.674000000001</v>
      </c>
      <c r="C225" s="129">
        <v>147.678</v>
      </c>
      <c r="D225" s="129">
        <v>2.16</v>
      </c>
      <c r="E225" s="130">
        <v>9.52</v>
      </c>
      <c r="F225" s="130">
        <v>0.16600000000000001</v>
      </c>
      <c r="G225" s="92">
        <f t="shared" si="3"/>
        <v>3056765.8660000004</v>
      </c>
      <c r="J225" s="43"/>
      <c r="P225" s="19"/>
    </row>
    <row r="226" spans="1:16" x14ac:dyDescent="0.3">
      <c r="A226" s="74">
        <v>210</v>
      </c>
      <c r="B226" s="129">
        <v>14628.986999999999</v>
      </c>
      <c r="C226" s="129">
        <v>148.13999999999999</v>
      </c>
      <c r="D226" s="129">
        <v>2.1669999999999998</v>
      </c>
      <c r="E226" s="130">
        <v>9.14</v>
      </c>
      <c r="F226" s="130">
        <v>0.16</v>
      </c>
      <c r="G226" s="92">
        <f t="shared" si="3"/>
        <v>3072087.27</v>
      </c>
      <c r="J226" s="43"/>
      <c r="P226" s="19"/>
    </row>
    <row r="227" spans="1:16" x14ac:dyDescent="0.3">
      <c r="A227" s="74">
        <v>211</v>
      </c>
      <c r="B227" s="129">
        <v>14579.386</v>
      </c>
      <c r="C227" s="129">
        <v>148.429</v>
      </c>
      <c r="D227" s="129">
        <v>2.1640000000000001</v>
      </c>
      <c r="E227" s="130">
        <v>9.98</v>
      </c>
      <c r="F227" s="130">
        <v>0.17499999999999999</v>
      </c>
      <c r="G227" s="92">
        <f t="shared" si="3"/>
        <v>3076250.446</v>
      </c>
      <c r="J227" s="43"/>
      <c r="P227" s="19"/>
    </row>
    <row r="228" spans="1:16" x14ac:dyDescent="0.3">
      <c r="A228" s="74">
        <v>212</v>
      </c>
      <c r="B228" s="129">
        <v>14432.876</v>
      </c>
      <c r="C228" s="129">
        <v>149.874</v>
      </c>
      <c r="D228" s="129">
        <v>2.1629999999999998</v>
      </c>
      <c r="E228" s="130">
        <v>10.44</v>
      </c>
      <c r="F228" s="130">
        <v>0.185</v>
      </c>
      <c r="G228" s="92">
        <f t="shared" si="3"/>
        <v>3059769.7119999998</v>
      </c>
      <c r="J228" s="43"/>
      <c r="P228" s="19"/>
    </row>
    <row r="229" spans="1:16" x14ac:dyDescent="0.3">
      <c r="A229" s="74">
        <v>213</v>
      </c>
      <c r="B229" s="129">
        <v>14490.213</v>
      </c>
      <c r="C229" s="129">
        <v>149.52699999999999</v>
      </c>
      <c r="D229" s="129">
        <v>2.1669999999999998</v>
      </c>
      <c r="E229" s="130">
        <v>10.06</v>
      </c>
      <c r="F229" s="130">
        <v>0.17799999999999999</v>
      </c>
      <c r="G229" s="92">
        <f t="shared" si="3"/>
        <v>3086415.3689999999</v>
      </c>
      <c r="J229" s="43"/>
      <c r="P229" s="19"/>
    </row>
    <row r="230" spans="1:16" x14ac:dyDescent="0.3">
      <c r="A230" s="74">
        <v>214</v>
      </c>
      <c r="B230" s="129">
        <v>14533.856</v>
      </c>
      <c r="C230" s="129">
        <v>149.52699999999999</v>
      </c>
      <c r="D230" s="129">
        <v>2.173</v>
      </c>
      <c r="E230" s="130">
        <v>10.02</v>
      </c>
      <c r="F230" s="130">
        <v>0.17699999999999999</v>
      </c>
      <c r="G230" s="92">
        <f t="shared" si="3"/>
        <v>3110245.1839999999</v>
      </c>
      <c r="J230" s="43"/>
      <c r="P230" s="19"/>
    </row>
    <row r="231" spans="1:16" x14ac:dyDescent="0.3">
      <c r="A231" s="74">
        <v>215</v>
      </c>
      <c r="B231" s="129">
        <v>14574.277</v>
      </c>
      <c r="C231" s="129">
        <v>148.024</v>
      </c>
      <c r="D231" s="129">
        <v>2.157</v>
      </c>
      <c r="E231" s="130">
        <v>9.81</v>
      </c>
      <c r="F231" s="130">
        <v>0.17199999999999999</v>
      </c>
      <c r="G231" s="92">
        <f t="shared" si="3"/>
        <v>3133469.5550000002</v>
      </c>
      <c r="J231" s="43"/>
      <c r="P231" s="19"/>
    </row>
    <row r="232" spans="1:16" x14ac:dyDescent="0.3">
      <c r="A232" s="74">
        <v>216</v>
      </c>
      <c r="B232" s="129">
        <v>14815.188</v>
      </c>
      <c r="C232" s="129">
        <v>146.92599999999999</v>
      </c>
      <c r="D232" s="129">
        <v>2.177</v>
      </c>
      <c r="E232" s="130">
        <v>10.85</v>
      </c>
      <c r="F232" s="130">
        <v>0.188</v>
      </c>
      <c r="G232" s="92">
        <f t="shared" si="3"/>
        <v>3200080.608</v>
      </c>
      <c r="J232" s="43"/>
      <c r="P232" s="19"/>
    </row>
    <row r="233" spans="1:16" x14ac:dyDescent="0.3">
      <c r="A233" s="74">
        <v>217</v>
      </c>
      <c r="B233" s="129">
        <v>14670.764999999999</v>
      </c>
      <c r="C233" s="129">
        <v>148.024</v>
      </c>
      <c r="D233" s="129">
        <v>2.1720000000000002</v>
      </c>
      <c r="E233" s="130">
        <v>10.96</v>
      </c>
      <c r="F233" s="130">
        <v>0.193</v>
      </c>
      <c r="G233" s="92">
        <f t="shared" si="3"/>
        <v>3183556.0049999999</v>
      </c>
      <c r="J233" s="43"/>
      <c r="P233" s="19"/>
    </row>
    <row r="234" spans="1:16" x14ac:dyDescent="0.3">
      <c r="A234" s="74">
        <v>218</v>
      </c>
      <c r="B234" s="129">
        <v>14569.398999999999</v>
      </c>
      <c r="C234" s="129">
        <v>148.834</v>
      </c>
      <c r="D234" s="129">
        <v>2.1680000000000001</v>
      </c>
      <c r="E234" s="130">
        <v>9.6</v>
      </c>
      <c r="F234" s="130">
        <v>0.17</v>
      </c>
      <c r="G234" s="92">
        <f t="shared" si="3"/>
        <v>3176128.9819999998</v>
      </c>
      <c r="J234" s="43"/>
      <c r="P234" s="19"/>
    </row>
    <row r="235" spans="1:16" x14ac:dyDescent="0.3">
      <c r="A235" s="74">
        <v>219</v>
      </c>
      <c r="B235" s="129">
        <v>14626.504999999999</v>
      </c>
      <c r="C235" s="129">
        <v>148.429</v>
      </c>
      <c r="D235" s="129">
        <v>2.1709999999999998</v>
      </c>
      <c r="E235" s="130">
        <v>10.45</v>
      </c>
      <c r="F235" s="130">
        <v>0.183</v>
      </c>
      <c r="G235" s="92">
        <f t="shared" si="3"/>
        <v>3203204.5949999997</v>
      </c>
      <c r="J235" s="43"/>
      <c r="P235" s="19"/>
    </row>
    <row r="236" spans="1:16" x14ac:dyDescent="0.3">
      <c r="A236" s="74">
        <v>220</v>
      </c>
      <c r="B236" s="129">
        <v>14637.351000000001</v>
      </c>
      <c r="C236" s="129">
        <v>148.54499999999999</v>
      </c>
      <c r="D236" s="129">
        <v>2.1739999999999999</v>
      </c>
      <c r="E236" s="130">
        <v>9.42</v>
      </c>
      <c r="F236" s="130">
        <v>0.16600000000000001</v>
      </c>
      <c r="G236" s="92">
        <f t="shared" si="3"/>
        <v>3220217.22</v>
      </c>
      <c r="J236" s="43"/>
      <c r="P236" s="19"/>
    </row>
    <row r="237" spans="1:16" x14ac:dyDescent="0.3">
      <c r="A237" s="74">
        <v>221</v>
      </c>
      <c r="B237" s="129">
        <v>14585.802</v>
      </c>
      <c r="C237" s="129">
        <v>147.678</v>
      </c>
      <c r="D237" s="129">
        <v>2.1539999999999999</v>
      </c>
      <c r="E237" s="130">
        <v>10.49</v>
      </c>
      <c r="F237" s="130">
        <v>0.184</v>
      </c>
      <c r="G237" s="92">
        <f t="shared" si="3"/>
        <v>3223462.2420000001</v>
      </c>
      <c r="J237" s="43"/>
      <c r="P237" s="19"/>
    </row>
    <row r="238" spans="1:16" x14ac:dyDescent="0.3">
      <c r="A238" s="74">
        <v>222</v>
      </c>
      <c r="B238" s="129">
        <v>14681.84</v>
      </c>
      <c r="C238" s="129">
        <v>147.446</v>
      </c>
      <c r="D238" s="129">
        <v>2.165</v>
      </c>
      <c r="E238" s="130">
        <v>10.130000000000001</v>
      </c>
      <c r="F238" s="130">
        <v>0.17599999999999999</v>
      </c>
      <c r="G238" s="92">
        <f t="shared" si="3"/>
        <v>3259368.48</v>
      </c>
      <c r="J238" s="43"/>
      <c r="P238" s="19"/>
    </row>
    <row r="239" spans="1:16" x14ac:dyDescent="0.3">
      <c r="A239" s="74">
        <v>223</v>
      </c>
      <c r="B239" s="129">
        <v>14669.28</v>
      </c>
      <c r="C239" s="129">
        <v>147.215</v>
      </c>
      <c r="D239" s="129">
        <v>2.16</v>
      </c>
      <c r="E239" s="130">
        <v>10.130000000000001</v>
      </c>
      <c r="F239" s="130">
        <v>0.17599999999999999</v>
      </c>
      <c r="G239" s="92">
        <f t="shared" si="3"/>
        <v>3271249.44</v>
      </c>
      <c r="J239" s="43"/>
      <c r="P239" s="19"/>
    </row>
    <row r="240" spans="1:16" x14ac:dyDescent="0.3">
      <c r="A240" s="74">
        <v>224</v>
      </c>
      <c r="B240" s="129">
        <v>14596.665000000001</v>
      </c>
      <c r="C240" s="129">
        <v>148.602</v>
      </c>
      <c r="D240" s="129">
        <v>2.169</v>
      </c>
      <c r="E240" s="130">
        <v>9.69</v>
      </c>
      <c r="F240" s="130">
        <v>0.17</v>
      </c>
      <c r="G240" s="92">
        <f t="shared" si="3"/>
        <v>3269652.96</v>
      </c>
      <c r="J240" s="43"/>
      <c r="P240" s="19"/>
    </row>
    <row r="241" spans="1:16" x14ac:dyDescent="0.3">
      <c r="A241" s="74">
        <v>225</v>
      </c>
      <c r="B241" s="129">
        <v>14670.599</v>
      </c>
      <c r="C241" s="129">
        <v>147.851</v>
      </c>
      <c r="D241" s="129">
        <v>2.169</v>
      </c>
      <c r="E241" s="130">
        <v>9.34</v>
      </c>
      <c r="F241" s="130">
        <v>0.16400000000000001</v>
      </c>
      <c r="G241" s="92">
        <f t="shared" si="3"/>
        <v>3300884.7749999999</v>
      </c>
      <c r="J241" s="43"/>
      <c r="P241" s="19"/>
    </row>
    <row r="242" spans="1:16" x14ac:dyDescent="0.3">
      <c r="A242" s="74">
        <v>226</v>
      </c>
      <c r="B242" s="129">
        <v>14588.514999999999</v>
      </c>
      <c r="C242" s="129">
        <v>149.12299999999999</v>
      </c>
      <c r="D242" s="129">
        <v>2.1749999999999998</v>
      </c>
      <c r="E242" s="130">
        <v>10.35</v>
      </c>
      <c r="F242" s="130">
        <v>0.183</v>
      </c>
      <c r="G242" s="92">
        <f t="shared" si="3"/>
        <v>3297004.3899999997</v>
      </c>
      <c r="J242" s="43"/>
      <c r="P242" s="19"/>
    </row>
    <row r="243" spans="1:16" x14ac:dyDescent="0.3">
      <c r="A243" s="74">
        <v>227</v>
      </c>
      <c r="B243" s="129">
        <v>14410.031999999999</v>
      </c>
      <c r="C243" s="129">
        <v>149.99</v>
      </c>
      <c r="D243" s="129">
        <v>2.161</v>
      </c>
      <c r="E243" s="130">
        <v>9.9600000000000009</v>
      </c>
      <c r="F243" s="130">
        <v>0.17699999999999999</v>
      </c>
      <c r="G243" s="92">
        <f t="shared" si="3"/>
        <v>3271077.264</v>
      </c>
      <c r="J243" s="43"/>
      <c r="P243" s="19"/>
    </row>
    <row r="244" spans="1:16" x14ac:dyDescent="0.3">
      <c r="A244" s="74">
        <v>228</v>
      </c>
      <c r="B244" s="129">
        <v>14623.637000000001</v>
      </c>
      <c r="C244" s="129">
        <v>149.065</v>
      </c>
      <c r="D244" s="129">
        <v>2.1800000000000002</v>
      </c>
      <c r="E244" s="130">
        <v>10.14</v>
      </c>
      <c r="F244" s="130">
        <v>0.17799999999999999</v>
      </c>
      <c r="G244" s="92">
        <f t="shared" si="3"/>
        <v>3334189.236</v>
      </c>
      <c r="J244" s="43"/>
      <c r="P244" s="19"/>
    </row>
    <row r="245" spans="1:16" x14ac:dyDescent="0.3">
      <c r="A245" s="74">
        <v>229</v>
      </c>
      <c r="B245" s="129">
        <v>14461.438</v>
      </c>
      <c r="C245" s="129">
        <v>149.46899999999999</v>
      </c>
      <c r="D245" s="129">
        <v>2.1619999999999999</v>
      </c>
      <c r="E245" s="130">
        <v>10.19</v>
      </c>
      <c r="F245" s="130">
        <v>0.18099999999999999</v>
      </c>
      <c r="G245" s="92">
        <f t="shared" si="3"/>
        <v>3311669.3020000001</v>
      </c>
      <c r="J245" s="43"/>
      <c r="P245" s="19"/>
    </row>
    <row r="246" spans="1:16" x14ac:dyDescent="0.3">
      <c r="A246" s="74">
        <v>230</v>
      </c>
      <c r="B246" s="129">
        <v>14455.130999999999</v>
      </c>
      <c r="C246" s="129">
        <v>150.221</v>
      </c>
      <c r="D246" s="129">
        <v>2.1709999999999998</v>
      </c>
      <c r="E246" s="130">
        <v>10.28</v>
      </c>
      <c r="F246" s="130">
        <v>0.182</v>
      </c>
      <c r="G246" s="92">
        <f t="shared" si="3"/>
        <v>3324680.13</v>
      </c>
      <c r="J246" s="43"/>
      <c r="P246" s="19"/>
    </row>
    <row r="247" spans="1:16" x14ac:dyDescent="0.3">
      <c r="A247" s="74">
        <v>231</v>
      </c>
      <c r="B247" s="129">
        <v>14549.195</v>
      </c>
      <c r="C247" s="129">
        <v>148.602</v>
      </c>
      <c r="D247" s="129">
        <v>2.1619999999999999</v>
      </c>
      <c r="E247" s="130">
        <v>9.99</v>
      </c>
      <c r="F247" s="130">
        <v>0.17599999999999999</v>
      </c>
      <c r="G247" s="92">
        <f t="shared" si="3"/>
        <v>3360864.0449999999</v>
      </c>
      <c r="J247" s="43"/>
      <c r="P247" s="19"/>
    </row>
    <row r="248" spans="1:16" x14ac:dyDescent="0.3">
      <c r="A248" s="74">
        <v>232</v>
      </c>
      <c r="B248" s="129">
        <v>14592.625</v>
      </c>
      <c r="C248" s="129">
        <v>149.41200000000001</v>
      </c>
      <c r="D248" s="129">
        <v>2.1800000000000002</v>
      </c>
      <c r="E248" s="130">
        <v>10.56</v>
      </c>
      <c r="F248" s="130">
        <v>0.186</v>
      </c>
      <c r="G248" s="92">
        <f t="shared" si="3"/>
        <v>3385489</v>
      </c>
      <c r="J248" s="43"/>
      <c r="P248" s="19"/>
    </row>
    <row r="249" spans="1:16" x14ac:dyDescent="0.3">
      <c r="A249" s="74">
        <v>234</v>
      </c>
      <c r="B249" s="129">
        <v>14538.556</v>
      </c>
      <c r="C249" s="129">
        <v>149.065</v>
      </c>
      <c r="D249" s="129">
        <v>2.1669999999999998</v>
      </c>
      <c r="E249" s="130">
        <v>9.83</v>
      </c>
      <c r="F249" s="130">
        <v>0.17399999999999999</v>
      </c>
      <c r="G249" s="92">
        <f t="shared" si="3"/>
        <v>3402022.1040000003</v>
      </c>
      <c r="J249" s="43"/>
      <c r="P249" s="19"/>
    </row>
    <row r="250" spans="1:16" x14ac:dyDescent="0.3">
      <c r="A250" s="74">
        <v>235</v>
      </c>
      <c r="B250" s="129">
        <v>14572.626</v>
      </c>
      <c r="C250" s="129">
        <v>148.54499999999999</v>
      </c>
      <c r="D250" s="129">
        <v>2.165</v>
      </c>
      <c r="E250" s="130">
        <v>10.01</v>
      </c>
      <c r="F250" s="130">
        <v>0.17599999999999999</v>
      </c>
      <c r="G250" s="92">
        <f t="shared" si="3"/>
        <v>3424567.11</v>
      </c>
      <c r="J250" s="43"/>
      <c r="P250" s="19"/>
    </row>
    <row r="251" spans="1:16" x14ac:dyDescent="0.3">
      <c r="A251" s="74">
        <v>237</v>
      </c>
      <c r="B251" s="129">
        <v>14580.812</v>
      </c>
      <c r="C251" s="129">
        <v>148.71799999999999</v>
      </c>
      <c r="D251" s="129">
        <v>2.1680000000000001</v>
      </c>
      <c r="E251" s="130">
        <v>11.02</v>
      </c>
      <c r="F251" s="130">
        <v>0.193</v>
      </c>
      <c r="G251" s="92">
        <f t="shared" si="3"/>
        <v>3455652.4440000001</v>
      </c>
      <c r="J251" s="43"/>
      <c r="P251" s="19"/>
    </row>
    <row r="252" spans="1:16" x14ac:dyDescent="0.3">
      <c r="A252" s="74">
        <v>238</v>
      </c>
      <c r="B252" s="129">
        <v>14497.321</v>
      </c>
      <c r="C252" s="129">
        <v>148.31299999999999</v>
      </c>
      <c r="D252" s="129">
        <v>2.15</v>
      </c>
      <c r="E252" s="130">
        <v>10.57</v>
      </c>
      <c r="F252" s="130">
        <v>0.185</v>
      </c>
      <c r="G252" s="92">
        <f t="shared" si="3"/>
        <v>3450362.398</v>
      </c>
      <c r="J252" s="43"/>
      <c r="P252" s="19"/>
    </row>
    <row r="253" spans="1:16" x14ac:dyDescent="0.3">
      <c r="A253" s="74">
        <v>240</v>
      </c>
      <c r="B253" s="129">
        <v>14466.1</v>
      </c>
      <c r="C253" s="129">
        <v>148.54499999999999</v>
      </c>
      <c r="D253" s="129">
        <v>2.149</v>
      </c>
      <c r="E253" s="130">
        <v>9.89</v>
      </c>
      <c r="F253" s="130">
        <v>0.17199999999999999</v>
      </c>
      <c r="G253" s="92">
        <f t="shared" si="3"/>
        <v>3471864</v>
      </c>
      <c r="J253" s="43"/>
      <c r="P253" s="19"/>
    </row>
    <row r="254" spans="1:16" x14ac:dyDescent="0.3">
      <c r="A254" s="74">
        <v>241</v>
      </c>
      <c r="B254" s="129">
        <v>14617.252</v>
      </c>
      <c r="C254" s="129">
        <v>147.273</v>
      </c>
      <c r="D254" s="129">
        <v>2.153</v>
      </c>
      <c r="E254" s="130">
        <v>9.11</v>
      </c>
      <c r="F254" s="130">
        <v>0.158</v>
      </c>
      <c r="G254" s="92">
        <f t="shared" si="3"/>
        <v>3522757.7320000003</v>
      </c>
      <c r="J254" s="43"/>
      <c r="P254" s="19"/>
    </row>
    <row r="255" spans="1:16" x14ac:dyDescent="0.3">
      <c r="A255" s="74">
        <v>243</v>
      </c>
      <c r="B255" s="129">
        <v>14693.79</v>
      </c>
      <c r="C255" s="129">
        <v>147.851</v>
      </c>
      <c r="D255" s="129">
        <v>2.1720000000000002</v>
      </c>
      <c r="E255" s="130">
        <v>9.91</v>
      </c>
      <c r="F255" s="130">
        <v>0.17199999999999999</v>
      </c>
      <c r="G255" s="92">
        <f t="shared" si="3"/>
        <v>3570590.97</v>
      </c>
      <c r="J255" s="43"/>
      <c r="P255" s="19"/>
    </row>
    <row r="256" spans="1:16" x14ac:dyDescent="0.3">
      <c r="A256" s="74">
        <v>244</v>
      </c>
      <c r="B256" s="129">
        <v>14492.782999999999</v>
      </c>
      <c r="C256" s="129">
        <v>148.94900000000001</v>
      </c>
      <c r="D256" s="129">
        <v>2.1589999999999998</v>
      </c>
      <c r="E256" s="130">
        <v>9.8800000000000008</v>
      </c>
      <c r="F256" s="130">
        <v>0.17399999999999999</v>
      </c>
      <c r="G256" s="92">
        <f t="shared" si="3"/>
        <v>3536239.0519999997</v>
      </c>
      <c r="J256" s="43"/>
      <c r="P256" s="19"/>
    </row>
    <row r="257" spans="1:16" x14ac:dyDescent="0.3">
      <c r="A257" s="74">
        <v>246</v>
      </c>
      <c r="B257" s="129">
        <v>14501.028</v>
      </c>
      <c r="C257" s="129">
        <v>149.70099999999999</v>
      </c>
      <c r="D257" s="129">
        <v>2.1709999999999998</v>
      </c>
      <c r="E257" s="130">
        <v>10.28</v>
      </c>
      <c r="F257" s="130">
        <v>0.18099999999999999</v>
      </c>
      <c r="G257" s="92">
        <f t="shared" si="3"/>
        <v>3567252.8880000003</v>
      </c>
      <c r="J257" s="43"/>
      <c r="P257" s="19"/>
    </row>
    <row r="258" spans="1:16" x14ac:dyDescent="0.3">
      <c r="A258" s="74">
        <v>247</v>
      </c>
      <c r="B258" s="129">
        <v>14631.843999999999</v>
      </c>
      <c r="C258" s="129">
        <v>148.66</v>
      </c>
      <c r="D258" s="129">
        <v>2.1749999999999998</v>
      </c>
      <c r="E258" s="130">
        <v>10.01</v>
      </c>
      <c r="F258" s="130">
        <v>0.17599999999999999</v>
      </c>
      <c r="G258" s="92">
        <f t="shared" si="3"/>
        <v>3614065.4679999999</v>
      </c>
      <c r="J258" s="43"/>
      <c r="P258" s="19"/>
    </row>
    <row r="259" spans="1:16" x14ac:dyDescent="0.3">
      <c r="A259" s="74">
        <v>249</v>
      </c>
      <c r="B259" s="129">
        <v>14506.088</v>
      </c>
      <c r="C259" s="129">
        <v>148.54499999999999</v>
      </c>
      <c r="D259" s="129">
        <v>2.1549999999999998</v>
      </c>
      <c r="E259" s="130">
        <v>9.9499999999999993</v>
      </c>
      <c r="F259" s="130">
        <v>0.17499999999999999</v>
      </c>
      <c r="G259" s="92">
        <f t="shared" si="3"/>
        <v>3612015.912</v>
      </c>
      <c r="J259" s="43"/>
      <c r="P259" s="19"/>
    </row>
    <row r="260" spans="1:16" x14ac:dyDescent="0.3">
      <c r="A260" s="74">
        <v>251</v>
      </c>
      <c r="B260" s="129">
        <v>14534.188</v>
      </c>
      <c r="C260" s="129">
        <v>148.834</v>
      </c>
      <c r="D260" s="129">
        <v>2.1629999999999998</v>
      </c>
      <c r="E260" s="130">
        <v>9.6300000000000008</v>
      </c>
      <c r="F260" s="130">
        <v>0.16900000000000001</v>
      </c>
      <c r="G260" s="92">
        <f t="shared" si="3"/>
        <v>3648081.1880000001</v>
      </c>
      <c r="J260" s="43"/>
      <c r="P260" s="19"/>
    </row>
    <row r="261" spans="1:16" x14ac:dyDescent="0.3">
      <c r="A261" s="74">
        <v>252</v>
      </c>
      <c r="B261" s="129">
        <v>14569.681</v>
      </c>
      <c r="C261" s="129">
        <v>148.37100000000001</v>
      </c>
      <c r="D261" s="129">
        <v>2.1619999999999999</v>
      </c>
      <c r="E261" s="130">
        <v>10.36</v>
      </c>
      <c r="F261" s="130">
        <v>0.18099999999999999</v>
      </c>
      <c r="G261" s="92">
        <f t="shared" si="3"/>
        <v>3671559.6120000002</v>
      </c>
      <c r="J261" s="43"/>
      <c r="P261" s="19"/>
    </row>
    <row r="262" spans="1:16" x14ac:dyDescent="0.3">
      <c r="A262" s="74">
        <v>254</v>
      </c>
      <c r="B262" s="129">
        <v>14621.616</v>
      </c>
      <c r="C262" s="129">
        <v>147.273</v>
      </c>
      <c r="D262" s="129">
        <v>2.153</v>
      </c>
      <c r="E262" s="130">
        <v>9.69</v>
      </c>
      <c r="F262" s="130">
        <v>0.16800000000000001</v>
      </c>
      <c r="G262" s="92">
        <f t="shared" si="3"/>
        <v>3713890.4640000002</v>
      </c>
      <c r="J262" s="43"/>
      <c r="P262" s="19"/>
    </row>
    <row r="263" spans="1:16" x14ac:dyDescent="0.3">
      <c r="A263" s="74">
        <v>256</v>
      </c>
      <c r="B263" s="129">
        <v>14529.446</v>
      </c>
      <c r="C263" s="129">
        <v>148.08199999999999</v>
      </c>
      <c r="D263" s="129">
        <v>2.1520000000000001</v>
      </c>
      <c r="E263" s="130">
        <v>9.99</v>
      </c>
      <c r="F263" s="130">
        <v>0.17399999999999999</v>
      </c>
      <c r="G263" s="92">
        <f t="shared" si="3"/>
        <v>3719538.176</v>
      </c>
      <c r="J263" s="43"/>
      <c r="P263" s="19"/>
    </row>
    <row r="264" spans="1:16" x14ac:dyDescent="0.3">
      <c r="A264" s="74">
        <v>257</v>
      </c>
      <c r="B264" s="129">
        <v>14500.145</v>
      </c>
      <c r="C264" s="129">
        <v>147.73500000000001</v>
      </c>
      <c r="D264" s="129">
        <v>2.1419999999999999</v>
      </c>
      <c r="E264" s="130">
        <v>9.26</v>
      </c>
      <c r="F264" s="130">
        <v>0.161</v>
      </c>
      <c r="G264" s="92">
        <f t="shared" si="3"/>
        <v>3726537.2650000001</v>
      </c>
      <c r="J264" s="43"/>
      <c r="P264" s="19"/>
    </row>
    <row r="265" spans="1:16" x14ac:dyDescent="0.3">
      <c r="A265" s="74">
        <v>259</v>
      </c>
      <c r="B265" s="129">
        <v>14531.264999999999</v>
      </c>
      <c r="C265" s="129">
        <v>148.77600000000001</v>
      </c>
      <c r="D265" s="129">
        <v>2.1619999999999999</v>
      </c>
      <c r="E265" s="130">
        <v>9.74</v>
      </c>
      <c r="F265" s="130">
        <v>0.16900000000000001</v>
      </c>
      <c r="G265" s="92">
        <f t="shared" si="3"/>
        <v>3763597.6349999998</v>
      </c>
      <c r="J265" s="43"/>
      <c r="P265" s="19"/>
    </row>
    <row r="266" spans="1:16" x14ac:dyDescent="0.3">
      <c r="A266" s="74">
        <v>261</v>
      </c>
      <c r="B266" s="129">
        <v>14670.764999999999</v>
      </c>
      <c r="C266" s="129">
        <v>148.13999999999999</v>
      </c>
      <c r="D266" s="129">
        <v>2.173</v>
      </c>
      <c r="E266" s="130">
        <v>10.75</v>
      </c>
      <c r="F266" s="130">
        <v>0.188</v>
      </c>
      <c r="G266" s="92">
        <f t="shared" si="3"/>
        <v>3829069.665</v>
      </c>
      <c r="J266" s="43"/>
      <c r="P266" s="19"/>
    </row>
    <row r="267" spans="1:16" x14ac:dyDescent="0.3">
      <c r="A267" s="74">
        <v>262</v>
      </c>
      <c r="B267" s="129">
        <v>14616.016</v>
      </c>
      <c r="C267" s="129">
        <v>147.851</v>
      </c>
      <c r="D267" s="129">
        <v>2.161</v>
      </c>
      <c r="E267" s="130">
        <v>10.29</v>
      </c>
      <c r="F267" s="130">
        <v>0.18</v>
      </c>
      <c r="G267" s="92">
        <f t="shared" si="3"/>
        <v>3829396.1919999998</v>
      </c>
      <c r="J267" s="43"/>
      <c r="P267" s="19"/>
    </row>
    <row r="268" spans="1:16" x14ac:dyDescent="0.3">
      <c r="A268" s="74">
        <v>264</v>
      </c>
      <c r="B268" s="129">
        <v>14523.194</v>
      </c>
      <c r="C268" s="129">
        <v>150.047</v>
      </c>
      <c r="D268" s="129">
        <v>2.1789999999999998</v>
      </c>
      <c r="E268" s="130">
        <v>10.1</v>
      </c>
      <c r="F268" s="130">
        <v>0.17899999999999999</v>
      </c>
      <c r="G268" s="92">
        <f t="shared" si="3"/>
        <v>3834123.216</v>
      </c>
      <c r="J268" s="43"/>
      <c r="P268" s="19"/>
    </row>
    <row r="269" spans="1:16" x14ac:dyDescent="0.3">
      <c r="A269" s="74">
        <v>266</v>
      </c>
      <c r="B269" s="129">
        <v>14611.671</v>
      </c>
      <c r="C269" s="129">
        <v>147.33099999999999</v>
      </c>
      <c r="D269" s="129">
        <v>2.153</v>
      </c>
      <c r="E269" s="130">
        <v>9.7799999999999994</v>
      </c>
      <c r="F269" s="130">
        <v>0.17100000000000001</v>
      </c>
      <c r="G269" s="92">
        <f t="shared" si="3"/>
        <v>3886704.486</v>
      </c>
      <c r="J269" s="43"/>
      <c r="P269" s="19"/>
    </row>
    <row r="270" spans="1:16" x14ac:dyDescent="0.3">
      <c r="A270" s="74">
        <v>267</v>
      </c>
      <c r="B270" s="129">
        <v>14686.787</v>
      </c>
      <c r="C270" s="129">
        <v>147.33099999999999</v>
      </c>
      <c r="D270" s="129">
        <v>2.1640000000000001</v>
      </c>
      <c r="E270" s="130">
        <v>9.39</v>
      </c>
      <c r="F270" s="130">
        <v>0.16300000000000001</v>
      </c>
      <c r="G270" s="92">
        <f t="shared" si="3"/>
        <v>3921372.1290000002</v>
      </c>
      <c r="J270" s="43"/>
      <c r="P270" s="19"/>
    </row>
    <row r="271" spans="1:16" x14ac:dyDescent="0.3">
      <c r="A271" s="74">
        <v>269</v>
      </c>
      <c r="B271" s="129">
        <v>14590.348</v>
      </c>
      <c r="C271" s="129">
        <v>148.94900000000001</v>
      </c>
      <c r="D271" s="129">
        <v>2.173</v>
      </c>
      <c r="E271" s="130">
        <v>10.029999999999999</v>
      </c>
      <c r="F271" s="130">
        <v>0.17599999999999999</v>
      </c>
      <c r="G271" s="92">
        <f t="shared" si="3"/>
        <v>3924803.6120000002</v>
      </c>
      <c r="J271" s="43"/>
      <c r="P271" s="19"/>
    </row>
    <row r="272" spans="1:16" x14ac:dyDescent="0.3">
      <c r="A272" s="74">
        <v>271</v>
      </c>
      <c r="B272" s="129">
        <v>14461.781000000001</v>
      </c>
      <c r="C272" s="129">
        <v>149.065</v>
      </c>
      <c r="D272" s="129">
        <v>2.1560000000000001</v>
      </c>
      <c r="E272" s="130">
        <v>10.29</v>
      </c>
      <c r="F272" s="130">
        <v>0.182</v>
      </c>
      <c r="G272" s="92">
        <f t="shared" si="3"/>
        <v>3919142.6510000001</v>
      </c>
      <c r="J272" s="43"/>
      <c r="P272" s="19"/>
    </row>
    <row r="273" spans="1:16" x14ac:dyDescent="0.3">
      <c r="A273" s="74">
        <v>272</v>
      </c>
      <c r="B273" s="129">
        <v>14560.375</v>
      </c>
      <c r="C273" s="129">
        <v>148.256</v>
      </c>
      <c r="D273" s="129">
        <v>2.1589999999999998</v>
      </c>
      <c r="E273" s="130">
        <v>9.81</v>
      </c>
      <c r="F273" s="130">
        <v>0.17100000000000001</v>
      </c>
      <c r="G273" s="92">
        <f t="shared" si="3"/>
        <v>3960422</v>
      </c>
      <c r="J273" s="43"/>
      <c r="P273" s="19"/>
    </row>
    <row r="274" spans="1:16" x14ac:dyDescent="0.3">
      <c r="A274" s="74">
        <v>274</v>
      </c>
      <c r="B274" s="129">
        <v>14633.677</v>
      </c>
      <c r="C274" s="129">
        <v>148.429</v>
      </c>
      <c r="D274" s="129">
        <v>2.1720000000000002</v>
      </c>
      <c r="E274" s="130">
        <v>10.210000000000001</v>
      </c>
      <c r="F274" s="130">
        <v>0.17799999999999999</v>
      </c>
      <c r="G274" s="92">
        <f t="shared" si="3"/>
        <v>4009627.4980000001</v>
      </c>
      <c r="J274" s="43"/>
      <c r="P274" s="19"/>
    </row>
    <row r="275" spans="1:16" x14ac:dyDescent="0.3">
      <c r="A275" s="74">
        <v>276</v>
      </c>
      <c r="B275" s="129">
        <v>14604.715</v>
      </c>
      <c r="C275" s="129">
        <v>148.024</v>
      </c>
      <c r="D275" s="129">
        <v>2.1619999999999999</v>
      </c>
      <c r="E275" s="130">
        <v>9.56</v>
      </c>
      <c r="F275" s="130">
        <v>0.16800000000000001</v>
      </c>
      <c r="G275" s="92">
        <f t="shared" ref="G275:G338" si="4">B275*A275</f>
        <v>4030901.34</v>
      </c>
      <c r="J275" s="43"/>
      <c r="P275" s="19"/>
    </row>
    <row r="276" spans="1:16" x14ac:dyDescent="0.3">
      <c r="A276" s="74">
        <v>278</v>
      </c>
      <c r="B276" s="129">
        <v>14582.723</v>
      </c>
      <c r="C276" s="129">
        <v>148.429</v>
      </c>
      <c r="D276" s="129">
        <v>2.165</v>
      </c>
      <c r="E276" s="130">
        <v>9.18</v>
      </c>
      <c r="F276" s="130">
        <v>0.161</v>
      </c>
      <c r="G276" s="92">
        <f t="shared" si="4"/>
        <v>4053996.9939999999</v>
      </c>
      <c r="J276" s="43"/>
      <c r="P276" s="19"/>
    </row>
    <row r="277" spans="1:16" x14ac:dyDescent="0.3">
      <c r="A277" s="74">
        <v>280</v>
      </c>
      <c r="B277" s="129">
        <v>14656.245999999999</v>
      </c>
      <c r="C277" s="129">
        <v>147.96700000000001</v>
      </c>
      <c r="D277" s="129">
        <v>2.169</v>
      </c>
      <c r="E277" s="130">
        <v>10.029999999999999</v>
      </c>
      <c r="F277" s="130">
        <v>0.17499999999999999</v>
      </c>
      <c r="G277" s="92">
        <f t="shared" si="4"/>
        <v>4103748.88</v>
      </c>
      <c r="J277" s="43"/>
      <c r="P277" s="19"/>
    </row>
    <row r="278" spans="1:16" x14ac:dyDescent="0.3">
      <c r="A278" s="74">
        <v>281</v>
      </c>
      <c r="B278" s="129">
        <v>14556.061</v>
      </c>
      <c r="C278" s="129">
        <v>148.48699999999999</v>
      </c>
      <c r="D278" s="129">
        <v>2.161</v>
      </c>
      <c r="E278" s="130">
        <v>9.98</v>
      </c>
      <c r="F278" s="130">
        <v>0.17499999999999999</v>
      </c>
      <c r="G278" s="92">
        <f t="shared" si="4"/>
        <v>4090253.1409999998</v>
      </c>
      <c r="J278" s="43"/>
      <c r="P278" s="19"/>
    </row>
    <row r="279" spans="1:16" x14ac:dyDescent="0.3">
      <c r="A279" s="74">
        <v>283</v>
      </c>
      <c r="B279" s="129">
        <v>14566.485000000001</v>
      </c>
      <c r="C279" s="129">
        <v>148.024</v>
      </c>
      <c r="D279" s="129">
        <v>2.1560000000000001</v>
      </c>
      <c r="E279" s="130">
        <v>10.06</v>
      </c>
      <c r="F279" s="130">
        <v>0.17599999999999999</v>
      </c>
      <c r="G279" s="92">
        <f t="shared" si="4"/>
        <v>4122315.2550000004</v>
      </c>
      <c r="J279" s="43"/>
      <c r="P279" s="19"/>
    </row>
    <row r="280" spans="1:16" x14ac:dyDescent="0.3">
      <c r="A280" s="74">
        <v>285</v>
      </c>
      <c r="B280" s="129">
        <v>14820.29</v>
      </c>
      <c r="C280" s="129">
        <v>146.58000000000001</v>
      </c>
      <c r="D280" s="129">
        <v>2.1720000000000002</v>
      </c>
      <c r="E280" s="130">
        <v>9.4499999999999993</v>
      </c>
      <c r="F280" s="130">
        <v>0.16300000000000001</v>
      </c>
      <c r="G280" s="92">
        <f t="shared" si="4"/>
        <v>4223782.6500000004</v>
      </c>
      <c r="J280" s="43"/>
      <c r="P280" s="19"/>
    </row>
    <row r="281" spans="1:16" x14ac:dyDescent="0.3">
      <c r="A281" s="74">
        <v>287</v>
      </c>
      <c r="B281" s="129">
        <v>14563.85</v>
      </c>
      <c r="C281" s="129">
        <v>148.71799999999999</v>
      </c>
      <c r="D281" s="129">
        <v>2.1659999999999999</v>
      </c>
      <c r="E281" s="130">
        <v>9.8800000000000008</v>
      </c>
      <c r="F281" s="130">
        <v>0.17399999999999999</v>
      </c>
      <c r="G281" s="92">
        <f t="shared" si="4"/>
        <v>4179824.95</v>
      </c>
      <c r="J281" s="43"/>
      <c r="P281" s="19"/>
    </row>
    <row r="282" spans="1:16" x14ac:dyDescent="0.3">
      <c r="A282" s="74">
        <v>289</v>
      </c>
      <c r="B282" s="129">
        <v>14629.155000000001</v>
      </c>
      <c r="C282" s="129">
        <v>147.62</v>
      </c>
      <c r="D282" s="129">
        <v>2.16</v>
      </c>
      <c r="E282" s="130">
        <v>10.15</v>
      </c>
      <c r="F282" s="130">
        <v>0.17699999999999999</v>
      </c>
      <c r="G282" s="92">
        <f t="shared" si="4"/>
        <v>4227825.7949999999</v>
      </c>
      <c r="J282" s="43"/>
      <c r="P282" s="19"/>
    </row>
    <row r="283" spans="1:16" x14ac:dyDescent="0.3">
      <c r="A283" s="74">
        <v>290</v>
      </c>
      <c r="B283" s="129">
        <v>14636.42</v>
      </c>
      <c r="C283" s="129">
        <v>147.79300000000001</v>
      </c>
      <c r="D283" s="129">
        <v>2.1629999999999998</v>
      </c>
      <c r="E283" s="130">
        <v>9.5299999999999994</v>
      </c>
      <c r="F283" s="130">
        <v>0.16600000000000001</v>
      </c>
      <c r="G283" s="92">
        <f t="shared" si="4"/>
        <v>4244561.8</v>
      </c>
      <c r="J283" s="43"/>
      <c r="P283" s="19"/>
    </row>
    <row r="284" spans="1:16" x14ac:dyDescent="0.3">
      <c r="A284" s="74">
        <v>292</v>
      </c>
      <c r="B284" s="129">
        <v>14617.885</v>
      </c>
      <c r="C284" s="129">
        <v>147.446</v>
      </c>
      <c r="D284" s="129">
        <v>2.1549999999999998</v>
      </c>
      <c r="E284" s="130">
        <v>9.74</v>
      </c>
      <c r="F284" s="130">
        <v>0.17</v>
      </c>
      <c r="G284" s="92">
        <f t="shared" si="4"/>
        <v>4268422.42</v>
      </c>
      <c r="J284" s="43"/>
      <c r="P284" s="19"/>
    </row>
    <row r="285" spans="1:16" x14ac:dyDescent="0.3">
      <c r="A285" s="74">
        <v>294</v>
      </c>
      <c r="B285" s="129">
        <v>14574.288</v>
      </c>
      <c r="C285" s="129">
        <v>148.66</v>
      </c>
      <c r="D285" s="129">
        <v>2.1669999999999998</v>
      </c>
      <c r="E285" s="130">
        <v>9.9600000000000009</v>
      </c>
      <c r="F285" s="130">
        <v>0.17399999999999999</v>
      </c>
      <c r="G285" s="92">
        <f t="shared" si="4"/>
        <v>4284840.6720000003</v>
      </c>
      <c r="J285" s="43"/>
      <c r="P285" s="19"/>
    </row>
    <row r="286" spans="1:16" x14ac:dyDescent="0.3">
      <c r="A286" s="74">
        <v>296</v>
      </c>
      <c r="B286" s="129">
        <v>14549.821</v>
      </c>
      <c r="C286" s="129">
        <v>148.54499999999999</v>
      </c>
      <c r="D286" s="129">
        <v>2.161</v>
      </c>
      <c r="E286" s="130">
        <v>8.99</v>
      </c>
      <c r="F286" s="130">
        <v>0.158</v>
      </c>
      <c r="G286" s="92">
        <f t="shared" si="4"/>
        <v>4306747.0159999998</v>
      </c>
      <c r="J286" s="43"/>
      <c r="P286" s="19"/>
    </row>
    <row r="287" spans="1:16" x14ac:dyDescent="0.3">
      <c r="A287" s="74">
        <v>298</v>
      </c>
      <c r="B287" s="129">
        <v>14527.915999999999</v>
      </c>
      <c r="C287" s="129">
        <v>148.94900000000001</v>
      </c>
      <c r="D287" s="129">
        <v>2.1640000000000001</v>
      </c>
      <c r="E287" s="130">
        <v>9.85</v>
      </c>
      <c r="F287" s="130">
        <v>0.17299999999999999</v>
      </c>
      <c r="G287" s="92">
        <f t="shared" si="4"/>
        <v>4329318.9679999994</v>
      </c>
      <c r="J287" s="43"/>
      <c r="P287" s="19"/>
    </row>
    <row r="288" spans="1:16" x14ac:dyDescent="0.3">
      <c r="A288" s="74">
        <v>300</v>
      </c>
      <c r="B288" s="129">
        <v>14526.161</v>
      </c>
      <c r="C288" s="129">
        <v>148.024</v>
      </c>
      <c r="D288" s="129">
        <v>2.15</v>
      </c>
      <c r="E288" s="130">
        <v>9.9700000000000006</v>
      </c>
      <c r="F288" s="130">
        <v>0.17399999999999999</v>
      </c>
      <c r="G288" s="92">
        <f t="shared" si="4"/>
        <v>4357848.3</v>
      </c>
      <c r="J288" s="43"/>
      <c r="P288" s="19"/>
    </row>
    <row r="289" spans="1:16" x14ac:dyDescent="0.3">
      <c r="A289" s="74">
        <v>302</v>
      </c>
      <c r="B289" s="129">
        <v>14457.028</v>
      </c>
      <c r="C289" s="129">
        <v>149.35400000000001</v>
      </c>
      <c r="D289" s="129">
        <v>2.1589999999999998</v>
      </c>
      <c r="E289" s="130">
        <v>9.51</v>
      </c>
      <c r="F289" s="130">
        <v>0.16700000000000001</v>
      </c>
      <c r="G289" s="92">
        <f t="shared" si="4"/>
        <v>4366022.4560000002</v>
      </c>
      <c r="J289" s="43"/>
      <c r="P289" s="19"/>
    </row>
    <row r="290" spans="1:16" x14ac:dyDescent="0.3">
      <c r="A290" s="74">
        <v>304</v>
      </c>
      <c r="B290" s="129">
        <v>14504.468999999999</v>
      </c>
      <c r="C290" s="129">
        <v>147.96700000000001</v>
      </c>
      <c r="D290" s="129">
        <v>2.1459999999999999</v>
      </c>
      <c r="E290" s="130">
        <v>9.76</v>
      </c>
      <c r="F290" s="130">
        <v>0.17</v>
      </c>
      <c r="G290" s="92">
        <f t="shared" si="4"/>
        <v>4409358.5759999994</v>
      </c>
      <c r="J290" s="43"/>
      <c r="P290" s="19"/>
    </row>
    <row r="291" spans="1:16" x14ac:dyDescent="0.3">
      <c r="A291" s="74">
        <v>306</v>
      </c>
      <c r="B291" s="129">
        <v>14565.436</v>
      </c>
      <c r="C291" s="129">
        <v>147.79300000000001</v>
      </c>
      <c r="D291" s="129">
        <v>2.153</v>
      </c>
      <c r="E291" s="130">
        <v>9.2899999999999991</v>
      </c>
      <c r="F291" s="130">
        <v>0.161</v>
      </c>
      <c r="G291" s="92">
        <f t="shared" si="4"/>
        <v>4457023.4160000002</v>
      </c>
      <c r="J291" s="43"/>
      <c r="P291" s="19"/>
    </row>
    <row r="292" spans="1:16" x14ac:dyDescent="0.3">
      <c r="A292" s="74">
        <v>308</v>
      </c>
      <c r="B292" s="129">
        <v>14655.6</v>
      </c>
      <c r="C292" s="129">
        <v>146.059</v>
      </c>
      <c r="D292" s="129">
        <v>2.141</v>
      </c>
      <c r="E292" s="130">
        <v>10.199999999999999</v>
      </c>
      <c r="F292" s="130">
        <v>0.17499999999999999</v>
      </c>
      <c r="G292" s="92">
        <f t="shared" si="4"/>
        <v>4513924.8</v>
      </c>
      <c r="J292" s="43"/>
      <c r="P292" s="19"/>
    </row>
    <row r="293" spans="1:16" x14ac:dyDescent="0.3">
      <c r="A293" s="74">
        <v>310</v>
      </c>
      <c r="B293" s="129">
        <v>14556.745000000001</v>
      </c>
      <c r="C293" s="129">
        <v>148.024</v>
      </c>
      <c r="D293" s="129">
        <v>2.1549999999999998</v>
      </c>
      <c r="E293" s="130">
        <v>9.86</v>
      </c>
      <c r="F293" s="130">
        <v>0.17100000000000001</v>
      </c>
      <c r="G293" s="92">
        <f t="shared" si="4"/>
        <v>4512590.95</v>
      </c>
      <c r="J293" s="43"/>
      <c r="P293" s="19"/>
    </row>
    <row r="294" spans="1:16" x14ac:dyDescent="0.3">
      <c r="A294" s="74">
        <v>312</v>
      </c>
      <c r="B294" s="129">
        <v>14523.748</v>
      </c>
      <c r="C294" s="129">
        <v>148.31299999999999</v>
      </c>
      <c r="D294" s="129">
        <v>2.1539999999999999</v>
      </c>
      <c r="E294" s="130">
        <v>9.81</v>
      </c>
      <c r="F294" s="130">
        <v>0.17100000000000001</v>
      </c>
      <c r="G294" s="92">
        <f t="shared" si="4"/>
        <v>4531409.3760000002</v>
      </c>
      <c r="J294" s="43"/>
      <c r="P294" s="19"/>
    </row>
    <row r="295" spans="1:16" x14ac:dyDescent="0.3">
      <c r="A295" s="74">
        <v>314</v>
      </c>
      <c r="B295" s="129">
        <v>14594.148999999999</v>
      </c>
      <c r="C295" s="129">
        <v>147.79300000000001</v>
      </c>
      <c r="D295" s="129">
        <v>2.157</v>
      </c>
      <c r="E295" s="130">
        <v>11.25</v>
      </c>
      <c r="F295" s="130">
        <v>0.19500000000000001</v>
      </c>
      <c r="G295" s="92">
        <f t="shared" si="4"/>
        <v>4582562.7859999994</v>
      </c>
      <c r="J295" s="43"/>
      <c r="P295" s="19"/>
    </row>
    <row r="296" spans="1:16" x14ac:dyDescent="0.3">
      <c r="A296" s="74">
        <v>316</v>
      </c>
      <c r="B296" s="129">
        <v>14529.106</v>
      </c>
      <c r="C296" s="129">
        <v>148.54499999999999</v>
      </c>
      <c r="D296" s="129">
        <v>2.1579999999999999</v>
      </c>
      <c r="E296" s="130">
        <v>10.130000000000001</v>
      </c>
      <c r="F296" s="130">
        <v>0.17699999999999999</v>
      </c>
      <c r="G296" s="92">
        <f t="shared" si="4"/>
        <v>4591197.4960000003</v>
      </c>
      <c r="J296" s="43"/>
      <c r="P296" s="19"/>
    </row>
    <row r="297" spans="1:16" x14ac:dyDescent="0.3">
      <c r="A297" s="74">
        <v>318</v>
      </c>
      <c r="B297" s="129">
        <v>14474.495999999999</v>
      </c>
      <c r="C297" s="129">
        <v>148.54499999999999</v>
      </c>
      <c r="D297" s="129">
        <v>2.15</v>
      </c>
      <c r="E297" s="130">
        <v>9.76</v>
      </c>
      <c r="F297" s="130">
        <v>0.17100000000000001</v>
      </c>
      <c r="G297" s="92">
        <f t="shared" si="4"/>
        <v>4602889.7280000001</v>
      </c>
      <c r="J297" s="43"/>
      <c r="P297" s="19"/>
    </row>
    <row r="298" spans="1:16" x14ac:dyDescent="0.3">
      <c r="A298" s="74">
        <v>320</v>
      </c>
      <c r="B298" s="129">
        <v>14531.052</v>
      </c>
      <c r="C298" s="129">
        <v>148.19800000000001</v>
      </c>
      <c r="D298" s="129">
        <v>2.153</v>
      </c>
      <c r="E298" s="130">
        <v>9.91</v>
      </c>
      <c r="F298" s="130">
        <v>0.17199999999999999</v>
      </c>
      <c r="G298" s="92">
        <f t="shared" si="4"/>
        <v>4649936.6399999997</v>
      </c>
      <c r="J298" s="43"/>
      <c r="P298" s="19"/>
    </row>
    <row r="299" spans="1:16" x14ac:dyDescent="0.3">
      <c r="A299" s="74">
        <v>322</v>
      </c>
      <c r="B299" s="129">
        <v>14650.183000000001</v>
      </c>
      <c r="C299" s="129">
        <v>147.042</v>
      </c>
      <c r="D299" s="129">
        <v>2.1539999999999999</v>
      </c>
      <c r="E299" s="130">
        <v>10</v>
      </c>
      <c r="F299" s="130">
        <v>0.17299999999999999</v>
      </c>
      <c r="G299" s="92">
        <f t="shared" si="4"/>
        <v>4717358.926</v>
      </c>
      <c r="J299" s="43"/>
      <c r="P299" s="19"/>
    </row>
    <row r="300" spans="1:16" x14ac:dyDescent="0.3">
      <c r="A300" s="74">
        <v>324</v>
      </c>
      <c r="B300" s="129">
        <v>14542.700999999999</v>
      </c>
      <c r="C300" s="129">
        <v>148.834</v>
      </c>
      <c r="D300" s="129">
        <v>2.1640000000000001</v>
      </c>
      <c r="E300" s="130">
        <v>11.51</v>
      </c>
      <c r="F300" s="130">
        <v>0.20100000000000001</v>
      </c>
      <c r="G300" s="92">
        <f t="shared" si="4"/>
        <v>4711835.1239999998</v>
      </c>
      <c r="J300" s="43"/>
      <c r="P300" s="19"/>
    </row>
    <row r="301" spans="1:16" x14ac:dyDescent="0.3">
      <c r="A301" s="74">
        <v>326</v>
      </c>
      <c r="B301" s="129">
        <v>14456.087</v>
      </c>
      <c r="C301" s="129">
        <v>150.047</v>
      </c>
      <c r="D301" s="129">
        <v>2.169</v>
      </c>
      <c r="E301" s="130">
        <v>9.7200000000000006</v>
      </c>
      <c r="F301" s="130">
        <v>0.17199999999999999</v>
      </c>
      <c r="G301" s="92">
        <f t="shared" si="4"/>
        <v>4712684.3619999997</v>
      </c>
      <c r="J301" s="43"/>
      <c r="P301" s="19"/>
    </row>
    <row r="302" spans="1:16" x14ac:dyDescent="0.3">
      <c r="A302" s="74">
        <v>328</v>
      </c>
      <c r="B302" s="129">
        <v>14614.503000000001</v>
      </c>
      <c r="C302" s="129">
        <v>148.19800000000001</v>
      </c>
      <c r="D302" s="129">
        <v>2.1659999999999999</v>
      </c>
      <c r="E302" s="130">
        <v>11.05</v>
      </c>
      <c r="F302" s="130">
        <v>0.19400000000000001</v>
      </c>
      <c r="G302" s="92">
        <f t="shared" si="4"/>
        <v>4793556.9840000002</v>
      </c>
      <c r="J302" s="43"/>
      <c r="P302" s="19"/>
    </row>
    <row r="303" spans="1:16" x14ac:dyDescent="0.3">
      <c r="A303" s="74">
        <v>330</v>
      </c>
      <c r="B303" s="129">
        <v>14493.531999999999</v>
      </c>
      <c r="C303" s="129">
        <v>150.16300000000001</v>
      </c>
      <c r="D303" s="129">
        <v>2.1760000000000002</v>
      </c>
      <c r="E303" s="130">
        <v>9.8800000000000008</v>
      </c>
      <c r="F303" s="130">
        <v>0.17499999999999999</v>
      </c>
      <c r="G303" s="92">
        <f t="shared" si="4"/>
        <v>4782865.5599999996</v>
      </c>
      <c r="J303" s="43"/>
      <c r="P303" s="19"/>
    </row>
    <row r="304" spans="1:16" x14ac:dyDescent="0.3">
      <c r="A304" s="74">
        <v>332</v>
      </c>
      <c r="B304" s="129">
        <v>14696.377</v>
      </c>
      <c r="C304" s="129">
        <v>148.08199999999999</v>
      </c>
      <c r="D304" s="129">
        <v>2.1760000000000002</v>
      </c>
      <c r="E304" s="130">
        <v>10.47</v>
      </c>
      <c r="F304" s="130">
        <v>0.184</v>
      </c>
      <c r="G304" s="92">
        <f t="shared" si="4"/>
        <v>4879197.1639999999</v>
      </c>
      <c r="J304" s="43"/>
      <c r="P304" s="19"/>
    </row>
    <row r="305" spans="1:16" x14ac:dyDescent="0.3">
      <c r="A305" s="74">
        <v>334</v>
      </c>
      <c r="B305" s="129">
        <v>14610.248</v>
      </c>
      <c r="C305" s="129">
        <v>148.19800000000001</v>
      </c>
      <c r="D305" s="129">
        <v>2.165</v>
      </c>
      <c r="E305" s="130">
        <v>9.7899999999999991</v>
      </c>
      <c r="F305" s="130">
        <v>0.17199999999999999</v>
      </c>
      <c r="G305" s="92">
        <f t="shared" si="4"/>
        <v>4879822.8319999995</v>
      </c>
      <c r="J305" s="43"/>
      <c r="P305" s="19"/>
    </row>
    <row r="306" spans="1:16" x14ac:dyDescent="0.3">
      <c r="A306" s="74">
        <v>337</v>
      </c>
      <c r="B306" s="129">
        <v>14589.254999999999</v>
      </c>
      <c r="C306" s="129">
        <v>147.215</v>
      </c>
      <c r="D306" s="129">
        <v>2.1480000000000001</v>
      </c>
      <c r="E306" s="130">
        <v>10.16</v>
      </c>
      <c r="F306" s="130">
        <v>0.17699999999999999</v>
      </c>
      <c r="G306" s="92">
        <f t="shared" si="4"/>
        <v>4916578.9349999996</v>
      </c>
      <c r="J306" s="43"/>
      <c r="P306" s="19"/>
    </row>
    <row r="307" spans="1:16" x14ac:dyDescent="0.3">
      <c r="A307" s="74">
        <v>339</v>
      </c>
      <c r="B307" s="129">
        <v>14563.761</v>
      </c>
      <c r="C307" s="129">
        <v>148.08199999999999</v>
      </c>
      <c r="D307" s="129">
        <v>2.157</v>
      </c>
      <c r="E307" s="130">
        <v>9.67</v>
      </c>
      <c r="F307" s="130">
        <v>0.16800000000000001</v>
      </c>
      <c r="G307" s="92">
        <f t="shared" si="4"/>
        <v>4937114.9790000003</v>
      </c>
      <c r="J307" s="43"/>
      <c r="P307" s="19"/>
    </row>
    <row r="308" spans="1:16" x14ac:dyDescent="0.3">
      <c r="A308" s="74">
        <v>341</v>
      </c>
      <c r="B308" s="129">
        <v>14649.52</v>
      </c>
      <c r="C308" s="129">
        <v>147.678</v>
      </c>
      <c r="D308" s="129">
        <v>2.1629999999999998</v>
      </c>
      <c r="E308" s="130">
        <v>10.68</v>
      </c>
      <c r="F308" s="130">
        <v>0.186</v>
      </c>
      <c r="G308" s="92">
        <f t="shared" si="4"/>
        <v>4995486.32</v>
      </c>
      <c r="J308" s="43"/>
      <c r="P308" s="19"/>
    </row>
    <row r="309" spans="1:16" x14ac:dyDescent="0.3">
      <c r="A309" s="74">
        <v>343</v>
      </c>
      <c r="B309" s="129">
        <v>14602.245000000001</v>
      </c>
      <c r="C309" s="129">
        <v>148.48699999999999</v>
      </c>
      <c r="D309" s="129">
        <v>2.1680000000000001</v>
      </c>
      <c r="E309" s="130">
        <v>10.33</v>
      </c>
      <c r="F309" s="130">
        <v>0.18099999999999999</v>
      </c>
      <c r="G309" s="92">
        <f t="shared" si="4"/>
        <v>5008570.0350000001</v>
      </c>
      <c r="J309" s="43"/>
      <c r="P309" s="19"/>
    </row>
    <row r="310" spans="1:16" x14ac:dyDescent="0.3">
      <c r="A310" s="74">
        <v>346</v>
      </c>
      <c r="B310" s="129">
        <v>14463.093000000001</v>
      </c>
      <c r="C310" s="129">
        <v>149.70099999999999</v>
      </c>
      <c r="D310" s="129">
        <v>2.165</v>
      </c>
      <c r="E310" s="130">
        <v>9.6199999999999992</v>
      </c>
      <c r="F310" s="130">
        <v>0.17100000000000001</v>
      </c>
      <c r="G310" s="92">
        <f t="shared" si="4"/>
        <v>5004230.1780000003</v>
      </c>
      <c r="J310" s="43"/>
      <c r="P310" s="19"/>
    </row>
    <row r="311" spans="1:16" x14ac:dyDescent="0.3">
      <c r="A311" s="74">
        <v>348</v>
      </c>
      <c r="B311" s="129">
        <v>14620.397999999999</v>
      </c>
      <c r="C311" s="129">
        <v>148.08199999999999</v>
      </c>
      <c r="D311" s="129">
        <v>2.165</v>
      </c>
      <c r="E311" s="130">
        <v>10.38</v>
      </c>
      <c r="F311" s="130">
        <v>0.182</v>
      </c>
      <c r="G311" s="92">
        <f t="shared" si="4"/>
        <v>5087898.5039999997</v>
      </c>
      <c r="J311" s="43"/>
      <c r="P311" s="19"/>
    </row>
    <row r="312" spans="1:16" x14ac:dyDescent="0.3">
      <c r="A312" s="74">
        <v>350</v>
      </c>
      <c r="B312" s="129">
        <v>14613.013999999999</v>
      </c>
      <c r="C312" s="129">
        <v>148.31299999999999</v>
      </c>
      <c r="D312" s="129">
        <v>2.1669999999999998</v>
      </c>
      <c r="E312" s="130">
        <v>10.01</v>
      </c>
      <c r="F312" s="130">
        <v>0.17499999999999999</v>
      </c>
      <c r="G312" s="92">
        <f t="shared" si="4"/>
        <v>5114554.8999999994</v>
      </c>
      <c r="J312" s="43"/>
      <c r="P312" s="19"/>
    </row>
    <row r="313" spans="1:16" x14ac:dyDescent="0.3">
      <c r="A313" s="74">
        <v>352</v>
      </c>
      <c r="B313" s="129">
        <v>14543.041999999999</v>
      </c>
      <c r="C313" s="129">
        <v>148.429</v>
      </c>
      <c r="D313" s="129">
        <v>2.1589999999999998</v>
      </c>
      <c r="E313" s="130">
        <v>9.6999999999999993</v>
      </c>
      <c r="F313" s="130">
        <v>0.17</v>
      </c>
      <c r="G313" s="92">
        <f t="shared" si="4"/>
        <v>5119150.784</v>
      </c>
      <c r="J313" s="43"/>
      <c r="P313" s="19"/>
    </row>
    <row r="314" spans="1:16" x14ac:dyDescent="0.3">
      <c r="A314" s="74">
        <v>355</v>
      </c>
      <c r="B314" s="129">
        <v>14500.448</v>
      </c>
      <c r="C314" s="129">
        <v>148.834</v>
      </c>
      <c r="D314" s="129">
        <v>2.1579999999999999</v>
      </c>
      <c r="E314" s="130">
        <v>10.050000000000001</v>
      </c>
      <c r="F314" s="130">
        <v>0.17599999999999999</v>
      </c>
      <c r="G314" s="92">
        <f t="shared" si="4"/>
        <v>5147659.04</v>
      </c>
      <c r="J314" s="43"/>
      <c r="P314" s="19"/>
    </row>
    <row r="315" spans="1:16" x14ac:dyDescent="0.3">
      <c r="A315" s="74">
        <v>357</v>
      </c>
      <c r="B315" s="129">
        <v>14458.534</v>
      </c>
      <c r="C315" s="129">
        <v>148.94900000000001</v>
      </c>
      <c r="D315" s="129">
        <v>2.1539999999999999</v>
      </c>
      <c r="E315" s="130">
        <v>10.09</v>
      </c>
      <c r="F315" s="130">
        <v>0.17699999999999999</v>
      </c>
      <c r="G315" s="92">
        <f t="shared" si="4"/>
        <v>5161696.6380000003</v>
      </c>
      <c r="J315" s="43"/>
      <c r="P315" s="19"/>
    </row>
    <row r="316" spans="1:16" x14ac:dyDescent="0.3">
      <c r="A316" s="74">
        <v>359</v>
      </c>
      <c r="B316" s="129">
        <v>14428.175999999999</v>
      </c>
      <c r="C316" s="129">
        <v>149.35400000000001</v>
      </c>
      <c r="D316" s="129">
        <v>2.1549999999999998</v>
      </c>
      <c r="E316" s="130">
        <v>10.09</v>
      </c>
      <c r="F316" s="130">
        <v>0.17699999999999999</v>
      </c>
      <c r="G316" s="92">
        <f t="shared" si="4"/>
        <v>5179715.1839999994</v>
      </c>
      <c r="J316" s="43"/>
      <c r="P316" s="19"/>
    </row>
    <row r="317" spans="1:16" x14ac:dyDescent="0.3">
      <c r="A317" s="74">
        <v>361</v>
      </c>
      <c r="B317" s="129">
        <v>14494.633</v>
      </c>
      <c r="C317" s="129">
        <v>148.89099999999999</v>
      </c>
      <c r="D317" s="129">
        <v>2.1579999999999999</v>
      </c>
      <c r="E317" s="130">
        <v>10.02</v>
      </c>
      <c r="F317" s="130">
        <v>0.17499999999999999</v>
      </c>
      <c r="G317" s="92">
        <f t="shared" si="4"/>
        <v>5232562.5130000003</v>
      </c>
      <c r="J317" s="43"/>
      <c r="P317" s="19"/>
    </row>
    <row r="318" spans="1:16" x14ac:dyDescent="0.3">
      <c r="A318" s="74">
        <v>364</v>
      </c>
      <c r="B318" s="129">
        <v>14524.027</v>
      </c>
      <c r="C318" s="129">
        <v>148.48699999999999</v>
      </c>
      <c r="D318" s="129">
        <v>2.157</v>
      </c>
      <c r="E318" s="130">
        <v>9.65</v>
      </c>
      <c r="F318" s="130">
        <v>0.16900000000000001</v>
      </c>
      <c r="G318" s="92">
        <f t="shared" si="4"/>
        <v>5286745.8279999997</v>
      </c>
      <c r="J318" s="43"/>
      <c r="P318" s="19"/>
    </row>
    <row r="319" spans="1:16" x14ac:dyDescent="0.3">
      <c r="A319" s="74">
        <v>366</v>
      </c>
      <c r="B319" s="129">
        <v>14440.071</v>
      </c>
      <c r="C319" s="129">
        <v>148.66</v>
      </c>
      <c r="D319" s="129">
        <v>2.1469999999999998</v>
      </c>
      <c r="E319" s="130">
        <v>10.39</v>
      </c>
      <c r="F319" s="130">
        <v>0.182</v>
      </c>
      <c r="G319" s="92">
        <f t="shared" si="4"/>
        <v>5285065.9859999996</v>
      </c>
      <c r="J319" s="43"/>
      <c r="P319" s="19"/>
    </row>
    <row r="320" spans="1:16" x14ac:dyDescent="0.3">
      <c r="A320" s="74">
        <v>368</v>
      </c>
      <c r="B320" s="129">
        <v>14488.217000000001</v>
      </c>
      <c r="C320" s="129">
        <v>148.71799999999999</v>
      </c>
      <c r="D320" s="129">
        <v>2.1549999999999998</v>
      </c>
      <c r="E320" s="130">
        <v>9.66</v>
      </c>
      <c r="F320" s="130">
        <v>0.16800000000000001</v>
      </c>
      <c r="G320" s="92">
        <f t="shared" si="4"/>
        <v>5331663.8560000006</v>
      </c>
      <c r="J320" s="43"/>
      <c r="P320" s="19"/>
    </row>
    <row r="321" spans="1:16" x14ac:dyDescent="0.3">
      <c r="A321" s="74">
        <v>372</v>
      </c>
      <c r="B321" s="129">
        <v>14436.329</v>
      </c>
      <c r="C321" s="129">
        <v>149.29599999999999</v>
      </c>
      <c r="D321" s="129">
        <v>2.1549999999999998</v>
      </c>
      <c r="E321" s="130">
        <v>9.27</v>
      </c>
      <c r="F321" s="130">
        <v>0.16300000000000001</v>
      </c>
      <c r="G321" s="92">
        <f t="shared" si="4"/>
        <v>5370314.3880000003</v>
      </c>
      <c r="J321" s="43"/>
      <c r="P321" s="19"/>
    </row>
    <row r="322" spans="1:16" x14ac:dyDescent="0.3">
      <c r="A322" s="74">
        <v>374</v>
      </c>
      <c r="B322" s="129">
        <v>14477.466</v>
      </c>
      <c r="C322" s="129">
        <v>147.851</v>
      </c>
      <c r="D322" s="129">
        <v>2.141</v>
      </c>
      <c r="E322" s="130">
        <v>11.24</v>
      </c>
      <c r="F322" s="130">
        <v>0.19500000000000001</v>
      </c>
      <c r="G322" s="92">
        <f t="shared" si="4"/>
        <v>5414572.284</v>
      </c>
      <c r="J322" s="43"/>
      <c r="P322" s="19"/>
    </row>
    <row r="323" spans="1:16" x14ac:dyDescent="0.3">
      <c r="A323" s="74">
        <v>376</v>
      </c>
      <c r="B323" s="129">
        <v>14526.084000000001</v>
      </c>
      <c r="C323" s="129">
        <v>147.62</v>
      </c>
      <c r="D323" s="129">
        <v>2.1440000000000001</v>
      </c>
      <c r="E323" s="130">
        <v>10.64</v>
      </c>
      <c r="F323" s="130">
        <v>0.183</v>
      </c>
      <c r="G323" s="92">
        <f t="shared" si="4"/>
        <v>5461807.5840000007</v>
      </c>
      <c r="J323" s="43"/>
      <c r="P323" s="19"/>
    </row>
    <row r="324" spans="1:16" x14ac:dyDescent="0.3">
      <c r="A324" s="74">
        <v>378</v>
      </c>
      <c r="B324" s="129">
        <v>14426.755999999999</v>
      </c>
      <c r="C324" s="129">
        <v>149.00700000000001</v>
      </c>
      <c r="D324" s="129">
        <v>2.15</v>
      </c>
      <c r="E324" s="130">
        <v>10.130000000000001</v>
      </c>
      <c r="F324" s="130">
        <v>0.17699999999999999</v>
      </c>
      <c r="G324" s="92">
        <f t="shared" si="4"/>
        <v>5453313.7680000002</v>
      </c>
      <c r="J324" s="43"/>
      <c r="P324" s="19"/>
    </row>
    <row r="325" spans="1:16" x14ac:dyDescent="0.3">
      <c r="A325" s="74">
        <v>380</v>
      </c>
      <c r="B325" s="129">
        <v>14453.361999999999</v>
      </c>
      <c r="C325" s="129">
        <v>148.834</v>
      </c>
      <c r="D325" s="129">
        <v>2.1509999999999998</v>
      </c>
      <c r="E325" s="130">
        <v>10.29</v>
      </c>
      <c r="F325" s="130">
        <v>0.18</v>
      </c>
      <c r="G325" s="92">
        <f t="shared" si="4"/>
        <v>5492277.5599999996</v>
      </c>
      <c r="J325" s="43"/>
      <c r="P325" s="19"/>
    </row>
    <row r="326" spans="1:16" x14ac:dyDescent="0.3">
      <c r="A326" s="74">
        <v>384</v>
      </c>
      <c r="B326" s="129">
        <v>14532.689</v>
      </c>
      <c r="C326" s="129">
        <v>149.00700000000001</v>
      </c>
      <c r="D326" s="129">
        <v>2.165</v>
      </c>
      <c r="E326" s="130">
        <v>10.18</v>
      </c>
      <c r="F326" s="130">
        <v>0.17799999999999999</v>
      </c>
      <c r="G326" s="92">
        <f t="shared" si="4"/>
        <v>5580552.5760000004</v>
      </c>
      <c r="J326" s="43"/>
      <c r="P326" s="19"/>
    </row>
    <row r="327" spans="1:16" x14ac:dyDescent="0.3">
      <c r="A327" s="74">
        <v>386</v>
      </c>
      <c r="B327" s="129">
        <v>14505.566000000001</v>
      </c>
      <c r="C327" s="129">
        <v>149.29599999999999</v>
      </c>
      <c r="D327" s="129">
        <v>2.1659999999999999</v>
      </c>
      <c r="E327" s="130">
        <v>10.34</v>
      </c>
      <c r="F327" s="130">
        <v>0.182</v>
      </c>
      <c r="G327" s="92">
        <f t="shared" si="4"/>
        <v>5599148.4760000007</v>
      </c>
      <c r="J327" s="43"/>
      <c r="P327" s="19"/>
    </row>
    <row r="328" spans="1:16" x14ac:dyDescent="0.3">
      <c r="A328" s="74">
        <v>388</v>
      </c>
      <c r="B328" s="129">
        <v>14520.213</v>
      </c>
      <c r="C328" s="129">
        <v>148.94900000000001</v>
      </c>
      <c r="D328" s="129">
        <v>2.1629999999999998</v>
      </c>
      <c r="E328" s="130">
        <v>10.09</v>
      </c>
      <c r="F328" s="130">
        <v>0.17799999999999999</v>
      </c>
      <c r="G328" s="92">
        <f t="shared" si="4"/>
        <v>5633842.6440000003</v>
      </c>
      <c r="J328" s="43"/>
      <c r="P328" s="19"/>
    </row>
    <row r="329" spans="1:16" x14ac:dyDescent="0.3">
      <c r="A329" s="74">
        <v>390</v>
      </c>
      <c r="B329" s="129">
        <v>14484.753000000001</v>
      </c>
      <c r="C329" s="129">
        <v>149.238</v>
      </c>
      <c r="D329" s="129">
        <v>2.1619999999999999</v>
      </c>
      <c r="E329" s="130">
        <v>10.33</v>
      </c>
      <c r="F329" s="130">
        <v>0.182</v>
      </c>
      <c r="G329" s="92">
        <f t="shared" si="4"/>
        <v>5649053.6699999999</v>
      </c>
      <c r="J329" s="43"/>
      <c r="P329" s="19"/>
    </row>
    <row r="330" spans="1:16" x14ac:dyDescent="0.3">
      <c r="A330" s="74">
        <v>394</v>
      </c>
      <c r="B330" s="129">
        <v>14399.69</v>
      </c>
      <c r="C330" s="129">
        <v>148.71799999999999</v>
      </c>
      <c r="D330" s="129">
        <v>2.141</v>
      </c>
      <c r="E330" s="130">
        <v>10.46</v>
      </c>
      <c r="F330" s="130">
        <v>0.183</v>
      </c>
      <c r="G330" s="92">
        <f t="shared" si="4"/>
        <v>5673477.8600000003</v>
      </c>
      <c r="J330" s="43"/>
      <c r="P330" s="19"/>
    </row>
    <row r="331" spans="1:16" x14ac:dyDescent="0.3">
      <c r="A331" s="74">
        <v>396</v>
      </c>
      <c r="B331" s="129">
        <v>14418.708000000001</v>
      </c>
      <c r="C331" s="129">
        <v>149.29599999999999</v>
      </c>
      <c r="D331" s="129">
        <v>2.153</v>
      </c>
      <c r="E331" s="130">
        <v>9.32</v>
      </c>
      <c r="F331" s="130">
        <v>0.16300000000000001</v>
      </c>
      <c r="G331" s="92">
        <f t="shared" si="4"/>
        <v>5709808.3679999998</v>
      </c>
      <c r="J331" s="43"/>
      <c r="P331" s="19"/>
    </row>
    <row r="332" spans="1:16" x14ac:dyDescent="0.3">
      <c r="A332" s="74">
        <v>398</v>
      </c>
      <c r="B332" s="129">
        <v>14378.145</v>
      </c>
      <c r="C332" s="129">
        <v>149.643</v>
      </c>
      <c r="D332" s="129">
        <v>2.1520000000000001</v>
      </c>
      <c r="E332" s="130">
        <v>10.68</v>
      </c>
      <c r="F332" s="130">
        <v>0.188</v>
      </c>
      <c r="G332" s="92">
        <f t="shared" si="4"/>
        <v>5722501.71</v>
      </c>
      <c r="J332" s="43"/>
      <c r="P332" s="19"/>
    </row>
    <row r="333" spans="1:16" x14ac:dyDescent="0.3">
      <c r="A333" s="74">
        <v>400</v>
      </c>
      <c r="B333" s="129">
        <v>14431.382</v>
      </c>
      <c r="C333" s="129">
        <v>147.73500000000001</v>
      </c>
      <c r="D333" s="129">
        <v>2.1320000000000001</v>
      </c>
      <c r="E333" s="130">
        <v>10.77</v>
      </c>
      <c r="F333" s="130">
        <v>0.187</v>
      </c>
      <c r="G333" s="92">
        <f t="shared" si="4"/>
        <v>5772552.7999999998</v>
      </c>
      <c r="J333" s="43"/>
      <c r="P333" s="19"/>
    </row>
    <row r="334" spans="1:16" x14ac:dyDescent="0.3">
      <c r="A334" s="74">
        <v>404</v>
      </c>
      <c r="B334" s="129">
        <v>14397.634</v>
      </c>
      <c r="C334" s="129">
        <v>148.54499999999999</v>
      </c>
      <c r="D334" s="129">
        <v>2.1389999999999998</v>
      </c>
      <c r="E334" s="130">
        <v>11.36</v>
      </c>
      <c r="F334" s="130">
        <v>0.19600000000000001</v>
      </c>
      <c r="G334" s="92">
        <f t="shared" si="4"/>
        <v>5816644.1359999999</v>
      </c>
      <c r="J334" s="43"/>
      <c r="P334" s="19"/>
    </row>
    <row r="335" spans="1:16" x14ac:dyDescent="0.3">
      <c r="A335" s="74">
        <v>406</v>
      </c>
      <c r="B335" s="129">
        <v>14467.897999999999</v>
      </c>
      <c r="C335" s="129">
        <v>148.37100000000001</v>
      </c>
      <c r="D335" s="129">
        <v>2.1469999999999998</v>
      </c>
      <c r="E335" s="130">
        <v>10.89</v>
      </c>
      <c r="F335" s="130">
        <v>0.189</v>
      </c>
      <c r="G335" s="92">
        <f t="shared" si="4"/>
        <v>5873966.5879999995</v>
      </c>
      <c r="J335" s="43"/>
      <c r="P335" s="19"/>
    </row>
    <row r="336" spans="1:16" x14ac:dyDescent="0.3">
      <c r="A336" s="74">
        <v>408</v>
      </c>
      <c r="B336" s="129">
        <v>14388.322</v>
      </c>
      <c r="C336" s="129">
        <v>149.12299999999999</v>
      </c>
      <c r="D336" s="129">
        <v>2.1459999999999999</v>
      </c>
      <c r="E336" s="130">
        <v>11.14</v>
      </c>
      <c r="F336" s="130">
        <v>0.19400000000000001</v>
      </c>
      <c r="G336" s="92">
        <f t="shared" si="4"/>
        <v>5870435.3760000002</v>
      </c>
      <c r="J336" s="43"/>
      <c r="P336" s="19"/>
    </row>
    <row r="337" spans="1:16" x14ac:dyDescent="0.3">
      <c r="A337" s="74">
        <v>412</v>
      </c>
      <c r="B337" s="129">
        <v>14490.147999999999</v>
      </c>
      <c r="C337" s="129">
        <v>148.89099999999999</v>
      </c>
      <c r="D337" s="129">
        <v>2.157</v>
      </c>
      <c r="E337" s="130">
        <v>10</v>
      </c>
      <c r="F337" s="130">
        <v>0.17399999999999999</v>
      </c>
      <c r="G337" s="92">
        <f t="shared" si="4"/>
        <v>5969940.9759999998</v>
      </c>
      <c r="J337" s="43"/>
      <c r="P337" s="19"/>
    </row>
    <row r="338" spans="1:16" x14ac:dyDescent="0.3">
      <c r="A338" s="74">
        <v>414</v>
      </c>
      <c r="B338" s="129">
        <v>14497.585999999999</v>
      </c>
      <c r="C338" s="129">
        <v>148.429</v>
      </c>
      <c r="D338" s="129">
        <v>2.1520000000000001</v>
      </c>
      <c r="E338" s="130">
        <v>10.34</v>
      </c>
      <c r="F338" s="130">
        <v>0.18099999999999999</v>
      </c>
      <c r="G338" s="92">
        <f t="shared" si="4"/>
        <v>6002000.6039999994</v>
      </c>
      <c r="J338" s="43"/>
      <c r="P338" s="19"/>
    </row>
    <row r="339" spans="1:16" x14ac:dyDescent="0.3">
      <c r="A339" s="74">
        <v>416</v>
      </c>
      <c r="B339" s="129">
        <v>14457.81</v>
      </c>
      <c r="C339" s="129">
        <v>148.13999999999999</v>
      </c>
      <c r="D339" s="129">
        <v>2.1419999999999999</v>
      </c>
      <c r="E339" s="130">
        <v>10.08</v>
      </c>
      <c r="F339" s="130">
        <v>0.17499999999999999</v>
      </c>
      <c r="G339" s="92">
        <f t="shared" ref="G339:G402" si="5">B339*A339</f>
        <v>6014448.96</v>
      </c>
      <c r="J339" s="43"/>
      <c r="P339" s="19"/>
    </row>
    <row r="340" spans="1:16" x14ac:dyDescent="0.3">
      <c r="A340" s="74">
        <v>419</v>
      </c>
      <c r="B340" s="129">
        <v>14328.281999999999</v>
      </c>
      <c r="C340" s="129">
        <v>150.51</v>
      </c>
      <c r="D340" s="129">
        <v>2.157</v>
      </c>
      <c r="E340" s="130">
        <v>10.96</v>
      </c>
      <c r="F340" s="130">
        <v>0.193</v>
      </c>
      <c r="G340" s="92">
        <f t="shared" si="5"/>
        <v>6003550.1579999998</v>
      </c>
      <c r="J340" s="43"/>
      <c r="P340" s="19"/>
    </row>
    <row r="341" spans="1:16" x14ac:dyDescent="0.3">
      <c r="A341" s="74">
        <v>421</v>
      </c>
      <c r="B341" s="129">
        <v>14485.864</v>
      </c>
      <c r="C341" s="129">
        <v>148.19800000000001</v>
      </c>
      <c r="D341" s="129">
        <v>2.1469999999999998</v>
      </c>
      <c r="E341" s="130">
        <v>9.25</v>
      </c>
      <c r="F341" s="130">
        <v>0.16200000000000001</v>
      </c>
      <c r="G341" s="92">
        <f t="shared" si="5"/>
        <v>6098548.7439999999</v>
      </c>
      <c r="J341" s="43"/>
      <c r="P341" s="19"/>
    </row>
    <row r="342" spans="1:16" x14ac:dyDescent="0.3">
      <c r="A342" s="74">
        <v>425</v>
      </c>
      <c r="B342" s="129">
        <v>14373.59</v>
      </c>
      <c r="C342" s="129">
        <v>149.00700000000001</v>
      </c>
      <c r="D342" s="129">
        <v>2.1419999999999999</v>
      </c>
      <c r="E342" s="130">
        <v>10.07</v>
      </c>
      <c r="F342" s="130">
        <v>0.17599999999999999</v>
      </c>
      <c r="G342" s="92">
        <f t="shared" si="5"/>
        <v>6108775.75</v>
      </c>
      <c r="J342" s="43"/>
      <c r="P342" s="19"/>
    </row>
    <row r="343" spans="1:16" x14ac:dyDescent="0.3">
      <c r="A343" s="74">
        <v>427</v>
      </c>
      <c r="B343" s="129">
        <v>14408.598</v>
      </c>
      <c r="C343" s="129">
        <v>149.70099999999999</v>
      </c>
      <c r="D343" s="129">
        <v>2.157</v>
      </c>
      <c r="E343" s="130">
        <v>10.79</v>
      </c>
      <c r="F343" s="130">
        <v>0.189</v>
      </c>
      <c r="G343" s="92">
        <f t="shared" si="5"/>
        <v>6152471.3459999999</v>
      </c>
      <c r="J343" s="43"/>
      <c r="P343" s="19"/>
    </row>
    <row r="344" spans="1:16" x14ac:dyDescent="0.3">
      <c r="A344" s="74">
        <v>429</v>
      </c>
      <c r="B344" s="129">
        <v>14511.245000000001</v>
      </c>
      <c r="C344" s="129">
        <v>147.215</v>
      </c>
      <c r="D344" s="129">
        <v>2.1360000000000001</v>
      </c>
      <c r="E344" s="130">
        <v>9.52</v>
      </c>
      <c r="F344" s="130">
        <v>0.16500000000000001</v>
      </c>
      <c r="G344" s="92">
        <f t="shared" si="5"/>
        <v>6225324.1050000004</v>
      </c>
      <c r="J344" s="43"/>
      <c r="P344" s="19"/>
    </row>
    <row r="345" spans="1:16" x14ac:dyDescent="0.3">
      <c r="A345" s="74">
        <v>432</v>
      </c>
      <c r="B345" s="129">
        <v>14310.812</v>
      </c>
      <c r="C345" s="129">
        <v>151.08799999999999</v>
      </c>
      <c r="D345" s="129">
        <v>2.1619999999999999</v>
      </c>
      <c r="E345" s="130">
        <v>10.19</v>
      </c>
      <c r="F345" s="130">
        <v>0.17899999999999999</v>
      </c>
      <c r="G345" s="92">
        <f t="shared" si="5"/>
        <v>6182270.784</v>
      </c>
      <c r="J345" s="43"/>
      <c r="P345" s="19"/>
    </row>
    <row r="346" spans="1:16" x14ac:dyDescent="0.3">
      <c r="A346" s="74">
        <v>436</v>
      </c>
      <c r="B346" s="129">
        <v>14444.273999999999</v>
      </c>
      <c r="C346" s="129">
        <v>148.834</v>
      </c>
      <c r="D346" s="129">
        <v>2.15</v>
      </c>
      <c r="E346" s="130">
        <v>10.24</v>
      </c>
      <c r="F346" s="130">
        <v>0.18</v>
      </c>
      <c r="G346" s="92">
        <f t="shared" si="5"/>
        <v>6297703.4639999997</v>
      </c>
      <c r="J346" s="43"/>
      <c r="P346" s="19"/>
    </row>
    <row r="347" spans="1:16" x14ac:dyDescent="0.3">
      <c r="A347" s="74">
        <v>438</v>
      </c>
      <c r="B347" s="129">
        <v>14457.36</v>
      </c>
      <c r="C347" s="129">
        <v>148.024</v>
      </c>
      <c r="D347" s="129">
        <v>2.14</v>
      </c>
      <c r="E347" s="130">
        <v>10.33</v>
      </c>
      <c r="F347" s="130">
        <v>0.17899999999999999</v>
      </c>
      <c r="G347" s="92">
        <f t="shared" si="5"/>
        <v>6332323.6800000006</v>
      </c>
      <c r="J347" s="43"/>
      <c r="P347" s="19"/>
    </row>
    <row r="348" spans="1:16" x14ac:dyDescent="0.3">
      <c r="A348" s="74">
        <v>441</v>
      </c>
      <c r="B348" s="129">
        <v>14410.695</v>
      </c>
      <c r="C348" s="129">
        <v>147.851</v>
      </c>
      <c r="D348" s="129">
        <v>2.1309999999999998</v>
      </c>
      <c r="E348" s="130">
        <v>10.08</v>
      </c>
      <c r="F348" s="130">
        <v>0.17399999999999999</v>
      </c>
      <c r="G348" s="92">
        <f t="shared" si="5"/>
        <v>6355116.4950000001</v>
      </c>
      <c r="J348" s="43"/>
      <c r="P348" s="19"/>
    </row>
    <row r="349" spans="1:16" x14ac:dyDescent="0.3">
      <c r="A349" s="74">
        <v>443</v>
      </c>
      <c r="B349" s="129">
        <v>14420.237999999999</v>
      </c>
      <c r="C349" s="129">
        <v>149.065</v>
      </c>
      <c r="D349" s="129">
        <v>2.15</v>
      </c>
      <c r="E349" s="130">
        <v>10.62</v>
      </c>
      <c r="F349" s="130">
        <v>0.184</v>
      </c>
      <c r="G349" s="92">
        <f t="shared" si="5"/>
        <v>6388165.4339999994</v>
      </c>
      <c r="J349" s="43"/>
      <c r="P349" s="19"/>
    </row>
    <row r="350" spans="1:16" x14ac:dyDescent="0.3">
      <c r="A350" s="74">
        <v>447</v>
      </c>
      <c r="B350" s="129">
        <v>14473.644</v>
      </c>
      <c r="C350" s="129">
        <v>149.065</v>
      </c>
      <c r="D350" s="129">
        <v>2.1579999999999999</v>
      </c>
      <c r="E350" s="130">
        <v>10.69</v>
      </c>
      <c r="F350" s="130">
        <v>0.187</v>
      </c>
      <c r="G350" s="92">
        <f t="shared" si="5"/>
        <v>6469718.8679999998</v>
      </c>
      <c r="J350" s="43"/>
      <c r="P350" s="19"/>
    </row>
    <row r="351" spans="1:16" x14ac:dyDescent="0.3">
      <c r="A351" s="74">
        <v>450</v>
      </c>
      <c r="B351" s="129">
        <v>14499.546</v>
      </c>
      <c r="C351" s="129">
        <v>148.48699999999999</v>
      </c>
      <c r="D351" s="129">
        <v>2.153</v>
      </c>
      <c r="E351" s="130">
        <v>10.15</v>
      </c>
      <c r="F351" s="130">
        <v>0.17799999999999999</v>
      </c>
      <c r="G351" s="92">
        <f t="shared" si="5"/>
        <v>6524795.7000000002</v>
      </c>
      <c r="J351" s="43"/>
    </row>
    <row r="352" spans="1:16" x14ac:dyDescent="0.3">
      <c r="A352" s="74">
        <v>452</v>
      </c>
      <c r="B352" s="129">
        <v>14360.142</v>
      </c>
      <c r="C352" s="129">
        <v>149.41200000000001</v>
      </c>
      <c r="D352" s="129">
        <v>2.1459999999999999</v>
      </c>
      <c r="E352" s="130">
        <v>11.1</v>
      </c>
      <c r="F352" s="130">
        <v>0.19500000000000001</v>
      </c>
      <c r="G352" s="92">
        <f t="shared" si="5"/>
        <v>6490784.1840000004</v>
      </c>
      <c r="J352" s="43"/>
    </row>
    <row r="353" spans="1:10" x14ac:dyDescent="0.3">
      <c r="A353" s="74">
        <v>457</v>
      </c>
      <c r="B353" s="129">
        <v>14319.342000000001</v>
      </c>
      <c r="C353" s="129">
        <v>149.58500000000001</v>
      </c>
      <c r="D353" s="129">
        <v>2.1419999999999999</v>
      </c>
      <c r="E353" s="130">
        <v>11.35</v>
      </c>
      <c r="F353" s="130">
        <v>0.19900000000000001</v>
      </c>
      <c r="G353" s="92">
        <f t="shared" si="5"/>
        <v>6543939.2940000007</v>
      </c>
      <c r="J353" s="43"/>
    </row>
    <row r="354" spans="1:10" x14ac:dyDescent="0.3">
      <c r="A354" s="74">
        <v>459</v>
      </c>
      <c r="B354" s="129">
        <v>14447.896000000001</v>
      </c>
      <c r="C354" s="129">
        <v>148.429</v>
      </c>
      <c r="D354" s="129">
        <v>2.1440000000000001</v>
      </c>
      <c r="E354" s="130">
        <v>10.18</v>
      </c>
      <c r="F354" s="130">
        <v>0.17699999999999999</v>
      </c>
      <c r="G354" s="92">
        <f t="shared" si="5"/>
        <v>6631584.2640000004</v>
      </c>
      <c r="J354" s="43"/>
    </row>
    <row r="355" spans="1:10" x14ac:dyDescent="0.3">
      <c r="A355" s="74">
        <v>461</v>
      </c>
      <c r="B355" s="129">
        <v>14398.75</v>
      </c>
      <c r="C355" s="129">
        <v>149.35400000000001</v>
      </c>
      <c r="D355" s="129">
        <v>2.1509999999999998</v>
      </c>
      <c r="E355" s="130">
        <v>10.86</v>
      </c>
      <c r="F355" s="130">
        <v>0.19</v>
      </c>
      <c r="G355" s="92">
        <f t="shared" si="5"/>
        <v>6637823.75</v>
      </c>
      <c r="J355" s="43"/>
    </row>
    <row r="356" spans="1:10" x14ac:dyDescent="0.3">
      <c r="A356" s="74">
        <v>464</v>
      </c>
      <c r="B356" s="129">
        <v>14315.361999999999</v>
      </c>
      <c r="C356" s="129">
        <v>149.874</v>
      </c>
      <c r="D356" s="129">
        <v>2.1459999999999999</v>
      </c>
      <c r="E356" s="130">
        <v>11.04</v>
      </c>
      <c r="F356" s="130">
        <v>0.19400000000000001</v>
      </c>
      <c r="G356" s="92">
        <f t="shared" si="5"/>
        <v>6642327.9679999994</v>
      </c>
      <c r="J356" s="43"/>
    </row>
    <row r="357" spans="1:10" x14ac:dyDescent="0.3">
      <c r="A357" s="74">
        <v>468</v>
      </c>
      <c r="B357" s="129">
        <v>14330.888000000001</v>
      </c>
      <c r="C357" s="129">
        <v>150.625</v>
      </c>
      <c r="D357" s="129">
        <v>2.1589999999999998</v>
      </c>
      <c r="E357" s="130">
        <v>11.02</v>
      </c>
      <c r="F357" s="130">
        <v>0.19400000000000001</v>
      </c>
      <c r="G357" s="92">
        <f t="shared" si="5"/>
        <v>6706855.5840000007</v>
      </c>
      <c r="J357" s="43"/>
    </row>
    <row r="358" spans="1:10" x14ac:dyDescent="0.3">
      <c r="A358" s="75">
        <v>471</v>
      </c>
      <c r="B358" s="130">
        <v>14290.804</v>
      </c>
      <c r="C358" s="130">
        <v>150.68299999999999</v>
      </c>
      <c r="D358" s="130">
        <v>2.153</v>
      </c>
      <c r="E358" s="130">
        <v>10.54</v>
      </c>
      <c r="F358" s="130">
        <v>0.187</v>
      </c>
      <c r="G358" s="92">
        <f t="shared" si="5"/>
        <v>6730968.6840000004</v>
      </c>
      <c r="J358" s="43"/>
    </row>
    <row r="359" spans="1:10" x14ac:dyDescent="0.3">
      <c r="A359" s="74">
        <v>473</v>
      </c>
      <c r="B359" s="129">
        <v>14288.886</v>
      </c>
      <c r="C359" s="129">
        <v>150.16300000000001</v>
      </c>
      <c r="D359" s="129">
        <v>2.1459999999999999</v>
      </c>
      <c r="E359" s="130">
        <v>10.66</v>
      </c>
      <c r="F359" s="130">
        <v>0.188</v>
      </c>
      <c r="G359" s="92">
        <f t="shared" si="5"/>
        <v>6758643.0779999997</v>
      </c>
      <c r="J359" s="43"/>
    </row>
    <row r="360" spans="1:10" x14ac:dyDescent="0.3">
      <c r="A360" s="74">
        <v>476</v>
      </c>
      <c r="B360" s="129">
        <v>14316.416999999999</v>
      </c>
      <c r="C360" s="129">
        <v>149.643</v>
      </c>
      <c r="D360" s="129">
        <v>2.1419999999999999</v>
      </c>
      <c r="E360" s="130">
        <v>10.63</v>
      </c>
      <c r="F360" s="130">
        <v>0.186</v>
      </c>
      <c r="G360" s="92">
        <f t="shared" si="5"/>
        <v>6814614.4919999996</v>
      </c>
      <c r="J360" s="43"/>
    </row>
    <row r="361" spans="1:10" x14ac:dyDescent="0.3">
      <c r="A361" s="74">
        <v>481</v>
      </c>
      <c r="B361" s="129">
        <v>14220.239</v>
      </c>
      <c r="C361" s="129">
        <v>150.51</v>
      </c>
      <c r="D361" s="129">
        <v>2.14</v>
      </c>
      <c r="E361" s="130">
        <v>11.07</v>
      </c>
      <c r="F361" s="130">
        <v>0.19500000000000001</v>
      </c>
      <c r="G361" s="92">
        <f t="shared" si="5"/>
        <v>6839934.9589999998</v>
      </c>
      <c r="J361" s="43"/>
    </row>
    <row r="362" spans="1:10" x14ac:dyDescent="0.3">
      <c r="A362" s="74">
        <v>483</v>
      </c>
      <c r="B362" s="129">
        <v>14485.200999999999</v>
      </c>
      <c r="C362" s="129">
        <v>148.13999999999999</v>
      </c>
      <c r="D362" s="129">
        <v>2.1459999999999999</v>
      </c>
      <c r="E362" s="130">
        <v>10.8</v>
      </c>
      <c r="F362" s="130">
        <v>0.187</v>
      </c>
      <c r="G362" s="92">
        <f t="shared" si="5"/>
        <v>6996352.0829999996</v>
      </c>
      <c r="J362" s="43"/>
    </row>
    <row r="363" spans="1:10" x14ac:dyDescent="0.3">
      <c r="A363" s="74">
        <v>486</v>
      </c>
      <c r="B363" s="129">
        <v>14409.073</v>
      </c>
      <c r="C363" s="129">
        <v>149.46899999999999</v>
      </c>
      <c r="D363" s="129">
        <v>2.1539999999999999</v>
      </c>
      <c r="E363" s="130">
        <v>11.31</v>
      </c>
      <c r="F363" s="130">
        <v>0.19800000000000001</v>
      </c>
      <c r="G363" s="92">
        <f t="shared" si="5"/>
        <v>7002809.4780000001</v>
      </c>
      <c r="J363" s="43"/>
    </row>
    <row r="364" spans="1:10" x14ac:dyDescent="0.3">
      <c r="A364" s="74">
        <v>488</v>
      </c>
      <c r="B364" s="129">
        <v>14432.576999999999</v>
      </c>
      <c r="C364" s="129">
        <v>148.71799999999999</v>
      </c>
      <c r="D364" s="129">
        <v>2.1459999999999999</v>
      </c>
      <c r="E364" s="130">
        <v>11.22</v>
      </c>
      <c r="F364" s="130">
        <v>0.19600000000000001</v>
      </c>
      <c r="G364" s="92">
        <f t="shared" si="5"/>
        <v>7043097.5759999994</v>
      </c>
      <c r="J364" s="43"/>
    </row>
    <row r="365" spans="1:10" x14ac:dyDescent="0.3">
      <c r="A365" s="74">
        <v>491</v>
      </c>
      <c r="B365" s="129">
        <v>14340.305</v>
      </c>
      <c r="C365" s="129">
        <v>148.77600000000001</v>
      </c>
      <c r="D365" s="129">
        <v>2.133</v>
      </c>
      <c r="E365" s="130">
        <v>10.89</v>
      </c>
      <c r="F365" s="130">
        <v>0.19</v>
      </c>
      <c r="G365" s="92">
        <f t="shared" si="5"/>
        <v>7041089.7549999999</v>
      </c>
      <c r="J365" s="43"/>
    </row>
    <row r="366" spans="1:10" x14ac:dyDescent="0.3">
      <c r="A366" s="74">
        <v>496</v>
      </c>
      <c r="B366" s="129">
        <v>14375.36</v>
      </c>
      <c r="C366" s="129">
        <v>148.77600000000001</v>
      </c>
      <c r="D366" s="129">
        <v>2.1389999999999998</v>
      </c>
      <c r="E366" s="130">
        <v>10.31</v>
      </c>
      <c r="F366" s="130">
        <v>0.17899999999999999</v>
      </c>
      <c r="G366" s="92">
        <f t="shared" si="5"/>
        <v>7130178.5600000005</v>
      </c>
      <c r="J366" s="43"/>
    </row>
    <row r="367" spans="1:10" x14ac:dyDescent="0.3">
      <c r="A367" s="74">
        <v>498</v>
      </c>
      <c r="B367" s="129">
        <v>14292.987999999999</v>
      </c>
      <c r="C367" s="129">
        <v>149.35400000000001</v>
      </c>
      <c r="D367" s="129">
        <v>2.1349999999999998</v>
      </c>
      <c r="E367" s="130">
        <v>10.25</v>
      </c>
      <c r="F367" s="130">
        <v>0.17899999999999999</v>
      </c>
      <c r="G367" s="92">
        <f t="shared" si="5"/>
        <v>7117908.0239999993</v>
      </c>
      <c r="J367" s="43"/>
    </row>
    <row r="368" spans="1:10" x14ac:dyDescent="0.3">
      <c r="A368" s="74">
        <v>501</v>
      </c>
      <c r="B368" s="129">
        <v>14422.58</v>
      </c>
      <c r="C368" s="129">
        <v>148.71799999999999</v>
      </c>
      <c r="D368" s="129">
        <v>2.145</v>
      </c>
      <c r="E368" s="130">
        <v>11.63</v>
      </c>
      <c r="F368" s="130">
        <v>0.20100000000000001</v>
      </c>
      <c r="G368" s="92">
        <f t="shared" si="5"/>
        <v>7225712.5800000001</v>
      </c>
      <c r="J368" s="43"/>
    </row>
    <row r="369" spans="1:10" x14ac:dyDescent="0.3">
      <c r="A369" s="74">
        <v>506</v>
      </c>
      <c r="B369" s="129">
        <v>14377.45</v>
      </c>
      <c r="C369" s="129">
        <v>149.52699999999999</v>
      </c>
      <c r="D369" s="129">
        <v>2.15</v>
      </c>
      <c r="E369" s="130">
        <v>11.34</v>
      </c>
      <c r="F369" s="130">
        <v>0.19800000000000001</v>
      </c>
      <c r="G369" s="92">
        <f t="shared" si="5"/>
        <v>7274989.7000000002</v>
      </c>
      <c r="J369" s="43"/>
    </row>
    <row r="370" spans="1:10" x14ac:dyDescent="0.3">
      <c r="A370" s="74">
        <v>508</v>
      </c>
      <c r="B370" s="129">
        <v>14292.094999999999</v>
      </c>
      <c r="C370" s="129">
        <v>149.065</v>
      </c>
      <c r="D370" s="129">
        <v>2.13</v>
      </c>
      <c r="E370" s="130">
        <v>10.55</v>
      </c>
      <c r="F370" s="130">
        <v>0.184</v>
      </c>
      <c r="G370" s="92">
        <f t="shared" si="5"/>
        <v>7260384.2599999998</v>
      </c>
      <c r="J370" s="43"/>
    </row>
    <row r="371" spans="1:10" x14ac:dyDescent="0.3">
      <c r="A371" s="74">
        <v>511</v>
      </c>
      <c r="B371" s="129">
        <v>14267.503000000001</v>
      </c>
      <c r="C371" s="129">
        <v>149.29599999999999</v>
      </c>
      <c r="D371" s="129">
        <v>2.13</v>
      </c>
      <c r="E371" s="130">
        <v>11.92</v>
      </c>
      <c r="F371" s="130">
        <v>0.20599999999999999</v>
      </c>
      <c r="G371" s="92">
        <f t="shared" si="5"/>
        <v>7290694.0330000008</v>
      </c>
      <c r="J371" s="43"/>
    </row>
    <row r="372" spans="1:10" x14ac:dyDescent="0.3">
      <c r="A372" s="74">
        <v>514</v>
      </c>
      <c r="B372" s="129">
        <v>14216.018</v>
      </c>
      <c r="C372" s="129">
        <v>150.56800000000001</v>
      </c>
      <c r="D372" s="129">
        <v>2.14</v>
      </c>
      <c r="E372" s="130">
        <v>10.71</v>
      </c>
      <c r="F372" s="130">
        <v>0.187</v>
      </c>
      <c r="G372" s="92">
        <f t="shared" si="5"/>
        <v>7307033.2520000003</v>
      </c>
      <c r="J372" s="43"/>
    </row>
    <row r="373" spans="1:10" x14ac:dyDescent="0.3">
      <c r="A373" s="74">
        <v>519</v>
      </c>
      <c r="B373" s="129">
        <v>14342.002</v>
      </c>
      <c r="C373" s="129">
        <v>148.48699999999999</v>
      </c>
      <c r="D373" s="129">
        <v>2.13</v>
      </c>
      <c r="E373" s="130">
        <v>10.38</v>
      </c>
      <c r="F373" s="130">
        <v>0.18</v>
      </c>
      <c r="G373" s="92">
        <f t="shared" si="5"/>
        <v>7443499.0380000006</v>
      </c>
      <c r="J373" s="43"/>
    </row>
    <row r="374" spans="1:10" x14ac:dyDescent="0.3">
      <c r="A374" s="74">
        <v>522</v>
      </c>
      <c r="B374" s="129">
        <v>14473.355</v>
      </c>
      <c r="C374" s="129">
        <v>147.678</v>
      </c>
      <c r="D374" s="129">
        <v>2.137</v>
      </c>
      <c r="E374" s="130">
        <v>8.5399999999999991</v>
      </c>
      <c r="F374" s="130">
        <v>0.14699999999999999</v>
      </c>
      <c r="G374" s="92">
        <f t="shared" si="5"/>
        <v>7555091.3099999996</v>
      </c>
      <c r="J374" s="43"/>
    </row>
    <row r="375" spans="1:10" x14ac:dyDescent="0.3">
      <c r="A375" s="74">
        <v>524</v>
      </c>
      <c r="B375" s="129">
        <v>14462.535</v>
      </c>
      <c r="C375" s="129">
        <v>147.15799999999999</v>
      </c>
      <c r="D375" s="129">
        <v>2.1280000000000001</v>
      </c>
      <c r="E375" s="130">
        <v>10.9</v>
      </c>
      <c r="F375" s="130">
        <v>0.187</v>
      </c>
      <c r="G375" s="92">
        <f t="shared" si="5"/>
        <v>7578368.3399999999</v>
      </c>
      <c r="J375" s="43"/>
    </row>
    <row r="376" spans="1:10" x14ac:dyDescent="0.3">
      <c r="A376" s="74">
        <v>527</v>
      </c>
      <c r="B376" s="129">
        <v>14395.031999999999</v>
      </c>
      <c r="C376" s="129">
        <v>147.96700000000001</v>
      </c>
      <c r="D376" s="129">
        <v>2.13</v>
      </c>
      <c r="E376" s="130">
        <v>10.09</v>
      </c>
      <c r="F376" s="130">
        <v>0.17299999999999999</v>
      </c>
      <c r="G376" s="92">
        <f t="shared" si="5"/>
        <v>7586181.8640000001</v>
      </c>
      <c r="J376" s="43"/>
    </row>
    <row r="377" spans="1:10" x14ac:dyDescent="0.3">
      <c r="A377" s="74">
        <v>530</v>
      </c>
      <c r="B377" s="129">
        <v>14274.023999999999</v>
      </c>
      <c r="C377" s="129">
        <v>150.10499999999999</v>
      </c>
      <c r="D377" s="129">
        <v>2.1429999999999998</v>
      </c>
      <c r="E377" s="130">
        <v>10.83</v>
      </c>
      <c r="F377" s="130">
        <v>0.189</v>
      </c>
      <c r="G377" s="92">
        <f t="shared" si="5"/>
        <v>7565232.7199999997</v>
      </c>
      <c r="J377" s="43"/>
    </row>
    <row r="378" spans="1:10" x14ac:dyDescent="0.3">
      <c r="A378" s="74">
        <v>535</v>
      </c>
      <c r="B378" s="129">
        <v>14322.936</v>
      </c>
      <c r="C378" s="129">
        <v>148.66</v>
      </c>
      <c r="D378" s="129">
        <v>2.129</v>
      </c>
      <c r="E378" s="130">
        <v>10.65</v>
      </c>
      <c r="F378" s="130">
        <v>0.185</v>
      </c>
      <c r="G378" s="92">
        <f t="shared" si="5"/>
        <v>7662770.7599999998</v>
      </c>
      <c r="J378" s="43"/>
    </row>
    <row r="379" spans="1:10" x14ac:dyDescent="0.3">
      <c r="A379" s="74">
        <v>538</v>
      </c>
      <c r="B379" s="129">
        <v>14300.589</v>
      </c>
      <c r="C379" s="129">
        <v>149.00700000000001</v>
      </c>
      <c r="D379" s="129">
        <v>2.1309999999999998</v>
      </c>
      <c r="E379" s="130">
        <v>11.42</v>
      </c>
      <c r="F379" s="130">
        <v>0.19700000000000001</v>
      </c>
      <c r="G379" s="92">
        <f t="shared" si="5"/>
        <v>7693716.8820000002</v>
      </c>
      <c r="J379" s="43"/>
    </row>
    <row r="380" spans="1:10" x14ac:dyDescent="0.3">
      <c r="A380" s="74">
        <v>541</v>
      </c>
      <c r="B380" s="129">
        <v>14173.261</v>
      </c>
      <c r="C380" s="129">
        <v>149.643</v>
      </c>
      <c r="D380" s="129">
        <v>2.121</v>
      </c>
      <c r="E380" s="130">
        <v>10.81</v>
      </c>
      <c r="F380" s="130">
        <v>0.188</v>
      </c>
      <c r="G380" s="92">
        <f t="shared" si="5"/>
        <v>7667734.2010000004</v>
      </c>
      <c r="J380" s="43"/>
    </row>
    <row r="381" spans="1:10" x14ac:dyDescent="0.3">
      <c r="A381" s="74">
        <v>547</v>
      </c>
      <c r="B381" s="129">
        <v>14217.831</v>
      </c>
      <c r="C381" s="129">
        <v>149.93199999999999</v>
      </c>
      <c r="D381" s="129">
        <v>2.1320000000000001</v>
      </c>
      <c r="E381" s="130">
        <v>10.51</v>
      </c>
      <c r="F381" s="130">
        <v>0.182</v>
      </c>
      <c r="G381" s="92">
        <f t="shared" si="5"/>
        <v>7777153.557</v>
      </c>
      <c r="J381" s="43"/>
    </row>
    <row r="382" spans="1:10" x14ac:dyDescent="0.3">
      <c r="A382" s="74">
        <v>549</v>
      </c>
      <c r="B382" s="129">
        <v>14324.429</v>
      </c>
      <c r="C382" s="129">
        <v>148.08199999999999</v>
      </c>
      <c r="D382" s="129">
        <v>2.121</v>
      </c>
      <c r="E382" s="130">
        <v>10.49</v>
      </c>
      <c r="F382" s="130">
        <v>0.18099999999999999</v>
      </c>
      <c r="G382" s="92">
        <f t="shared" si="5"/>
        <v>7864111.5209999997</v>
      </c>
      <c r="J382" s="43"/>
    </row>
    <row r="383" spans="1:10" x14ac:dyDescent="0.3">
      <c r="A383" s="74">
        <v>553</v>
      </c>
      <c r="B383" s="129">
        <v>14315.262000000001</v>
      </c>
      <c r="C383" s="129">
        <v>149.12299999999999</v>
      </c>
      <c r="D383" s="129">
        <v>2.1349999999999998</v>
      </c>
      <c r="E383" s="130">
        <v>11.99</v>
      </c>
      <c r="F383" s="130">
        <v>0.20699999999999999</v>
      </c>
      <c r="G383" s="92">
        <f t="shared" si="5"/>
        <v>7916339.8859999999</v>
      </c>
      <c r="J383" s="43"/>
    </row>
    <row r="384" spans="1:10" x14ac:dyDescent="0.3">
      <c r="A384" s="74">
        <v>555</v>
      </c>
      <c r="B384" s="129">
        <v>14273.195</v>
      </c>
      <c r="C384" s="129">
        <v>149.18</v>
      </c>
      <c r="D384" s="129">
        <v>2.129</v>
      </c>
      <c r="E384" s="130">
        <v>11.18</v>
      </c>
      <c r="F384" s="130">
        <v>0.19400000000000001</v>
      </c>
      <c r="G384" s="92">
        <f t="shared" si="5"/>
        <v>7921623.2249999996</v>
      </c>
      <c r="J384" s="43"/>
    </row>
    <row r="385" spans="1:10" x14ac:dyDescent="0.3">
      <c r="A385" s="74">
        <v>558</v>
      </c>
      <c r="B385" s="129">
        <v>14288.762000000001</v>
      </c>
      <c r="C385" s="129">
        <v>148.94900000000001</v>
      </c>
      <c r="D385" s="129">
        <v>2.1280000000000001</v>
      </c>
      <c r="E385" s="130">
        <v>10.93</v>
      </c>
      <c r="F385" s="130">
        <v>0.189</v>
      </c>
      <c r="G385" s="92">
        <f t="shared" si="5"/>
        <v>7973129.1960000005</v>
      </c>
      <c r="J385" s="43"/>
    </row>
    <row r="386" spans="1:10" x14ac:dyDescent="0.3">
      <c r="A386" s="74">
        <v>564</v>
      </c>
      <c r="B386" s="129">
        <v>14127.976000000001</v>
      </c>
      <c r="C386" s="129">
        <v>150.33600000000001</v>
      </c>
      <c r="D386" s="129">
        <v>2.1240000000000001</v>
      </c>
      <c r="E386" s="130">
        <v>11.66</v>
      </c>
      <c r="F386" s="130">
        <v>0.20300000000000001</v>
      </c>
      <c r="G386" s="92">
        <f t="shared" si="5"/>
        <v>7968178.4640000006</v>
      </c>
      <c r="J386" s="43"/>
    </row>
    <row r="387" spans="1:10" x14ac:dyDescent="0.3">
      <c r="A387" s="74">
        <v>566</v>
      </c>
      <c r="B387" s="129">
        <v>14192.606</v>
      </c>
      <c r="C387" s="129">
        <v>149.643</v>
      </c>
      <c r="D387" s="129">
        <v>2.1240000000000001</v>
      </c>
      <c r="E387" s="130">
        <v>11.54</v>
      </c>
      <c r="F387" s="130">
        <v>0.2</v>
      </c>
      <c r="G387" s="92">
        <f t="shared" si="5"/>
        <v>8033014.9960000003</v>
      </c>
      <c r="J387" s="43"/>
    </row>
    <row r="388" spans="1:10" x14ac:dyDescent="0.3">
      <c r="A388" s="74">
        <v>571</v>
      </c>
      <c r="B388" s="129">
        <v>14263.583000000001</v>
      </c>
      <c r="C388" s="129">
        <v>150.16300000000001</v>
      </c>
      <c r="D388" s="129">
        <v>2.1419999999999999</v>
      </c>
      <c r="E388" s="130">
        <v>10.77</v>
      </c>
      <c r="F388" s="130">
        <v>0.187</v>
      </c>
      <c r="G388" s="92">
        <f t="shared" si="5"/>
        <v>8144505.8930000002</v>
      </c>
      <c r="J388" s="43"/>
    </row>
    <row r="389" spans="1:10" x14ac:dyDescent="0.3">
      <c r="A389" s="74">
        <v>573</v>
      </c>
      <c r="B389" s="129">
        <v>14198.101000000001</v>
      </c>
      <c r="C389" s="129">
        <v>150.10499999999999</v>
      </c>
      <c r="D389" s="129">
        <v>2.1309999999999998</v>
      </c>
      <c r="E389" s="130">
        <v>11.7</v>
      </c>
      <c r="F389" s="130">
        <v>0.20499999999999999</v>
      </c>
      <c r="G389" s="92">
        <f t="shared" si="5"/>
        <v>8135511.8730000006</v>
      </c>
      <c r="J389" s="43"/>
    </row>
    <row r="390" spans="1:10" x14ac:dyDescent="0.3">
      <c r="A390" s="74">
        <v>579</v>
      </c>
      <c r="B390" s="129">
        <v>14265.88</v>
      </c>
      <c r="C390" s="129">
        <v>149.99</v>
      </c>
      <c r="D390" s="129">
        <v>2.14</v>
      </c>
      <c r="E390" s="130">
        <v>9.99</v>
      </c>
      <c r="F390" s="130">
        <v>0.17399999999999999</v>
      </c>
      <c r="G390" s="92">
        <f t="shared" si="5"/>
        <v>8259944.5199999996</v>
      </c>
      <c r="J390" s="43"/>
    </row>
    <row r="391" spans="1:10" x14ac:dyDescent="0.3">
      <c r="A391" s="74">
        <v>582</v>
      </c>
      <c r="B391" s="129">
        <v>14180.956</v>
      </c>
      <c r="C391" s="129">
        <v>149.00700000000001</v>
      </c>
      <c r="D391" s="129">
        <v>2.113</v>
      </c>
      <c r="E391" s="130">
        <v>10.24</v>
      </c>
      <c r="F391" s="130">
        <v>0.17799999999999999</v>
      </c>
      <c r="G391" s="92">
        <f t="shared" si="5"/>
        <v>8253316.392</v>
      </c>
      <c r="J391" s="43"/>
    </row>
    <row r="392" spans="1:10" x14ac:dyDescent="0.3">
      <c r="A392" s="74">
        <v>584</v>
      </c>
      <c r="B392" s="129">
        <v>14106.540999999999</v>
      </c>
      <c r="C392" s="129">
        <v>150.56800000000001</v>
      </c>
      <c r="D392" s="129">
        <v>2.1240000000000001</v>
      </c>
      <c r="E392" s="130">
        <v>11.14</v>
      </c>
      <c r="F392" s="130">
        <v>0.193</v>
      </c>
      <c r="G392" s="92">
        <f t="shared" si="5"/>
        <v>8238219.9439999992</v>
      </c>
      <c r="J392" s="43"/>
    </row>
    <row r="393" spans="1:10" x14ac:dyDescent="0.3">
      <c r="A393" s="74">
        <v>588</v>
      </c>
      <c r="B393" s="129">
        <v>14100.852999999999</v>
      </c>
      <c r="C393" s="129">
        <v>150.79900000000001</v>
      </c>
      <c r="D393" s="129">
        <v>2.1259999999999999</v>
      </c>
      <c r="E393" s="130">
        <v>11.49</v>
      </c>
      <c r="F393" s="130">
        <v>0.20100000000000001</v>
      </c>
      <c r="G393" s="92">
        <f t="shared" si="5"/>
        <v>8291301.5639999993</v>
      </c>
      <c r="J393" s="43"/>
    </row>
    <row r="394" spans="1:10" x14ac:dyDescent="0.3">
      <c r="A394" s="74">
        <v>591</v>
      </c>
      <c r="B394" s="129">
        <v>14280.055</v>
      </c>
      <c r="C394" s="129">
        <v>148.48699999999999</v>
      </c>
      <c r="D394" s="129">
        <v>2.12</v>
      </c>
      <c r="E394" s="130">
        <v>10.91</v>
      </c>
      <c r="F394" s="130">
        <v>0.188</v>
      </c>
      <c r="G394" s="92">
        <f t="shared" si="5"/>
        <v>8439512.5050000008</v>
      </c>
      <c r="J394" s="43"/>
    </row>
    <row r="395" spans="1:10" x14ac:dyDescent="0.3">
      <c r="A395" s="74">
        <v>597</v>
      </c>
      <c r="B395" s="129">
        <v>14252.063</v>
      </c>
      <c r="C395" s="129">
        <v>148.31299999999999</v>
      </c>
      <c r="D395" s="129">
        <v>2.1139999999999999</v>
      </c>
      <c r="E395" s="130">
        <v>10.3</v>
      </c>
      <c r="F395" s="130">
        <v>0.17699999999999999</v>
      </c>
      <c r="G395" s="92">
        <f t="shared" si="5"/>
        <v>8508481.6109999996</v>
      </c>
      <c r="J395" s="43"/>
    </row>
    <row r="396" spans="1:10" x14ac:dyDescent="0.3">
      <c r="A396" s="74">
        <v>600</v>
      </c>
      <c r="B396" s="129">
        <v>14297.554</v>
      </c>
      <c r="C396" s="129">
        <v>148.37100000000001</v>
      </c>
      <c r="D396" s="129">
        <v>2.121</v>
      </c>
      <c r="E396" s="130">
        <v>11.13</v>
      </c>
      <c r="F396" s="130">
        <v>0.19</v>
      </c>
      <c r="G396" s="92">
        <f t="shared" si="5"/>
        <v>8578532.4000000004</v>
      </c>
      <c r="J396" s="43"/>
    </row>
    <row r="397" spans="1:10" x14ac:dyDescent="0.3">
      <c r="A397" s="74">
        <v>607</v>
      </c>
      <c r="B397" s="129">
        <v>14276.008</v>
      </c>
      <c r="C397" s="129">
        <v>149.238</v>
      </c>
      <c r="D397" s="129">
        <v>2.1309999999999998</v>
      </c>
      <c r="E397" s="130">
        <v>9.9499999999999993</v>
      </c>
      <c r="F397" s="130">
        <v>0.17199999999999999</v>
      </c>
      <c r="G397" s="92">
        <f t="shared" si="5"/>
        <v>8665536.8560000006</v>
      </c>
      <c r="J397" s="43"/>
    </row>
    <row r="398" spans="1:10" x14ac:dyDescent="0.3">
      <c r="A398" s="74">
        <v>609</v>
      </c>
      <c r="B398" s="129">
        <v>14259.182000000001</v>
      </c>
      <c r="C398" s="129">
        <v>149.70099999999999</v>
      </c>
      <c r="D398" s="129">
        <v>2.1349999999999998</v>
      </c>
      <c r="E398" s="130">
        <v>10.14</v>
      </c>
      <c r="F398" s="130">
        <v>0.17699999999999999</v>
      </c>
      <c r="G398" s="92">
        <f t="shared" si="5"/>
        <v>8683841.8379999995</v>
      </c>
      <c r="J398" s="43"/>
    </row>
    <row r="399" spans="1:10" x14ac:dyDescent="0.3">
      <c r="A399" s="74">
        <v>611</v>
      </c>
      <c r="B399" s="129">
        <v>14321.717000000001</v>
      </c>
      <c r="C399" s="129">
        <v>149.065</v>
      </c>
      <c r="D399" s="129">
        <v>2.1349999999999998</v>
      </c>
      <c r="E399" s="130">
        <v>11.45</v>
      </c>
      <c r="F399" s="130">
        <v>0.19900000000000001</v>
      </c>
      <c r="G399" s="92">
        <f t="shared" si="5"/>
        <v>8750569.0870000012</v>
      </c>
      <c r="J399" s="43"/>
    </row>
    <row r="400" spans="1:10" x14ac:dyDescent="0.3">
      <c r="A400" s="74">
        <v>616</v>
      </c>
      <c r="B400" s="129">
        <v>14215.277</v>
      </c>
      <c r="C400" s="129">
        <v>149.46899999999999</v>
      </c>
      <c r="D400" s="129">
        <v>2.125</v>
      </c>
      <c r="E400" s="130">
        <v>10.72</v>
      </c>
      <c r="F400" s="130">
        <v>0.187</v>
      </c>
      <c r="G400" s="92">
        <f t="shared" si="5"/>
        <v>8756610.6319999993</v>
      </c>
      <c r="J400" s="43"/>
    </row>
    <row r="401" spans="1:10" x14ac:dyDescent="0.3">
      <c r="A401" s="74">
        <v>618</v>
      </c>
      <c r="B401" s="129">
        <v>14160.671</v>
      </c>
      <c r="C401" s="129">
        <v>150.39400000000001</v>
      </c>
      <c r="D401" s="129">
        <v>2.13</v>
      </c>
      <c r="E401" s="130">
        <v>10.46</v>
      </c>
      <c r="F401" s="130">
        <v>0.182</v>
      </c>
      <c r="G401" s="92">
        <f t="shared" si="5"/>
        <v>8751294.6779999994</v>
      </c>
      <c r="J401" s="43"/>
    </row>
    <row r="402" spans="1:10" x14ac:dyDescent="0.3">
      <c r="A402" s="74">
        <v>626</v>
      </c>
      <c r="B402" s="129">
        <v>14102.44</v>
      </c>
      <c r="C402" s="129">
        <v>149.816</v>
      </c>
      <c r="D402" s="129">
        <v>2.113</v>
      </c>
      <c r="E402" s="130">
        <v>10.58</v>
      </c>
      <c r="F402" s="130">
        <v>0.184</v>
      </c>
      <c r="G402" s="92">
        <f t="shared" si="5"/>
        <v>8828127.4399999995</v>
      </c>
      <c r="J402" s="43"/>
    </row>
    <row r="403" spans="1:10" x14ac:dyDescent="0.3">
      <c r="A403" s="74">
        <v>628</v>
      </c>
      <c r="B403" s="129">
        <v>14212.279</v>
      </c>
      <c r="C403" s="129">
        <v>149.58500000000001</v>
      </c>
      <c r="D403" s="129">
        <v>2.1259999999999999</v>
      </c>
      <c r="E403" s="130">
        <v>9.9600000000000009</v>
      </c>
      <c r="F403" s="130">
        <v>0.17199999999999999</v>
      </c>
      <c r="G403" s="92">
        <f t="shared" ref="G403:G466" si="6">B403*A403</f>
        <v>8925311.2119999994</v>
      </c>
      <c r="J403" s="43"/>
    </row>
    <row r="404" spans="1:10" x14ac:dyDescent="0.3">
      <c r="A404" s="74">
        <v>630</v>
      </c>
      <c r="B404" s="129">
        <v>14232.768</v>
      </c>
      <c r="C404" s="129">
        <v>150.51</v>
      </c>
      <c r="D404" s="129">
        <v>2.1419999999999999</v>
      </c>
      <c r="E404" s="130">
        <v>11.53</v>
      </c>
      <c r="F404" s="130">
        <v>0.20100000000000001</v>
      </c>
      <c r="G404" s="92">
        <f t="shared" si="6"/>
        <v>8966643.8399999999</v>
      </c>
      <c r="J404" s="43"/>
    </row>
    <row r="405" spans="1:10" x14ac:dyDescent="0.3">
      <c r="A405" s="74">
        <v>635</v>
      </c>
      <c r="B405" s="129">
        <v>14236.589</v>
      </c>
      <c r="C405" s="129">
        <v>150.047</v>
      </c>
      <c r="D405" s="129">
        <v>2.1360000000000001</v>
      </c>
      <c r="E405" s="130">
        <v>10.92</v>
      </c>
      <c r="F405" s="130">
        <v>0.191</v>
      </c>
      <c r="G405" s="92">
        <f t="shared" si="6"/>
        <v>9040234.0150000006</v>
      </c>
      <c r="J405" s="43"/>
    </row>
    <row r="406" spans="1:10" x14ac:dyDescent="0.3">
      <c r="A406" s="74">
        <v>640</v>
      </c>
      <c r="B406" s="129">
        <v>14095.38</v>
      </c>
      <c r="C406" s="129">
        <v>150.39400000000001</v>
      </c>
      <c r="D406" s="129">
        <v>2.12</v>
      </c>
      <c r="E406" s="130">
        <v>11.52</v>
      </c>
      <c r="F406" s="130">
        <v>0.20200000000000001</v>
      </c>
      <c r="G406" s="92">
        <f t="shared" si="6"/>
        <v>9021043.1999999993</v>
      </c>
      <c r="J406" s="43"/>
    </row>
    <row r="407" spans="1:10" x14ac:dyDescent="0.3">
      <c r="A407" s="74">
        <v>645</v>
      </c>
      <c r="B407" s="129">
        <v>14122.546</v>
      </c>
      <c r="C407" s="129">
        <v>150.33600000000001</v>
      </c>
      <c r="D407" s="129">
        <v>2.1230000000000002</v>
      </c>
      <c r="E407" s="130">
        <v>11.51</v>
      </c>
      <c r="F407" s="130">
        <v>0.2</v>
      </c>
      <c r="G407" s="92">
        <f t="shared" si="6"/>
        <v>9109042.1699999999</v>
      </c>
      <c r="J407" s="43"/>
    </row>
    <row r="408" spans="1:10" x14ac:dyDescent="0.3">
      <c r="A408" s="74">
        <v>648</v>
      </c>
      <c r="B408" s="129">
        <v>14247.532999999999</v>
      </c>
      <c r="C408" s="129">
        <v>148.94900000000001</v>
      </c>
      <c r="D408" s="129">
        <v>2.1219999999999999</v>
      </c>
      <c r="E408" s="130">
        <v>10.15</v>
      </c>
      <c r="F408" s="130">
        <v>0.17499999999999999</v>
      </c>
      <c r="G408" s="92">
        <f t="shared" si="6"/>
        <v>9232401.3839999996</v>
      </c>
      <c r="J408" s="43"/>
    </row>
    <row r="409" spans="1:10" x14ac:dyDescent="0.3">
      <c r="A409" s="74">
        <v>653</v>
      </c>
      <c r="B409" s="129">
        <v>14218.096</v>
      </c>
      <c r="C409" s="129">
        <v>149.00700000000001</v>
      </c>
      <c r="D409" s="129">
        <v>2.1190000000000002</v>
      </c>
      <c r="E409" s="130">
        <v>10.51</v>
      </c>
      <c r="F409" s="130">
        <v>0.18099999999999999</v>
      </c>
      <c r="G409" s="92">
        <f t="shared" si="6"/>
        <v>9284416.6879999992</v>
      </c>
      <c r="J409" s="43"/>
    </row>
    <row r="410" spans="1:10" x14ac:dyDescent="0.3">
      <c r="A410" s="74">
        <v>658</v>
      </c>
      <c r="B410" s="129">
        <v>14002.225</v>
      </c>
      <c r="C410" s="129">
        <v>151.435</v>
      </c>
      <c r="D410" s="129">
        <v>2.12</v>
      </c>
      <c r="E410" s="130">
        <v>10.4</v>
      </c>
      <c r="F410" s="130">
        <v>0.182</v>
      </c>
      <c r="G410" s="92">
        <f t="shared" si="6"/>
        <v>9213464.0500000007</v>
      </c>
      <c r="J410" s="43"/>
    </row>
    <row r="411" spans="1:10" x14ac:dyDescent="0.3">
      <c r="A411" s="74">
        <v>660</v>
      </c>
      <c r="B411" s="129">
        <v>14035.534</v>
      </c>
      <c r="C411" s="129">
        <v>150.79900000000001</v>
      </c>
      <c r="D411" s="129">
        <v>2.117</v>
      </c>
      <c r="E411" s="130">
        <v>10.97</v>
      </c>
      <c r="F411" s="130">
        <v>0.191</v>
      </c>
      <c r="G411" s="92">
        <f t="shared" si="6"/>
        <v>9263452.4399999995</v>
      </c>
      <c r="J411" s="43"/>
    </row>
    <row r="412" spans="1:10" x14ac:dyDescent="0.3">
      <c r="A412" s="74">
        <v>665</v>
      </c>
      <c r="B412" s="129">
        <v>14068.444</v>
      </c>
      <c r="C412" s="129">
        <v>150.74100000000001</v>
      </c>
      <c r="D412" s="129">
        <v>2.121</v>
      </c>
      <c r="E412" s="130">
        <v>10.62</v>
      </c>
      <c r="F412" s="130">
        <v>0.185</v>
      </c>
      <c r="G412" s="92">
        <f t="shared" si="6"/>
        <v>9355515.2599999998</v>
      </c>
      <c r="J412" s="43"/>
    </row>
    <row r="413" spans="1:10" x14ac:dyDescent="0.3">
      <c r="A413" s="74">
        <v>668</v>
      </c>
      <c r="B413" s="129">
        <v>13984.911</v>
      </c>
      <c r="C413" s="129">
        <v>151.55000000000001</v>
      </c>
      <c r="D413" s="129">
        <v>2.1190000000000002</v>
      </c>
      <c r="E413" s="130">
        <v>11.16</v>
      </c>
      <c r="F413" s="130">
        <v>0.19500000000000001</v>
      </c>
      <c r="G413" s="92">
        <f t="shared" si="6"/>
        <v>9341920.5480000004</v>
      </c>
      <c r="J413" s="43"/>
    </row>
    <row r="414" spans="1:10" x14ac:dyDescent="0.3">
      <c r="A414" s="74">
        <v>676</v>
      </c>
      <c r="B414" s="129">
        <v>14130.494000000001</v>
      </c>
      <c r="C414" s="129">
        <v>150.91399999999999</v>
      </c>
      <c r="D414" s="129">
        <v>2.1320000000000001</v>
      </c>
      <c r="E414" s="130">
        <v>11.13</v>
      </c>
      <c r="F414" s="130">
        <v>0.19400000000000001</v>
      </c>
      <c r="G414" s="92">
        <f t="shared" si="6"/>
        <v>9552213.9440000001</v>
      </c>
      <c r="J414" s="43"/>
    </row>
    <row r="415" spans="1:10" x14ac:dyDescent="0.3">
      <c r="A415" s="74">
        <v>678</v>
      </c>
      <c r="B415" s="129">
        <v>14140.286</v>
      </c>
      <c r="C415" s="129">
        <v>149.99</v>
      </c>
      <c r="D415" s="129">
        <v>2.121</v>
      </c>
      <c r="E415" s="130">
        <v>11.91</v>
      </c>
      <c r="F415" s="130">
        <v>0.20699999999999999</v>
      </c>
      <c r="G415" s="92">
        <f t="shared" si="6"/>
        <v>9587113.9079999998</v>
      </c>
      <c r="J415" s="43"/>
    </row>
    <row r="416" spans="1:10" x14ac:dyDescent="0.3">
      <c r="A416" s="74">
        <v>681</v>
      </c>
      <c r="B416" s="129">
        <v>14233.951999999999</v>
      </c>
      <c r="C416" s="129">
        <v>148.08199999999999</v>
      </c>
      <c r="D416" s="129">
        <v>2.1080000000000001</v>
      </c>
      <c r="E416" s="130">
        <v>11.31</v>
      </c>
      <c r="F416" s="130">
        <v>0.19400000000000001</v>
      </c>
      <c r="G416" s="92">
        <f t="shared" si="6"/>
        <v>9693321.311999999</v>
      </c>
      <c r="J416" s="43"/>
    </row>
    <row r="417" spans="1:10" x14ac:dyDescent="0.3">
      <c r="A417" s="74">
        <v>686</v>
      </c>
      <c r="B417" s="129">
        <v>14159.169</v>
      </c>
      <c r="C417" s="129">
        <v>150.56800000000001</v>
      </c>
      <c r="D417" s="129">
        <v>2.1320000000000001</v>
      </c>
      <c r="E417" s="130">
        <v>11.75</v>
      </c>
      <c r="F417" s="130">
        <v>0.20300000000000001</v>
      </c>
      <c r="G417" s="92">
        <f t="shared" si="6"/>
        <v>9713189.9340000004</v>
      </c>
      <c r="J417" s="43"/>
    </row>
    <row r="418" spans="1:10" x14ac:dyDescent="0.3">
      <c r="A418" s="74">
        <v>691</v>
      </c>
      <c r="B418" s="129">
        <v>14013.877</v>
      </c>
      <c r="C418" s="129">
        <v>151.666</v>
      </c>
      <c r="D418" s="129">
        <v>2.125</v>
      </c>
      <c r="E418" s="130">
        <v>11.24</v>
      </c>
      <c r="F418" s="130">
        <v>0.19800000000000001</v>
      </c>
      <c r="G418" s="92">
        <f t="shared" si="6"/>
        <v>9683589.0070000011</v>
      </c>
      <c r="J418" s="43"/>
    </row>
    <row r="419" spans="1:10" x14ac:dyDescent="0.3">
      <c r="A419" s="74">
        <v>697</v>
      </c>
      <c r="B419" s="129">
        <v>14130.236999999999</v>
      </c>
      <c r="C419" s="129">
        <v>150.39400000000001</v>
      </c>
      <c r="D419" s="129">
        <v>2.125</v>
      </c>
      <c r="E419" s="130">
        <v>10.99</v>
      </c>
      <c r="F419" s="130">
        <v>0.192</v>
      </c>
      <c r="G419" s="92">
        <f t="shared" si="6"/>
        <v>9848775.1889999993</v>
      </c>
      <c r="J419" s="43"/>
    </row>
    <row r="420" spans="1:10" x14ac:dyDescent="0.3">
      <c r="A420" s="74">
        <v>699</v>
      </c>
      <c r="B420" s="129">
        <v>14162.501</v>
      </c>
      <c r="C420" s="129">
        <v>148.71799999999999</v>
      </c>
      <c r="D420" s="129">
        <v>2.1059999999999999</v>
      </c>
      <c r="E420" s="130">
        <v>11.1</v>
      </c>
      <c r="F420" s="130">
        <v>0.191</v>
      </c>
      <c r="G420" s="92">
        <f t="shared" si="6"/>
        <v>9899588.199000001</v>
      </c>
      <c r="J420" s="43"/>
    </row>
    <row r="421" spans="1:10" x14ac:dyDescent="0.3">
      <c r="A421" s="74">
        <v>707</v>
      </c>
      <c r="B421" s="129">
        <v>14148.325000000001</v>
      </c>
      <c r="C421" s="129">
        <v>149.00700000000001</v>
      </c>
      <c r="D421" s="129">
        <v>2.1080000000000001</v>
      </c>
      <c r="E421" s="130">
        <v>9.9</v>
      </c>
      <c r="F421" s="130">
        <v>0.17</v>
      </c>
      <c r="G421" s="92">
        <f t="shared" si="6"/>
        <v>10002865.775</v>
      </c>
      <c r="J421" s="43"/>
    </row>
    <row r="422" spans="1:10" x14ac:dyDescent="0.3">
      <c r="A422" s="74">
        <v>710</v>
      </c>
      <c r="B422" s="129">
        <v>14130.554</v>
      </c>
      <c r="C422" s="129">
        <v>149.874</v>
      </c>
      <c r="D422" s="129">
        <v>2.1179999999999999</v>
      </c>
      <c r="E422" s="130">
        <v>10.39</v>
      </c>
      <c r="F422" s="130">
        <v>0.17899999999999999</v>
      </c>
      <c r="G422" s="92">
        <f t="shared" si="6"/>
        <v>10032693.34</v>
      </c>
      <c r="J422" s="43"/>
    </row>
    <row r="423" spans="1:10" x14ac:dyDescent="0.3">
      <c r="A423" s="74">
        <v>713</v>
      </c>
      <c r="B423" s="129">
        <v>14022.905000000001</v>
      </c>
      <c r="C423" s="129">
        <v>151.08799999999999</v>
      </c>
      <c r="D423" s="129">
        <v>2.1190000000000002</v>
      </c>
      <c r="E423" s="130">
        <v>11.64</v>
      </c>
      <c r="F423" s="130">
        <v>0.20300000000000001</v>
      </c>
      <c r="G423" s="92">
        <f t="shared" si="6"/>
        <v>9998331.2650000006</v>
      </c>
      <c r="J423" s="43"/>
    </row>
    <row r="424" spans="1:10" x14ac:dyDescent="0.3">
      <c r="A424" s="74">
        <v>718</v>
      </c>
      <c r="B424" s="129">
        <v>14102.144</v>
      </c>
      <c r="C424" s="129">
        <v>151.839</v>
      </c>
      <c r="D424" s="129">
        <v>2.141</v>
      </c>
      <c r="E424" s="130">
        <v>11.31</v>
      </c>
      <c r="F424" s="130">
        <v>0.19800000000000001</v>
      </c>
      <c r="G424" s="92">
        <f t="shared" si="6"/>
        <v>10125339.392000001</v>
      </c>
      <c r="J424" s="43"/>
    </row>
    <row r="425" spans="1:10" x14ac:dyDescent="0.3">
      <c r="A425" s="74">
        <v>721</v>
      </c>
      <c r="B425" s="129">
        <v>14255.589</v>
      </c>
      <c r="C425" s="129">
        <v>147.96700000000001</v>
      </c>
      <c r="D425" s="129">
        <v>2.109</v>
      </c>
      <c r="E425" s="130">
        <v>10.98</v>
      </c>
      <c r="F425" s="130">
        <v>0.19</v>
      </c>
      <c r="G425" s="92">
        <f t="shared" si="6"/>
        <v>10278279.669</v>
      </c>
      <c r="J425" s="43"/>
    </row>
    <row r="426" spans="1:10" x14ac:dyDescent="0.3">
      <c r="A426" s="74">
        <v>730</v>
      </c>
      <c r="B426" s="129">
        <v>14155.717000000001</v>
      </c>
      <c r="C426" s="129">
        <v>149.816</v>
      </c>
      <c r="D426" s="129">
        <v>2.121</v>
      </c>
      <c r="E426" s="130">
        <v>11.18</v>
      </c>
      <c r="F426" s="130">
        <v>0.193</v>
      </c>
      <c r="G426" s="92">
        <f t="shared" si="6"/>
        <v>10333673.41</v>
      </c>
      <c r="J426" s="43"/>
    </row>
    <row r="427" spans="1:10" x14ac:dyDescent="0.3">
      <c r="A427" s="74">
        <v>732</v>
      </c>
      <c r="B427" s="129">
        <v>14208.434999999999</v>
      </c>
      <c r="C427" s="129">
        <v>149.874</v>
      </c>
      <c r="D427" s="129">
        <v>2.129</v>
      </c>
      <c r="E427" s="130">
        <v>11.33</v>
      </c>
      <c r="F427" s="130">
        <v>0.19600000000000001</v>
      </c>
      <c r="G427" s="92">
        <f t="shared" si="6"/>
        <v>10400574.42</v>
      </c>
      <c r="J427" s="43"/>
    </row>
    <row r="428" spans="1:10" x14ac:dyDescent="0.3">
      <c r="A428" s="74">
        <v>735</v>
      </c>
      <c r="B428" s="129">
        <v>14115.05</v>
      </c>
      <c r="C428" s="129">
        <v>150.16300000000001</v>
      </c>
      <c r="D428" s="129">
        <v>2.12</v>
      </c>
      <c r="E428" s="130">
        <v>10.18</v>
      </c>
      <c r="F428" s="130">
        <v>0.17799999999999999</v>
      </c>
      <c r="G428" s="92">
        <f t="shared" si="6"/>
        <v>10374561.75</v>
      </c>
      <c r="J428" s="43"/>
    </row>
    <row r="429" spans="1:10" x14ac:dyDescent="0.3">
      <c r="A429" s="74">
        <v>741</v>
      </c>
      <c r="B429" s="129">
        <v>14170.964</v>
      </c>
      <c r="C429" s="129">
        <v>148.94900000000001</v>
      </c>
      <c r="D429" s="129">
        <v>2.1110000000000002</v>
      </c>
      <c r="E429" s="130">
        <v>11.59</v>
      </c>
      <c r="F429" s="130">
        <v>0.19900000000000001</v>
      </c>
      <c r="G429" s="92">
        <f t="shared" si="6"/>
        <v>10500684.323999999</v>
      </c>
      <c r="J429" s="43"/>
    </row>
    <row r="430" spans="1:10" x14ac:dyDescent="0.3">
      <c r="A430" s="74">
        <v>747</v>
      </c>
      <c r="B430" s="129">
        <v>14140.995000000001</v>
      </c>
      <c r="C430" s="129">
        <v>150.74100000000001</v>
      </c>
      <c r="D430" s="129">
        <v>2.1320000000000001</v>
      </c>
      <c r="E430" s="130">
        <v>10.97</v>
      </c>
      <c r="F430" s="130">
        <v>0.19</v>
      </c>
      <c r="G430" s="92">
        <f t="shared" si="6"/>
        <v>10563323.265000001</v>
      </c>
      <c r="J430" s="43"/>
    </row>
    <row r="431" spans="1:10" x14ac:dyDescent="0.3">
      <c r="A431" s="74">
        <v>752</v>
      </c>
      <c r="B431" s="129">
        <v>14121.956</v>
      </c>
      <c r="C431" s="129">
        <v>150.16300000000001</v>
      </c>
      <c r="D431" s="129">
        <v>2.121</v>
      </c>
      <c r="E431" s="130">
        <v>10.54</v>
      </c>
      <c r="F431" s="130">
        <v>0.184</v>
      </c>
      <c r="G431" s="92">
        <f t="shared" si="6"/>
        <v>10619710.912</v>
      </c>
      <c r="J431" s="43"/>
    </row>
    <row r="432" spans="1:10" x14ac:dyDescent="0.3">
      <c r="A432" s="74">
        <v>755</v>
      </c>
      <c r="B432" s="129">
        <v>14292.446</v>
      </c>
      <c r="C432" s="129">
        <v>148.37100000000001</v>
      </c>
      <c r="D432" s="129">
        <v>2.121</v>
      </c>
      <c r="E432" s="130">
        <v>11.59</v>
      </c>
      <c r="F432" s="130">
        <v>0.19900000000000001</v>
      </c>
      <c r="G432" s="92">
        <f t="shared" si="6"/>
        <v>10790796.73</v>
      </c>
      <c r="J432" s="43"/>
    </row>
    <row r="433" spans="1:10" x14ac:dyDescent="0.3">
      <c r="A433" s="74">
        <v>764</v>
      </c>
      <c r="B433" s="129">
        <v>14093.976000000001</v>
      </c>
      <c r="C433" s="129">
        <v>150.33600000000001</v>
      </c>
      <c r="D433" s="129">
        <v>2.1190000000000002</v>
      </c>
      <c r="E433" s="130">
        <v>11.8</v>
      </c>
      <c r="F433" s="130">
        <v>0.20499999999999999</v>
      </c>
      <c r="G433" s="92">
        <f t="shared" si="6"/>
        <v>10767797.664000001</v>
      </c>
      <c r="J433" s="43"/>
    </row>
    <row r="434" spans="1:10" x14ac:dyDescent="0.3">
      <c r="A434" s="74">
        <v>767</v>
      </c>
      <c r="B434" s="129">
        <v>14345.839</v>
      </c>
      <c r="C434" s="129">
        <v>147.042</v>
      </c>
      <c r="D434" s="129">
        <v>2.109</v>
      </c>
      <c r="E434" s="130">
        <v>11.05</v>
      </c>
      <c r="F434" s="130">
        <v>0.188</v>
      </c>
      <c r="G434" s="92">
        <f t="shared" si="6"/>
        <v>11003258.513</v>
      </c>
      <c r="J434" s="43"/>
    </row>
    <row r="435" spans="1:10" x14ac:dyDescent="0.3">
      <c r="A435" s="74">
        <v>770</v>
      </c>
      <c r="B435" s="129">
        <v>14128.915999999999</v>
      </c>
      <c r="C435" s="129">
        <v>149.643</v>
      </c>
      <c r="D435" s="129">
        <v>2.1139999999999999</v>
      </c>
      <c r="E435" s="130">
        <v>10.75</v>
      </c>
      <c r="F435" s="130">
        <v>0.185</v>
      </c>
      <c r="G435" s="92">
        <f t="shared" si="6"/>
        <v>10879265.32</v>
      </c>
      <c r="J435" s="43"/>
    </row>
    <row r="436" spans="1:10" x14ac:dyDescent="0.3">
      <c r="A436" s="74">
        <v>776</v>
      </c>
      <c r="B436" s="129">
        <v>14213.856</v>
      </c>
      <c r="C436" s="129">
        <v>147.90899999999999</v>
      </c>
      <c r="D436" s="129">
        <v>2.1019999999999999</v>
      </c>
      <c r="E436" s="130">
        <v>11.15</v>
      </c>
      <c r="F436" s="130">
        <v>0.19</v>
      </c>
      <c r="G436" s="92">
        <f t="shared" si="6"/>
        <v>11029952.255999999</v>
      </c>
      <c r="J436" s="43"/>
    </row>
    <row r="437" spans="1:10" x14ac:dyDescent="0.3">
      <c r="A437" s="74">
        <v>779</v>
      </c>
      <c r="B437" s="129">
        <v>14194.73</v>
      </c>
      <c r="C437" s="129">
        <v>148.48699999999999</v>
      </c>
      <c r="D437" s="129">
        <v>2.1080000000000001</v>
      </c>
      <c r="E437" s="130">
        <v>11.86</v>
      </c>
      <c r="F437" s="130">
        <v>0.20200000000000001</v>
      </c>
      <c r="G437" s="92">
        <f t="shared" si="6"/>
        <v>11057694.67</v>
      </c>
      <c r="J437" s="43"/>
    </row>
    <row r="438" spans="1:10" x14ac:dyDescent="0.3">
      <c r="A438" s="74">
        <v>788</v>
      </c>
      <c r="B438" s="129">
        <v>14222.365</v>
      </c>
      <c r="C438" s="129">
        <v>147.96700000000001</v>
      </c>
      <c r="D438" s="129">
        <v>2.1040000000000001</v>
      </c>
      <c r="E438" s="130">
        <v>10.73</v>
      </c>
      <c r="F438" s="130">
        <v>0.183</v>
      </c>
      <c r="G438" s="92">
        <f t="shared" si="6"/>
        <v>11207223.619999999</v>
      </c>
      <c r="J438" s="43"/>
    </row>
    <row r="439" spans="1:10" x14ac:dyDescent="0.3">
      <c r="A439" s="74">
        <v>791</v>
      </c>
      <c r="B439" s="129">
        <v>14238.022000000001</v>
      </c>
      <c r="C439" s="129">
        <v>148.834</v>
      </c>
      <c r="D439" s="129">
        <v>2.1190000000000002</v>
      </c>
      <c r="E439" s="130">
        <v>11.43</v>
      </c>
      <c r="F439" s="130">
        <v>0.19500000000000001</v>
      </c>
      <c r="G439" s="92">
        <f t="shared" si="6"/>
        <v>11262275.402000001</v>
      </c>
      <c r="J439" s="43"/>
    </row>
    <row r="440" spans="1:10" x14ac:dyDescent="0.3">
      <c r="A440" s="74">
        <v>794</v>
      </c>
      <c r="B440" s="129">
        <v>14208.588</v>
      </c>
      <c r="C440" s="129">
        <v>148.602</v>
      </c>
      <c r="D440" s="129">
        <v>2.1110000000000002</v>
      </c>
      <c r="E440" s="130">
        <v>11.07</v>
      </c>
      <c r="F440" s="130">
        <v>0.19</v>
      </c>
      <c r="G440" s="92">
        <f t="shared" si="6"/>
        <v>11281618.872</v>
      </c>
      <c r="J440" s="43"/>
    </row>
    <row r="441" spans="1:10" x14ac:dyDescent="0.3">
      <c r="A441" s="74">
        <v>800</v>
      </c>
      <c r="B441" s="129">
        <v>14195.228999999999</v>
      </c>
      <c r="C441" s="129">
        <v>149.18</v>
      </c>
      <c r="D441" s="129">
        <v>2.1179999999999999</v>
      </c>
      <c r="E441" s="130">
        <v>10.81</v>
      </c>
      <c r="F441" s="130">
        <v>0.186</v>
      </c>
      <c r="G441" s="92">
        <f t="shared" si="6"/>
        <v>11356183.199999999</v>
      </c>
      <c r="J441" s="43"/>
    </row>
    <row r="442" spans="1:10" x14ac:dyDescent="0.3">
      <c r="A442" s="74">
        <v>806</v>
      </c>
      <c r="B442" s="129">
        <v>14081.986000000001</v>
      </c>
      <c r="C442" s="129">
        <v>149.70099999999999</v>
      </c>
      <c r="D442" s="129">
        <v>2.1080000000000001</v>
      </c>
      <c r="E442" s="130">
        <v>9.18</v>
      </c>
      <c r="F442" s="130">
        <v>0.159</v>
      </c>
      <c r="G442" s="92">
        <f t="shared" si="6"/>
        <v>11350080.716</v>
      </c>
      <c r="J442" s="43"/>
    </row>
    <row r="443" spans="1:10" x14ac:dyDescent="0.3">
      <c r="A443" s="74">
        <v>812</v>
      </c>
      <c r="B443" s="129">
        <v>14285.757</v>
      </c>
      <c r="C443" s="129">
        <v>148.31299999999999</v>
      </c>
      <c r="D443" s="129">
        <v>2.1190000000000002</v>
      </c>
      <c r="E443" s="130">
        <v>11.17</v>
      </c>
      <c r="F443" s="130">
        <v>0.19</v>
      </c>
      <c r="G443" s="92">
        <f t="shared" si="6"/>
        <v>11600034.684</v>
      </c>
      <c r="J443" s="43"/>
    </row>
    <row r="444" spans="1:10" x14ac:dyDescent="0.3">
      <c r="A444" s="74">
        <v>815</v>
      </c>
      <c r="B444" s="129">
        <v>14163.333000000001</v>
      </c>
      <c r="C444" s="129">
        <v>149.58500000000001</v>
      </c>
      <c r="D444" s="129">
        <v>2.1190000000000002</v>
      </c>
      <c r="E444" s="130">
        <v>11.05</v>
      </c>
      <c r="F444" s="130">
        <v>0.191</v>
      </c>
      <c r="G444" s="92">
        <f t="shared" si="6"/>
        <v>11543116.395</v>
      </c>
      <c r="J444" s="43"/>
    </row>
    <row r="445" spans="1:10" x14ac:dyDescent="0.3">
      <c r="A445" s="74">
        <v>825</v>
      </c>
      <c r="B445" s="129">
        <v>14277.91</v>
      </c>
      <c r="C445" s="129">
        <v>148.19800000000001</v>
      </c>
      <c r="D445" s="129">
        <v>2.1160000000000001</v>
      </c>
      <c r="E445" s="130">
        <v>10.49</v>
      </c>
      <c r="F445" s="130">
        <v>0.18</v>
      </c>
      <c r="G445" s="92">
        <f t="shared" si="6"/>
        <v>11779275.75</v>
      </c>
      <c r="J445" s="43"/>
    </row>
    <row r="446" spans="1:10" x14ac:dyDescent="0.3">
      <c r="A446" s="74">
        <v>828</v>
      </c>
      <c r="B446" s="129">
        <v>14174.004999999999</v>
      </c>
      <c r="C446" s="129">
        <v>149.065</v>
      </c>
      <c r="D446" s="129">
        <v>2.113</v>
      </c>
      <c r="E446" s="130">
        <v>11.15</v>
      </c>
      <c r="F446" s="130">
        <v>0.192</v>
      </c>
      <c r="G446" s="92">
        <f t="shared" si="6"/>
        <v>11736076.139999999</v>
      </c>
      <c r="J446" s="43"/>
    </row>
    <row r="447" spans="1:10" x14ac:dyDescent="0.3">
      <c r="A447" s="74">
        <v>831</v>
      </c>
      <c r="B447" s="129">
        <v>14308.911</v>
      </c>
      <c r="C447" s="129">
        <v>148.31299999999999</v>
      </c>
      <c r="D447" s="129">
        <v>2.1219999999999999</v>
      </c>
      <c r="E447" s="130">
        <v>10.199999999999999</v>
      </c>
      <c r="F447" s="130">
        <v>0.17399999999999999</v>
      </c>
      <c r="G447" s="92">
        <f t="shared" si="6"/>
        <v>11890705.040999999</v>
      </c>
      <c r="J447" s="43"/>
    </row>
    <row r="448" spans="1:10" x14ac:dyDescent="0.3">
      <c r="A448" s="74">
        <v>838</v>
      </c>
      <c r="B448" s="129">
        <v>14125.409</v>
      </c>
      <c r="C448" s="129">
        <v>150.16300000000001</v>
      </c>
      <c r="D448" s="129">
        <v>2.121</v>
      </c>
      <c r="E448" s="130">
        <v>11.47</v>
      </c>
      <c r="F448" s="130">
        <v>0.19900000000000001</v>
      </c>
      <c r="G448" s="92">
        <f t="shared" si="6"/>
        <v>11837092.742000001</v>
      </c>
      <c r="J448" s="43"/>
    </row>
    <row r="449" spans="1:10" x14ac:dyDescent="0.3">
      <c r="A449" s="74">
        <v>841</v>
      </c>
      <c r="B449" s="129">
        <v>14248.601000000001</v>
      </c>
      <c r="C449" s="129">
        <v>148.19800000000001</v>
      </c>
      <c r="D449" s="129">
        <v>2.1120000000000001</v>
      </c>
      <c r="E449" s="130">
        <v>10.08</v>
      </c>
      <c r="F449" s="130">
        <v>0.17299999999999999</v>
      </c>
      <c r="G449" s="92">
        <f t="shared" si="6"/>
        <v>11983073.441</v>
      </c>
      <c r="J449" s="43"/>
    </row>
    <row r="450" spans="1:10" x14ac:dyDescent="0.3">
      <c r="A450" s="74">
        <v>851</v>
      </c>
      <c r="B450" s="129">
        <v>14203.995999999999</v>
      </c>
      <c r="C450" s="129">
        <v>149.58500000000001</v>
      </c>
      <c r="D450" s="129">
        <v>2.125</v>
      </c>
      <c r="E450" s="130">
        <v>10.06</v>
      </c>
      <c r="F450" s="130">
        <v>0.17299999999999999</v>
      </c>
      <c r="G450" s="92">
        <f t="shared" si="6"/>
        <v>12087600.595999999</v>
      </c>
      <c r="J450" s="43"/>
    </row>
    <row r="451" spans="1:10" x14ac:dyDescent="0.3">
      <c r="A451" s="74">
        <v>854</v>
      </c>
      <c r="B451" s="129">
        <v>14204.597</v>
      </c>
      <c r="C451" s="129">
        <v>149.75800000000001</v>
      </c>
      <c r="D451" s="129">
        <v>2.1269999999999998</v>
      </c>
      <c r="E451" s="130">
        <v>10.63</v>
      </c>
      <c r="F451" s="130">
        <v>0.184</v>
      </c>
      <c r="G451" s="92">
        <f t="shared" si="6"/>
        <v>12130725.838</v>
      </c>
      <c r="J451" s="43"/>
    </row>
    <row r="452" spans="1:10" x14ac:dyDescent="0.3">
      <c r="A452" s="74">
        <v>857</v>
      </c>
      <c r="B452" s="129">
        <v>14269.356</v>
      </c>
      <c r="C452" s="129">
        <v>149.00700000000001</v>
      </c>
      <c r="D452" s="129">
        <v>2.1259999999999999</v>
      </c>
      <c r="E452" s="130">
        <v>10.3</v>
      </c>
      <c r="F452" s="130">
        <v>0.17799999999999999</v>
      </c>
      <c r="G452" s="92">
        <f t="shared" si="6"/>
        <v>12228838.092</v>
      </c>
      <c r="J452" s="43"/>
    </row>
    <row r="453" spans="1:10" x14ac:dyDescent="0.3">
      <c r="A453" s="74">
        <v>864</v>
      </c>
      <c r="B453" s="129">
        <v>14348.721</v>
      </c>
      <c r="C453" s="129">
        <v>147.446</v>
      </c>
      <c r="D453" s="129">
        <v>2.1160000000000001</v>
      </c>
      <c r="E453" s="130">
        <v>10.210000000000001</v>
      </c>
      <c r="F453" s="130">
        <v>0.17499999999999999</v>
      </c>
      <c r="G453" s="92">
        <f t="shared" si="6"/>
        <v>12397294.944</v>
      </c>
      <c r="J453" s="43"/>
    </row>
    <row r="454" spans="1:10" x14ac:dyDescent="0.3">
      <c r="A454" s="74">
        <v>870</v>
      </c>
      <c r="B454" s="129">
        <v>14099.017</v>
      </c>
      <c r="C454" s="129">
        <v>150.047</v>
      </c>
      <c r="D454" s="129">
        <v>2.1160000000000001</v>
      </c>
      <c r="E454" s="130">
        <v>11.19</v>
      </c>
      <c r="F454" s="130">
        <v>0.19400000000000001</v>
      </c>
      <c r="G454" s="92">
        <f t="shared" si="6"/>
        <v>12266144.789999999</v>
      </c>
      <c r="J454" s="43"/>
    </row>
    <row r="455" spans="1:10" x14ac:dyDescent="0.3">
      <c r="A455" s="74">
        <v>877</v>
      </c>
      <c r="B455" s="129">
        <v>14175.251</v>
      </c>
      <c r="C455" s="129">
        <v>150.10499999999999</v>
      </c>
      <c r="D455" s="129">
        <v>2.1280000000000001</v>
      </c>
      <c r="E455" s="130">
        <v>10.52</v>
      </c>
      <c r="F455" s="130">
        <v>0.182</v>
      </c>
      <c r="G455" s="92">
        <f t="shared" si="6"/>
        <v>12431695.127</v>
      </c>
      <c r="J455" s="43"/>
    </row>
    <row r="456" spans="1:10" x14ac:dyDescent="0.3">
      <c r="A456" s="74">
        <v>881</v>
      </c>
      <c r="B456" s="129">
        <v>14232.053</v>
      </c>
      <c r="C456" s="129">
        <v>149.12299999999999</v>
      </c>
      <c r="D456" s="129">
        <v>2.1219999999999999</v>
      </c>
      <c r="E456" s="130">
        <v>10.87</v>
      </c>
      <c r="F456" s="130">
        <v>0.188</v>
      </c>
      <c r="G456" s="92">
        <f t="shared" si="6"/>
        <v>12538438.693</v>
      </c>
      <c r="J456" s="43"/>
    </row>
    <row r="457" spans="1:10" x14ac:dyDescent="0.3">
      <c r="A457" s="74">
        <v>891</v>
      </c>
      <c r="B457" s="129">
        <v>14300.99</v>
      </c>
      <c r="C457" s="129">
        <v>148.13999999999999</v>
      </c>
      <c r="D457" s="129">
        <v>2.1190000000000002</v>
      </c>
      <c r="E457" s="130">
        <v>11</v>
      </c>
      <c r="F457" s="130">
        <v>0.189</v>
      </c>
      <c r="G457" s="92">
        <f t="shared" si="6"/>
        <v>12742182.09</v>
      </c>
      <c r="J457" s="43"/>
    </row>
    <row r="458" spans="1:10" x14ac:dyDescent="0.3">
      <c r="A458" s="74">
        <v>894</v>
      </c>
      <c r="B458" s="129">
        <v>14267.134</v>
      </c>
      <c r="C458" s="129">
        <v>148.834</v>
      </c>
      <c r="D458" s="129">
        <v>2.1230000000000002</v>
      </c>
      <c r="E458" s="130">
        <v>11.22</v>
      </c>
      <c r="F458" s="130">
        <v>0.193</v>
      </c>
      <c r="G458" s="92">
        <f t="shared" si="6"/>
        <v>12754817.796</v>
      </c>
      <c r="J458" s="43"/>
    </row>
    <row r="459" spans="1:10" x14ac:dyDescent="0.3">
      <c r="A459" s="74">
        <v>898</v>
      </c>
      <c r="B459" s="129">
        <v>14184.101000000001</v>
      </c>
      <c r="C459" s="129">
        <v>148.602</v>
      </c>
      <c r="D459" s="129">
        <v>2.1080000000000001</v>
      </c>
      <c r="E459" s="130">
        <v>10.220000000000001</v>
      </c>
      <c r="F459" s="130">
        <v>0.17599999999999999</v>
      </c>
      <c r="G459" s="92">
        <f t="shared" si="6"/>
        <v>12737322.698000001</v>
      </c>
      <c r="J459" s="43"/>
    </row>
    <row r="460" spans="1:10" x14ac:dyDescent="0.3">
      <c r="A460" s="74">
        <v>905</v>
      </c>
      <c r="B460" s="129">
        <v>14215.431</v>
      </c>
      <c r="C460" s="129">
        <v>148.834</v>
      </c>
      <c r="D460" s="129">
        <v>2.1160000000000001</v>
      </c>
      <c r="E460" s="130">
        <v>10.29</v>
      </c>
      <c r="F460" s="130">
        <v>0.17599999999999999</v>
      </c>
      <c r="G460" s="92">
        <f t="shared" si="6"/>
        <v>12864965.055</v>
      </c>
      <c r="J460" s="43"/>
    </row>
    <row r="461" spans="1:10" x14ac:dyDescent="0.3">
      <c r="A461" s="74">
        <v>908</v>
      </c>
      <c r="B461" s="129">
        <v>14204.298000000001</v>
      </c>
      <c r="C461" s="129">
        <v>148.54499999999999</v>
      </c>
      <c r="D461" s="129">
        <v>2.11</v>
      </c>
      <c r="E461" s="130">
        <v>10.96</v>
      </c>
      <c r="F461" s="130">
        <v>0.188</v>
      </c>
      <c r="G461" s="92">
        <f t="shared" si="6"/>
        <v>12897502.584000001</v>
      </c>
      <c r="J461" s="43"/>
    </row>
    <row r="462" spans="1:10" x14ac:dyDescent="0.3">
      <c r="A462" s="74">
        <v>919</v>
      </c>
      <c r="B462" s="129">
        <v>14313.782999999999</v>
      </c>
      <c r="C462" s="129">
        <v>148.37100000000001</v>
      </c>
      <c r="D462" s="129">
        <v>2.1240000000000001</v>
      </c>
      <c r="E462" s="130">
        <v>10.96</v>
      </c>
      <c r="F462" s="130">
        <v>0.187</v>
      </c>
      <c r="G462" s="92">
        <f t="shared" si="6"/>
        <v>13154366.577</v>
      </c>
      <c r="J462" s="43"/>
    </row>
    <row r="463" spans="1:10" x14ac:dyDescent="0.3">
      <c r="A463" s="74">
        <v>922</v>
      </c>
      <c r="B463" s="129">
        <v>14290.823</v>
      </c>
      <c r="C463" s="129">
        <v>148.602</v>
      </c>
      <c r="D463" s="129">
        <v>2.1240000000000001</v>
      </c>
      <c r="E463" s="130">
        <v>10.88</v>
      </c>
      <c r="F463" s="130">
        <v>0.187</v>
      </c>
      <c r="G463" s="92">
        <f t="shared" si="6"/>
        <v>13176138.806</v>
      </c>
      <c r="J463" s="43"/>
    </row>
    <row r="464" spans="1:10" x14ac:dyDescent="0.3">
      <c r="A464" s="74">
        <v>926</v>
      </c>
      <c r="B464" s="129">
        <v>14257.977999999999</v>
      </c>
      <c r="C464" s="129">
        <v>148.834</v>
      </c>
      <c r="D464" s="129">
        <v>2.1219999999999999</v>
      </c>
      <c r="E464" s="130">
        <v>10.67</v>
      </c>
      <c r="F464" s="130">
        <v>0.184</v>
      </c>
      <c r="G464" s="92">
        <f t="shared" si="6"/>
        <v>13202887.627999999</v>
      </c>
      <c r="J464" s="43"/>
    </row>
    <row r="465" spans="1:10" x14ac:dyDescent="0.3">
      <c r="A465" s="74">
        <v>933</v>
      </c>
      <c r="B465" s="129">
        <v>14259.621999999999</v>
      </c>
      <c r="C465" s="129">
        <v>148.429</v>
      </c>
      <c r="D465" s="129">
        <v>2.117</v>
      </c>
      <c r="E465" s="130">
        <v>10.43</v>
      </c>
      <c r="F465" s="130">
        <v>0.17899999999999999</v>
      </c>
      <c r="G465" s="92">
        <f t="shared" si="6"/>
        <v>13304227.325999999</v>
      </c>
      <c r="J465" s="43"/>
    </row>
    <row r="466" spans="1:10" x14ac:dyDescent="0.3">
      <c r="A466" s="74">
        <v>940</v>
      </c>
      <c r="B466" s="129">
        <v>14306.656999999999</v>
      </c>
      <c r="C466" s="129">
        <v>147.446</v>
      </c>
      <c r="D466" s="129">
        <v>2.109</v>
      </c>
      <c r="E466" s="130">
        <v>11.07</v>
      </c>
      <c r="F466" s="130">
        <v>0.188</v>
      </c>
      <c r="G466" s="92">
        <f t="shared" si="6"/>
        <v>13448257.58</v>
      </c>
      <c r="J466" s="43"/>
    </row>
    <row r="467" spans="1:10" x14ac:dyDescent="0.3">
      <c r="A467" s="74">
        <v>947</v>
      </c>
      <c r="B467" s="129">
        <v>14340.825000000001</v>
      </c>
      <c r="C467" s="129">
        <v>148.31299999999999</v>
      </c>
      <c r="D467" s="129">
        <v>2.1269999999999998</v>
      </c>
      <c r="E467" s="130">
        <v>11.41</v>
      </c>
      <c r="F467" s="130">
        <v>0.19400000000000001</v>
      </c>
      <c r="G467" s="92">
        <f t="shared" ref="G467:G530" si="7">B467*A467</f>
        <v>13580761.275</v>
      </c>
      <c r="J467" s="43"/>
    </row>
    <row r="468" spans="1:10" x14ac:dyDescent="0.3">
      <c r="A468" s="74">
        <v>951</v>
      </c>
      <c r="B468" s="129">
        <v>14227.986999999999</v>
      </c>
      <c r="C468" s="129">
        <v>149.238</v>
      </c>
      <c r="D468" s="129">
        <v>2.1230000000000002</v>
      </c>
      <c r="E468" s="130">
        <v>10.66</v>
      </c>
      <c r="F468" s="130">
        <v>0.185</v>
      </c>
      <c r="G468" s="92">
        <f t="shared" si="7"/>
        <v>13530815.637</v>
      </c>
      <c r="J468" s="43"/>
    </row>
    <row r="469" spans="1:10" x14ac:dyDescent="0.3">
      <c r="A469" s="74">
        <v>962</v>
      </c>
      <c r="B469" s="129">
        <v>14206.986999999999</v>
      </c>
      <c r="C469" s="129">
        <v>148.37100000000001</v>
      </c>
      <c r="D469" s="129">
        <v>2.1080000000000001</v>
      </c>
      <c r="E469" s="130">
        <v>10.33</v>
      </c>
      <c r="F469" s="130">
        <v>0.17799999999999999</v>
      </c>
      <c r="G469" s="92">
        <f t="shared" si="7"/>
        <v>13667121.493999999</v>
      </c>
      <c r="J469" s="43"/>
    </row>
    <row r="470" spans="1:10" x14ac:dyDescent="0.3">
      <c r="A470" s="74">
        <v>966</v>
      </c>
      <c r="B470" s="129">
        <v>14196.725</v>
      </c>
      <c r="C470" s="129">
        <v>148.66</v>
      </c>
      <c r="D470" s="129">
        <v>2.11</v>
      </c>
      <c r="E470" s="130">
        <v>10.29</v>
      </c>
      <c r="F470" s="130">
        <v>0.17599999999999999</v>
      </c>
      <c r="G470" s="92">
        <f t="shared" si="7"/>
        <v>13714036.35</v>
      </c>
      <c r="J470" s="43"/>
    </row>
    <row r="471" spans="1:10" x14ac:dyDescent="0.3">
      <c r="A471" s="74">
        <v>969</v>
      </c>
      <c r="B471" s="129">
        <v>14304.073</v>
      </c>
      <c r="C471" s="129">
        <v>148.77600000000001</v>
      </c>
      <c r="D471" s="129">
        <v>2.1280000000000001</v>
      </c>
      <c r="E471" s="130">
        <v>11.28</v>
      </c>
      <c r="F471" s="130">
        <v>0.193</v>
      </c>
      <c r="G471" s="92">
        <f t="shared" si="7"/>
        <v>13860646.737</v>
      </c>
      <c r="J471" s="43"/>
    </row>
    <row r="472" spans="1:10" x14ac:dyDescent="0.3">
      <c r="A472" s="74">
        <v>977</v>
      </c>
      <c r="B472" s="129">
        <v>14356.073</v>
      </c>
      <c r="C472" s="129">
        <v>147.042</v>
      </c>
      <c r="D472" s="129">
        <v>2.1110000000000002</v>
      </c>
      <c r="E472" s="130">
        <v>11.8</v>
      </c>
      <c r="F472" s="130">
        <v>0.20100000000000001</v>
      </c>
      <c r="G472" s="92">
        <f t="shared" si="7"/>
        <v>14025883.321</v>
      </c>
      <c r="J472" s="43"/>
    </row>
    <row r="473" spans="1:10" x14ac:dyDescent="0.3">
      <c r="A473" s="74">
        <v>980</v>
      </c>
      <c r="B473" s="129">
        <v>14314.419</v>
      </c>
      <c r="C473" s="129">
        <v>148.429</v>
      </c>
      <c r="D473" s="129">
        <v>2.125</v>
      </c>
      <c r="E473" s="130">
        <v>11.17</v>
      </c>
      <c r="F473" s="130">
        <v>0.191</v>
      </c>
      <c r="G473" s="92">
        <f t="shared" si="7"/>
        <v>14028130.619999999</v>
      </c>
      <c r="J473" s="43"/>
    </row>
    <row r="474" spans="1:10" x14ac:dyDescent="0.3">
      <c r="A474" s="74">
        <v>992</v>
      </c>
      <c r="B474" s="129">
        <v>14170.55</v>
      </c>
      <c r="C474" s="129">
        <v>148.19800000000001</v>
      </c>
      <c r="D474" s="129">
        <v>2.1</v>
      </c>
      <c r="E474" s="130">
        <v>11.41</v>
      </c>
      <c r="F474" s="130">
        <v>0.19600000000000001</v>
      </c>
      <c r="G474" s="92">
        <f t="shared" si="7"/>
        <v>14057185.6</v>
      </c>
      <c r="J474" s="43"/>
    </row>
    <row r="475" spans="1:10" x14ac:dyDescent="0.3">
      <c r="A475" s="74">
        <v>996</v>
      </c>
      <c r="B475" s="129">
        <v>14184.779</v>
      </c>
      <c r="C475" s="129">
        <v>149.643</v>
      </c>
      <c r="D475" s="129">
        <v>2.1230000000000002</v>
      </c>
      <c r="E475" s="130">
        <v>11.12</v>
      </c>
      <c r="F475" s="130">
        <v>0.191</v>
      </c>
      <c r="G475" s="92">
        <f t="shared" si="7"/>
        <v>14128039.884</v>
      </c>
      <c r="J475" s="43"/>
    </row>
    <row r="476" spans="1:10" x14ac:dyDescent="0.3">
      <c r="A476" s="74">
        <v>1000</v>
      </c>
      <c r="B476" s="129">
        <v>14280.709000000001</v>
      </c>
      <c r="C476" s="129">
        <v>148.834</v>
      </c>
      <c r="D476" s="129">
        <v>2.125</v>
      </c>
      <c r="E476" s="130">
        <v>10.75</v>
      </c>
      <c r="F476" s="130">
        <v>0.185</v>
      </c>
      <c r="G476" s="92">
        <f t="shared" si="7"/>
        <v>14280709</v>
      </c>
      <c r="J476" s="43"/>
    </row>
    <row r="477" spans="1:10" x14ac:dyDescent="0.3">
      <c r="A477" s="74">
        <v>1008</v>
      </c>
      <c r="B477" s="129">
        <v>14198.134</v>
      </c>
      <c r="C477" s="129">
        <v>147.56200000000001</v>
      </c>
      <c r="D477" s="129">
        <v>2.0950000000000002</v>
      </c>
      <c r="E477" s="130">
        <v>11.13</v>
      </c>
      <c r="F477" s="130">
        <v>0.19</v>
      </c>
      <c r="G477" s="92">
        <f t="shared" si="7"/>
        <v>14311719.072000001</v>
      </c>
      <c r="J477" s="43"/>
    </row>
    <row r="478" spans="1:10" x14ac:dyDescent="0.3">
      <c r="A478" s="74">
        <v>1016</v>
      </c>
      <c r="B478" s="129">
        <v>14247.648999999999</v>
      </c>
      <c r="C478" s="129">
        <v>148.256</v>
      </c>
      <c r="D478" s="129">
        <v>2.1120000000000001</v>
      </c>
      <c r="E478" s="130">
        <v>11.23</v>
      </c>
      <c r="F478" s="130">
        <v>0.19</v>
      </c>
      <c r="G478" s="92">
        <f t="shared" si="7"/>
        <v>14475611.384</v>
      </c>
      <c r="J478" s="43"/>
    </row>
    <row r="479" spans="1:10" x14ac:dyDescent="0.3">
      <c r="A479" s="74">
        <v>1024</v>
      </c>
      <c r="B479" s="129">
        <v>14320.861000000001</v>
      </c>
      <c r="C479" s="129">
        <v>148.48699999999999</v>
      </c>
      <c r="D479" s="129">
        <v>2.1259999999999999</v>
      </c>
      <c r="E479" s="130">
        <v>11.56</v>
      </c>
      <c r="F479" s="130">
        <v>0.19800000000000001</v>
      </c>
      <c r="G479" s="92">
        <f t="shared" si="7"/>
        <v>14664561.664000001</v>
      </c>
      <c r="J479" s="43"/>
    </row>
    <row r="480" spans="1:10" x14ac:dyDescent="0.3">
      <c r="A480" s="74">
        <v>1029</v>
      </c>
      <c r="B480" s="129">
        <v>14336.726000000001</v>
      </c>
      <c r="C480" s="129">
        <v>148.37100000000001</v>
      </c>
      <c r="D480" s="129">
        <v>2.1269999999999998</v>
      </c>
      <c r="E480" s="130">
        <v>11.06</v>
      </c>
      <c r="F480" s="130">
        <v>0.19</v>
      </c>
      <c r="G480" s="92">
        <f t="shared" si="7"/>
        <v>14752491.054000001</v>
      </c>
      <c r="J480" s="43"/>
    </row>
    <row r="481" spans="1:10" x14ac:dyDescent="0.3">
      <c r="A481" s="74">
        <v>1032</v>
      </c>
      <c r="B481" s="129">
        <v>14357.754999999999</v>
      </c>
      <c r="C481" s="129">
        <v>147.73500000000001</v>
      </c>
      <c r="D481" s="129">
        <v>2.121</v>
      </c>
      <c r="E481" s="130">
        <v>10.98</v>
      </c>
      <c r="F481" s="130">
        <v>0.188</v>
      </c>
      <c r="G481" s="92">
        <f t="shared" si="7"/>
        <v>14817203.159999998</v>
      </c>
      <c r="J481" s="43"/>
    </row>
    <row r="482" spans="1:10" x14ac:dyDescent="0.3">
      <c r="A482" s="74">
        <v>1045</v>
      </c>
      <c r="B482" s="129">
        <v>14295.244000000001</v>
      </c>
      <c r="C482" s="129">
        <v>148.71799999999999</v>
      </c>
      <c r="D482" s="129">
        <v>2.1259999999999999</v>
      </c>
      <c r="E482" s="130">
        <v>11.15</v>
      </c>
      <c r="F482" s="130">
        <v>0.192</v>
      </c>
      <c r="G482" s="92">
        <f t="shared" si="7"/>
        <v>14938529.98</v>
      </c>
      <c r="J482" s="43"/>
    </row>
    <row r="483" spans="1:10" x14ac:dyDescent="0.3">
      <c r="A483" s="74">
        <v>1048</v>
      </c>
      <c r="B483" s="129">
        <v>14147.446</v>
      </c>
      <c r="C483" s="129">
        <v>149.93199999999999</v>
      </c>
      <c r="D483" s="129">
        <v>2.121</v>
      </c>
      <c r="E483" s="130">
        <v>11.5</v>
      </c>
      <c r="F483" s="130">
        <v>0.2</v>
      </c>
      <c r="G483" s="92">
        <f t="shared" si="7"/>
        <v>14826523.408</v>
      </c>
      <c r="J483" s="43"/>
    </row>
    <row r="484" spans="1:10" x14ac:dyDescent="0.3">
      <c r="A484" s="74">
        <v>1053</v>
      </c>
      <c r="B484" s="129">
        <v>14035.825999999999</v>
      </c>
      <c r="C484" s="129">
        <v>150.10499999999999</v>
      </c>
      <c r="D484" s="129">
        <v>2.1070000000000002</v>
      </c>
      <c r="E484" s="130">
        <v>11.08</v>
      </c>
      <c r="F484" s="130">
        <v>0.192</v>
      </c>
      <c r="G484" s="92">
        <f t="shared" si="7"/>
        <v>14779724.777999999</v>
      </c>
      <c r="J484" s="43"/>
    </row>
    <row r="485" spans="1:10" x14ac:dyDescent="0.3">
      <c r="A485" s="74">
        <v>1061</v>
      </c>
      <c r="B485" s="129">
        <v>14198.641</v>
      </c>
      <c r="C485" s="129">
        <v>149.12299999999999</v>
      </c>
      <c r="D485" s="129">
        <v>2.117</v>
      </c>
      <c r="E485" s="130">
        <v>11.62</v>
      </c>
      <c r="F485" s="130">
        <v>0.19900000000000001</v>
      </c>
      <c r="G485" s="92">
        <f t="shared" si="7"/>
        <v>15064758.101</v>
      </c>
      <c r="J485" s="43"/>
    </row>
    <row r="486" spans="1:10" x14ac:dyDescent="0.3">
      <c r="A486" s="74">
        <v>1072</v>
      </c>
      <c r="B486" s="129">
        <v>14361.906999999999</v>
      </c>
      <c r="C486" s="129">
        <v>147.90899999999999</v>
      </c>
      <c r="D486" s="129">
        <v>2.1240000000000001</v>
      </c>
      <c r="E486" s="130">
        <v>10.84</v>
      </c>
      <c r="F486" s="130">
        <v>0.185</v>
      </c>
      <c r="G486" s="92">
        <f t="shared" si="7"/>
        <v>15395964.304</v>
      </c>
      <c r="J486" s="43"/>
    </row>
    <row r="487" spans="1:10" x14ac:dyDescent="0.3">
      <c r="A487" s="74">
        <v>1075</v>
      </c>
      <c r="B487" s="129">
        <v>14082.903</v>
      </c>
      <c r="C487" s="129">
        <v>150.10499999999999</v>
      </c>
      <c r="D487" s="129">
        <v>2.1139999999999999</v>
      </c>
      <c r="E487" s="130">
        <v>10.44</v>
      </c>
      <c r="F487" s="130">
        <v>0.182</v>
      </c>
      <c r="G487" s="92">
        <f t="shared" si="7"/>
        <v>15139120.725</v>
      </c>
      <c r="J487" s="43"/>
    </row>
    <row r="488" spans="1:10" x14ac:dyDescent="0.3">
      <c r="A488" s="74">
        <v>1080</v>
      </c>
      <c r="B488" s="129">
        <v>14205.699000000001</v>
      </c>
      <c r="C488" s="129">
        <v>148.37100000000001</v>
      </c>
      <c r="D488" s="129">
        <v>2.1080000000000001</v>
      </c>
      <c r="E488" s="130">
        <v>11.85</v>
      </c>
      <c r="F488" s="130">
        <v>0.20200000000000001</v>
      </c>
      <c r="G488" s="92">
        <f t="shared" si="7"/>
        <v>15342154.92</v>
      </c>
      <c r="J488" s="43"/>
    </row>
    <row r="489" spans="1:10" x14ac:dyDescent="0.3">
      <c r="A489" s="74">
        <v>1089</v>
      </c>
      <c r="B489" s="129">
        <v>14031.888000000001</v>
      </c>
      <c r="C489" s="129">
        <v>150.221</v>
      </c>
      <c r="D489" s="129">
        <v>2.1080000000000001</v>
      </c>
      <c r="E489" s="130">
        <v>11.37</v>
      </c>
      <c r="F489" s="130">
        <v>0.19600000000000001</v>
      </c>
      <c r="G489" s="92">
        <f t="shared" si="7"/>
        <v>15280726.032000002</v>
      </c>
      <c r="J489" s="43"/>
    </row>
    <row r="490" spans="1:10" x14ac:dyDescent="0.3">
      <c r="A490" s="74">
        <v>1094</v>
      </c>
      <c r="B490" s="129">
        <v>14071.521000000001</v>
      </c>
      <c r="C490" s="129">
        <v>149.816</v>
      </c>
      <c r="D490" s="129">
        <v>2.1080000000000001</v>
      </c>
      <c r="E490" s="130">
        <v>11.06</v>
      </c>
      <c r="F490" s="130">
        <v>0.19</v>
      </c>
      <c r="G490" s="92">
        <f t="shared" si="7"/>
        <v>15394243.974000001</v>
      </c>
      <c r="J490" s="43"/>
    </row>
    <row r="491" spans="1:10" x14ac:dyDescent="0.3">
      <c r="A491" s="74">
        <v>1105</v>
      </c>
      <c r="B491" s="129">
        <v>14045.266</v>
      </c>
      <c r="C491" s="129">
        <v>150.39400000000001</v>
      </c>
      <c r="D491" s="129">
        <v>2.1120000000000001</v>
      </c>
      <c r="E491" s="130">
        <v>10.75</v>
      </c>
      <c r="F491" s="130">
        <v>0.186</v>
      </c>
      <c r="G491" s="92">
        <f t="shared" si="7"/>
        <v>15520018.93</v>
      </c>
      <c r="J491" s="43"/>
    </row>
    <row r="492" spans="1:10" x14ac:dyDescent="0.3">
      <c r="A492" s="74">
        <v>1111</v>
      </c>
      <c r="B492" s="129">
        <v>14189.341</v>
      </c>
      <c r="C492" s="129">
        <v>148.37100000000001</v>
      </c>
      <c r="D492" s="129">
        <v>2.105</v>
      </c>
      <c r="E492" s="130">
        <v>10.89</v>
      </c>
      <c r="F492" s="130">
        <v>0.186</v>
      </c>
      <c r="G492" s="92">
        <f t="shared" si="7"/>
        <v>15764357.851</v>
      </c>
      <c r="J492" s="43"/>
    </row>
    <row r="493" spans="1:10" x14ac:dyDescent="0.3">
      <c r="A493" s="74">
        <v>1114</v>
      </c>
      <c r="B493" s="129">
        <v>14170.727000000001</v>
      </c>
      <c r="C493" s="129">
        <v>148.13999999999999</v>
      </c>
      <c r="D493" s="129">
        <v>2.0990000000000002</v>
      </c>
      <c r="E493" s="130">
        <v>11.29</v>
      </c>
      <c r="F493" s="130">
        <v>0.192</v>
      </c>
      <c r="G493" s="92">
        <f t="shared" si="7"/>
        <v>15786189.878</v>
      </c>
      <c r="J493" s="43"/>
    </row>
    <row r="494" spans="1:10" x14ac:dyDescent="0.3">
      <c r="A494" s="74">
        <v>1123</v>
      </c>
      <c r="B494" s="129">
        <v>14042.683000000001</v>
      </c>
      <c r="C494" s="129">
        <v>149.70099999999999</v>
      </c>
      <c r="D494" s="129">
        <v>2.1019999999999999</v>
      </c>
      <c r="E494" s="130">
        <v>11.56</v>
      </c>
      <c r="F494" s="130">
        <v>0.19800000000000001</v>
      </c>
      <c r="G494" s="92">
        <f t="shared" si="7"/>
        <v>15769933.009000001</v>
      </c>
      <c r="J494" s="43"/>
    </row>
    <row r="495" spans="1:10" x14ac:dyDescent="0.3">
      <c r="A495" s="74">
        <v>1131</v>
      </c>
      <c r="B495" s="129">
        <v>14160.032999999999</v>
      </c>
      <c r="C495" s="129">
        <v>149.75800000000001</v>
      </c>
      <c r="D495" s="129">
        <v>2.121</v>
      </c>
      <c r="E495" s="130">
        <v>11.05</v>
      </c>
      <c r="F495" s="130">
        <v>0.19</v>
      </c>
      <c r="G495" s="92">
        <f t="shared" si="7"/>
        <v>16014997.322999999</v>
      </c>
      <c r="J495" s="43"/>
    </row>
    <row r="496" spans="1:10" x14ac:dyDescent="0.3">
      <c r="A496" s="74">
        <v>1137</v>
      </c>
      <c r="B496" s="129">
        <v>14135.758</v>
      </c>
      <c r="C496" s="129">
        <v>149.065</v>
      </c>
      <c r="D496" s="129">
        <v>2.1070000000000002</v>
      </c>
      <c r="E496" s="130">
        <v>11.31</v>
      </c>
      <c r="F496" s="130">
        <v>0.19500000000000001</v>
      </c>
      <c r="G496" s="92">
        <f t="shared" si="7"/>
        <v>16072356.845999999</v>
      </c>
      <c r="J496" s="43"/>
    </row>
    <row r="497" spans="1:10" x14ac:dyDescent="0.3">
      <c r="A497" s="74">
        <v>1143</v>
      </c>
      <c r="B497" s="129">
        <v>13961.781000000001</v>
      </c>
      <c r="C497" s="129">
        <v>150.279</v>
      </c>
      <c r="D497" s="129">
        <v>2.0979999999999999</v>
      </c>
      <c r="E497" s="130">
        <v>10.95</v>
      </c>
      <c r="F497" s="130">
        <v>0.189</v>
      </c>
      <c r="G497" s="92">
        <f t="shared" si="7"/>
        <v>15958315.683</v>
      </c>
      <c r="J497" s="43"/>
    </row>
    <row r="498" spans="1:10" x14ac:dyDescent="0.3">
      <c r="A498" s="74">
        <v>1157</v>
      </c>
      <c r="B498" s="129">
        <v>14106.798000000001</v>
      </c>
      <c r="C498" s="129">
        <v>150.10499999999999</v>
      </c>
      <c r="D498" s="129">
        <v>2.1179999999999999</v>
      </c>
      <c r="E498" s="130">
        <v>11.2</v>
      </c>
      <c r="F498" s="130">
        <v>0.192</v>
      </c>
      <c r="G498" s="92">
        <f t="shared" si="7"/>
        <v>16321565.286</v>
      </c>
      <c r="J498" s="43"/>
    </row>
    <row r="499" spans="1:10" x14ac:dyDescent="0.3">
      <c r="A499" s="74">
        <v>1163</v>
      </c>
      <c r="B499" s="129">
        <v>14080.258</v>
      </c>
      <c r="C499" s="129">
        <v>150.625</v>
      </c>
      <c r="D499" s="129">
        <v>2.121</v>
      </c>
      <c r="E499" s="130">
        <v>11.84</v>
      </c>
      <c r="F499" s="130">
        <v>0.20599999999999999</v>
      </c>
      <c r="G499" s="92">
        <f t="shared" si="7"/>
        <v>16375340.054</v>
      </c>
      <c r="J499" s="43"/>
    </row>
    <row r="500" spans="1:10" x14ac:dyDescent="0.3">
      <c r="A500" s="74">
        <v>1166</v>
      </c>
      <c r="B500" s="129">
        <v>14153.540999999999</v>
      </c>
      <c r="C500" s="129">
        <v>150.047</v>
      </c>
      <c r="D500" s="129">
        <v>2.1240000000000001</v>
      </c>
      <c r="E500" s="130">
        <v>12.19</v>
      </c>
      <c r="F500" s="130">
        <v>0.21099999999999999</v>
      </c>
      <c r="G500" s="92">
        <f t="shared" si="7"/>
        <v>16503028.806</v>
      </c>
      <c r="J500" s="43"/>
    </row>
    <row r="501" spans="1:10" x14ac:dyDescent="0.3">
      <c r="A501" s="74">
        <v>1181</v>
      </c>
      <c r="B501" s="129">
        <v>13988.505999999999</v>
      </c>
      <c r="C501" s="129">
        <v>150.452</v>
      </c>
      <c r="D501" s="129">
        <v>2.105</v>
      </c>
      <c r="E501" s="130">
        <v>11.37</v>
      </c>
      <c r="F501" s="130">
        <v>0.19800000000000001</v>
      </c>
      <c r="G501" s="92">
        <f t="shared" si="7"/>
        <v>16520425.585999999</v>
      </c>
      <c r="J501" s="43"/>
    </row>
    <row r="502" spans="1:10" x14ac:dyDescent="0.3">
      <c r="A502" s="74">
        <v>1184</v>
      </c>
      <c r="B502" s="129">
        <v>14078.285</v>
      </c>
      <c r="C502" s="129">
        <v>149.70099999999999</v>
      </c>
      <c r="D502" s="129">
        <v>2.1080000000000001</v>
      </c>
      <c r="E502" s="130">
        <v>11.64</v>
      </c>
      <c r="F502" s="130">
        <v>0.2</v>
      </c>
      <c r="G502" s="92">
        <f t="shared" si="7"/>
        <v>16668689.439999999</v>
      </c>
      <c r="J502" s="43"/>
    </row>
    <row r="503" spans="1:10" x14ac:dyDescent="0.3">
      <c r="A503" s="74">
        <v>1191</v>
      </c>
      <c r="B503" s="129">
        <v>14035.564</v>
      </c>
      <c r="C503" s="129">
        <v>149.58500000000001</v>
      </c>
      <c r="D503" s="129">
        <v>2.1</v>
      </c>
      <c r="E503" s="130">
        <v>10.98</v>
      </c>
      <c r="F503" s="130">
        <v>0.189</v>
      </c>
      <c r="G503" s="92">
        <f t="shared" si="7"/>
        <v>16716356.723999999</v>
      </c>
      <c r="J503" s="43"/>
    </row>
    <row r="504" spans="1:10" x14ac:dyDescent="0.3">
      <c r="A504" s="74">
        <v>1197</v>
      </c>
      <c r="B504" s="129">
        <v>14019.493</v>
      </c>
      <c r="C504" s="129">
        <v>149.874</v>
      </c>
      <c r="D504" s="129">
        <v>2.101</v>
      </c>
      <c r="E504" s="130">
        <v>11.24</v>
      </c>
      <c r="F504" s="130">
        <v>0.193</v>
      </c>
      <c r="G504" s="92">
        <f t="shared" si="7"/>
        <v>16781333.120999999</v>
      </c>
      <c r="J504" s="43"/>
    </row>
    <row r="505" spans="1:10" x14ac:dyDescent="0.3">
      <c r="A505" s="74">
        <v>1203</v>
      </c>
      <c r="B505" s="129">
        <v>14027.272999999999</v>
      </c>
      <c r="C505" s="129">
        <v>149.75800000000001</v>
      </c>
      <c r="D505" s="129">
        <v>2.101</v>
      </c>
      <c r="E505" s="130">
        <v>11.4</v>
      </c>
      <c r="F505" s="130">
        <v>0.19600000000000001</v>
      </c>
      <c r="G505" s="92">
        <f t="shared" si="7"/>
        <v>16874809.419</v>
      </c>
      <c r="J505" s="43"/>
    </row>
    <row r="506" spans="1:10" x14ac:dyDescent="0.3">
      <c r="A506" s="74">
        <v>1212</v>
      </c>
      <c r="B506" s="129">
        <v>14137.544</v>
      </c>
      <c r="C506" s="129">
        <v>150.221</v>
      </c>
      <c r="D506" s="129">
        <v>2.1240000000000001</v>
      </c>
      <c r="E506" s="130">
        <v>12.32</v>
      </c>
      <c r="F506" s="130">
        <v>0.21199999999999999</v>
      </c>
      <c r="G506" s="92">
        <f t="shared" si="7"/>
        <v>17134703.328000002</v>
      </c>
      <c r="J506" s="43"/>
    </row>
    <row r="507" spans="1:10" x14ac:dyDescent="0.3">
      <c r="A507" s="74">
        <v>1221</v>
      </c>
      <c r="B507" s="129">
        <v>14099.787</v>
      </c>
      <c r="C507" s="129">
        <v>149.29599999999999</v>
      </c>
      <c r="D507" s="129">
        <v>2.105</v>
      </c>
      <c r="E507" s="130">
        <v>11.2</v>
      </c>
      <c r="F507" s="130">
        <v>0.19400000000000001</v>
      </c>
      <c r="G507" s="92">
        <f t="shared" si="7"/>
        <v>17215839.927000001</v>
      </c>
      <c r="J507" s="43"/>
    </row>
    <row r="508" spans="1:10" x14ac:dyDescent="0.3">
      <c r="A508" s="74">
        <v>1228</v>
      </c>
      <c r="B508" s="129">
        <v>13956.654</v>
      </c>
      <c r="C508" s="129">
        <v>151.03</v>
      </c>
      <c r="D508" s="129">
        <v>2.1080000000000001</v>
      </c>
      <c r="E508" s="130">
        <v>10.86</v>
      </c>
      <c r="F508" s="130">
        <v>0.188</v>
      </c>
      <c r="G508" s="92">
        <f t="shared" si="7"/>
        <v>17138771.112</v>
      </c>
      <c r="J508" s="43"/>
    </row>
    <row r="509" spans="1:10" x14ac:dyDescent="0.3">
      <c r="A509" s="74">
        <v>1234</v>
      </c>
      <c r="B509" s="129">
        <v>13975.275</v>
      </c>
      <c r="C509" s="129">
        <v>150.68299999999999</v>
      </c>
      <c r="D509" s="129">
        <v>2.1059999999999999</v>
      </c>
      <c r="E509" s="130">
        <v>11.31</v>
      </c>
      <c r="F509" s="130">
        <v>0.19600000000000001</v>
      </c>
      <c r="G509" s="92">
        <f t="shared" si="7"/>
        <v>17245489.349999998</v>
      </c>
      <c r="J509" s="43"/>
    </row>
    <row r="510" spans="1:10" x14ac:dyDescent="0.3">
      <c r="A510" s="74">
        <v>1247</v>
      </c>
      <c r="B510" s="129">
        <v>13994.718999999999</v>
      </c>
      <c r="C510" s="129">
        <v>150.39400000000001</v>
      </c>
      <c r="D510" s="129">
        <v>2.105</v>
      </c>
      <c r="E510" s="130">
        <v>10.96</v>
      </c>
      <c r="F510" s="130">
        <v>0.189</v>
      </c>
      <c r="G510" s="92">
        <f t="shared" si="7"/>
        <v>17451414.592999998</v>
      </c>
      <c r="J510" s="43"/>
    </row>
    <row r="511" spans="1:10" x14ac:dyDescent="0.3">
      <c r="A511" s="74">
        <v>1256</v>
      </c>
      <c r="B511" s="129">
        <v>14044.606</v>
      </c>
      <c r="C511" s="129">
        <v>149.874</v>
      </c>
      <c r="D511" s="129">
        <v>2.105</v>
      </c>
      <c r="E511" s="130">
        <v>11.65</v>
      </c>
      <c r="F511" s="130">
        <v>0.2</v>
      </c>
      <c r="G511" s="92">
        <f t="shared" si="7"/>
        <v>17640025.136</v>
      </c>
      <c r="J511" s="43"/>
    </row>
    <row r="512" spans="1:10" x14ac:dyDescent="0.3">
      <c r="A512" s="74">
        <v>1259</v>
      </c>
      <c r="B512" s="129">
        <v>13945.937</v>
      </c>
      <c r="C512" s="129">
        <v>151.435</v>
      </c>
      <c r="D512" s="129">
        <v>2.1120000000000001</v>
      </c>
      <c r="E512" s="130">
        <v>12.17</v>
      </c>
      <c r="F512" s="130">
        <v>0.21099999999999999</v>
      </c>
      <c r="G512" s="92">
        <f t="shared" si="7"/>
        <v>17557934.682999998</v>
      </c>
      <c r="J512" s="43"/>
    </row>
    <row r="513" spans="1:10" x14ac:dyDescent="0.3">
      <c r="A513" s="74">
        <v>1269</v>
      </c>
      <c r="B513" s="129">
        <v>14029.254000000001</v>
      </c>
      <c r="C513" s="129">
        <v>150.452</v>
      </c>
      <c r="D513" s="129">
        <v>2.1110000000000002</v>
      </c>
      <c r="E513" s="130">
        <v>11.56</v>
      </c>
      <c r="F513" s="130">
        <v>0.2</v>
      </c>
      <c r="G513" s="92">
        <f t="shared" si="7"/>
        <v>17803123.326000001</v>
      </c>
      <c r="J513" s="43"/>
    </row>
    <row r="514" spans="1:10" x14ac:dyDescent="0.3">
      <c r="A514" s="74">
        <v>1276</v>
      </c>
      <c r="B514" s="129">
        <v>13933.21</v>
      </c>
      <c r="C514" s="129">
        <v>150.452</v>
      </c>
      <c r="D514" s="129">
        <v>2.0960000000000001</v>
      </c>
      <c r="E514" s="130">
        <v>11.54</v>
      </c>
      <c r="F514" s="130">
        <v>0.2</v>
      </c>
      <c r="G514" s="92">
        <f t="shared" si="7"/>
        <v>17778775.959999997</v>
      </c>
      <c r="J514" s="43"/>
    </row>
    <row r="515" spans="1:10" x14ac:dyDescent="0.3">
      <c r="A515" s="74">
        <v>1285</v>
      </c>
      <c r="B515" s="129">
        <v>14130.486999999999</v>
      </c>
      <c r="C515" s="129">
        <v>148.94900000000001</v>
      </c>
      <c r="D515" s="129">
        <v>2.105</v>
      </c>
      <c r="E515" s="130">
        <v>12.33</v>
      </c>
      <c r="F515" s="130">
        <v>0.21</v>
      </c>
      <c r="G515" s="92">
        <f t="shared" si="7"/>
        <v>18157675.794999998</v>
      </c>
      <c r="J515" s="43"/>
    </row>
    <row r="516" spans="1:10" x14ac:dyDescent="0.3">
      <c r="A516" s="74">
        <v>1295</v>
      </c>
      <c r="B516" s="129">
        <v>14229.183000000001</v>
      </c>
      <c r="C516" s="129">
        <v>147.15799999999999</v>
      </c>
      <c r="D516" s="129">
        <v>2.0939999999999999</v>
      </c>
      <c r="E516" s="130">
        <v>11.24</v>
      </c>
      <c r="F516" s="130">
        <v>0.19</v>
      </c>
      <c r="G516" s="92">
        <f t="shared" si="7"/>
        <v>18426791.984999999</v>
      </c>
      <c r="J516" s="43"/>
    </row>
    <row r="517" spans="1:10" x14ac:dyDescent="0.3">
      <c r="A517" s="74">
        <v>1299</v>
      </c>
      <c r="B517" s="129">
        <v>13948.34</v>
      </c>
      <c r="C517" s="129">
        <v>151.03</v>
      </c>
      <c r="D517" s="129">
        <v>2.1070000000000002</v>
      </c>
      <c r="E517" s="130">
        <v>10.9</v>
      </c>
      <c r="F517" s="130">
        <v>0.188</v>
      </c>
      <c r="G517" s="92">
        <f t="shared" si="7"/>
        <v>18118893.66</v>
      </c>
      <c r="J517" s="43"/>
    </row>
    <row r="518" spans="1:10" x14ac:dyDescent="0.3">
      <c r="A518" s="74">
        <v>1315</v>
      </c>
      <c r="B518" s="129">
        <v>14047.499</v>
      </c>
      <c r="C518" s="129">
        <v>149.41200000000001</v>
      </c>
      <c r="D518" s="129">
        <v>2.0990000000000002</v>
      </c>
      <c r="E518" s="130">
        <v>12.59</v>
      </c>
      <c r="F518" s="130">
        <v>0.216</v>
      </c>
      <c r="G518" s="92">
        <f t="shared" si="7"/>
        <v>18472461.184999999</v>
      </c>
      <c r="J518" s="43"/>
    </row>
    <row r="519" spans="1:10" x14ac:dyDescent="0.3">
      <c r="A519" s="74">
        <v>1319</v>
      </c>
      <c r="B519" s="129">
        <v>14217.808999999999</v>
      </c>
      <c r="C519" s="129">
        <v>148.89099999999999</v>
      </c>
      <c r="D519" s="129">
        <v>2.117</v>
      </c>
      <c r="E519" s="130">
        <v>11.25</v>
      </c>
      <c r="F519" s="130">
        <v>0.192</v>
      </c>
      <c r="G519" s="92">
        <f t="shared" si="7"/>
        <v>18753290.070999999</v>
      </c>
      <c r="J519" s="43"/>
    </row>
    <row r="520" spans="1:10" x14ac:dyDescent="0.3">
      <c r="A520" s="74">
        <v>1326</v>
      </c>
      <c r="B520" s="129">
        <v>14079.312</v>
      </c>
      <c r="C520" s="129">
        <v>149.29599999999999</v>
      </c>
      <c r="D520" s="129">
        <v>2.1019999999999999</v>
      </c>
      <c r="E520" s="130">
        <v>10.87</v>
      </c>
      <c r="F520" s="130">
        <v>0.187</v>
      </c>
      <c r="G520" s="92">
        <f t="shared" si="7"/>
        <v>18669167.712000001</v>
      </c>
      <c r="J520" s="43"/>
    </row>
    <row r="521" spans="1:10" x14ac:dyDescent="0.3">
      <c r="A521" s="74">
        <v>1336</v>
      </c>
      <c r="B521" s="129">
        <v>14086.79</v>
      </c>
      <c r="C521" s="129">
        <v>149.29599999999999</v>
      </c>
      <c r="D521" s="129">
        <v>2.1030000000000002</v>
      </c>
      <c r="E521" s="130">
        <v>11.81</v>
      </c>
      <c r="F521" s="130">
        <v>0.20200000000000001</v>
      </c>
      <c r="G521" s="92">
        <f t="shared" si="7"/>
        <v>18819951.440000001</v>
      </c>
      <c r="J521" s="43"/>
    </row>
    <row r="522" spans="1:10" x14ac:dyDescent="0.3">
      <c r="A522" s="74">
        <v>1349</v>
      </c>
      <c r="B522" s="129">
        <v>14190.130999999999</v>
      </c>
      <c r="C522" s="129">
        <v>148.48699999999999</v>
      </c>
      <c r="D522" s="129">
        <v>2.1070000000000002</v>
      </c>
      <c r="E522" s="130">
        <v>10.72</v>
      </c>
      <c r="F522" s="130">
        <v>0.183</v>
      </c>
      <c r="G522" s="92">
        <f t="shared" si="7"/>
        <v>19142486.719000001</v>
      </c>
      <c r="J522" s="43"/>
    </row>
    <row r="523" spans="1:10" x14ac:dyDescent="0.3">
      <c r="A523" s="74">
        <v>1356</v>
      </c>
      <c r="B523" s="129">
        <v>14068.606</v>
      </c>
      <c r="C523" s="129">
        <v>150.56800000000001</v>
      </c>
      <c r="D523" s="129">
        <v>2.1179999999999999</v>
      </c>
      <c r="E523" s="130">
        <v>11.29</v>
      </c>
      <c r="F523" s="130">
        <v>0.19500000000000001</v>
      </c>
      <c r="G523" s="92">
        <f t="shared" si="7"/>
        <v>19077029.736000001</v>
      </c>
      <c r="J523" s="43"/>
    </row>
    <row r="524" spans="1:10" x14ac:dyDescent="0.3">
      <c r="A524" s="74">
        <v>1360</v>
      </c>
      <c r="B524" s="129">
        <v>14275.1</v>
      </c>
      <c r="C524" s="129">
        <v>146.92599999999999</v>
      </c>
      <c r="D524" s="129">
        <v>2.097</v>
      </c>
      <c r="E524" s="130">
        <v>12.09</v>
      </c>
      <c r="F524" s="130">
        <v>0.20499999999999999</v>
      </c>
      <c r="G524" s="92">
        <f t="shared" si="7"/>
        <v>19414136</v>
      </c>
      <c r="J524" s="43"/>
    </row>
    <row r="525" spans="1:10" x14ac:dyDescent="0.3">
      <c r="A525" s="74">
        <v>1377</v>
      </c>
      <c r="B525" s="129">
        <v>14021.01</v>
      </c>
      <c r="C525" s="129">
        <v>150.221</v>
      </c>
      <c r="D525" s="129">
        <v>2.1059999999999999</v>
      </c>
      <c r="E525" s="130">
        <v>10.61</v>
      </c>
      <c r="F525" s="130">
        <v>0.182</v>
      </c>
      <c r="G525" s="92">
        <f t="shared" si="7"/>
        <v>19306930.77</v>
      </c>
      <c r="J525" s="43"/>
    </row>
    <row r="526" spans="1:10" x14ac:dyDescent="0.3">
      <c r="A526" s="74">
        <v>1381</v>
      </c>
      <c r="B526" s="129">
        <v>14083.266</v>
      </c>
      <c r="C526" s="129">
        <v>148.66</v>
      </c>
      <c r="D526" s="129">
        <v>2.0939999999999999</v>
      </c>
      <c r="E526" s="130">
        <v>10.99</v>
      </c>
      <c r="F526" s="130">
        <v>0.188</v>
      </c>
      <c r="G526" s="92">
        <f t="shared" si="7"/>
        <v>19448990.346000001</v>
      </c>
      <c r="J526" s="43"/>
    </row>
    <row r="527" spans="1:10" x14ac:dyDescent="0.3">
      <c r="A527" s="74">
        <v>1388</v>
      </c>
      <c r="B527" s="129">
        <v>14106.032999999999</v>
      </c>
      <c r="C527" s="129">
        <v>149.93199999999999</v>
      </c>
      <c r="D527" s="129">
        <v>2.1150000000000002</v>
      </c>
      <c r="E527" s="130">
        <v>11.85</v>
      </c>
      <c r="F527" s="130">
        <v>0.20300000000000001</v>
      </c>
      <c r="G527" s="92">
        <f t="shared" si="7"/>
        <v>19579173.803999998</v>
      </c>
      <c r="J527" s="43"/>
    </row>
    <row r="528" spans="1:10" x14ac:dyDescent="0.3">
      <c r="A528" s="74">
        <v>1399</v>
      </c>
      <c r="B528" s="129">
        <v>14231.5</v>
      </c>
      <c r="C528" s="129">
        <v>147.215</v>
      </c>
      <c r="D528" s="129">
        <v>2.0950000000000002</v>
      </c>
      <c r="E528" s="130">
        <v>10.6</v>
      </c>
      <c r="F528" s="130">
        <v>0.18</v>
      </c>
      <c r="G528" s="92">
        <f t="shared" si="7"/>
        <v>19909868.5</v>
      </c>
      <c r="J528" s="43"/>
    </row>
    <row r="529" spans="1:10" x14ac:dyDescent="0.3">
      <c r="A529" s="74">
        <v>1409</v>
      </c>
      <c r="B529" s="129">
        <v>14263.232</v>
      </c>
      <c r="C529" s="129">
        <v>146.869</v>
      </c>
      <c r="D529" s="129">
        <v>2.0950000000000002</v>
      </c>
      <c r="E529" s="130">
        <v>10.9</v>
      </c>
      <c r="F529" s="130">
        <v>0.183</v>
      </c>
      <c r="G529" s="92">
        <f t="shared" si="7"/>
        <v>20096893.888</v>
      </c>
      <c r="J529" s="43"/>
    </row>
    <row r="530" spans="1:10" x14ac:dyDescent="0.3">
      <c r="A530" s="74">
        <v>1417</v>
      </c>
      <c r="B530" s="129">
        <v>14062.102000000001</v>
      </c>
      <c r="C530" s="129">
        <v>149.238</v>
      </c>
      <c r="D530" s="129">
        <v>2.0990000000000002</v>
      </c>
      <c r="E530" s="130">
        <v>10.210000000000001</v>
      </c>
      <c r="F530" s="130">
        <v>0.17399999999999999</v>
      </c>
      <c r="G530" s="92">
        <f t="shared" si="7"/>
        <v>19925998.534000002</v>
      </c>
      <c r="J530" s="43"/>
    </row>
    <row r="531" spans="1:10" x14ac:dyDescent="0.3">
      <c r="A531" s="74">
        <v>1424</v>
      </c>
      <c r="B531" s="129">
        <v>14116.147000000001</v>
      </c>
      <c r="C531" s="129">
        <v>148.024</v>
      </c>
      <c r="D531" s="129">
        <v>2.09</v>
      </c>
      <c r="E531" s="130">
        <v>10.88</v>
      </c>
      <c r="F531" s="130">
        <v>0.184</v>
      </c>
      <c r="G531" s="92">
        <f t="shared" ref="G531:G594" si="8">B531*A531</f>
        <v>20101393.328000002</v>
      </c>
      <c r="J531" s="43"/>
    </row>
    <row r="532" spans="1:10" x14ac:dyDescent="0.3">
      <c r="A532" s="74">
        <v>1435</v>
      </c>
      <c r="B532" s="129">
        <v>14172.816000000001</v>
      </c>
      <c r="C532" s="129">
        <v>148.31299999999999</v>
      </c>
      <c r="D532" s="129">
        <v>2.1019999999999999</v>
      </c>
      <c r="E532" s="130">
        <v>10.89</v>
      </c>
      <c r="F532" s="130">
        <v>0.184</v>
      </c>
      <c r="G532" s="92">
        <f t="shared" si="8"/>
        <v>20337990.960000001</v>
      </c>
      <c r="J532" s="43"/>
    </row>
    <row r="533" spans="1:10" x14ac:dyDescent="0.3">
      <c r="A533" s="74">
        <v>1439</v>
      </c>
      <c r="B533" s="129">
        <v>14186.644</v>
      </c>
      <c r="C533" s="129">
        <v>147.851</v>
      </c>
      <c r="D533" s="129">
        <v>2.0979999999999999</v>
      </c>
      <c r="E533" s="130">
        <v>10.42</v>
      </c>
      <c r="F533" s="130">
        <v>0.17699999999999999</v>
      </c>
      <c r="G533" s="92">
        <f t="shared" si="8"/>
        <v>20414580.716000002</v>
      </c>
      <c r="J533" s="43"/>
    </row>
    <row r="534" spans="1:10" x14ac:dyDescent="0.3">
      <c r="A534" s="74">
        <v>1457</v>
      </c>
      <c r="B534" s="129">
        <v>14115.457</v>
      </c>
      <c r="C534" s="129">
        <v>149.18</v>
      </c>
      <c r="D534" s="129">
        <v>2.1059999999999999</v>
      </c>
      <c r="E534" s="130">
        <v>10.14</v>
      </c>
      <c r="F534" s="130">
        <v>0.17299999999999999</v>
      </c>
      <c r="G534" s="92">
        <f t="shared" si="8"/>
        <v>20566220.848999999</v>
      </c>
      <c r="J534" s="43"/>
    </row>
    <row r="535" spans="1:10" x14ac:dyDescent="0.3">
      <c r="A535" s="74">
        <v>1465</v>
      </c>
      <c r="B535" s="129">
        <v>14218.892</v>
      </c>
      <c r="C535" s="129">
        <v>147.90899999999999</v>
      </c>
      <c r="D535" s="129">
        <v>2.1030000000000002</v>
      </c>
      <c r="E535" s="130">
        <v>11.22</v>
      </c>
      <c r="F535" s="130">
        <v>0.191</v>
      </c>
      <c r="G535" s="92">
        <f t="shared" si="8"/>
        <v>20830676.780000001</v>
      </c>
      <c r="J535" s="43"/>
    </row>
    <row r="536" spans="1:10" x14ac:dyDescent="0.3">
      <c r="A536" s="74">
        <v>1468</v>
      </c>
      <c r="B536" s="129">
        <v>14209.825000000001</v>
      </c>
      <c r="C536" s="129">
        <v>148.94900000000001</v>
      </c>
      <c r="D536" s="129">
        <v>2.117</v>
      </c>
      <c r="E536" s="130">
        <v>11.49</v>
      </c>
      <c r="F536" s="130">
        <v>0.19600000000000001</v>
      </c>
      <c r="G536" s="92">
        <f t="shared" si="8"/>
        <v>20860023.100000001</v>
      </c>
      <c r="J536" s="43"/>
    </row>
    <row r="537" spans="1:10" x14ac:dyDescent="0.3">
      <c r="A537" s="74">
        <v>1487</v>
      </c>
      <c r="B537" s="129">
        <v>14133.359</v>
      </c>
      <c r="C537" s="129">
        <v>149.41200000000001</v>
      </c>
      <c r="D537" s="129">
        <v>2.1120000000000001</v>
      </c>
      <c r="E537" s="130">
        <v>10.76</v>
      </c>
      <c r="F537" s="130">
        <v>0.186</v>
      </c>
      <c r="G537" s="92">
        <f t="shared" si="8"/>
        <v>21016304.833000001</v>
      </c>
      <c r="J537" s="43"/>
    </row>
    <row r="538" spans="1:10" x14ac:dyDescent="0.3">
      <c r="A538" s="74">
        <v>1491</v>
      </c>
      <c r="B538" s="129">
        <v>14230.565000000001</v>
      </c>
      <c r="C538" s="129">
        <v>148.024</v>
      </c>
      <c r="D538" s="129">
        <v>2.1059999999999999</v>
      </c>
      <c r="E538" s="130">
        <v>11.3</v>
      </c>
      <c r="F538" s="130">
        <v>0.192</v>
      </c>
      <c r="G538" s="92">
        <f t="shared" si="8"/>
        <v>21217772.414999999</v>
      </c>
      <c r="J538" s="43"/>
    </row>
    <row r="539" spans="1:10" x14ac:dyDescent="0.3">
      <c r="A539" s="74">
        <v>1499</v>
      </c>
      <c r="B539" s="129">
        <v>14283.593000000001</v>
      </c>
      <c r="C539" s="129">
        <v>147.73500000000001</v>
      </c>
      <c r="D539" s="129">
        <v>2.11</v>
      </c>
      <c r="E539" s="130">
        <v>10.61</v>
      </c>
      <c r="F539" s="130">
        <v>0.18</v>
      </c>
      <c r="G539" s="92">
        <f t="shared" si="8"/>
        <v>21411105.907000002</v>
      </c>
      <c r="J539" s="43"/>
    </row>
    <row r="540" spans="1:10" x14ac:dyDescent="0.3">
      <c r="A540" s="74">
        <v>1510</v>
      </c>
      <c r="B540" s="129">
        <v>14243.843000000001</v>
      </c>
      <c r="C540" s="129">
        <v>148.834</v>
      </c>
      <c r="D540" s="129">
        <v>2.12</v>
      </c>
      <c r="E540" s="130">
        <v>11.07</v>
      </c>
      <c r="F540" s="130">
        <v>0.19</v>
      </c>
      <c r="G540" s="92">
        <f t="shared" si="8"/>
        <v>21508202.93</v>
      </c>
      <c r="J540" s="43"/>
    </row>
    <row r="541" spans="1:10" x14ac:dyDescent="0.3">
      <c r="A541" s="74">
        <v>1522</v>
      </c>
      <c r="B541" s="129">
        <v>14115.130999999999</v>
      </c>
      <c r="C541" s="129">
        <v>149.41200000000001</v>
      </c>
      <c r="D541" s="129">
        <v>2.109</v>
      </c>
      <c r="E541" s="130">
        <v>11.19</v>
      </c>
      <c r="F541" s="130">
        <v>0.193</v>
      </c>
      <c r="G541" s="92">
        <f t="shared" si="8"/>
        <v>21483229.381999999</v>
      </c>
      <c r="J541" s="43"/>
    </row>
    <row r="542" spans="1:10" x14ac:dyDescent="0.3">
      <c r="A542" s="74">
        <v>1534</v>
      </c>
      <c r="B542" s="129">
        <v>14236.874</v>
      </c>
      <c r="C542" s="129">
        <v>147.851</v>
      </c>
      <c r="D542" s="129">
        <v>2.105</v>
      </c>
      <c r="E542" s="130">
        <v>11.68</v>
      </c>
      <c r="F542" s="130">
        <v>0.19800000000000001</v>
      </c>
      <c r="G542" s="92">
        <f t="shared" si="8"/>
        <v>21839364.715999998</v>
      </c>
      <c r="J542" s="43"/>
    </row>
    <row r="543" spans="1:10" x14ac:dyDescent="0.3">
      <c r="A543" s="74">
        <v>1537</v>
      </c>
      <c r="B543" s="129">
        <v>14125.017</v>
      </c>
      <c r="C543" s="129">
        <v>149.18</v>
      </c>
      <c r="D543" s="129">
        <v>2.1070000000000002</v>
      </c>
      <c r="E543" s="130">
        <v>11.33</v>
      </c>
      <c r="F543" s="130">
        <v>0.19400000000000001</v>
      </c>
      <c r="G543" s="92">
        <f t="shared" si="8"/>
        <v>21710151.129000001</v>
      </c>
      <c r="J543" s="43"/>
    </row>
    <row r="544" spans="1:10" x14ac:dyDescent="0.3">
      <c r="A544" s="74">
        <v>1545</v>
      </c>
      <c r="B544" s="129">
        <v>14215.120999999999</v>
      </c>
      <c r="C544" s="129">
        <v>148.66</v>
      </c>
      <c r="D544" s="129">
        <v>2.113</v>
      </c>
      <c r="E544" s="130">
        <v>11.46</v>
      </c>
      <c r="F544" s="130">
        <v>0.19600000000000001</v>
      </c>
      <c r="G544" s="92">
        <f t="shared" si="8"/>
        <v>21962361.945</v>
      </c>
      <c r="J544" s="43"/>
    </row>
    <row r="545" spans="1:10" x14ac:dyDescent="0.3">
      <c r="A545" s="74">
        <v>1557</v>
      </c>
      <c r="B545" s="129">
        <v>14221.549000000001</v>
      </c>
      <c r="C545" s="129">
        <v>147.851</v>
      </c>
      <c r="D545" s="129">
        <v>2.1030000000000002</v>
      </c>
      <c r="E545" s="130">
        <v>11.41</v>
      </c>
      <c r="F545" s="130">
        <v>0.19400000000000001</v>
      </c>
      <c r="G545" s="92">
        <f t="shared" si="8"/>
        <v>22142951.793000001</v>
      </c>
      <c r="J545" s="43"/>
    </row>
    <row r="546" spans="1:10" x14ac:dyDescent="0.3">
      <c r="A546" s="74">
        <v>1569</v>
      </c>
      <c r="B546" s="129">
        <v>14317.777</v>
      </c>
      <c r="C546" s="129">
        <v>148.48699999999999</v>
      </c>
      <c r="D546" s="129">
        <v>2.1259999999999999</v>
      </c>
      <c r="E546" s="130">
        <v>11.76</v>
      </c>
      <c r="F546" s="130">
        <v>0.2</v>
      </c>
      <c r="G546" s="92">
        <f t="shared" si="8"/>
        <v>22464592.113000002</v>
      </c>
      <c r="J546" s="43"/>
    </row>
    <row r="547" spans="1:10" x14ac:dyDescent="0.3">
      <c r="A547" s="74">
        <v>1581</v>
      </c>
      <c r="B547" s="129">
        <v>14154.192999999999</v>
      </c>
      <c r="C547" s="129">
        <v>148.54499999999999</v>
      </c>
      <c r="D547" s="129">
        <v>2.1030000000000002</v>
      </c>
      <c r="E547" s="130">
        <v>11.92</v>
      </c>
      <c r="F547" s="130">
        <v>0.20499999999999999</v>
      </c>
      <c r="G547" s="92">
        <f t="shared" si="8"/>
        <v>22377779.132999998</v>
      </c>
      <c r="J547" s="43"/>
    </row>
    <row r="548" spans="1:10" x14ac:dyDescent="0.3">
      <c r="A548" s="74">
        <v>1585</v>
      </c>
      <c r="B548" s="129">
        <v>14255.182000000001</v>
      </c>
      <c r="C548" s="129">
        <v>148.256</v>
      </c>
      <c r="D548" s="129">
        <v>2.113</v>
      </c>
      <c r="E548" s="130">
        <v>11.63</v>
      </c>
      <c r="F548" s="130">
        <v>0.19700000000000001</v>
      </c>
      <c r="G548" s="92">
        <f t="shared" si="8"/>
        <v>22594463.470000003</v>
      </c>
      <c r="J548" s="43"/>
    </row>
    <row r="549" spans="1:10" x14ac:dyDescent="0.3">
      <c r="A549" s="74">
        <v>1606</v>
      </c>
      <c r="B549" s="129">
        <v>14084.553</v>
      </c>
      <c r="C549" s="129">
        <v>149.93199999999999</v>
      </c>
      <c r="D549" s="129">
        <v>2.1120000000000001</v>
      </c>
      <c r="E549" s="130">
        <v>10.79</v>
      </c>
      <c r="F549" s="130">
        <v>0.186</v>
      </c>
      <c r="G549" s="92">
        <f t="shared" si="8"/>
        <v>22619792.118000001</v>
      </c>
      <c r="J549" s="43"/>
    </row>
    <row r="550" spans="1:10" x14ac:dyDescent="0.3">
      <c r="A550" s="74">
        <v>1610</v>
      </c>
      <c r="B550" s="129">
        <v>14319.384</v>
      </c>
      <c r="C550" s="129">
        <v>147.62</v>
      </c>
      <c r="D550" s="129">
        <v>2.1139999999999999</v>
      </c>
      <c r="E550" s="130">
        <v>10.89</v>
      </c>
      <c r="F550" s="130">
        <v>0.185</v>
      </c>
      <c r="G550" s="92">
        <f t="shared" si="8"/>
        <v>23054208.239999998</v>
      </c>
      <c r="J550" s="43"/>
    </row>
    <row r="551" spans="1:10" x14ac:dyDescent="0.3">
      <c r="A551" s="74">
        <v>1618</v>
      </c>
      <c r="B551" s="129">
        <v>14069.582</v>
      </c>
      <c r="C551" s="129">
        <v>150.68299999999999</v>
      </c>
      <c r="D551" s="129">
        <v>2.12</v>
      </c>
      <c r="E551" s="130">
        <v>11.69</v>
      </c>
      <c r="F551" s="130">
        <v>0.20300000000000001</v>
      </c>
      <c r="G551" s="92">
        <f t="shared" si="8"/>
        <v>22764583.675999999</v>
      </c>
      <c r="J551" s="43"/>
    </row>
    <row r="552" spans="1:10" x14ac:dyDescent="0.3">
      <c r="A552" s="74">
        <v>1631</v>
      </c>
      <c r="B552" s="129">
        <v>14193.924999999999</v>
      </c>
      <c r="C552" s="129">
        <v>148.256</v>
      </c>
      <c r="D552" s="129">
        <v>2.1040000000000001</v>
      </c>
      <c r="E552" s="130">
        <v>11.73</v>
      </c>
      <c r="F552" s="130">
        <v>0.20100000000000001</v>
      </c>
      <c r="G552" s="92">
        <f t="shared" si="8"/>
        <v>23150291.674999997</v>
      </c>
      <c r="J552" s="43"/>
    </row>
    <row r="553" spans="1:10" x14ac:dyDescent="0.3">
      <c r="A553" s="74">
        <v>1643</v>
      </c>
      <c r="B553" s="129">
        <v>14261.574000000001</v>
      </c>
      <c r="C553" s="129">
        <v>147.90899999999999</v>
      </c>
      <c r="D553" s="129">
        <v>2.109</v>
      </c>
      <c r="E553" s="130">
        <v>11.57</v>
      </c>
      <c r="F553" s="130">
        <v>0.19600000000000001</v>
      </c>
      <c r="G553" s="92">
        <f t="shared" si="8"/>
        <v>23431766.082000002</v>
      </c>
      <c r="J553" s="43"/>
    </row>
    <row r="554" spans="1:10" x14ac:dyDescent="0.3">
      <c r="A554" s="74">
        <v>1656</v>
      </c>
      <c r="B554" s="129">
        <v>14074.442999999999</v>
      </c>
      <c r="C554" s="129">
        <v>149.12299999999999</v>
      </c>
      <c r="D554" s="129">
        <v>2.0990000000000002</v>
      </c>
      <c r="E554" s="130">
        <v>10.95</v>
      </c>
      <c r="F554" s="130">
        <v>0.188</v>
      </c>
      <c r="G554" s="92">
        <f t="shared" si="8"/>
        <v>23307277.607999999</v>
      </c>
      <c r="J554" s="43"/>
    </row>
    <row r="555" spans="1:10" x14ac:dyDescent="0.3">
      <c r="A555" s="74">
        <v>1660</v>
      </c>
      <c r="B555" s="129">
        <v>14113.375</v>
      </c>
      <c r="C555" s="129">
        <v>149.18</v>
      </c>
      <c r="D555" s="129">
        <v>2.105</v>
      </c>
      <c r="E555" s="130">
        <v>11</v>
      </c>
      <c r="F555" s="130">
        <v>0.188</v>
      </c>
      <c r="G555" s="92">
        <f t="shared" si="8"/>
        <v>23428202.5</v>
      </c>
      <c r="J555" s="43"/>
    </row>
    <row r="556" spans="1:10" x14ac:dyDescent="0.3">
      <c r="A556" s="74">
        <v>1669</v>
      </c>
      <c r="B556" s="129">
        <v>14154.19</v>
      </c>
      <c r="C556" s="129">
        <v>149.70099999999999</v>
      </c>
      <c r="D556" s="129">
        <v>2.1190000000000002</v>
      </c>
      <c r="E556" s="130">
        <v>11.86</v>
      </c>
      <c r="F556" s="130">
        <v>0.20399999999999999</v>
      </c>
      <c r="G556" s="92">
        <f t="shared" si="8"/>
        <v>23623343.109999999</v>
      </c>
      <c r="J556" s="43"/>
    </row>
    <row r="557" spans="1:10" x14ac:dyDescent="0.3">
      <c r="A557" s="74">
        <v>1681</v>
      </c>
      <c r="B557" s="129">
        <v>14191.407999999999</v>
      </c>
      <c r="C557" s="129">
        <v>149.238</v>
      </c>
      <c r="D557" s="129">
        <v>2.1179999999999999</v>
      </c>
      <c r="E557" s="130">
        <v>11.53</v>
      </c>
      <c r="F557" s="130">
        <v>0.19900000000000001</v>
      </c>
      <c r="G557" s="92">
        <f t="shared" si="8"/>
        <v>23855756.847999997</v>
      </c>
      <c r="J557" s="43"/>
    </row>
    <row r="558" spans="1:10" x14ac:dyDescent="0.3">
      <c r="A558" s="74">
        <v>1694</v>
      </c>
      <c r="B558" s="129">
        <v>14065.048000000001</v>
      </c>
      <c r="C558" s="129">
        <v>149.874</v>
      </c>
      <c r="D558" s="129">
        <v>2.1080000000000001</v>
      </c>
      <c r="E558" s="130">
        <v>11.46</v>
      </c>
      <c r="F558" s="130">
        <v>0.19800000000000001</v>
      </c>
      <c r="G558" s="92">
        <f t="shared" si="8"/>
        <v>23826191.312000003</v>
      </c>
      <c r="J558" s="43"/>
    </row>
    <row r="559" spans="1:10" x14ac:dyDescent="0.3">
      <c r="A559" s="74">
        <v>1707</v>
      </c>
      <c r="B559" s="129">
        <v>13914.496999999999</v>
      </c>
      <c r="C559" s="129">
        <v>150.68299999999999</v>
      </c>
      <c r="D559" s="129">
        <v>2.097</v>
      </c>
      <c r="E559" s="130">
        <v>10.83</v>
      </c>
      <c r="F559" s="130">
        <v>0.188</v>
      </c>
      <c r="G559" s="92">
        <f t="shared" si="8"/>
        <v>23752046.379000001</v>
      </c>
      <c r="J559" s="43"/>
    </row>
    <row r="560" spans="1:10" x14ac:dyDescent="0.3">
      <c r="A560" s="74">
        <v>1712</v>
      </c>
      <c r="B560" s="129">
        <v>14045.474</v>
      </c>
      <c r="C560" s="129">
        <v>149.93199999999999</v>
      </c>
      <c r="D560" s="129">
        <v>2.1059999999999999</v>
      </c>
      <c r="E560" s="130">
        <v>11.98</v>
      </c>
      <c r="F560" s="130">
        <v>0.20499999999999999</v>
      </c>
      <c r="G560" s="92">
        <f t="shared" si="8"/>
        <v>24045851.488000002</v>
      </c>
      <c r="J560" s="43"/>
    </row>
    <row r="561" spans="1:10" x14ac:dyDescent="0.3">
      <c r="A561" s="74">
        <v>1734</v>
      </c>
      <c r="B561" s="129">
        <v>14076.064</v>
      </c>
      <c r="C561" s="129">
        <v>151.08799999999999</v>
      </c>
      <c r="D561" s="129">
        <v>2.1269999999999998</v>
      </c>
      <c r="E561" s="130">
        <v>11.81</v>
      </c>
      <c r="F561" s="130">
        <v>0.20499999999999999</v>
      </c>
      <c r="G561" s="92">
        <f t="shared" si="8"/>
        <v>24407894.976</v>
      </c>
      <c r="J561" s="43"/>
    </row>
    <row r="562" spans="1:10" x14ac:dyDescent="0.3">
      <c r="A562" s="74">
        <v>1738</v>
      </c>
      <c r="B562" s="129">
        <v>14046.630999999999</v>
      </c>
      <c r="C562" s="129">
        <v>151.608</v>
      </c>
      <c r="D562" s="129">
        <v>2.13</v>
      </c>
      <c r="E562" s="130">
        <v>12.12</v>
      </c>
      <c r="F562" s="130">
        <v>0.21299999999999999</v>
      </c>
      <c r="G562" s="92">
        <f t="shared" si="8"/>
        <v>24413044.677999999</v>
      </c>
      <c r="J562" s="43"/>
    </row>
    <row r="563" spans="1:10" x14ac:dyDescent="0.3">
      <c r="A563" s="74">
        <v>1747</v>
      </c>
      <c r="B563" s="129">
        <v>14174.388999999999</v>
      </c>
      <c r="C563" s="129">
        <v>148.37100000000001</v>
      </c>
      <c r="D563" s="129">
        <v>2.1030000000000002</v>
      </c>
      <c r="E563" s="130">
        <v>11.78</v>
      </c>
      <c r="F563" s="130">
        <v>0.20300000000000001</v>
      </c>
      <c r="G563" s="92">
        <f t="shared" si="8"/>
        <v>24762657.582999997</v>
      </c>
      <c r="J563" s="43"/>
    </row>
    <row r="564" spans="1:10" x14ac:dyDescent="0.3">
      <c r="A564" s="74">
        <v>1761</v>
      </c>
      <c r="B564" s="129">
        <v>14031.798000000001</v>
      </c>
      <c r="C564" s="129">
        <v>150.047</v>
      </c>
      <c r="D564" s="129">
        <v>2.105</v>
      </c>
      <c r="E564" s="130">
        <v>11.52</v>
      </c>
      <c r="F564" s="130">
        <v>0.19800000000000001</v>
      </c>
      <c r="G564" s="92">
        <f t="shared" si="8"/>
        <v>24709996.278000001</v>
      </c>
      <c r="J564" s="43"/>
    </row>
    <row r="565" spans="1:10" x14ac:dyDescent="0.3">
      <c r="A565" s="74">
        <v>1774</v>
      </c>
      <c r="B565" s="129">
        <v>13971.241</v>
      </c>
      <c r="C565" s="129">
        <v>149.41200000000001</v>
      </c>
      <c r="D565" s="129">
        <v>2.0870000000000002</v>
      </c>
      <c r="E565" s="130">
        <v>11.94</v>
      </c>
      <c r="F565" s="130">
        <v>0.20499999999999999</v>
      </c>
      <c r="G565" s="92">
        <f t="shared" si="8"/>
        <v>24784981.533999998</v>
      </c>
      <c r="J565" s="43"/>
    </row>
    <row r="566" spans="1:10" x14ac:dyDescent="0.3">
      <c r="A566" s="74">
        <v>1788</v>
      </c>
      <c r="B566" s="129">
        <v>14055.451999999999</v>
      </c>
      <c r="C566" s="129">
        <v>149.70099999999999</v>
      </c>
      <c r="D566" s="129">
        <v>2.1040000000000001</v>
      </c>
      <c r="E566" s="130">
        <v>12.56</v>
      </c>
      <c r="F566" s="130">
        <v>0.214</v>
      </c>
      <c r="G566" s="92">
        <f t="shared" si="8"/>
        <v>25131148.175999999</v>
      </c>
      <c r="J566" s="43"/>
    </row>
    <row r="567" spans="1:10" x14ac:dyDescent="0.3">
      <c r="A567" s="74">
        <v>1792</v>
      </c>
      <c r="B567" s="129">
        <v>13962.208000000001</v>
      </c>
      <c r="C567" s="129">
        <v>151.03</v>
      </c>
      <c r="D567" s="129">
        <v>2.109</v>
      </c>
      <c r="E567" s="130">
        <v>12.53</v>
      </c>
      <c r="F567" s="130">
        <v>0.217</v>
      </c>
      <c r="G567" s="92">
        <f t="shared" si="8"/>
        <v>25020276.736000001</v>
      </c>
      <c r="J567" s="43"/>
    </row>
    <row r="568" spans="1:10" x14ac:dyDescent="0.3">
      <c r="A568" s="74">
        <v>1802</v>
      </c>
      <c r="B568" s="129">
        <v>14202.083000000001</v>
      </c>
      <c r="C568" s="129">
        <v>147.678</v>
      </c>
      <c r="D568" s="129">
        <v>2.097</v>
      </c>
      <c r="E568" s="130">
        <v>11.99</v>
      </c>
      <c r="F568" s="130">
        <v>0.20300000000000001</v>
      </c>
      <c r="G568" s="92">
        <f t="shared" si="8"/>
        <v>25592153.566</v>
      </c>
      <c r="J568" s="43"/>
    </row>
    <row r="569" spans="1:10" x14ac:dyDescent="0.3">
      <c r="A569" s="74">
        <v>1816</v>
      </c>
      <c r="B569" s="129">
        <v>14029.633</v>
      </c>
      <c r="C569" s="129">
        <v>149.41200000000001</v>
      </c>
      <c r="D569" s="129">
        <v>2.0960000000000001</v>
      </c>
      <c r="E569" s="130">
        <v>11.47</v>
      </c>
      <c r="F569" s="130">
        <v>0.19600000000000001</v>
      </c>
      <c r="G569" s="92">
        <f t="shared" si="8"/>
        <v>25477813.528000001</v>
      </c>
      <c r="J569" s="43"/>
    </row>
    <row r="570" spans="1:10" x14ac:dyDescent="0.3">
      <c r="A570" s="74">
        <v>1830</v>
      </c>
      <c r="B570" s="129">
        <v>14029.65</v>
      </c>
      <c r="C570" s="129">
        <v>150.625</v>
      </c>
      <c r="D570" s="129">
        <v>2.113</v>
      </c>
      <c r="E570" s="130">
        <v>12.21</v>
      </c>
      <c r="F570" s="130">
        <v>0.21</v>
      </c>
      <c r="G570" s="92">
        <f t="shared" si="8"/>
        <v>25674259.5</v>
      </c>
      <c r="J570" s="43"/>
    </row>
    <row r="571" spans="1:10" x14ac:dyDescent="0.3">
      <c r="A571" s="74">
        <v>1844</v>
      </c>
      <c r="B571" s="129">
        <v>13971.223</v>
      </c>
      <c r="C571" s="129">
        <v>150.33600000000001</v>
      </c>
      <c r="D571" s="129">
        <v>2.1</v>
      </c>
      <c r="E571" s="130">
        <v>11.7</v>
      </c>
      <c r="F571" s="130">
        <v>0.20300000000000001</v>
      </c>
      <c r="G571" s="92">
        <f t="shared" si="8"/>
        <v>25762935.212000001</v>
      </c>
      <c r="J571" s="43"/>
    </row>
    <row r="572" spans="1:10" x14ac:dyDescent="0.3">
      <c r="A572" s="74">
        <v>1848</v>
      </c>
      <c r="B572" s="129">
        <v>14129.13</v>
      </c>
      <c r="C572" s="129">
        <v>148.37100000000001</v>
      </c>
      <c r="D572" s="129">
        <v>2.0960000000000001</v>
      </c>
      <c r="E572" s="130">
        <v>11.08</v>
      </c>
      <c r="F572" s="130">
        <v>0.188</v>
      </c>
      <c r="G572" s="92">
        <f t="shared" si="8"/>
        <v>26110632.239999998</v>
      </c>
      <c r="J572" s="43"/>
    </row>
    <row r="573" spans="1:10" x14ac:dyDescent="0.3">
      <c r="A573" s="74">
        <v>1872</v>
      </c>
      <c r="B573" s="129">
        <v>14045.888000000001</v>
      </c>
      <c r="C573" s="129">
        <v>149.643</v>
      </c>
      <c r="D573" s="129">
        <v>2.1019999999999999</v>
      </c>
      <c r="E573" s="130">
        <v>10.78</v>
      </c>
      <c r="F573" s="130">
        <v>0.184</v>
      </c>
      <c r="G573" s="92">
        <f t="shared" si="8"/>
        <v>26293902.336000003</v>
      </c>
      <c r="J573" s="43"/>
    </row>
    <row r="574" spans="1:10" x14ac:dyDescent="0.3">
      <c r="A574" s="74">
        <v>1877</v>
      </c>
      <c r="B574" s="129">
        <v>13923.584999999999</v>
      </c>
      <c r="C574" s="129">
        <v>150.74100000000001</v>
      </c>
      <c r="D574" s="129">
        <v>2.0990000000000002</v>
      </c>
      <c r="E574" s="130">
        <v>12.72</v>
      </c>
      <c r="F574" s="130">
        <v>0.219</v>
      </c>
      <c r="G574" s="92">
        <f t="shared" si="8"/>
        <v>26134569.044999998</v>
      </c>
      <c r="J574" s="43"/>
    </row>
    <row r="575" spans="1:10" x14ac:dyDescent="0.3">
      <c r="A575" s="74">
        <v>1887</v>
      </c>
      <c r="B575" s="129">
        <v>14032.36</v>
      </c>
      <c r="C575" s="129">
        <v>149.75800000000001</v>
      </c>
      <c r="D575" s="129">
        <v>2.101</v>
      </c>
      <c r="E575" s="130">
        <v>12.37</v>
      </c>
      <c r="F575" s="130">
        <v>0.21199999999999999</v>
      </c>
      <c r="G575" s="92">
        <f t="shared" si="8"/>
        <v>26479063.32</v>
      </c>
      <c r="J575" s="43"/>
    </row>
    <row r="576" spans="1:10" x14ac:dyDescent="0.3">
      <c r="A576" s="74">
        <v>1901</v>
      </c>
      <c r="B576" s="129">
        <v>14080.823</v>
      </c>
      <c r="C576" s="129">
        <v>148.54499999999999</v>
      </c>
      <c r="D576" s="129">
        <v>2.0920000000000001</v>
      </c>
      <c r="E576" s="130">
        <v>12.45</v>
      </c>
      <c r="F576" s="130">
        <v>0.21199999999999999</v>
      </c>
      <c r="G576" s="92">
        <f t="shared" si="8"/>
        <v>26767644.523000002</v>
      </c>
      <c r="J576" s="43"/>
    </row>
    <row r="577" spans="1:10" x14ac:dyDescent="0.3">
      <c r="A577" s="74">
        <v>1916</v>
      </c>
      <c r="B577" s="129">
        <v>14088.822</v>
      </c>
      <c r="C577" s="129">
        <v>149.238</v>
      </c>
      <c r="D577" s="129">
        <v>2.1030000000000002</v>
      </c>
      <c r="E577" s="130">
        <v>11.34</v>
      </c>
      <c r="F577" s="130">
        <v>0.193</v>
      </c>
      <c r="G577" s="92">
        <f t="shared" si="8"/>
        <v>26994182.952</v>
      </c>
      <c r="J577" s="43"/>
    </row>
    <row r="578" spans="1:10" x14ac:dyDescent="0.3">
      <c r="A578" s="74">
        <v>1930</v>
      </c>
      <c r="B578" s="129">
        <v>14109.445</v>
      </c>
      <c r="C578" s="129">
        <v>148.429</v>
      </c>
      <c r="D578" s="129">
        <v>2.0939999999999999</v>
      </c>
      <c r="E578" s="130">
        <v>12.44</v>
      </c>
      <c r="F578" s="130">
        <v>0.21099999999999999</v>
      </c>
      <c r="G578" s="92">
        <f t="shared" si="8"/>
        <v>27231228.849999998</v>
      </c>
      <c r="J578" s="43"/>
    </row>
    <row r="579" spans="1:10" x14ac:dyDescent="0.3">
      <c r="A579" s="74">
        <v>1935</v>
      </c>
      <c r="B579" s="129">
        <v>14008.849</v>
      </c>
      <c r="C579" s="129">
        <v>149.29599999999999</v>
      </c>
      <c r="D579" s="129">
        <v>2.0910000000000002</v>
      </c>
      <c r="E579" s="130">
        <v>10.85</v>
      </c>
      <c r="F579" s="130">
        <v>0.185</v>
      </c>
      <c r="G579" s="92">
        <f t="shared" si="8"/>
        <v>27107122.815000001</v>
      </c>
      <c r="J579" s="43"/>
    </row>
    <row r="580" spans="1:10" x14ac:dyDescent="0.3">
      <c r="A580" s="74">
        <v>1945</v>
      </c>
      <c r="B580" s="129">
        <v>14030.115</v>
      </c>
      <c r="C580" s="129">
        <v>149.874</v>
      </c>
      <c r="D580" s="129">
        <v>2.1030000000000002</v>
      </c>
      <c r="E580" s="130">
        <v>12.28</v>
      </c>
      <c r="F580" s="130">
        <v>0.21</v>
      </c>
      <c r="G580" s="92">
        <f t="shared" si="8"/>
        <v>27288573.675000001</v>
      </c>
      <c r="J580" s="43"/>
    </row>
    <row r="581" spans="1:10" x14ac:dyDescent="0.3">
      <c r="A581" s="74">
        <v>1960</v>
      </c>
      <c r="B581" s="129">
        <v>14107.743</v>
      </c>
      <c r="C581" s="129">
        <v>149.238</v>
      </c>
      <c r="D581" s="129">
        <v>2.105</v>
      </c>
      <c r="E581" s="130">
        <v>12.63</v>
      </c>
      <c r="F581" s="130">
        <v>0.216</v>
      </c>
      <c r="G581" s="92">
        <f t="shared" si="8"/>
        <v>27651176.280000001</v>
      </c>
      <c r="J581" s="43"/>
    </row>
    <row r="582" spans="1:10" x14ac:dyDescent="0.3">
      <c r="A582" s="74">
        <v>1975</v>
      </c>
      <c r="B582" s="129">
        <v>13907.210999999999</v>
      </c>
      <c r="C582" s="129">
        <v>150.68299999999999</v>
      </c>
      <c r="D582" s="129">
        <v>2.0960000000000001</v>
      </c>
      <c r="E582" s="130">
        <v>12.44</v>
      </c>
      <c r="F582" s="130">
        <v>0.215</v>
      </c>
      <c r="G582" s="92">
        <f t="shared" si="8"/>
        <v>27466741.724999998</v>
      </c>
      <c r="J582" s="43"/>
    </row>
    <row r="583" spans="1:10" x14ac:dyDescent="0.3">
      <c r="A583" s="74">
        <v>1991</v>
      </c>
      <c r="B583" s="129">
        <v>14128.888999999999</v>
      </c>
      <c r="C583" s="129">
        <v>147.96700000000001</v>
      </c>
      <c r="D583" s="129">
        <v>2.0910000000000002</v>
      </c>
      <c r="E583" s="130">
        <v>10.69</v>
      </c>
      <c r="F583" s="130">
        <v>0.18099999999999999</v>
      </c>
      <c r="G583" s="92">
        <f t="shared" si="8"/>
        <v>28130617.998999998</v>
      </c>
      <c r="J583" s="43"/>
    </row>
    <row r="584" spans="1:10" x14ac:dyDescent="0.3">
      <c r="A584" s="74">
        <v>1996</v>
      </c>
      <c r="B584" s="129">
        <v>13951.272999999999</v>
      </c>
      <c r="C584" s="129">
        <v>150.279</v>
      </c>
      <c r="D584" s="129">
        <v>2.097</v>
      </c>
      <c r="E584" s="130">
        <v>10.75</v>
      </c>
      <c r="F584" s="130">
        <v>0.184</v>
      </c>
      <c r="G584" s="92">
        <f t="shared" si="8"/>
        <v>27846740.908</v>
      </c>
      <c r="J584" s="43"/>
    </row>
    <row r="585" spans="1:10" x14ac:dyDescent="0.3">
      <c r="A585" s="74">
        <v>2021</v>
      </c>
      <c r="B585" s="129">
        <v>14095.031999999999</v>
      </c>
      <c r="C585" s="129">
        <v>149.93199999999999</v>
      </c>
      <c r="D585" s="129">
        <v>2.113</v>
      </c>
      <c r="E585" s="130">
        <v>12.59</v>
      </c>
      <c r="F585" s="130">
        <v>0.215</v>
      </c>
      <c r="G585" s="92">
        <f t="shared" si="8"/>
        <v>28486059.671999998</v>
      </c>
      <c r="J585" s="43"/>
    </row>
    <row r="586" spans="1:10" x14ac:dyDescent="0.3">
      <c r="A586" s="74">
        <v>2027</v>
      </c>
      <c r="B586" s="129">
        <v>14113.976000000001</v>
      </c>
      <c r="C586" s="129">
        <v>149.00700000000001</v>
      </c>
      <c r="D586" s="129">
        <v>2.1030000000000002</v>
      </c>
      <c r="E586" s="130">
        <v>11.79</v>
      </c>
      <c r="F586" s="130">
        <v>0.20200000000000001</v>
      </c>
      <c r="G586" s="92">
        <f t="shared" si="8"/>
        <v>28609029.352000002</v>
      </c>
      <c r="J586" s="43"/>
    </row>
    <row r="587" spans="1:10" x14ac:dyDescent="0.3">
      <c r="A587" s="74">
        <v>2037</v>
      </c>
      <c r="B587" s="129">
        <v>13964.748</v>
      </c>
      <c r="C587" s="129">
        <v>150.279</v>
      </c>
      <c r="D587" s="129">
        <v>2.0990000000000002</v>
      </c>
      <c r="E587" s="130">
        <v>11.91</v>
      </c>
      <c r="F587" s="130">
        <v>0.20499999999999999</v>
      </c>
      <c r="G587" s="92">
        <f t="shared" si="8"/>
        <v>28446191.675999999</v>
      </c>
      <c r="J587" s="43"/>
    </row>
    <row r="588" spans="1:10" x14ac:dyDescent="0.3">
      <c r="A588" s="74">
        <v>2053</v>
      </c>
      <c r="B588" s="129">
        <v>14088.447</v>
      </c>
      <c r="C588" s="129">
        <v>149.29599999999999</v>
      </c>
      <c r="D588" s="129">
        <v>2.1030000000000002</v>
      </c>
      <c r="E588" s="130">
        <v>12.95</v>
      </c>
      <c r="F588" s="130">
        <v>0.221</v>
      </c>
      <c r="G588" s="92">
        <f t="shared" si="8"/>
        <v>28923581.691</v>
      </c>
      <c r="J588" s="43"/>
    </row>
    <row r="589" spans="1:10" x14ac:dyDescent="0.3">
      <c r="A589" s="74">
        <v>2069</v>
      </c>
      <c r="B589" s="129">
        <v>13967.878000000001</v>
      </c>
      <c r="C589" s="129">
        <v>151.08799999999999</v>
      </c>
      <c r="D589" s="129">
        <v>2.11</v>
      </c>
      <c r="E589" s="130">
        <v>11.27</v>
      </c>
      <c r="F589" s="130">
        <v>0.19500000000000001</v>
      </c>
      <c r="G589" s="92">
        <f t="shared" si="8"/>
        <v>28899539.582000002</v>
      </c>
      <c r="J589" s="43"/>
    </row>
    <row r="590" spans="1:10" x14ac:dyDescent="0.3">
      <c r="A590" s="74">
        <v>2084</v>
      </c>
      <c r="B590" s="129">
        <v>14106.14</v>
      </c>
      <c r="C590" s="129">
        <v>148.66</v>
      </c>
      <c r="D590" s="129">
        <v>2.097</v>
      </c>
      <c r="E590" s="130">
        <v>11.09</v>
      </c>
      <c r="F590" s="130">
        <v>0.19</v>
      </c>
      <c r="G590" s="92">
        <f t="shared" si="8"/>
        <v>29397195.759999998</v>
      </c>
      <c r="J590" s="43"/>
    </row>
    <row r="591" spans="1:10" x14ac:dyDescent="0.3">
      <c r="A591" s="74">
        <v>2090</v>
      </c>
      <c r="B591" s="129">
        <v>14057.528</v>
      </c>
      <c r="C591" s="129">
        <v>149.58500000000001</v>
      </c>
      <c r="D591" s="129">
        <v>2.1030000000000002</v>
      </c>
      <c r="E591" s="130">
        <v>12.61</v>
      </c>
      <c r="F591" s="130">
        <v>0.215</v>
      </c>
      <c r="G591" s="92">
        <f t="shared" si="8"/>
        <v>29380233.52</v>
      </c>
      <c r="J591" s="43"/>
    </row>
    <row r="592" spans="1:10" x14ac:dyDescent="0.3">
      <c r="A592" s="74">
        <v>2101</v>
      </c>
      <c r="B592" s="129">
        <v>14370.817999999999</v>
      </c>
      <c r="C592" s="129">
        <v>146.17500000000001</v>
      </c>
      <c r="D592" s="129">
        <v>2.101</v>
      </c>
      <c r="E592" s="130">
        <v>12.07</v>
      </c>
      <c r="F592" s="130">
        <v>0.20200000000000001</v>
      </c>
      <c r="G592" s="92">
        <f t="shared" si="8"/>
        <v>30193088.617999997</v>
      </c>
      <c r="J592" s="43"/>
    </row>
    <row r="593" spans="1:10" x14ac:dyDescent="0.3">
      <c r="A593" s="74">
        <v>2117</v>
      </c>
      <c r="B593" s="129">
        <v>14039.272999999999</v>
      </c>
      <c r="C593" s="129">
        <v>149.75800000000001</v>
      </c>
      <c r="D593" s="129">
        <v>2.1030000000000002</v>
      </c>
      <c r="E593" s="130">
        <v>11.87</v>
      </c>
      <c r="F593" s="130">
        <v>0.20300000000000001</v>
      </c>
      <c r="G593" s="92">
        <f t="shared" si="8"/>
        <v>29721140.941</v>
      </c>
      <c r="J593" s="43"/>
    </row>
    <row r="594" spans="1:10" x14ac:dyDescent="0.3">
      <c r="A594" s="74">
        <v>2133</v>
      </c>
      <c r="B594" s="129">
        <v>14146.462</v>
      </c>
      <c r="C594" s="129">
        <v>148.89099999999999</v>
      </c>
      <c r="D594" s="129">
        <v>2.1059999999999999</v>
      </c>
      <c r="E594" s="130">
        <v>11.15</v>
      </c>
      <c r="F594" s="130">
        <v>0.19</v>
      </c>
      <c r="G594" s="92">
        <f t="shared" si="8"/>
        <v>30174403.445999999</v>
      </c>
      <c r="J594" s="43"/>
    </row>
    <row r="595" spans="1:10" x14ac:dyDescent="0.3">
      <c r="A595" s="74">
        <v>2149</v>
      </c>
      <c r="B595" s="129">
        <v>14117.174999999999</v>
      </c>
      <c r="C595" s="129">
        <v>149.065</v>
      </c>
      <c r="D595" s="129">
        <v>2.1040000000000001</v>
      </c>
      <c r="E595" s="130">
        <v>11.77</v>
      </c>
      <c r="F595" s="130">
        <v>0.20100000000000001</v>
      </c>
      <c r="G595" s="92">
        <f t="shared" ref="G595:G658" si="9">B595*A595</f>
        <v>30337809.074999999</v>
      </c>
      <c r="J595" s="43"/>
    </row>
    <row r="596" spans="1:10" x14ac:dyDescent="0.3">
      <c r="A596" s="74">
        <v>2155</v>
      </c>
      <c r="B596" s="129">
        <v>14075.93</v>
      </c>
      <c r="C596" s="129">
        <v>148.48699999999999</v>
      </c>
      <c r="D596" s="129">
        <v>2.09</v>
      </c>
      <c r="E596" s="130">
        <v>11.95</v>
      </c>
      <c r="F596" s="130">
        <v>0.20300000000000001</v>
      </c>
      <c r="G596" s="92">
        <f t="shared" si="9"/>
        <v>30333629.150000002</v>
      </c>
      <c r="J596" s="43"/>
    </row>
    <row r="597" spans="1:10" x14ac:dyDescent="0.3">
      <c r="A597" s="74">
        <v>2183</v>
      </c>
      <c r="B597" s="129">
        <v>14158.945</v>
      </c>
      <c r="C597" s="129">
        <v>147.96700000000001</v>
      </c>
      <c r="D597" s="129">
        <v>2.0950000000000002</v>
      </c>
      <c r="E597" s="130">
        <v>11.08</v>
      </c>
      <c r="F597" s="130">
        <v>0.187</v>
      </c>
      <c r="G597" s="92">
        <f t="shared" si="9"/>
        <v>30908976.934999999</v>
      </c>
      <c r="J597" s="43"/>
    </row>
    <row r="598" spans="1:10" x14ac:dyDescent="0.3">
      <c r="A598" s="74">
        <v>2188</v>
      </c>
      <c r="B598" s="129">
        <v>14215.111999999999</v>
      </c>
      <c r="C598" s="129">
        <v>147.79300000000001</v>
      </c>
      <c r="D598" s="129">
        <v>2.101</v>
      </c>
      <c r="E598" s="130">
        <v>11.04</v>
      </c>
      <c r="F598" s="130">
        <v>0.186</v>
      </c>
      <c r="G598" s="92">
        <f t="shared" si="9"/>
        <v>31102665.055999998</v>
      </c>
      <c r="J598" s="43"/>
    </row>
    <row r="599" spans="1:10" x14ac:dyDescent="0.3">
      <c r="A599" s="74">
        <v>2199</v>
      </c>
      <c r="B599" s="129">
        <v>14044.97</v>
      </c>
      <c r="C599" s="129">
        <v>148.71799999999999</v>
      </c>
      <c r="D599" s="129">
        <v>2.089</v>
      </c>
      <c r="E599" s="130">
        <v>11.9</v>
      </c>
      <c r="F599" s="130">
        <v>0.20200000000000001</v>
      </c>
      <c r="G599" s="92">
        <f t="shared" si="9"/>
        <v>30884889.029999997</v>
      </c>
      <c r="J599" s="43"/>
    </row>
    <row r="600" spans="1:10" x14ac:dyDescent="0.3">
      <c r="A600" s="74">
        <v>2216</v>
      </c>
      <c r="B600" s="129">
        <v>14211.630999999999</v>
      </c>
      <c r="C600" s="129">
        <v>148.19800000000001</v>
      </c>
      <c r="D600" s="129">
        <v>2.1059999999999999</v>
      </c>
      <c r="E600" s="130">
        <v>11.03</v>
      </c>
      <c r="F600" s="130">
        <v>0.186</v>
      </c>
      <c r="G600" s="92">
        <f t="shared" si="9"/>
        <v>31492974.296</v>
      </c>
      <c r="J600" s="43"/>
    </row>
    <row r="601" spans="1:10" x14ac:dyDescent="0.3">
      <c r="A601" s="74">
        <v>2234</v>
      </c>
      <c r="B601" s="129">
        <v>14263.142</v>
      </c>
      <c r="C601" s="129">
        <v>147.215</v>
      </c>
      <c r="D601" s="129">
        <v>2.1</v>
      </c>
      <c r="E601" s="130">
        <v>10.66</v>
      </c>
      <c r="F601" s="130">
        <v>0.18</v>
      </c>
      <c r="G601" s="92">
        <f t="shared" si="9"/>
        <v>31863859.228</v>
      </c>
      <c r="J601" s="43"/>
    </row>
    <row r="602" spans="1:10" x14ac:dyDescent="0.3">
      <c r="A602" s="74">
        <v>2251</v>
      </c>
      <c r="B602" s="129">
        <v>14189.383</v>
      </c>
      <c r="C602" s="129">
        <v>148.54499999999999</v>
      </c>
      <c r="D602" s="129">
        <v>2.1080000000000001</v>
      </c>
      <c r="E602" s="130">
        <v>11.27</v>
      </c>
      <c r="F602" s="130">
        <v>0.192</v>
      </c>
      <c r="G602" s="92">
        <f t="shared" si="9"/>
        <v>31940301.133000001</v>
      </c>
      <c r="J602" s="43"/>
    </row>
    <row r="603" spans="1:10" x14ac:dyDescent="0.3">
      <c r="A603" s="74">
        <v>2256</v>
      </c>
      <c r="B603" s="129">
        <v>14170.087</v>
      </c>
      <c r="C603" s="129">
        <v>148.024</v>
      </c>
      <c r="D603" s="129">
        <v>2.0979999999999999</v>
      </c>
      <c r="E603" s="130">
        <v>10.96</v>
      </c>
      <c r="F603" s="130">
        <v>0.187</v>
      </c>
      <c r="G603" s="92">
        <f t="shared" si="9"/>
        <v>31967716.272</v>
      </c>
      <c r="J603" s="43"/>
    </row>
    <row r="604" spans="1:10" x14ac:dyDescent="0.3">
      <c r="A604" s="74">
        <v>2268</v>
      </c>
      <c r="B604" s="129">
        <v>13923.541999999999</v>
      </c>
      <c r="C604" s="129">
        <v>150.047</v>
      </c>
      <c r="D604" s="129">
        <v>2.089</v>
      </c>
      <c r="E604" s="130">
        <v>9.93</v>
      </c>
      <c r="F604" s="130">
        <v>0.17100000000000001</v>
      </c>
      <c r="G604" s="92">
        <f t="shared" si="9"/>
        <v>31578593.255999997</v>
      </c>
      <c r="J604" s="43"/>
    </row>
    <row r="605" spans="1:10" x14ac:dyDescent="0.3">
      <c r="A605" s="74">
        <v>2286</v>
      </c>
      <c r="B605" s="129">
        <v>13973.012000000001</v>
      </c>
      <c r="C605" s="129">
        <v>149.816</v>
      </c>
      <c r="D605" s="129">
        <v>2.093</v>
      </c>
      <c r="E605" s="130">
        <v>11.95</v>
      </c>
      <c r="F605" s="130">
        <v>0.20399999999999999</v>
      </c>
      <c r="G605" s="92">
        <f t="shared" si="9"/>
        <v>31942305.432</v>
      </c>
      <c r="J605" s="43"/>
    </row>
    <row r="606" spans="1:10" x14ac:dyDescent="0.3">
      <c r="A606" s="74">
        <v>2303</v>
      </c>
      <c r="B606" s="129">
        <v>14161.484</v>
      </c>
      <c r="C606" s="129">
        <v>148.37100000000001</v>
      </c>
      <c r="D606" s="129">
        <v>2.101</v>
      </c>
      <c r="E606" s="130">
        <v>11.84</v>
      </c>
      <c r="F606" s="130">
        <v>0.2</v>
      </c>
      <c r="G606" s="92">
        <f t="shared" si="9"/>
        <v>32613897.652000003</v>
      </c>
      <c r="J606" s="43"/>
    </row>
    <row r="607" spans="1:10" x14ac:dyDescent="0.3">
      <c r="A607" s="74">
        <v>2321</v>
      </c>
      <c r="B607" s="129">
        <v>14003.451999999999</v>
      </c>
      <c r="C607" s="129">
        <v>149.46899999999999</v>
      </c>
      <c r="D607" s="129">
        <v>2.093</v>
      </c>
      <c r="E607" s="130">
        <v>11.63</v>
      </c>
      <c r="F607" s="130">
        <v>0.19900000000000001</v>
      </c>
      <c r="G607" s="92">
        <f t="shared" si="9"/>
        <v>32502012.092</v>
      </c>
      <c r="J607" s="43"/>
    </row>
    <row r="608" spans="1:10" x14ac:dyDescent="0.3">
      <c r="A608" s="74">
        <v>2327</v>
      </c>
      <c r="B608" s="129">
        <v>14005.51</v>
      </c>
      <c r="C608" s="129">
        <v>150.51</v>
      </c>
      <c r="D608" s="129">
        <v>2.1080000000000001</v>
      </c>
      <c r="E608" s="130">
        <v>12.2</v>
      </c>
      <c r="F608" s="130">
        <v>0.20899999999999999</v>
      </c>
      <c r="G608" s="92">
        <f t="shared" si="9"/>
        <v>32590821.77</v>
      </c>
      <c r="J608" s="43"/>
    </row>
    <row r="609" spans="1:10" x14ac:dyDescent="0.3">
      <c r="A609" s="74">
        <v>2357</v>
      </c>
      <c r="B609" s="129">
        <v>13884.419</v>
      </c>
      <c r="C609" s="129">
        <v>150.10499999999999</v>
      </c>
      <c r="D609" s="129">
        <v>2.0840000000000001</v>
      </c>
      <c r="E609" s="130">
        <v>11.26</v>
      </c>
      <c r="F609" s="130">
        <v>0.19400000000000001</v>
      </c>
      <c r="G609" s="92">
        <f t="shared" si="9"/>
        <v>32725575.583000001</v>
      </c>
      <c r="J609" s="43"/>
    </row>
    <row r="610" spans="1:10" x14ac:dyDescent="0.3">
      <c r="A610" s="74">
        <v>2363</v>
      </c>
      <c r="B610" s="129">
        <v>13948.939</v>
      </c>
      <c r="C610" s="129">
        <v>149.75800000000001</v>
      </c>
      <c r="D610" s="129">
        <v>2.089</v>
      </c>
      <c r="E610" s="130">
        <v>11.47</v>
      </c>
      <c r="F610" s="130">
        <v>0.19500000000000001</v>
      </c>
      <c r="G610" s="92">
        <f t="shared" si="9"/>
        <v>32961342.857000001</v>
      </c>
      <c r="J610" s="43"/>
    </row>
    <row r="611" spans="1:10" x14ac:dyDescent="0.3">
      <c r="A611" s="74">
        <v>2375</v>
      </c>
      <c r="B611" s="129">
        <v>14097.684999999999</v>
      </c>
      <c r="C611" s="129">
        <v>148.256</v>
      </c>
      <c r="D611" s="129">
        <v>2.09</v>
      </c>
      <c r="E611" s="130">
        <v>11.91</v>
      </c>
      <c r="F611" s="130">
        <v>0.20100000000000001</v>
      </c>
      <c r="G611" s="92">
        <f t="shared" si="9"/>
        <v>33482001.875</v>
      </c>
      <c r="J611" s="43"/>
    </row>
    <row r="612" spans="1:10" x14ac:dyDescent="0.3">
      <c r="A612" s="74">
        <v>2393</v>
      </c>
      <c r="B612" s="129">
        <v>13983.053</v>
      </c>
      <c r="C612" s="129">
        <v>150.047</v>
      </c>
      <c r="D612" s="129">
        <v>2.0979999999999999</v>
      </c>
      <c r="E612" s="130">
        <v>12.19</v>
      </c>
      <c r="F612" s="130">
        <v>0.20799999999999999</v>
      </c>
      <c r="G612" s="92">
        <f t="shared" si="9"/>
        <v>33461445.829</v>
      </c>
      <c r="J612" s="43"/>
    </row>
    <row r="613" spans="1:10" x14ac:dyDescent="0.3">
      <c r="A613" s="74">
        <v>2412</v>
      </c>
      <c r="B613" s="129">
        <v>13949.856</v>
      </c>
      <c r="C613" s="129">
        <v>150.221</v>
      </c>
      <c r="D613" s="129">
        <v>2.0960000000000001</v>
      </c>
      <c r="E613" s="130">
        <v>12.35</v>
      </c>
      <c r="F613" s="130">
        <v>0.21199999999999999</v>
      </c>
      <c r="G613" s="92">
        <f t="shared" si="9"/>
        <v>33647052.671999998</v>
      </c>
      <c r="J613" s="43"/>
    </row>
    <row r="614" spans="1:10" x14ac:dyDescent="0.3">
      <c r="A614" s="74">
        <v>2430</v>
      </c>
      <c r="B614" s="129">
        <v>14058.3</v>
      </c>
      <c r="C614" s="129">
        <v>149.29599999999999</v>
      </c>
      <c r="D614" s="129">
        <v>2.0990000000000002</v>
      </c>
      <c r="E614" s="130">
        <v>12.69</v>
      </c>
      <c r="F614" s="130">
        <v>0.216</v>
      </c>
      <c r="G614" s="92">
        <f t="shared" si="9"/>
        <v>34161669</v>
      </c>
      <c r="J614" s="43"/>
    </row>
    <row r="615" spans="1:10" x14ac:dyDescent="0.3">
      <c r="A615" s="74">
        <v>2436</v>
      </c>
      <c r="B615" s="129">
        <v>13927.37</v>
      </c>
      <c r="C615" s="129">
        <v>150.33600000000001</v>
      </c>
      <c r="D615" s="129">
        <v>2.0939999999999999</v>
      </c>
      <c r="E615" s="130">
        <v>9.9499999999999993</v>
      </c>
      <c r="F615" s="130">
        <v>0.17100000000000001</v>
      </c>
      <c r="G615" s="92">
        <f t="shared" si="9"/>
        <v>33927073.32</v>
      </c>
      <c r="J615" s="43"/>
    </row>
    <row r="616" spans="1:10" x14ac:dyDescent="0.3">
      <c r="A616" s="74">
        <v>2449</v>
      </c>
      <c r="B616" s="129">
        <v>13943.805</v>
      </c>
      <c r="C616" s="129">
        <v>150.91399999999999</v>
      </c>
      <c r="D616" s="129">
        <v>2.1040000000000001</v>
      </c>
      <c r="E616" s="130">
        <v>11.7</v>
      </c>
      <c r="F616" s="130">
        <v>0.20100000000000001</v>
      </c>
      <c r="G616" s="92">
        <f t="shared" si="9"/>
        <v>34148378.445</v>
      </c>
      <c r="J616" s="43"/>
    </row>
    <row r="617" spans="1:10" x14ac:dyDescent="0.3">
      <c r="A617" s="74">
        <v>2468</v>
      </c>
      <c r="B617" s="129">
        <v>13887.96</v>
      </c>
      <c r="C617" s="129">
        <v>150.51</v>
      </c>
      <c r="D617" s="129">
        <v>2.09</v>
      </c>
      <c r="E617" s="130">
        <v>12.23</v>
      </c>
      <c r="F617" s="130">
        <v>0.21099999999999999</v>
      </c>
      <c r="G617" s="92">
        <f t="shared" si="9"/>
        <v>34275485.280000001</v>
      </c>
      <c r="J617" s="43"/>
    </row>
    <row r="618" spans="1:10" x14ac:dyDescent="0.3">
      <c r="A618" s="74">
        <v>2487</v>
      </c>
      <c r="B618" s="129">
        <v>13901.849</v>
      </c>
      <c r="C618" s="129">
        <v>149.816</v>
      </c>
      <c r="D618" s="129">
        <v>2.0830000000000002</v>
      </c>
      <c r="E618" s="130">
        <v>10.68</v>
      </c>
      <c r="F618" s="130">
        <v>0.182</v>
      </c>
      <c r="G618" s="92">
        <f t="shared" si="9"/>
        <v>34573898.463</v>
      </c>
      <c r="J618" s="43"/>
    </row>
    <row r="619" spans="1:10" x14ac:dyDescent="0.3">
      <c r="A619" s="74">
        <v>2506</v>
      </c>
      <c r="B619" s="129">
        <v>13904.458000000001</v>
      </c>
      <c r="C619" s="129">
        <v>150.047</v>
      </c>
      <c r="D619" s="129">
        <v>2.0859999999999999</v>
      </c>
      <c r="E619" s="130">
        <v>10.4</v>
      </c>
      <c r="F619" s="130">
        <v>0.17699999999999999</v>
      </c>
      <c r="G619" s="92">
        <f t="shared" si="9"/>
        <v>34844571.748000003</v>
      </c>
      <c r="J619" s="43"/>
    </row>
    <row r="620" spans="1:10" x14ac:dyDescent="0.3">
      <c r="A620" s="74">
        <v>2512</v>
      </c>
      <c r="B620" s="129">
        <v>14072.597</v>
      </c>
      <c r="C620" s="129">
        <v>149.238</v>
      </c>
      <c r="D620" s="129">
        <v>2.1</v>
      </c>
      <c r="E620" s="130">
        <v>12.6</v>
      </c>
      <c r="F620" s="130">
        <v>0.21299999999999999</v>
      </c>
      <c r="G620" s="92">
        <f t="shared" si="9"/>
        <v>35350363.663999997</v>
      </c>
      <c r="J620" s="43"/>
    </row>
    <row r="621" spans="1:10" x14ac:dyDescent="0.3">
      <c r="A621" s="74">
        <v>2545</v>
      </c>
      <c r="B621" s="129">
        <v>14034.915000000001</v>
      </c>
      <c r="C621" s="129">
        <v>149.816</v>
      </c>
      <c r="D621" s="129">
        <v>2.1030000000000002</v>
      </c>
      <c r="E621" s="130">
        <v>11.39</v>
      </c>
      <c r="F621" s="130">
        <v>0.19500000000000001</v>
      </c>
      <c r="G621" s="92">
        <f t="shared" si="9"/>
        <v>35718858.675000004</v>
      </c>
      <c r="J621" s="43"/>
    </row>
    <row r="622" spans="1:10" x14ac:dyDescent="0.3">
      <c r="A622" s="74">
        <v>2551</v>
      </c>
      <c r="B622" s="129">
        <v>13969.552</v>
      </c>
      <c r="C622" s="129">
        <v>150.279</v>
      </c>
      <c r="D622" s="129">
        <v>2.0990000000000002</v>
      </c>
      <c r="E622" s="130">
        <v>12</v>
      </c>
      <c r="F622" s="130">
        <v>0.20699999999999999</v>
      </c>
      <c r="G622" s="92">
        <f t="shared" si="9"/>
        <v>35636327.152000003</v>
      </c>
      <c r="J622" s="43"/>
    </row>
    <row r="623" spans="1:10" x14ac:dyDescent="0.3">
      <c r="A623" s="74">
        <v>2564</v>
      </c>
      <c r="B623" s="129">
        <v>14035.353999999999</v>
      </c>
      <c r="C623" s="129">
        <v>150.279</v>
      </c>
      <c r="D623" s="129">
        <v>2.109</v>
      </c>
      <c r="E623" s="130">
        <v>12.08</v>
      </c>
      <c r="F623" s="130">
        <v>0.20799999999999999</v>
      </c>
      <c r="G623" s="92">
        <f t="shared" si="9"/>
        <v>35986647.655999996</v>
      </c>
      <c r="J623" s="43"/>
    </row>
    <row r="624" spans="1:10" x14ac:dyDescent="0.3">
      <c r="A624" s="74">
        <v>2584</v>
      </c>
      <c r="B624" s="129">
        <v>14082.273999999999</v>
      </c>
      <c r="C624" s="129">
        <v>148.37100000000001</v>
      </c>
      <c r="D624" s="129">
        <v>2.089</v>
      </c>
      <c r="E624" s="130">
        <v>11.91</v>
      </c>
      <c r="F624" s="130">
        <v>0.20300000000000001</v>
      </c>
      <c r="G624" s="92">
        <f t="shared" si="9"/>
        <v>36388596.015999995</v>
      </c>
      <c r="J624" s="43"/>
    </row>
    <row r="625" spans="1:10" x14ac:dyDescent="0.3">
      <c r="A625" s="74">
        <v>2604</v>
      </c>
      <c r="B625" s="129">
        <v>14000.272999999999</v>
      </c>
      <c r="C625" s="129">
        <v>149.29599999999999</v>
      </c>
      <c r="D625" s="129">
        <v>2.09</v>
      </c>
      <c r="E625" s="130">
        <v>12.08</v>
      </c>
      <c r="F625" s="130">
        <v>0.20499999999999999</v>
      </c>
      <c r="G625" s="92">
        <f t="shared" si="9"/>
        <v>36456710.891999997</v>
      </c>
      <c r="J625" s="43"/>
    </row>
    <row r="626" spans="1:10" x14ac:dyDescent="0.3">
      <c r="A626" s="74">
        <v>2624</v>
      </c>
      <c r="B626" s="129">
        <v>14212.629000000001</v>
      </c>
      <c r="C626" s="129">
        <v>147.446</v>
      </c>
      <c r="D626" s="129">
        <v>2.0960000000000001</v>
      </c>
      <c r="E626" s="130">
        <v>11.54</v>
      </c>
      <c r="F626" s="130">
        <v>0.19400000000000001</v>
      </c>
      <c r="G626" s="92">
        <f t="shared" si="9"/>
        <v>37293938.495999999</v>
      </c>
      <c r="J626" s="43"/>
    </row>
    <row r="627" spans="1:10" x14ac:dyDescent="0.3">
      <c r="A627" s="74">
        <v>2631</v>
      </c>
      <c r="B627" s="129">
        <v>14063.303</v>
      </c>
      <c r="C627" s="129">
        <v>149.874</v>
      </c>
      <c r="D627" s="129">
        <v>2.1080000000000001</v>
      </c>
      <c r="E627" s="130">
        <v>11.84</v>
      </c>
      <c r="F627" s="130">
        <v>0.20300000000000001</v>
      </c>
      <c r="G627" s="92">
        <f t="shared" si="9"/>
        <v>37000550.192999996</v>
      </c>
      <c r="J627" s="43"/>
    </row>
    <row r="628" spans="1:10" x14ac:dyDescent="0.3">
      <c r="A628" s="74">
        <v>2644</v>
      </c>
      <c r="B628" s="129">
        <v>14052.679</v>
      </c>
      <c r="C628" s="129">
        <v>148.71799999999999</v>
      </c>
      <c r="D628" s="129">
        <v>2.09</v>
      </c>
      <c r="E628" s="130">
        <v>11.15</v>
      </c>
      <c r="F628" s="130">
        <v>0.191</v>
      </c>
      <c r="G628" s="92">
        <f t="shared" si="9"/>
        <v>37155283.276000001</v>
      </c>
      <c r="J628" s="43"/>
    </row>
    <row r="629" spans="1:10" x14ac:dyDescent="0.3">
      <c r="A629" s="74">
        <v>2665</v>
      </c>
      <c r="B629" s="129">
        <v>14068.02</v>
      </c>
      <c r="C629" s="129">
        <v>148.024</v>
      </c>
      <c r="D629" s="129">
        <v>2.0819999999999999</v>
      </c>
      <c r="E629" s="130">
        <v>12.31</v>
      </c>
      <c r="F629" s="130">
        <v>0.20699999999999999</v>
      </c>
      <c r="G629" s="92">
        <f t="shared" si="9"/>
        <v>37491273.300000004</v>
      </c>
      <c r="J629" s="43"/>
    </row>
    <row r="630" spans="1:10" x14ac:dyDescent="0.3">
      <c r="A630" s="74">
        <v>2685</v>
      </c>
      <c r="B630" s="129">
        <v>14219.85</v>
      </c>
      <c r="C630" s="129">
        <v>148.19800000000001</v>
      </c>
      <c r="D630" s="129">
        <v>2.1070000000000002</v>
      </c>
      <c r="E630" s="130">
        <v>12.36</v>
      </c>
      <c r="F630" s="130">
        <v>0.20799999999999999</v>
      </c>
      <c r="G630" s="92">
        <f t="shared" si="9"/>
        <v>38180297.25</v>
      </c>
      <c r="J630" s="43"/>
    </row>
    <row r="631" spans="1:10" x14ac:dyDescent="0.3">
      <c r="A631" s="74">
        <v>2706</v>
      </c>
      <c r="B631" s="129">
        <v>14125.973</v>
      </c>
      <c r="C631" s="129">
        <v>149.29599999999999</v>
      </c>
      <c r="D631" s="129">
        <v>2.109</v>
      </c>
      <c r="E631" s="130">
        <v>11.75</v>
      </c>
      <c r="F631" s="130">
        <v>0.20100000000000001</v>
      </c>
      <c r="G631" s="92">
        <f t="shared" si="9"/>
        <v>38224882.938000001</v>
      </c>
      <c r="J631" s="43"/>
    </row>
    <row r="632" spans="1:10" x14ac:dyDescent="0.3">
      <c r="A632" s="74">
        <v>2713</v>
      </c>
      <c r="B632" s="129">
        <v>14176.032999999999</v>
      </c>
      <c r="C632" s="129">
        <v>147.73500000000001</v>
      </c>
      <c r="D632" s="129">
        <v>2.0939999999999999</v>
      </c>
      <c r="E632" s="130">
        <v>11.55</v>
      </c>
      <c r="F632" s="130">
        <v>0.19600000000000001</v>
      </c>
      <c r="G632" s="92">
        <f t="shared" si="9"/>
        <v>38459577.528999999</v>
      </c>
      <c r="J632" s="43"/>
    </row>
    <row r="633" spans="1:10" x14ac:dyDescent="0.3">
      <c r="A633" s="74">
        <v>2748</v>
      </c>
      <c r="B633" s="129">
        <v>14002.235000000001</v>
      </c>
      <c r="C633" s="129">
        <v>149.238</v>
      </c>
      <c r="D633" s="129">
        <v>2.09</v>
      </c>
      <c r="E633" s="130">
        <v>11.5</v>
      </c>
      <c r="F633" s="130">
        <v>0.19600000000000001</v>
      </c>
      <c r="G633" s="92">
        <f t="shared" si="9"/>
        <v>38478141.780000001</v>
      </c>
      <c r="J633" s="43"/>
    </row>
    <row r="634" spans="1:10" x14ac:dyDescent="0.3">
      <c r="A634" s="74">
        <v>2755</v>
      </c>
      <c r="B634" s="129">
        <v>14071.324000000001</v>
      </c>
      <c r="C634" s="129">
        <v>149.238</v>
      </c>
      <c r="D634" s="129">
        <v>2.1</v>
      </c>
      <c r="E634" s="130">
        <v>11.35</v>
      </c>
      <c r="F634" s="130">
        <v>0.193</v>
      </c>
      <c r="G634" s="92">
        <f t="shared" si="9"/>
        <v>38766497.620000005</v>
      </c>
      <c r="J634" s="43"/>
    </row>
    <row r="635" spans="1:10" x14ac:dyDescent="0.3">
      <c r="A635" s="74">
        <v>2769</v>
      </c>
      <c r="B635" s="129">
        <v>14142.404</v>
      </c>
      <c r="C635" s="129">
        <v>148.71799999999999</v>
      </c>
      <c r="D635" s="129">
        <v>2.1030000000000002</v>
      </c>
      <c r="E635" s="130">
        <v>11.98</v>
      </c>
      <c r="F635" s="130">
        <v>0.20399999999999999</v>
      </c>
      <c r="G635" s="92">
        <f t="shared" si="9"/>
        <v>39160316.675999999</v>
      </c>
      <c r="J635" s="43"/>
    </row>
    <row r="636" spans="1:10" x14ac:dyDescent="0.3">
      <c r="A636" s="74">
        <v>2790</v>
      </c>
      <c r="B636" s="129">
        <v>13947.074000000001</v>
      </c>
      <c r="C636" s="129">
        <v>149.58500000000001</v>
      </c>
      <c r="D636" s="129">
        <v>2.0859999999999999</v>
      </c>
      <c r="E636" s="130">
        <v>11.4</v>
      </c>
      <c r="F636" s="130">
        <v>0.19600000000000001</v>
      </c>
      <c r="G636" s="92">
        <f t="shared" si="9"/>
        <v>38912336.460000001</v>
      </c>
      <c r="J636" s="43"/>
    </row>
    <row r="637" spans="1:10" x14ac:dyDescent="0.3">
      <c r="A637" s="74">
        <v>2812</v>
      </c>
      <c r="B637" s="129">
        <v>13940.700999999999</v>
      </c>
      <c r="C637" s="129">
        <v>149.75800000000001</v>
      </c>
      <c r="D637" s="129">
        <v>2.0880000000000001</v>
      </c>
      <c r="E637" s="130">
        <v>11.01</v>
      </c>
      <c r="F637" s="130">
        <v>0.188</v>
      </c>
      <c r="G637" s="92">
        <f t="shared" si="9"/>
        <v>39201251.211999997</v>
      </c>
      <c r="J637" s="43"/>
    </row>
    <row r="638" spans="1:10" x14ac:dyDescent="0.3">
      <c r="A638" s="74">
        <v>2833</v>
      </c>
      <c r="B638" s="129">
        <v>13925.316999999999</v>
      </c>
      <c r="C638" s="129">
        <v>150.68299999999999</v>
      </c>
      <c r="D638" s="129">
        <v>2.0979999999999999</v>
      </c>
      <c r="E638" s="130">
        <v>11.6</v>
      </c>
      <c r="F638" s="130">
        <v>0.19900000000000001</v>
      </c>
      <c r="G638" s="92">
        <f t="shared" si="9"/>
        <v>39450423.060999997</v>
      </c>
      <c r="J638" s="43"/>
    </row>
    <row r="639" spans="1:10" x14ac:dyDescent="0.3">
      <c r="A639" s="74">
        <v>2841</v>
      </c>
      <c r="B639" s="129">
        <v>13997.799000000001</v>
      </c>
      <c r="C639" s="129">
        <v>149.70099999999999</v>
      </c>
      <c r="D639" s="129">
        <v>2.0950000000000002</v>
      </c>
      <c r="E639" s="130">
        <v>12.16</v>
      </c>
      <c r="F639" s="130">
        <v>0.20799999999999999</v>
      </c>
      <c r="G639" s="92">
        <f t="shared" si="9"/>
        <v>39767746.958999999</v>
      </c>
      <c r="J639" s="43"/>
    </row>
    <row r="640" spans="1:10" x14ac:dyDescent="0.3">
      <c r="A640" s="74">
        <v>2855</v>
      </c>
      <c r="B640" s="129">
        <v>13890.271000000001</v>
      </c>
      <c r="C640" s="129">
        <v>149.874</v>
      </c>
      <c r="D640" s="129">
        <v>2.0819999999999999</v>
      </c>
      <c r="E640" s="130">
        <v>10.97</v>
      </c>
      <c r="F640" s="130">
        <v>0.188</v>
      </c>
      <c r="G640" s="92">
        <f t="shared" si="9"/>
        <v>39656723.704999998</v>
      </c>
      <c r="J640" s="43"/>
    </row>
    <row r="641" spans="1:10" x14ac:dyDescent="0.3">
      <c r="A641" s="74">
        <v>2877</v>
      </c>
      <c r="B641" s="129">
        <v>13896.977000000001</v>
      </c>
      <c r="C641" s="129">
        <v>150.97200000000001</v>
      </c>
      <c r="D641" s="129">
        <v>2.0979999999999999</v>
      </c>
      <c r="E641" s="130">
        <v>11.38</v>
      </c>
      <c r="F641" s="130">
        <v>0.19500000000000001</v>
      </c>
      <c r="G641" s="92">
        <f t="shared" si="9"/>
        <v>39981602.829000004</v>
      </c>
      <c r="J641" s="43"/>
    </row>
    <row r="642" spans="1:10" x14ac:dyDescent="0.3">
      <c r="A642" s="74">
        <v>2899</v>
      </c>
      <c r="B642" s="129">
        <v>13811.984</v>
      </c>
      <c r="C642" s="129">
        <v>151.14599999999999</v>
      </c>
      <c r="D642" s="129">
        <v>2.0880000000000001</v>
      </c>
      <c r="E642" s="130">
        <v>10.39</v>
      </c>
      <c r="F642" s="130">
        <v>0.18</v>
      </c>
      <c r="G642" s="92">
        <f t="shared" si="9"/>
        <v>40040941.616000004</v>
      </c>
      <c r="J642" s="43"/>
    </row>
    <row r="643" spans="1:10" x14ac:dyDescent="0.3">
      <c r="A643" s="74">
        <v>2922</v>
      </c>
      <c r="B643" s="129">
        <v>13916.688</v>
      </c>
      <c r="C643" s="129">
        <v>150.51</v>
      </c>
      <c r="D643" s="129">
        <v>2.0950000000000002</v>
      </c>
      <c r="E643" s="130">
        <v>11.83</v>
      </c>
      <c r="F643" s="130">
        <v>0.20200000000000001</v>
      </c>
      <c r="G643" s="92">
        <f t="shared" si="9"/>
        <v>40664562.336000003</v>
      </c>
      <c r="J643" s="43"/>
    </row>
    <row r="644" spans="1:10" x14ac:dyDescent="0.3">
      <c r="A644" s="74">
        <v>2929</v>
      </c>
      <c r="B644" s="129">
        <v>13923.950999999999</v>
      </c>
      <c r="C644" s="129">
        <v>149.75800000000001</v>
      </c>
      <c r="D644" s="129">
        <v>2.085</v>
      </c>
      <c r="E644" s="130">
        <v>11.64</v>
      </c>
      <c r="F644" s="130">
        <v>0.19900000000000001</v>
      </c>
      <c r="G644" s="92">
        <f t="shared" si="9"/>
        <v>40783252.478999995</v>
      </c>
      <c r="J644" s="43"/>
    </row>
    <row r="645" spans="1:10" x14ac:dyDescent="0.3">
      <c r="A645" s="74">
        <v>2967</v>
      </c>
      <c r="B645" s="129">
        <v>14052.709000000001</v>
      </c>
      <c r="C645" s="129">
        <v>149.12299999999999</v>
      </c>
      <c r="D645" s="129">
        <v>2.0960000000000001</v>
      </c>
      <c r="E645" s="130">
        <v>12.51</v>
      </c>
      <c r="F645" s="130">
        <v>0.21199999999999999</v>
      </c>
      <c r="G645" s="92">
        <f t="shared" si="9"/>
        <v>41694387.603</v>
      </c>
      <c r="J645" s="43"/>
    </row>
    <row r="646" spans="1:10" x14ac:dyDescent="0.3">
      <c r="A646" s="74">
        <v>2974</v>
      </c>
      <c r="B646" s="129">
        <v>13931.183000000001</v>
      </c>
      <c r="C646" s="129">
        <v>149.874</v>
      </c>
      <c r="D646" s="129">
        <v>2.0880000000000001</v>
      </c>
      <c r="E646" s="130">
        <v>11.71</v>
      </c>
      <c r="F646" s="130">
        <v>0.2</v>
      </c>
      <c r="G646" s="92">
        <f t="shared" si="9"/>
        <v>41431338.242000006</v>
      </c>
      <c r="J646" s="43"/>
    </row>
    <row r="647" spans="1:10" x14ac:dyDescent="0.3">
      <c r="A647" s="74">
        <v>2990</v>
      </c>
      <c r="B647" s="129">
        <v>14037.062</v>
      </c>
      <c r="C647" s="129">
        <v>150.16300000000001</v>
      </c>
      <c r="D647" s="129">
        <v>2.1080000000000001</v>
      </c>
      <c r="E647" s="130">
        <v>11.34</v>
      </c>
      <c r="F647" s="130">
        <v>0.19400000000000001</v>
      </c>
      <c r="G647" s="92">
        <f t="shared" si="9"/>
        <v>41970815.380000003</v>
      </c>
      <c r="J647" s="43"/>
    </row>
    <row r="648" spans="1:10" x14ac:dyDescent="0.3">
      <c r="A648" s="74">
        <v>3013</v>
      </c>
      <c r="B648" s="129">
        <v>13890.808000000001</v>
      </c>
      <c r="C648" s="129">
        <v>150.047</v>
      </c>
      <c r="D648" s="129">
        <v>2.0840000000000001</v>
      </c>
      <c r="E648" s="130">
        <v>12.07</v>
      </c>
      <c r="F648" s="130">
        <v>0.20799999999999999</v>
      </c>
      <c r="G648" s="92">
        <f t="shared" si="9"/>
        <v>41853004.504000001</v>
      </c>
      <c r="J648" s="43"/>
    </row>
    <row r="649" spans="1:10" x14ac:dyDescent="0.3">
      <c r="A649" s="74">
        <v>3036</v>
      </c>
      <c r="B649" s="129">
        <v>14092.553</v>
      </c>
      <c r="C649" s="129">
        <v>149.52699999999999</v>
      </c>
      <c r="D649" s="129">
        <v>2.1070000000000002</v>
      </c>
      <c r="E649" s="130">
        <v>12.05</v>
      </c>
      <c r="F649" s="130">
        <v>0.20399999999999999</v>
      </c>
      <c r="G649" s="92">
        <f t="shared" si="9"/>
        <v>42784990.908</v>
      </c>
      <c r="J649" s="43"/>
    </row>
    <row r="650" spans="1:10" x14ac:dyDescent="0.3">
      <c r="A650" s="74">
        <v>3059</v>
      </c>
      <c r="B650" s="129">
        <v>13933.078</v>
      </c>
      <c r="C650" s="129">
        <v>151.14599999999999</v>
      </c>
      <c r="D650" s="129">
        <v>2.1059999999999999</v>
      </c>
      <c r="E650" s="130">
        <v>12.05</v>
      </c>
      <c r="F650" s="130">
        <v>0.20899999999999999</v>
      </c>
      <c r="G650" s="92">
        <f t="shared" si="9"/>
        <v>42621285.601999998</v>
      </c>
      <c r="J650" s="43"/>
    </row>
    <row r="651" spans="1:10" x14ac:dyDescent="0.3">
      <c r="A651" s="74">
        <v>3067</v>
      </c>
      <c r="B651" s="129">
        <v>14049.951999999999</v>
      </c>
      <c r="C651" s="129">
        <v>148.71799999999999</v>
      </c>
      <c r="D651" s="129">
        <v>2.089</v>
      </c>
      <c r="E651" s="130">
        <v>12.01</v>
      </c>
      <c r="F651" s="130">
        <v>0.20499999999999999</v>
      </c>
      <c r="G651" s="92">
        <f t="shared" si="9"/>
        <v>43091202.783999994</v>
      </c>
      <c r="J651" s="43"/>
    </row>
    <row r="652" spans="1:10" x14ac:dyDescent="0.3">
      <c r="A652" s="74">
        <v>3083</v>
      </c>
      <c r="B652" s="129">
        <v>13911.734</v>
      </c>
      <c r="C652" s="129">
        <v>150.16300000000001</v>
      </c>
      <c r="D652" s="129">
        <v>2.089</v>
      </c>
      <c r="E652" s="130">
        <v>12.53</v>
      </c>
      <c r="F652" s="130">
        <v>0.214</v>
      </c>
      <c r="G652" s="92">
        <f t="shared" si="9"/>
        <v>42889875.921999998</v>
      </c>
      <c r="J652" s="43"/>
    </row>
    <row r="653" spans="1:10" x14ac:dyDescent="0.3">
      <c r="A653" s="74">
        <v>3107</v>
      </c>
      <c r="B653" s="129">
        <v>13863.727000000001</v>
      </c>
      <c r="C653" s="129">
        <v>150.68299999999999</v>
      </c>
      <c r="D653" s="129">
        <v>2.089</v>
      </c>
      <c r="E653" s="130">
        <v>12.5</v>
      </c>
      <c r="F653" s="130">
        <v>0.214</v>
      </c>
      <c r="G653" s="92">
        <f t="shared" si="9"/>
        <v>43074599.789000005</v>
      </c>
      <c r="J653" s="43"/>
    </row>
    <row r="654" spans="1:10" x14ac:dyDescent="0.3">
      <c r="A654" s="74">
        <v>3131</v>
      </c>
      <c r="B654" s="129">
        <v>13918.946</v>
      </c>
      <c r="C654" s="129">
        <v>150.16300000000001</v>
      </c>
      <c r="D654" s="129">
        <v>2.09</v>
      </c>
      <c r="E654" s="130">
        <v>11.96</v>
      </c>
      <c r="F654" s="130">
        <v>0.20399999999999999</v>
      </c>
      <c r="G654" s="92">
        <f t="shared" si="9"/>
        <v>43580219.925999999</v>
      </c>
      <c r="J654" s="43"/>
    </row>
    <row r="655" spans="1:10" x14ac:dyDescent="0.3">
      <c r="A655" s="74">
        <v>3155</v>
      </c>
      <c r="B655" s="129">
        <v>13926.155000000001</v>
      </c>
      <c r="C655" s="129">
        <v>149.238</v>
      </c>
      <c r="D655" s="129">
        <v>2.0779999999999998</v>
      </c>
      <c r="E655" s="130">
        <v>11.33</v>
      </c>
      <c r="F655" s="130">
        <v>0.193</v>
      </c>
      <c r="G655" s="92">
        <f t="shared" si="9"/>
        <v>43937019.024999999</v>
      </c>
      <c r="J655" s="43"/>
    </row>
    <row r="656" spans="1:10" x14ac:dyDescent="0.3">
      <c r="A656" s="74">
        <v>3163</v>
      </c>
      <c r="B656" s="129">
        <v>14068.43</v>
      </c>
      <c r="C656" s="129">
        <v>148.94900000000001</v>
      </c>
      <c r="D656" s="129">
        <v>2.0950000000000002</v>
      </c>
      <c r="E656" s="130">
        <v>12.17</v>
      </c>
      <c r="F656" s="130">
        <v>0.20499999999999999</v>
      </c>
      <c r="G656" s="92">
        <f t="shared" si="9"/>
        <v>44498444.090000004</v>
      </c>
      <c r="J656" s="43"/>
    </row>
    <row r="657" spans="1:10" x14ac:dyDescent="0.3">
      <c r="A657" s="74">
        <v>3203</v>
      </c>
      <c r="B657" s="129">
        <v>13882.523999999999</v>
      </c>
      <c r="C657" s="129">
        <v>149.816</v>
      </c>
      <c r="D657" s="129">
        <v>2.08</v>
      </c>
      <c r="E657" s="130">
        <v>12.71</v>
      </c>
      <c r="F657" s="130">
        <v>0.217</v>
      </c>
      <c r="G657" s="92">
        <f t="shared" si="9"/>
        <v>44465724.372000001</v>
      </c>
      <c r="J657" s="43"/>
    </row>
    <row r="658" spans="1:10" x14ac:dyDescent="0.3">
      <c r="A658" s="74">
        <v>3212</v>
      </c>
      <c r="B658" s="129">
        <v>14048.450999999999</v>
      </c>
      <c r="C658" s="129">
        <v>148.66</v>
      </c>
      <c r="D658" s="129">
        <v>2.0880000000000001</v>
      </c>
      <c r="E658" s="130">
        <v>11.59</v>
      </c>
      <c r="F658" s="130">
        <v>0.19500000000000001</v>
      </c>
      <c r="G658" s="92">
        <f t="shared" si="9"/>
        <v>45123624.611999996</v>
      </c>
      <c r="J658" s="43"/>
    </row>
    <row r="659" spans="1:10" x14ac:dyDescent="0.3">
      <c r="A659" s="74">
        <v>3228</v>
      </c>
      <c r="B659" s="129">
        <v>13952.459000000001</v>
      </c>
      <c r="C659" s="129">
        <v>149.46899999999999</v>
      </c>
      <c r="D659" s="129">
        <v>2.085</v>
      </c>
      <c r="E659" s="130">
        <v>11.9</v>
      </c>
      <c r="F659" s="130">
        <v>0.20200000000000001</v>
      </c>
      <c r="G659" s="92">
        <f t="shared" ref="G659:G722" si="10">B659*A659</f>
        <v>45038537.652000003</v>
      </c>
      <c r="J659" s="43"/>
    </row>
    <row r="660" spans="1:10" x14ac:dyDescent="0.3">
      <c r="A660" s="74">
        <v>3253</v>
      </c>
      <c r="B660" s="129">
        <v>14027.914000000001</v>
      </c>
      <c r="C660" s="129">
        <v>148.48699999999999</v>
      </c>
      <c r="D660" s="129">
        <v>2.0830000000000002</v>
      </c>
      <c r="E660" s="130">
        <v>12.07</v>
      </c>
      <c r="F660" s="130">
        <v>0.20399999999999999</v>
      </c>
      <c r="G660" s="92">
        <f t="shared" si="10"/>
        <v>45632804.241999999</v>
      </c>
      <c r="J660" s="43"/>
    </row>
    <row r="661" spans="1:10" x14ac:dyDescent="0.3">
      <c r="A661" s="74">
        <v>3278</v>
      </c>
      <c r="B661" s="129">
        <v>14026.275</v>
      </c>
      <c r="C661" s="129">
        <v>149.12299999999999</v>
      </c>
      <c r="D661" s="129">
        <v>2.0920000000000001</v>
      </c>
      <c r="E661" s="130">
        <v>12.45</v>
      </c>
      <c r="F661" s="130">
        <v>0.21</v>
      </c>
      <c r="G661" s="92">
        <f t="shared" si="10"/>
        <v>45978129.449999996</v>
      </c>
      <c r="J661" s="43"/>
    </row>
    <row r="662" spans="1:10" x14ac:dyDescent="0.3">
      <c r="A662" s="74">
        <v>3303</v>
      </c>
      <c r="B662" s="129">
        <v>13928.665999999999</v>
      </c>
      <c r="C662" s="129">
        <v>149.29599999999999</v>
      </c>
      <c r="D662" s="129">
        <v>2.0790000000000002</v>
      </c>
      <c r="E662" s="130">
        <v>10.119999999999999</v>
      </c>
      <c r="F662" s="130">
        <v>0.17199999999999999</v>
      </c>
      <c r="G662" s="92">
        <f t="shared" si="10"/>
        <v>46006383.798</v>
      </c>
      <c r="J662" s="43"/>
    </row>
    <row r="663" spans="1:10" x14ac:dyDescent="0.3">
      <c r="A663" s="74">
        <v>3312</v>
      </c>
      <c r="B663" s="129">
        <v>14077.813</v>
      </c>
      <c r="C663" s="129">
        <v>148.13999999999999</v>
      </c>
      <c r="D663" s="129">
        <v>2.085</v>
      </c>
      <c r="E663" s="130">
        <v>11.3</v>
      </c>
      <c r="F663" s="130">
        <v>0.19</v>
      </c>
      <c r="G663" s="92">
        <f t="shared" si="10"/>
        <v>46625716.656000003</v>
      </c>
      <c r="J663" s="43"/>
    </row>
    <row r="664" spans="1:10" x14ac:dyDescent="0.3">
      <c r="A664" s="74">
        <v>3329</v>
      </c>
      <c r="B664" s="129">
        <v>13996.109</v>
      </c>
      <c r="C664" s="129">
        <v>148.66</v>
      </c>
      <c r="D664" s="129">
        <v>2.081</v>
      </c>
      <c r="E664" s="130">
        <v>11.67</v>
      </c>
      <c r="F664" s="130">
        <v>0.19700000000000001</v>
      </c>
      <c r="G664" s="92">
        <f t="shared" si="10"/>
        <v>46593046.861000001</v>
      </c>
      <c r="J664" s="43"/>
    </row>
    <row r="665" spans="1:10" x14ac:dyDescent="0.3">
      <c r="A665" s="74">
        <v>3354</v>
      </c>
      <c r="B665" s="129">
        <v>13949.1</v>
      </c>
      <c r="C665" s="129">
        <v>149.00700000000001</v>
      </c>
      <c r="D665" s="129">
        <v>2.0790000000000002</v>
      </c>
      <c r="E665" s="130">
        <v>10.98</v>
      </c>
      <c r="F665" s="130">
        <v>0.186</v>
      </c>
      <c r="G665" s="92">
        <f t="shared" si="10"/>
        <v>46785281.399999999</v>
      </c>
      <c r="J665" s="43"/>
    </row>
    <row r="666" spans="1:10" x14ac:dyDescent="0.3">
      <c r="A666" s="74">
        <v>3380</v>
      </c>
      <c r="B666" s="129">
        <v>14067.887000000001</v>
      </c>
      <c r="C666" s="129">
        <v>148.19800000000001</v>
      </c>
      <c r="D666" s="129">
        <v>2.085</v>
      </c>
      <c r="E666" s="130">
        <v>10.79</v>
      </c>
      <c r="F666" s="130">
        <v>0.18099999999999999</v>
      </c>
      <c r="G666" s="92">
        <f t="shared" si="10"/>
        <v>47549458.060000002</v>
      </c>
      <c r="J666" s="43"/>
    </row>
    <row r="667" spans="1:10" x14ac:dyDescent="0.3">
      <c r="A667" s="74">
        <v>3406</v>
      </c>
      <c r="B667" s="129">
        <v>13898.537</v>
      </c>
      <c r="C667" s="129">
        <v>150.56800000000001</v>
      </c>
      <c r="D667" s="129">
        <v>2.093</v>
      </c>
      <c r="E667" s="130">
        <v>11.27</v>
      </c>
      <c r="F667" s="130">
        <v>0.193</v>
      </c>
      <c r="G667" s="92">
        <f t="shared" si="10"/>
        <v>47338417.022</v>
      </c>
      <c r="J667" s="43"/>
    </row>
    <row r="668" spans="1:10" x14ac:dyDescent="0.3">
      <c r="A668" s="74">
        <v>3415</v>
      </c>
      <c r="B668" s="129">
        <v>14075.261</v>
      </c>
      <c r="C668" s="129">
        <v>148.834</v>
      </c>
      <c r="D668" s="129">
        <v>2.0950000000000002</v>
      </c>
      <c r="E668" s="130">
        <v>12.29</v>
      </c>
      <c r="F668" s="130">
        <v>0.20799999999999999</v>
      </c>
      <c r="G668" s="92">
        <f t="shared" si="10"/>
        <v>48067016.315000005</v>
      </c>
      <c r="J668" s="43"/>
    </row>
    <row r="669" spans="1:10" x14ac:dyDescent="0.3">
      <c r="A669" s="74">
        <v>3459</v>
      </c>
      <c r="B669" s="129">
        <v>13863.968999999999</v>
      </c>
      <c r="C669" s="129">
        <v>150.33600000000001</v>
      </c>
      <c r="D669" s="129">
        <v>2.0840000000000001</v>
      </c>
      <c r="E669" s="130">
        <v>11.36</v>
      </c>
      <c r="F669" s="130">
        <v>0.19500000000000001</v>
      </c>
      <c r="G669" s="92">
        <f t="shared" si="10"/>
        <v>47955468.770999998</v>
      </c>
      <c r="J669" s="43"/>
    </row>
    <row r="670" spans="1:10" x14ac:dyDescent="0.3">
      <c r="A670" s="74">
        <v>3468</v>
      </c>
      <c r="B670" s="129">
        <v>13974.254999999999</v>
      </c>
      <c r="C670" s="129">
        <v>149.238</v>
      </c>
      <c r="D670" s="129">
        <v>2.085</v>
      </c>
      <c r="E670" s="130">
        <v>11.93</v>
      </c>
      <c r="F670" s="130">
        <v>0.20200000000000001</v>
      </c>
      <c r="G670" s="92">
        <f t="shared" si="10"/>
        <v>48462716.339999996</v>
      </c>
      <c r="J670" s="43"/>
    </row>
    <row r="671" spans="1:10" x14ac:dyDescent="0.3">
      <c r="A671" s="74">
        <v>3486</v>
      </c>
      <c r="B671" s="129">
        <v>13903.902</v>
      </c>
      <c r="C671" s="129">
        <v>150.33600000000001</v>
      </c>
      <c r="D671" s="129">
        <v>2.09</v>
      </c>
      <c r="E671" s="130">
        <v>12.91</v>
      </c>
      <c r="F671" s="130">
        <v>0.22</v>
      </c>
      <c r="G671" s="92">
        <f t="shared" si="10"/>
        <v>48469002.372000001</v>
      </c>
      <c r="J671" s="43"/>
    </row>
    <row r="672" spans="1:10" x14ac:dyDescent="0.3">
      <c r="A672" s="74">
        <v>3513</v>
      </c>
      <c r="B672" s="129">
        <v>13971.877</v>
      </c>
      <c r="C672" s="129">
        <v>149.643</v>
      </c>
      <c r="D672" s="129">
        <v>2.0910000000000002</v>
      </c>
      <c r="E672" s="130">
        <v>12</v>
      </c>
      <c r="F672" s="130">
        <v>0.20399999999999999</v>
      </c>
      <c r="G672" s="92">
        <f t="shared" si="10"/>
        <v>49083203.901000001</v>
      </c>
      <c r="J672" s="43"/>
    </row>
    <row r="673" spans="1:10" x14ac:dyDescent="0.3">
      <c r="A673" s="74">
        <v>3540</v>
      </c>
      <c r="B673" s="129">
        <v>14006.678</v>
      </c>
      <c r="C673" s="129">
        <v>149.238</v>
      </c>
      <c r="D673" s="129">
        <v>2.09</v>
      </c>
      <c r="E673" s="130">
        <v>12.58</v>
      </c>
      <c r="F673" s="130">
        <v>0.214</v>
      </c>
      <c r="G673" s="92">
        <f t="shared" si="10"/>
        <v>49583640.119999997</v>
      </c>
      <c r="J673" s="43"/>
    </row>
    <row r="674" spans="1:10" x14ac:dyDescent="0.3">
      <c r="A674" s="74">
        <v>3567</v>
      </c>
      <c r="B674" s="129">
        <v>13941.304</v>
      </c>
      <c r="C674" s="129">
        <v>149.70099999999999</v>
      </c>
      <c r="D674" s="129">
        <v>2.0870000000000002</v>
      </c>
      <c r="E674" s="130">
        <v>12.33</v>
      </c>
      <c r="F674" s="130">
        <v>0.21</v>
      </c>
      <c r="G674" s="92">
        <f t="shared" si="10"/>
        <v>49728631.368000001</v>
      </c>
      <c r="J674" s="43"/>
    </row>
    <row r="675" spans="1:10" x14ac:dyDescent="0.3">
      <c r="A675" s="74">
        <v>3576</v>
      </c>
      <c r="B675" s="129">
        <v>13882.593000000001</v>
      </c>
      <c r="C675" s="129">
        <v>150.33600000000001</v>
      </c>
      <c r="D675" s="129">
        <v>2.0870000000000002</v>
      </c>
      <c r="E675" s="130">
        <v>12.63</v>
      </c>
      <c r="F675" s="130">
        <v>0.216</v>
      </c>
      <c r="G675" s="92">
        <f t="shared" si="10"/>
        <v>49644152.568000004</v>
      </c>
      <c r="J675" s="43"/>
    </row>
    <row r="676" spans="1:10" x14ac:dyDescent="0.3">
      <c r="A676" s="74">
        <v>3594</v>
      </c>
      <c r="B676" s="129">
        <v>13946.537</v>
      </c>
      <c r="C676" s="129">
        <v>149.41200000000001</v>
      </c>
      <c r="D676" s="129">
        <v>2.0840000000000001</v>
      </c>
      <c r="E676" s="130">
        <v>12.56</v>
      </c>
      <c r="F676" s="130">
        <v>0.21299999999999999</v>
      </c>
      <c r="G676" s="92">
        <f t="shared" si="10"/>
        <v>50123853.978</v>
      </c>
      <c r="J676" s="43"/>
    </row>
    <row r="677" spans="1:10" x14ac:dyDescent="0.3">
      <c r="A677" s="74">
        <v>3622</v>
      </c>
      <c r="B677" s="129">
        <v>13880.213</v>
      </c>
      <c r="C677" s="129">
        <v>149.41200000000001</v>
      </c>
      <c r="D677" s="129">
        <v>2.0739999999999998</v>
      </c>
      <c r="E677" s="130">
        <v>12.23</v>
      </c>
      <c r="F677" s="130">
        <v>0.20699999999999999</v>
      </c>
      <c r="G677" s="92">
        <f t="shared" si="10"/>
        <v>50274131.486000001</v>
      </c>
      <c r="J677" s="43"/>
    </row>
    <row r="678" spans="1:10" x14ac:dyDescent="0.3">
      <c r="A678" s="74">
        <v>3650</v>
      </c>
      <c r="B678" s="129">
        <v>13952.561</v>
      </c>
      <c r="C678" s="129">
        <v>149.29599999999999</v>
      </c>
      <c r="D678" s="129">
        <v>2.0830000000000002</v>
      </c>
      <c r="E678" s="130">
        <v>12.85</v>
      </c>
      <c r="F678" s="130">
        <v>0.216</v>
      </c>
      <c r="G678" s="92">
        <f t="shared" si="10"/>
        <v>50926847.649999999</v>
      </c>
      <c r="J678" s="43"/>
    </row>
    <row r="679" spans="1:10" x14ac:dyDescent="0.3">
      <c r="A679" s="74">
        <v>3678</v>
      </c>
      <c r="B679" s="129">
        <v>14043.927</v>
      </c>
      <c r="C679" s="129">
        <v>148.66</v>
      </c>
      <c r="D679" s="129">
        <v>2.0880000000000001</v>
      </c>
      <c r="E679" s="130">
        <v>11.57</v>
      </c>
      <c r="F679" s="130">
        <v>0.19500000000000001</v>
      </c>
      <c r="G679" s="92">
        <f t="shared" si="10"/>
        <v>51653563.505999997</v>
      </c>
      <c r="J679" s="43"/>
    </row>
    <row r="680" spans="1:10" x14ac:dyDescent="0.3">
      <c r="A680" s="74">
        <v>3687</v>
      </c>
      <c r="B680" s="129">
        <v>13874.035</v>
      </c>
      <c r="C680" s="129">
        <v>150.51</v>
      </c>
      <c r="D680" s="129">
        <v>2.0880000000000001</v>
      </c>
      <c r="E680" s="130">
        <v>13.11</v>
      </c>
      <c r="F680" s="130">
        <v>0.224</v>
      </c>
      <c r="G680" s="92">
        <f t="shared" si="10"/>
        <v>51153567.045000002</v>
      </c>
      <c r="J680" s="43"/>
    </row>
    <row r="681" spans="1:10" x14ac:dyDescent="0.3">
      <c r="A681" s="74">
        <v>3735</v>
      </c>
      <c r="B681" s="129">
        <v>14004.734</v>
      </c>
      <c r="C681" s="129">
        <v>148.834</v>
      </c>
      <c r="D681" s="129">
        <v>2.0840000000000001</v>
      </c>
      <c r="E681" s="130">
        <v>12.28</v>
      </c>
      <c r="F681" s="130">
        <v>0.20799999999999999</v>
      </c>
      <c r="G681" s="92">
        <f t="shared" si="10"/>
        <v>52307681.490000002</v>
      </c>
      <c r="J681" s="43"/>
    </row>
    <row r="682" spans="1:10" x14ac:dyDescent="0.3">
      <c r="A682" s="74">
        <v>3744</v>
      </c>
      <c r="B682" s="129">
        <v>13915.476000000001</v>
      </c>
      <c r="C682" s="129">
        <v>149.643</v>
      </c>
      <c r="D682" s="129">
        <v>2.0819999999999999</v>
      </c>
      <c r="E682" s="130">
        <v>12.14</v>
      </c>
      <c r="F682" s="130">
        <v>0.20599999999999999</v>
      </c>
      <c r="G682" s="92">
        <f t="shared" si="10"/>
        <v>52099542.144000001</v>
      </c>
      <c r="J682" s="43"/>
    </row>
    <row r="683" spans="1:10" x14ac:dyDescent="0.3">
      <c r="A683" s="74">
        <v>3764</v>
      </c>
      <c r="B683" s="129">
        <v>13893.858</v>
      </c>
      <c r="C683" s="129">
        <v>149.41200000000001</v>
      </c>
      <c r="D683" s="129">
        <v>2.0760000000000001</v>
      </c>
      <c r="E683" s="130">
        <v>12.57</v>
      </c>
      <c r="F683" s="130">
        <v>0.21299999999999999</v>
      </c>
      <c r="G683" s="92">
        <f t="shared" si="10"/>
        <v>52296481.512000002</v>
      </c>
      <c r="J683" s="43"/>
    </row>
    <row r="684" spans="1:10" x14ac:dyDescent="0.3">
      <c r="A684" s="74">
        <v>3793</v>
      </c>
      <c r="B684" s="129">
        <v>13951.744000000001</v>
      </c>
      <c r="C684" s="129">
        <v>150.221</v>
      </c>
      <c r="D684" s="129">
        <v>2.0960000000000001</v>
      </c>
      <c r="E684" s="130">
        <v>11.76</v>
      </c>
      <c r="F684" s="130">
        <v>0.2</v>
      </c>
      <c r="G684" s="92">
        <f t="shared" si="10"/>
        <v>52918964.991999999</v>
      </c>
      <c r="J684" s="43"/>
    </row>
    <row r="685" spans="1:10" x14ac:dyDescent="0.3">
      <c r="A685" s="74">
        <v>3822</v>
      </c>
      <c r="B685" s="129">
        <v>14057.647000000001</v>
      </c>
      <c r="C685" s="129">
        <v>148.54499999999999</v>
      </c>
      <c r="D685" s="129">
        <v>2.0880000000000001</v>
      </c>
      <c r="E685" s="130">
        <v>12.04</v>
      </c>
      <c r="F685" s="130">
        <v>0.20399999999999999</v>
      </c>
      <c r="G685" s="92">
        <f t="shared" si="10"/>
        <v>53728326.834000006</v>
      </c>
      <c r="J685" s="43"/>
    </row>
    <row r="686" spans="1:10" x14ac:dyDescent="0.3">
      <c r="A686" s="74">
        <v>3851</v>
      </c>
      <c r="B686" s="129">
        <v>13991.656999999999</v>
      </c>
      <c r="C686" s="129">
        <v>147.90899999999999</v>
      </c>
      <c r="D686" s="129">
        <v>2.069</v>
      </c>
      <c r="E686" s="130">
        <v>11.1</v>
      </c>
      <c r="F686" s="130">
        <v>0.187</v>
      </c>
      <c r="G686" s="92">
        <f t="shared" si="10"/>
        <v>53881871.107000001</v>
      </c>
      <c r="J686" s="43"/>
    </row>
    <row r="687" spans="1:10" x14ac:dyDescent="0.3">
      <c r="A687" s="74">
        <v>3861</v>
      </c>
      <c r="B687" s="129">
        <v>13994.455</v>
      </c>
      <c r="C687" s="129">
        <v>148.66</v>
      </c>
      <c r="D687" s="129">
        <v>2.08</v>
      </c>
      <c r="E687" s="130">
        <v>12.23</v>
      </c>
      <c r="F687" s="130">
        <v>0.20499999999999999</v>
      </c>
      <c r="G687" s="92">
        <f t="shared" si="10"/>
        <v>54032590.755000003</v>
      </c>
      <c r="J687" s="43"/>
    </row>
    <row r="688" spans="1:10" x14ac:dyDescent="0.3">
      <c r="A688" s="74">
        <v>3881</v>
      </c>
      <c r="B688" s="129">
        <v>13900.36</v>
      </c>
      <c r="C688" s="129">
        <v>149.816</v>
      </c>
      <c r="D688" s="129">
        <v>2.0830000000000002</v>
      </c>
      <c r="E688" s="130">
        <v>11.54</v>
      </c>
      <c r="F688" s="130">
        <v>0.19600000000000001</v>
      </c>
      <c r="G688" s="92">
        <f t="shared" si="10"/>
        <v>53947297.160000004</v>
      </c>
      <c r="J688" s="43"/>
    </row>
    <row r="689" spans="1:10" x14ac:dyDescent="0.3">
      <c r="A689" s="74">
        <v>3911</v>
      </c>
      <c r="B689" s="129">
        <v>13956.717000000001</v>
      </c>
      <c r="C689" s="129">
        <v>148.71799999999999</v>
      </c>
      <c r="D689" s="129">
        <v>2.0760000000000001</v>
      </c>
      <c r="E689" s="130">
        <v>11.89</v>
      </c>
      <c r="F689" s="130">
        <v>0.20100000000000001</v>
      </c>
      <c r="G689" s="92">
        <f t="shared" si="10"/>
        <v>54584720.186999999</v>
      </c>
      <c r="J689" s="43"/>
    </row>
    <row r="690" spans="1:10" x14ac:dyDescent="0.3">
      <c r="A690" s="74">
        <v>3941</v>
      </c>
      <c r="B690" s="129">
        <v>13961.338</v>
      </c>
      <c r="C690" s="129">
        <v>149.065</v>
      </c>
      <c r="D690" s="129">
        <v>2.081</v>
      </c>
      <c r="E690" s="130">
        <v>12.63</v>
      </c>
      <c r="F690" s="130">
        <v>0.21299999999999999</v>
      </c>
      <c r="G690" s="92">
        <f t="shared" si="10"/>
        <v>55021633.057999998</v>
      </c>
      <c r="J690" s="43"/>
    </row>
    <row r="691" spans="1:10" x14ac:dyDescent="0.3">
      <c r="A691" s="74">
        <v>3971</v>
      </c>
      <c r="B691" s="129">
        <v>14007.181</v>
      </c>
      <c r="C691" s="129">
        <v>147.50399999999999</v>
      </c>
      <c r="D691" s="129">
        <v>2.0659999999999998</v>
      </c>
      <c r="E691" s="130">
        <v>9.64</v>
      </c>
      <c r="F691" s="130">
        <v>0.16200000000000001</v>
      </c>
      <c r="G691" s="92">
        <f t="shared" si="10"/>
        <v>55622515.751000002</v>
      </c>
      <c r="J691" s="43"/>
    </row>
    <row r="692" spans="1:10" x14ac:dyDescent="0.3">
      <c r="A692" s="74">
        <v>3982</v>
      </c>
      <c r="B692" s="129">
        <v>13984.822</v>
      </c>
      <c r="C692" s="129">
        <v>149.18</v>
      </c>
      <c r="D692" s="129">
        <v>2.0859999999999999</v>
      </c>
      <c r="E692" s="130">
        <v>12.1</v>
      </c>
      <c r="F692" s="130">
        <v>0.20300000000000001</v>
      </c>
      <c r="G692" s="92">
        <f t="shared" si="10"/>
        <v>55687561.204000004</v>
      </c>
      <c r="J692" s="43"/>
    </row>
    <row r="693" spans="1:10" x14ac:dyDescent="0.3">
      <c r="A693" s="74">
        <v>4033</v>
      </c>
      <c r="B693" s="129">
        <v>13842.029</v>
      </c>
      <c r="C693" s="129">
        <v>149.41200000000001</v>
      </c>
      <c r="D693" s="129">
        <v>2.0680000000000001</v>
      </c>
      <c r="E693" s="130">
        <v>10.57</v>
      </c>
      <c r="F693" s="130">
        <v>0.18</v>
      </c>
      <c r="G693" s="92">
        <f t="shared" si="10"/>
        <v>55824902.957000002</v>
      </c>
      <c r="J693" s="43"/>
    </row>
    <row r="694" spans="1:10" x14ac:dyDescent="0.3">
      <c r="A694" s="74">
        <v>4043</v>
      </c>
      <c r="B694" s="129">
        <v>13991.528</v>
      </c>
      <c r="C694" s="129">
        <v>148.834</v>
      </c>
      <c r="D694" s="129">
        <v>2.0819999999999999</v>
      </c>
      <c r="E694" s="130">
        <v>11.47</v>
      </c>
      <c r="F694" s="130">
        <v>0.192</v>
      </c>
      <c r="G694" s="92">
        <f t="shared" si="10"/>
        <v>56567747.704000004</v>
      </c>
      <c r="J694" s="43"/>
    </row>
    <row r="695" spans="1:10" x14ac:dyDescent="0.3">
      <c r="A695" s="74">
        <v>4064</v>
      </c>
      <c r="B695" s="129">
        <v>13933.273999999999</v>
      </c>
      <c r="C695" s="129">
        <v>148.89099999999999</v>
      </c>
      <c r="D695" s="129">
        <v>2.0750000000000002</v>
      </c>
      <c r="E695" s="130">
        <v>12.81</v>
      </c>
      <c r="F695" s="130">
        <v>0.216</v>
      </c>
      <c r="G695" s="92">
        <f t="shared" si="10"/>
        <v>56624825.535999998</v>
      </c>
      <c r="J695" s="43"/>
    </row>
    <row r="696" spans="1:10" x14ac:dyDescent="0.3">
      <c r="A696" s="74">
        <v>4095</v>
      </c>
      <c r="B696" s="129">
        <v>13785.553</v>
      </c>
      <c r="C696" s="129">
        <v>151.37700000000001</v>
      </c>
      <c r="D696" s="129">
        <v>2.0870000000000002</v>
      </c>
      <c r="E696" s="130">
        <v>11.92</v>
      </c>
      <c r="F696" s="130">
        <v>0.20399999999999999</v>
      </c>
      <c r="G696" s="92">
        <f t="shared" si="10"/>
        <v>56451839.534999996</v>
      </c>
      <c r="J696" s="43"/>
    </row>
    <row r="697" spans="1:10" x14ac:dyDescent="0.3">
      <c r="A697" s="74">
        <v>4127</v>
      </c>
      <c r="B697" s="129">
        <v>13936.811</v>
      </c>
      <c r="C697" s="129">
        <v>148.94900000000001</v>
      </c>
      <c r="D697" s="129">
        <v>2.0760000000000001</v>
      </c>
      <c r="E697" s="130">
        <v>12.37</v>
      </c>
      <c r="F697" s="130">
        <v>0.20899999999999999</v>
      </c>
      <c r="G697" s="92">
        <f t="shared" si="10"/>
        <v>57517218.997000001</v>
      </c>
      <c r="J697" s="43"/>
    </row>
    <row r="698" spans="1:10" x14ac:dyDescent="0.3">
      <c r="A698" s="74">
        <v>4159</v>
      </c>
      <c r="B698" s="129">
        <v>13795.317999999999</v>
      </c>
      <c r="C698" s="129">
        <v>150.33600000000001</v>
      </c>
      <c r="D698" s="129">
        <v>2.0739999999999998</v>
      </c>
      <c r="E698" s="130">
        <v>12.65</v>
      </c>
      <c r="F698" s="130">
        <v>0.215</v>
      </c>
      <c r="G698" s="92">
        <f t="shared" si="10"/>
        <v>57374727.561999999</v>
      </c>
      <c r="J698" s="43"/>
    </row>
    <row r="699" spans="1:10" x14ac:dyDescent="0.3">
      <c r="A699" s="74">
        <v>4169</v>
      </c>
      <c r="B699" s="129">
        <v>13783.294</v>
      </c>
      <c r="C699" s="129">
        <v>151.839</v>
      </c>
      <c r="D699" s="129">
        <v>2.093</v>
      </c>
      <c r="E699" s="130">
        <v>10.37</v>
      </c>
      <c r="F699" s="130">
        <v>0.17799999999999999</v>
      </c>
      <c r="G699" s="92">
        <f t="shared" si="10"/>
        <v>57462552.685999997</v>
      </c>
      <c r="J699" s="43"/>
    </row>
    <row r="700" spans="1:10" x14ac:dyDescent="0.3">
      <c r="A700" s="74">
        <v>4191</v>
      </c>
      <c r="B700" s="129">
        <v>13872.63</v>
      </c>
      <c r="C700" s="129">
        <v>150.279</v>
      </c>
      <c r="D700" s="129">
        <v>2.085</v>
      </c>
      <c r="E700" s="130">
        <v>11.83</v>
      </c>
      <c r="F700" s="130">
        <v>0.20300000000000001</v>
      </c>
      <c r="G700" s="92">
        <f t="shared" si="10"/>
        <v>58140192.329999998</v>
      </c>
      <c r="J700" s="43"/>
    </row>
    <row r="701" spans="1:10" x14ac:dyDescent="0.3">
      <c r="A701" s="74">
        <v>4223</v>
      </c>
      <c r="B701" s="129">
        <v>13984.71</v>
      </c>
      <c r="C701" s="129">
        <v>148.89099999999999</v>
      </c>
      <c r="D701" s="129">
        <v>2.0819999999999999</v>
      </c>
      <c r="E701" s="130">
        <v>11.92</v>
      </c>
      <c r="F701" s="130">
        <v>0.20200000000000001</v>
      </c>
      <c r="G701" s="92">
        <f t="shared" si="10"/>
        <v>59057430.329999998</v>
      </c>
      <c r="J701" s="43"/>
    </row>
    <row r="702" spans="1:10" x14ac:dyDescent="0.3">
      <c r="A702" s="74">
        <v>4255</v>
      </c>
      <c r="B702" s="129">
        <v>13967.063</v>
      </c>
      <c r="C702" s="129">
        <v>149.35400000000001</v>
      </c>
      <c r="D702" s="129">
        <v>2.0859999999999999</v>
      </c>
      <c r="E702" s="130">
        <v>11.8</v>
      </c>
      <c r="F702" s="130">
        <v>0.2</v>
      </c>
      <c r="G702" s="92">
        <f t="shared" si="10"/>
        <v>59429853.064999998</v>
      </c>
      <c r="J702" s="43"/>
    </row>
    <row r="703" spans="1:10" x14ac:dyDescent="0.3">
      <c r="A703" s="74">
        <v>4288</v>
      </c>
      <c r="B703" s="129">
        <v>13805.742</v>
      </c>
      <c r="C703" s="129">
        <v>149.99</v>
      </c>
      <c r="D703" s="129">
        <v>2.0710000000000002</v>
      </c>
      <c r="E703" s="130">
        <v>11.56</v>
      </c>
      <c r="F703" s="130">
        <v>0.19700000000000001</v>
      </c>
      <c r="G703" s="92">
        <f t="shared" si="10"/>
        <v>59199021.696000002</v>
      </c>
      <c r="J703" s="43"/>
    </row>
    <row r="704" spans="1:10" x14ac:dyDescent="0.3">
      <c r="A704" s="74">
        <v>4299</v>
      </c>
      <c r="B704" s="129">
        <v>13900.397000000001</v>
      </c>
      <c r="C704" s="129">
        <v>150.279</v>
      </c>
      <c r="D704" s="129">
        <v>2.089</v>
      </c>
      <c r="E704" s="130">
        <v>12.17</v>
      </c>
      <c r="F704" s="130">
        <v>0.20599999999999999</v>
      </c>
      <c r="G704" s="92">
        <f t="shared" si="10"/>
        <v>59757806.703000002</v>
      </c>
      <c r="J704" s="43"/>
    </row>
    <row r="705" spans="1:10" x14ac:dyDescent="0.3">
      <c r="A705" s="74">
        <v>4355</v>
      </c>
      <c r="B705" s="129">
        <v>13893.491</v>
      </c>
      <c r="C705" s="129">
        <v>149.58500000000001</v>
      </c>
      <c r="D705" s="129">
        <v>2.0779999999999998</v>
      </c>
      <c r="E705" s="130">
        <v>10.78</v>
      </c>
      <c r="F705" s="130">
        <v>0.184</v>
      </c>
      <c r="G705" s="92">
        <f t="shared" si="10"/>
        <v>60506153.305</v>
      </c>
      <c r="J705" s="43"/>
    </row>
    <row r="706" spans="1:10" x14ac:dyDescent="0.3">
      <c r="A706" s="74">
        <v>4366</v>
      </c>
      <c r="B706" s="129">
        <v>13988.66</v>
      </c>
      <c r="C706" s="129">
        <v>148.08199999999999</v>
      </c>
      <c r="D706" s="129">
        <v>2.0710000000000002</v>
      </c>
      <c r="E706" s="130">
        <v>10.59</v>
      </c>
      <c r="F706" s="130">
        <v>0.17799999999999999</v>
      </c>
      <c r="G706" s="92">
        <f t="shared" si="10"/>
        <v>61074489.560000002</v>
      </c>
      <c r="J706" s="43"/>
    </row>
    <row r="707" spans="1:10" x14ac:dyDescent="0.3">
      <c r="A707" s="74">
        <v>4388</v>
      </c>
      <c r="B707" s="129">
        <v>13833.154</v>
      </c>
      <c r="C707" s="129">
        <v>150.51</v>
      </c>
      <c r="D707" s="129">
        <v>2.0819999999999999</v>
      </c>
      <c r="E707" s="130">
        <v>11.15</v>
      </c>
      <c r="F707" s="130">
        <v>0.19</v>
      </c>
      <c r="G707" s="92">
        <f t="shared" si="10"/>
        <v>60699879.752000004</v>
      </c>
      <c r="J707" s="43"/>
    </row>
    <row r="708" spans="1:10" x14ac:dyDescent="0.3">
      <c r="A708" s="74">
        <v>4422</v>
      </c>
      <c r="B708" s="129">
        <v>14047.532999999999</v>
      </c>
      <c r="C708" s="129">
        <v>147.215</v>
      </c>
      <c r="D708" s="129">
        <v>2.0680000000000001</v>
      </c>
      <c r="E708" s="130">
        <v>10.97</v>
      </c>
      <c r="F708" s="130">
        <v>0.183</v>
      </c>
      <c r="G708" s="92">
        <f t="shared" si="10"/>
        <v>62118190.925999999</v>
      </c>
      <c r="J708" s="43"/>
    </row>
    <row r="709" spans="1:10" x14ac:dyDescent="0.3">
      <c r="A709" s="74">
        <v>4456</v>
      </c>
      <c r="B709" s="129">
        <v>13860.451999999999</v>
      </c>
      <c r="C709" s="129">
        <v>148.66</v>
      </c>
      <c r="D709" s="129">
        <v>2.06</v>
      </c>
      <c r="E709" s="130">
        <v>10.14</v>
      </c>
      <c r="F709" s="130">
        <v>0.17</v>
      </c>
      <c r="G709" s="92">
        <f t="shared" si="10"/>
        <v>61762174.111999996</v>
      </c>
      <c r="J709" s="43"/>
    </row>
    <row r="710" spans="1:10" x14ac:dyDescent="0.3">
      <c r="A710" s="74">
        <v>4490</v>
      </c>
      <c r="B710" s="129">
        <v>13862.120999999999</v>
      </c>
      <c r="C710" s="129">
        <v>148.834</v>
      </c>
      <c r="D710" s="129">
        <v>2.0630000000000002</v>
      </c>
      <c r="E710" s="130">
        <v>11.27</v>
      </c>
      <c r="F710" s="130">
        <v>0.188</v>
      </c>
      <c r="G710" s="92">
        <f t="shared" si="10"/>
        <v>62240923.289999999</v>
      </c>
      <c r="J710" s="43"/>
    </row>
    <row r="711" spans="1:10" x14ac:dyDescent="0.3">
      <c r="A711" s="74">
        <v>4502</v>
      </c>
      <c r="B711" s="129">
        <v>14016.574000000001</v>
      </c>
      <c r="C711" s="129">
        <v>147.96700000000001</v>
      </c>
      <c r="D711" s="129">
        <v>2.0739999999999998</v>
      </c>
      <c r="E711" s="130">
        <v>11.02</v>
      </c>
      <c r="F711" s="130">
        <v>0.184</v>
      </c>
      <c r="G711" s="92">
        <f t="shared" si="10"/>
        <v>63102616.148000002</v>
      </c>
      <c r="J711" s="43"/>
    </row>
    <row r="712" spans="1:10" x14ac:dyDescent="0.3">
      <c r="A712" s="74">
        <v>4525</v>
      </c>
      <c r="B712" s="129">
        <v>13977.392</v>
      </c>
      <c r="C712" s="129">
        <v>148.31299999999999</v>
      </c>
      <c r="D712" s="129">
        <v>2.073</v>
      </c>
      <c r="E712" s="130">
        <v>10.220000000000001</v>
      </c>
      <c r="F712" s="130">
        <v>0.17199999999999999</v>
      </c>
      <c r="G712" s="92">
        <f t="shared" si="10"/>
        <v>63247698.799999997</v>
      </c>
      <c r="J712" s="43"/>
    </row>
    <row r="713" spans="1:10" x14ac:dyDescent="0.3">
      <c r="A713" s="74">
        <v>4560</v>
      </c>
      <c r="B713" s="129">
        <v>13949.675999999999</v>
      </c>
      <c r="C713" s="129">
        <v>148.37100000000001</v>
      </c>
      <c r="D713" s="129">
        <v>2.0699999999999998</v>
      </c>
      <c r="E713" s="130">
        <v>10.78</v>
      </c>
      <c r="F713" s="130">
        <v>0.18099999999999999</v>
      </c>
      <c r="G713" s="92">
        <f t="shared" si="10"/>
        <v>63610522.559999995</v>
      </c>
      <c r="J713" s="43"/>
    </row>
    <row r="714" spans="1:10" x14ac:dyDescent="0.3">
      <c r="A714" s="74">
        <v>4595</v>
      </c>
      <c r="B714" s="129">
        <v>13907.466</v>
      </c>
      <c r="C714" s="129">
        <v>149.41200000000001</v>
      </c>
      <c r="D714" s="129">
        <v>2.0779999999999998</v>
      </c>
      <c r="E714" s="130">
        <v>10.52</v>
      </c>
      <c r="F714" s="130">
        <v>0.17699999999999999</v>
      </c>
      <c r="G714" s="92">
        <f t="shared" si="10"/>
        <v>63904806.270000003</v>
      </c>
      <c r="J714" s="43"/>
    </row>
    <row r="715" spans="1:10" x14ac:dyDescent="0.3">
      <c r="A715" s="74">
        <v>4630</v>
      </c>
      <c r="B715" s="129">
        <v>13879.846</v>
      </c>
      <c r="C715" s="129">
        <v>149.29599999999999</v>
      </c>
      <c r="D715" s="129">
        <v>2.0720000000000001</v>
      </c>
      <c r="E715" s="130">
        <v>11.74</v>
      </c>
      <c r="F715" s="130">
        <v>0.19800000000000001</v>
      </c>
      <c r="G715" s="92">
        <f t="shared" si="10"/>
        <v>64263686.979999997</v>
      </c>
      <c r="J715" s="43"/>
    </row>
    <row r="716" spans="1:10" x14ac:dyDescent="0.3">
      <c r="A716" s="74">
        <v>4642</v>
      </c>
      <c r="B716" s="129">
        <v>13800.928</v>
      </c>
      <c r="C716" s="129">
        <v>150.047</v>
      </c>
      <c r="D716" s="129">
        <v>2.0710000000000002</v>
      </c>
      <c r="E716" s="130">
        <v>11.09</v>
      </c>
      <c r="F716" s="130">
        <v>0.188</v>
      </c>
      <c r="G716" s="92">
        <f t="shared" si="10"/>
        <v>64063907.776000001</v>
      </c>
      <c r="J716" s="43"/>
    </row>
    <row r="717" spans="1:10" x14ac:dyDescent="0.3">
      <c r="A717" s="74">
        <v>4702</v>
      </c>
      <c r="B717" s="129">
        <v>13809.665000000001</v>
      </c>
      <c r="C717" s="129">
        <v>149.99</v>
      </c>
      <c r="D717" s="129">
        <v>2.0710000000000002</v>
      </c>
      <c r="E717" s="130">
        <v>12.43</v>
      </c>
      <c r="F717" s="130">
        <v>0.21</v>
      </c>
      <c r="G717" s="92">
        <f t="shared" si="10"/>
        <v>64933044.830000006</v>
      </c>
      <c r="J717" s="43"/>
    </row>
    <row r="718" spans="1:10" x14ac:dyDescent="0.3">
      <c r="A718" s="74">
        <v>4714</v>
      </c>
      <c r="B718" s="129">
        <v>13850.342000000001</v>
      </c>
      <c r="C718" s="129">
        <v>151.03</v>
      </c>
      <c r="D718" s="129">
        <v>2.0920000000000001</v>
      </c>
      <c r="E718" s="130">
        <v>11.66</v>
      </c>
      <c r="F718" s="130">
        <v>0.19900000000000001</v>
      </c>
      <c r="G718" s="92">
        <f t="shared" si="10"/>
        <v>65290512.188000001</v>
      </c>
      <c r="J718" s="43"/>
    </row>
    <row r="719" spans="1:10" x14ac:dyDescent="0.3">
      <c r="A719" s="74">
        <v>4738</v>
      </c>
      <c r="B719" s="129">
        <v>13838.428</v>
      </c>
      <c r="C719" s="129">
        <v>150.625</v>
      </c>
      <c r="D719" s="129">
        <v>2.0840000000000001</v>
      </c>
      <c r="E719" s="130">
        <v>12.74</v>
      </c>
      <c r="F719" s="130">
        <v>0.218</v>
      </c>
      <c r="G719" s="92">
        <f t="shared" si="10"/>
        <v>65566471.864</v>
      </c>
      <c r="J719" s="43"/>
    </row>
    <row r="720" spans="1:10" x14ac:dyDescent="0.3">
      <c r="A720" s="74">
        <v>4775</v>
      </c>
      <c r="B720" s="129">
        <v>13830.178</v>
      </c>
      <c r="C720" s="129">
        <v>150.10499999999999</v>
      </c>
      <c r="D720" s="129">
        <v>2.0760000000000001</v>
      </c>
      <c r="E720" s="130">
        <v>11.58</v>
      </c>
      <c r="F720" s="130">
        <v>0.19700000000000001</v>
      </c>
      <c r="G720" s="92">
        <f t="shared" si="10"/>
        <v>66039099.950000003</v>
      </c>
      <c r="J720" s="43"/>
    </row>
    <row r="721" spans="1:10" x14ac:dyDescent="0.3">
      <c r="A721" s="74">
        <v>4811</v>
      </c>
      <c r="B721" s="129">
        <v>13722.691000000001</v>
      </c>
      <c r="C721" s="129">
        <v>150.97200000000001</v>
      </c>
      <c r="D721" s="129">
        <v>2.0720000000000001</v>
      </c>
      <c r="E721" s="130">
        <v>11.32</v>
      </c>
      <c r="F721" s="130">
        <v>0.193</v>
      </c>
      <c r="G721" s="92">
        <f t="shared" si="10"/>
        <v>66019866.401000001</v>
      </c>
      <c r="J721" s="43"/>
    </row>
    <row r="722" spans="1:10" x14ac:dyDescent="0.3">
      <c r="A722" s="74">
        <v>4848</v>
      </c>
      <c r="B722" s="129">
        <v>13925.319</v>
      </c>
      <c r="C722" s="129">
        <v>148.77600000000001</v>
      </c>
      <c r="D722" s="129">
        <v>2.0720000000000001</v>
      </c>
      <c r="E722" s="130">
        <v>11.98</v>
      </c>
      <c r="F722" s="130">
        <v>0.20100000000000001</v>
      </c>
      <c r="G722" s="92">
        <f t="shared" si="10"/>
        <v>67509946.511999995</v>
      </c>
      <c r="J722" s="43"/>
    </row>
    <row r="723" spans="1:10" x14ac:dyDescent="0.3">
      <c r="A723" s="74">
        <v>4861</v>
      </c>
      <c r="B723" s="129">
        <v>13983.870999999999</v>
      </c>
      <c r="C723" s="129">
        <v>148.256</v>
      </c>
      <c r="D723" s="129">
        <v>2.073</v>
      </c>
      <c r="E723" s="130">
        <v>11.43</v>
      </c>
      <c r="F723" s="130">
        <v>0.191</v>
      </c>
      <c r="G723" s="92">
        <f t="shared" ref="G723:G786" si="11">B723*A723</f>
        <v>67975596.930999994</v>
      </c>
      <c r="J723" s="43"/>
    </row>
    <row r="724" spans="1:10" x14ac:dyDescent="0.3">
      <c r="A724" s="74">
        <v>4886</v>
      </c>
      <c r="B724" s="129">
        <v>13937.041999999999</v>
      </c>
      <c r="C724" s="129">
        <v>148.08199999999999</v>
      </c>
      <c r="D724" s="129">
        <v>2.0640000000000001</v>
      </c>
      <c r="E724" s="130">
        <v>11.29</v>
      </c>
      <c r="F724" s="130">
        <v>0.189</v>
      </c>
      <c r="G724" s="92">
        <f t="shared" si="11"/>
        <v>68096387.211999997</v>
      </c>
      <c r="J724" s="43"/>
    </row>
    <row r="725" spans="1:10" x14ac:dyDescent="0.3">
      <c r="A725" s="74">
        <v>4923</v>
      </c>
      <c r="B725" s="129">
        <v>13908.732</v>
      </c>
      <c r="C725" s="129">
        <v>149.70099999999999</v>
      </c>
      <c r="D725" s="129">
        <v>2.0819999999999999</v>
      </c>
      <c r="E725" s="130">
        <v>11.25</v>
      </c>
      <c r="F725" s="130">
        <v>0.189</v>
      </c>
      <c r="G725" s="92">
        <f t="shared" si="11"/>
        <v>68472687.635999992</v>
      </c>
      <c r="J725" s="43"/>
    </row>
    <row r="726" spans="1:10" x14ac:dyDescent="0.3">
      <c r="A726" s="74">
        <v>4961</v>
      </c>
      <c r="B726" s="129">
        <v>13850.465</v>
      </c>
      <c r="C726" s="129">
        <v>149.643</v>
      </c>
      <c r="D726" s="129">
        <v>2.073</v>
      </c>
      <c r="E726" s="130">
        <v>10.99</v>
      </c>
      <c r="F726" s="130">
        <v>0.187</v>
      </c>
      <c r="G726" s="92">
        <f t="shared" si="11"/>
        <v>68712156.864999995</v>
      </c>
      <c r="J726" s="43"/>
    </row>
    <row r="727" spans="1:10" x14ac:dyDescent="0.3">
      <c r="A727" s="74">
        <v>5000</v>
      </c>
      <c r="B727" s="129">
        <v>13926.79</v>
      </c>
      <c r="C727" s="129">
        <v>148.13999999999999</v>
      </c>
      <c r="D727" s="129">
        <v>2.0630000000000002</v>
      </c>
      <c r="E727" s="130">
        <v>10.73</v>
      </c>
      <c r="F727" s="130">
        <v>0.18</v>
      </c>
      <c r="G727" s="92">
        <f t="shared" si="11"/>
        <v>69633950</v>
      </c>
      <c r="J727" s="43"/>
    </row>
    <row r="728" spans="1:10" x14ac:dyDescent="0.3">
      <c r="A728" s="74">
        <v>5012</v>
      </c>
      <c r="B728" s="129">
        <v>13936.047</v>
      </c>
      <c r="C728" s="129">
        <v>147.446</v>
      </c>
      <c r="D728" s="129">
        <v>2.0550000000000002</v>
      </c>
      <c r="E728" s="130">
        <v>10.91</v>
      </c>
      <c r="F728" s="130">
        <v>0.18099999999999999</v>
      </c>
      <c r="G728" s="92">
        <f t="shared" si="11"/>
        <v>69847467.563999996</v>
      </c>
      <c r="J728" s="43"/>
    </row>
    <row r="729" spans="1:10" x14ac:dyDescent="0.3">
      <c r="A729" s="74">
        <v>5077</v>
      </c>
      <c r="B729" s="129">
        <v>13876.316000000001</v>
      </c>
      <c r="C729" s="129">
        <v>148.19800000000001</v>
      </c>
      <c r="D729" s="129">
        <v>2.056</v>
      </c>
      <c r="E729" s="130">
        <v>11.15</v>
      </c>
      <c r="F729" s="130">
        <v>0.185</v>
      </c>
      <c r="G729" s="92">
        <f t="shared" si="11"/>
        <v>70450056.332000002</v>
      </c>
      <c r="J729" s="43"/>
    </row>
    <row r="730" spans="1:10" x14ac:dyDescent="0.3">
      <c r="A730" s="74">
        <v>5090</v>
      </c>
      <c r="B730" s="129">
        <v>13923.977999999999</v>
      </c>
      <c r="C730" s="129">
        <v>148.13999999999999</v>
      </c>
      <c r="D730" s="129">
        <v>2.0630000000000002</v>
      </c>
      <c r="E730" s="130">
        <v>12.21</v>
      </c>
      <c r="F730" s="130">
        <v>0.20300000000000001</v>
      </c>
      <c r="G730" s="92">
        <f t="shared" si="11"/>
        <v>70873048.019999996</v>
      </c>
      <c r="J730" s="43"/>
    </row>
    <row r="731" spans="1:10" x14ac:dyDescent="0.3">
      <c r="A731" s="74">
        <v>5116</v>
      </c>
      <c r="B731" s="129">
        <v>13793.558000000001</v>
      </c>
      <c r="C731" s="129">
        <v>149.35400000000001</v>
      </c>
      <c r="D731" s="129">
        <v>2.06</v>
      </c>
      <c r="E731" s="130">
        <v>12.31</v>
      </c>
      <c r="F731" s="130">
        <v>0.20599999999999999</v>
      </c>
      <c r="G731" s="92">
        <f t="shared" si="11"/>
        <v>70567842.728</v>
      </c>
      <c r="J731" s="43"/>
    </row>
    <row r="732" spans="1:10" x14ac:dyDescent="0.3">
      <c r="A732" s="74">
        <v>5155</v>
      </c>
      <c r="B732" s="129">
        <v>13816.366</v>
      </c>
      <c r="C732" s="129">
        <v>150.047</v>
      </c>
      <c r="D732" s="129">
        <v>2.073</v>
      </c>
      <c r="E732" s="130">
        <v>12.04</v>
      </c>
      <c r="F732" s="130">
        <v>0.20300000000000001</v>
      </c>
      <c r="G732" s="92">
        <f t="shared" si="11"/>
        <v>71223366.730000004</v>
      </c>
      <c r="J732" s="43"/>
    </row>
    <row r="733" spans="1:10" x14ac:dyDescent="0.3">
      <c r="A733" s="74">
        <v>5195</v>
      </c>
      <c r="B733" s="129">
        <v>13787.54</v>
      </c>
      <c r="C733" s="129">
        <v>149.46899999999999</v>
      </c>
      <c r="D733" s="129">
        <v>2.0609999999999999</v>
      </c>
      <c r="E733" s="130">
        <v>12.49</v>
      </c>
      <c r="F733" s="130">
        <v>0.21099999999999999</v>
      </c>
      <c r="G733" s="92">
        <f t="shared" si="11"/>
        <v>71626270.300000012</v>
      </c>
      <c r="J733" s="43"/>
    </row>
    <row r="734" spans="1:10" x14ac:dyDescent="0.3">
      <c r="A734" s="74">
        <v>5235</v>
      </c>
      <c r="B734" s="129">
        <v>13860.886</v>
      </c>
      <c r="C734" s="129">
        <v>149.46899999999999</v>
      </c>
      <c r="D734" s="129">
        <v>2.0720000000000001</v>
      </c>
      <c r="E734" s="130">
        <v>12.01</v>
      </c>
      <c r="F734" s="130">
        <v>0.20200000000000001</v>
      </c>
      <c r="G734" s="92">
        <f t="shared" si="11"/>
        <v>72561738.210000008</v>
      </c>
      <c r="J734" s="43"/>
    </row>
    <row r="735" spans="1:10" x14ac:dyDescent="0.3">
      <c r="A735" s="74">
        <v>5249</v>
      </c>
      <c r="B735" s="129">
        <v>13650.075999999999</v>
      </c>
      <c r="C735" s="129">
        <v>151.31899999999999</v>
      </c>
      <c r="D735" s="129">
        <v>2.0659999999999998</v>
      </c>
      <c r="E735" s="130">
        <v>10.56</v>
      </c>
      <c r="F735" s="130">
        <v>0.18099999999999999</v>
      </c>
      <c r="G735" s="92">
        <f t="shared" si="11"/>
        <v>71649248.923999995</v>
      </c>
      <c r="J735" s="43"/>
    </row>
    <row r="736" spans="1:10" x14ac:dyDescent="0.3">
      <c r="A736" s="74">
        <v>5275</v>
      </c>
      <c r="B736" s="129">
        <v>13806.919</v>
      </c>
      <c r="C736" s="129">
        <v>150.047</v>
      </c>
      <c r="D736" s="129">
        <v>2.0720000000000001</v>
      </c>
      <c r="E736" s="130">
        <v>11.89</v>
      </c>
      <c r="F736" s="130">
        <v>0.20100000000000001</v>
      </c>
      <c r="G736" s="92">
        <f t="shared" si="11"/>
        <v>72831497.724999994</v>
      </c>
      <c r="J736" s="43"/>
    </row>
    <row r="737" spans="1:13" x14ac:dyDescent="0.3">
      <c r="A737" s="74">
        <v>5316</v>
      </c>
      <c r="B737" s="129">
        <v>13659.700999999999</v>
      </c>
      <c r="C737" s="129">
        <v>151.55000000000001</v>
      </c>
      <c r="D737" s="129">
        <v>2.0699999999999998</v>
      </c>
      <c r="E737" s="130">
        <v>11.62</v>
      </c>
      <c r="F737" s="130">
        <v>0.19900000000000001</v>
      </c>
      <c r="G737" s="92">
        <f t="shared" si="11"/>
        <v>72614970.516000003</v>
      </c>
      <c r="J737" s="43"/>
    </row>
    <row r="738" spans="1:13" x14ac:dyDescent="0.3">
      <c r="A738" s="74">
        <v>5357</v>
      </c>
      <c r="B738" s="129">
        <v>13974.523999999999</v>
      </c>
      <c r="C738" s="129">
        <v>147.15799999999999</v>
      </c>
      <c r="D738" s="129">
        <v>2.056</v>
      </c>
      <c r="E738" s="130">
        <v>11.74</v>
      </c>
      <c r="F738" s="130">
        <v>0.19500000000000001</v>
      </c>
      <c r="G738" s="92">
        <f t="shared" si="11"/>
        <v>74861525.068000004</v>
      </c>
      <c r="J738" s="43"/>
    </row>
    <row r="739" spans="1:13" x14ac:dyDescent="0.3">
      <c r="A739" s="74">
        <v>5398</v>
      </c>
      <c r="B739" s="129">
        <v>13930.082</v>
      </c>
      <c r="C739" s="129">
        <v>148.37100000000001</v>
      </c>
      <c r="D739" s="129">
        <v>2.0670000000000002</v>
      </c>
      <c r="E739" s="130">
        <v>11.61</v>
      </c>
      <c r="F739" s="130">
        <v>0.193</v>
      </c>
      <c r="G739" s="92">
        <f t="shared" si="11"/>
        <v>75194582.636000007</v>
      </c>
      <c r="J739" s="43"/>
    </row>
    <row r="740" spans="1:13" x14ac:dyDescent="0.3">
      <c r="A740" s="74">
        <v>5412</v>
      </c>
      <c r="B740" s="129">
        <v>13724.18</v>
      </c>
      <c r="C740" s="129">
        <v>149.12299999999999</v>
      </c>
      <c r="D740" s="129">
        <v>2.0470000000000002</v>
      </c>
      <c r="E740" s="129">
        <v>9.9600000000000009</v>
      </c>
      <c r="F740" s="130">
        <v>0.16800000000000001</v>
      </c>
      <c r="G740" s="92">
        <f t="shared" si="11"/>
        <v>74275262.159999996</v>
      </c>
      <c r="J740" s="43"/>
      <c r="K740" s="41"/>
      <c r="L740" s="42"/>
      <c r="M740" s="41"/>
    </row>
    <row r="741" spans="1:13" x14ac:dyDescent="0.3">
      <c r="A741" s="74">
        <v>5482</v>
      </c>
      <c r="B741" s="129">
        <v>13870.565000000001</v>
      </c>
      <c r="C741" s="129">
        <v>148.71799999999999</v>
      </c>
      <c r="D741" s="129">
        <v>2.0630000000000002</v>
      </c>
      <c r="E741" s="129">
        <v>9.52</v>
      </c>
      <c r="F741" s="130">
        <v>0.158</v>
      </c>
      <c r="G741" s="92">
        <f t="shared" si="11"/>
        <v>76038437.329999998</v>
      </c>
      <c r="J741" s="43"/>
      <c r="K741" s="18"/>
      <c r="L741" s="24"/>
      <c r="M741" s="25"/>
    </row>
    <row r="742" spans="1:13" x14ac:dyDescent="0.3">
      <c r="A742" s="74">
        <v>5496</v>
      </c>
      <c r="B742" s="129">
        <v>13844.63</v>
      </c>
      <c r="C742" s="129">
        <v>148.89099999999999</v>
      </c>
      <c r="D742" s="129">
        <v>2.0609999999999999</v>
      </c>
      <c r="E742" s="129">
        <v>12.12</v>
      </c>
      <c r="F742" s="130">
        <v>0.20300000000000001</v>
      </c>
      <c r="G742" s="92">
        <f t="shared" si="11"/>
        <v>76090086.479999989</v>
      </c>
      <c r="J742" s="43"/>
      <c r="K742" s="18"/>
      <c r="L742" s="24"/>
      <c r="M742" s="25"/>
    </row>
    <row r="743" spans="1:13" x14ac:dyDescent="0.3">
      <c r="A743" s="74">
        <v>5524</v>
      </c>
      <c r="B743" s="129">
        <v>13840.097</v>
      </c>
      <c r="C743" s="129">
        <v>149.18</v>
      </c>
      <c r="D743" s="129">
        <v>2.0649999999999999</v>
      </c>
      <c r="E743" s="129">
        <v>11.44</v>
      </c>
      <c r="F743" s="130">
        <v>0.192</v>
      </c>
      <c r="G743" s="92">
        <f t="shared" si="11"/>
        <v>76452695.827999994</v>
      </c>
      <c r="J743" s="43"/>
      <c r="K743" s="18"/>
      <c r="L743" s="24"/>
      <c r="M743" s="25"/>
    </row>
    <row r="744" spans="1:13" x14ac:dyDescent="0.3">
      <c r="A744" s="74">
        <v>5567</v>
      </c>
      <c r="B744" s="129">
        <v>13932.11</v>
      </c>
      <c r="C744" s="129">
        <v>148.66</v>
      </c>
      <c r="D744" s="129">
        <v>2.0710000000000002</v>
      </c>
      <c r="E744" s="129">
        <v>10.86</v>
      </c>
      <c r="F744" s="130">
        <v>0.182</v>
      </c>
      <c r="G744" s="92">
        <f t="shared" si="11"/>
        <v>77560056.370000005</v>
      </c>
      <c r="J744" s="43"/>
      <c r="K744" s="18"/>
      <c r="L744" s="24"/>
      <c r="M744" s="25"/>
    </row>
    <row r="745" spans="1:13" x14ac:dyDescent="0.3">
      <c r="A745" s="74">
        <v>5610</v>
      </c>
      <c r="B745" s="129">
        <v>13893.224</v>
      </c>
      <c r="C745" s="129">
        <v>149.70099999999999</v>
      </c>
      <c r="D745" s="129">
        <v>2.08</v>
      </c>
      <c r="E745" s="129">
        <v>12.39</v>
      </c>
      <c r="F745" s="130">
        <v>0.20899999999999999</v>
      </c>
      <c r="G745" s="92">
        <f t="shared" si="11"/>
        <v>77940986.640000001</v>
      </c>
      <c r="J745" s="43"/>
      <c r="K745" s="18"/>
      <c r="L745" s="24"/>
      <c r="M745" s="25"/>
    </row>
    <row r="746" spans="1:13" x14ac:dyDescent="0.3">
      <c r="A746" s="74">
        <v>5653</v>
      </c>
      <c r="B746" s="129">
        <v>13752.700999999999</v>
      </c>
      <c r="C746" s="129">
        <v>149.816</v>
      </c>
      <c r="D746" s="129">
        <v>2.06</v>
      </c>
      <c r="E746" s="129">
        <v>11.15</v>
      </c>
      <c r="F746" s="130">
        <v>0.189</v>
      </c>
      <c r="G746" s="92">
        <f t="shared" si="11"/>
        <v>77744018.752999991</v>
      </c>
      <c r="J746" s="43"/>
      <c r="K746" s="18"/>
      <c r="L746" s="24"/>
      <c r="M746" s="25"/>
    </row>
    <row r="747" spans="1:13" x14ac:dyDescent="0.3">
      <c r="A747" s="74">
        <v>5667</v>
      </c>
      <c r="B747" s="129">
        <v>13763.064</v>
      </c>
      <c r="C747" s="129">
        <v>149.12299999999999</v>
      </c>
      <c r="D747" s="129">
        <v>2.052</v>
      </c>
      <c r="E747" s="129">
        <v>11.6</v>
      </c>
      <c r="F747" s="130">
        <v>0.19400000000000001</v>
      </c>
      <c r="G747" s="92">
        <f t="shared" si="11"/>
        <v>77995283.688000008</v>
      </c>
      <c r="J747" s="43"/>
      <c r="K747" s="18"/>
      <c r="L747" s="24"/>
      <c r="M747" s="25"/>
    </row>
    <row r="748" spans="1:13" x14ac:dyDescent="0.3">
      <c r="A748" s="74">
        <v>5696</v>
      </c>
      <c r="B748" s="129">
        <v>13708.300999999999</v>
      </c>
      <c r="C748" s="129">
        <v>150.221</v>
      </c>
      <c r="D748" s="129">
        <v>2.0590000000000002</v>
      </c>
      <c r="E748" s="129">
        <v>11.94</v>
      </c>
      <c r="F748" s="130">
        <v>0.20100000000000001</v>
      </c>
      <c r="G748" s="92">
        <f t="shared" si="11"/>
        <v>78082482.495999992</v>
      </c>
      <c r="J748" s="43"/>
      <c r="K748" s="18"/>
      <c r="L748" s="24"/>
      <c r="M748" s="25"/>
    </row>
    <row r="749" spans="1:13" x14ac:dyDescent="0.3">
      <c r="A749" s="74">
        <v>5740</v>
      </c>
      <c r="B749" s="129">
        <v>13766.539000000001</v>
      </c>
      <c r="C749" s="129">
        <v>149.93199999999999</v>
      </c>
      <c r="D749" s="129">
        <v>2.0640000000000001</v>
      </c>
      <c r="E749" s="129">
        <v>12.25</v>
      </c>
      <c r="F749" s="130">
        <v>0.20599999999999999</v>
      </c>
      <c r="G749" s="92">
        <f t="shared" si="11"/>
        <v>79019933.859999999</v>
      </c>
      <c r="J749" s="43"/>
      <c r="K749" s="18"/>
      <c r="L749" s="24"/>
      <c r="M749" s="25"/>
    </row>
    <row r="750" spans="1:13" x14ac:dyDescent="0.3">
      <c r="A750" s="74">
        <v>5784</v>
      </c>
      <c r="B750" s="129">
        <v>13811.683999999999</v>
      </c>
      <c r="C750" s="129">
        <v>149.58500000000001</v>
      </c>
      <c r="D750" s="129">
        <v>2.0659999999999998</v>
      </c>
      <c r="E750" s="129">
        <v>11.47</v>
      </c>
      <c r="F750" s="130">
        <v>0.193</v>
      </c>
      <c r="G750" s="92">
        <f t="shared" si="11"/>
        <v>79886780.255999997</v>
      </c>
      <c r="J750" s="43"/>
      <c r="K750" s="18"/>
      <c r="L750" s="24"/>
      <c r="M750" s="25"/>
    </row>
    <row r="751" spans="1:13" x14ac:dyDescent="0.3">
      <c r="A751" s="74">
        <v>5829</v>
      </c>
      <c r="B751" s="129">
        <v>13885.085999999999</v>
      </c>
      <c r="C751" s="129">
        <v>148.54499999999999</v>
      </c>
      <c r="D751" s="129">
        <v>2.0630000000000002</v>
      </c>
      <c r="E751" s="129">
        <v>11.32</v>
      </c>
      <c r="F751" s="130">
        <v>0.189</v>
      </c>
      <c r="G751" s="92">
        <f t="shared" si="11"/>
        <v>80936166.294</v>
      </c>
      <c r="J751" s="43"/>
      <c r="K751" s="18"/>
      <c r="L751" s="24"/>
      <c r="M751" s="25"/>
    </row>
    <row r="752" spans="1:13" x14ac:dyDescent="0.3">
      <c r="A752" s="74">
        <v>5844</v>
      </c>
      <c r="B752" s="129">
        <v>13730.204</v>
      </c>
      <c r="C752" s="129">
        <v>149.58500000000001</v>
      </c>
      <c r="D752" s="129">
        <v>2.0539999999999998</v>
      </c>
      <c r="E752" s="129">
        <v>10.02</v>
      </c>
      <c r="F752" s="130">
        <v>0.16900000000000001</v>
      </c>
      <c r="G752" s="92">
        <f t="shared" si="11"/>
        <v>80239312.175999999</v>
      </c>
      <c r="J752" s="43"/>
      <c r="K752" s="18"/>
      <c r="L752" s="24"/>
      <c r="M752" s="25"/>
    </row>
    <row r="753" spans="1:13" x14ac:dyDescent="0.3">
      <c r="A753" s="74">
        <v>5919</v>
      </c>
      <c r="B753" s="129">
        <v>13805.007</v>
      </c>
      <c r="C753" s="129">
        <v>149.52699999999999</v>
      </c>
      <c r="D753" s="129">
        <v>2.0640000000000001</v>
      </c>
      <c r="E753" s="129">
        <v>11.63</v>
      </c>
      <c r="F753" s="130">
        <v>0.19500000000000001</v>
      </c>
      <c r="G753" s="92">
        <f t="shared" si="11"/>
        <v>81711836.432999998</v>
      </c>
      <c r="J753" s="43"/>
      <c r="K753" s="18"/>
      <c r="L753" s="24"/>
      <c r="M753" s="25"/>
    </row>
    <row r="754" spans="1:13" x14ac:dyDescent="0.3">
      <c r="A754" s="74">
        <v>5934</v>
      </c>
      <c r="B754" s="129">
        <v>13816.194</v>
      </c>
      <c r="C754" s="129">
        <v>149.35400000000001</v>
      </c>
      <c r="D754" s="129">
        <v>2.0640000000000001</v>
      </c>
      <c r="E754" s="129">
        <v>10.51</v>
      </c>
      <c r="F754" s="130">
        <v>0.17699999999999999</v>
      </c>
      <c r="G754" s="92">
        <f t="shared" si="11"/>
        <v>81985295.195999995</v>
      </c>
      <c r="J754" s="43"/>
      <c r="K754" s="18"/>
      <c r="L754" s="24"/>
      <c r="M754" s="25"/>
    </row>
    <row r="755" spans="1:13" x14ac:dyDescent="0.3">
      <c r="A755" s="74">
        <v>5965</v>
      </c>
      <c r="B755" s="129">
        <v>13793.467000000001</v>
      </c>
      <c r="C755" s="129">
        <v>148.024</v>
      </c>
      <c r="D755" s="129">
        <v>2.0419999999999998</v>
      </c>
      <c r="E755" s="129">
        <v>12.41</v>
      </c>
      <c r="F755" s="130">
        <v>0.20599999999999999</v>
      </c>
      <c r="G755" s="92">
        <f t="shared" si="11"/>
        <v>82278030.655000001</v>
      </c>
      <c r="J755" s="43"/>
      <c r="K755" s="18"/>
      <c r="L755" s="24"/>
      <c r="M755" s="25"/>
    </row>
    <row r="756" spans="1:13" x14ac:dyDescent="0.3">
      <c r="A756" s="74">
        <v>6011</v>
      </c>
      <c r="B756" s="129">
        <v>13809.144</v>
      </c>
      <c r="C756" s="129">
        <v>148.77600000000001</v>
      </c>
      <c r="D756" s="129">
        <v>2.0539999999999998</v>
      </c>
      <c r="E756" s="129">
        <v>9.98</v>
      </c>
      <c r="F756" s="130">
        <v>0.16500000000000001</v>
      </c>
      <c r="G756" s="92">
        <f t="shared" si="11"/>
        <v>83006764.584000006</v>
      </c>
      <c r="J756" s="43"/>
      <c r="K756" s="18"/>
      <c r="L756" s="24"/>
      <c r="M756" s="25"/>
    </row>
    <row r="757" spans="1:13" x14ac:dyDescent="0.3">
      <c r="A757" s="74">
        <v>6057</v>
      </c>
      <c r="B757" s="129">
        <v>13883.478999999999</v>
      </c>
      <c r="C757" s="129">
        <v>148.48699999999999</v>
      </c>
      <c r="D757" s="129">
        <v>2.0619999999999998</v>
      </c>
      <c r="E757" s="129">
        <v>11.02</v>
      </c>
      <c r="F757" s="130">
        <v>0.183</v>
      </c>
      <c r="G757" s="92">
        <f t="shared" si="11"/>
        <v>84092232.303000003</v>
      </c>
      <c r="J757" s="43"/>
      <c r="K757" s="18"/>
      <c r="L757" s="24"/>
      <c r="M757" s="25"/>
    </row>
    <row r="758" spans="1:13" x14ac:dyDescent="0.3">
      <c r="A758" s="74">
        <v>6104</v>
      </c>
      <c r="B758" s="129">
        <v>13817.947</v>
      </c>
      <c r="C758" s="129">
        <v>148.429</v>
      </c>
      <c r="D758" s="129">
        <v>2.0510000000000002</v>
      </c>
      <c r="E758" s="129">
        <v>10.46</v>
      </c>
      <c r="F758" s="130">
        <v>0.17499999999999999</v>
      </c>
      <c r="G758" s="92">
        <f t="shared" si="11"/>
        <v>84344748.488000005</v>
      </c>
      <c r="J758" s="43"/>
      <c r="K758" s="18"/>
      <c r="L758" s="24"/>
      <c r="M758" s="25"/>
    </row>
    <row r="759" spans="1:13" x14ac:dyDescent="0.3">
      <c r="A759" s="74">
        <v>6119</v>
      </c>
      <c r="B759" s="129">
        <v>13798.95</v>
      </c>
      <c r="C759" s="129">
        <v>148.77600000000001</v>
      </c>
      <c r="D759" s="129">
        <v>2.0529999999999999</v>
      </c>
      <c r="E759" s="129">
        <v>10.99</v>
      </c>
      <c r="F759" s="130">
        <v>0.183</v>
      </c>
      <c r="G759" s="92">
        <f t="shared" si="11"/>
        <v>84435775.049999997</v>
      </c>
      <c r="J759" s="43"/>
      <c r="K759" s="18"/>
      <c r="L759" s="24"/>
      <c r="M759" s="25"/>
    </row>
    <row r="760" spans="1:13" x14ac:dyDescent="0.3">
      <c r="A760" s="74">
        <v>6151</v>
      </c>
      <c r="B760" s="129">
        <v>13697.147999999999</v>
      </c>
      <c r="C760" s="129">
        <v>149.46899999999999</v>
      </c>
      <c r="D760" s="129">
        <v>2.0470000000000002</v>
      </c>
      <c r="E760" s="129">
        <v>10.050000000000001</v>
      </c>
      <c r="F760" s="130">
        <v>0.16800000000000001</v>
      </c>
      <c r="G760" s="92">
        <f t="shared" si="11"/>
        <v>84251157.34799999</v>
      </c>
      <c r="J760" s="43"/>
      <c r="K760" s="18"/>
      <c r="L760" s="24"/>
      <c r="M760" s="25"/>
    </row>
    <row r="761" spans="1:13" x14ac:dyDescent="0.3">
      <c r="A761" s="74">
        <v>6198</v>
      </c>
      <c r="B761" s="129">
        <v>13706.352000000001</v>
      </c>
      <c r="C761" s="129">
        <v>148.71799999999999</v>
      </c>
      <c r="D761" s="129">
        <v>2.0379999999999998</v>
      </c>
      <c r="E761" s="129">
        <v>10.33</v>
      </c>
      <c r="F761" s="130">
        <v>0.17199999999999999</v>
      </c>
      <c r="G761" s="92">
        <f t="shared" si="11"/>
        <v>84951969.69600001</v>
      </c>
      <c r="J761" s="43"/>
      <c r="K761" s="18"/>
      <c r="L761" s="24"/>
      <c r="M761" s="25"/>
    </row>
    <row r="762" spans="1:13" x14ac:dyDescent="0.3">
      <c r="A762" s="74">
        <v>6246</v>
      </c>
      <c r="B762" s="129">
        <v>13757.737999999999</v>
      </c>
      <c r="C762" s="129">
        <v>149.00700000000001</v>
      </c>
      <c r="D762" s="129">
        <v>2.0499999999999998</v>
      </c>
      <c r="E762" s="129">
        <v>11.24</v>
      </c>
      <c r="F762" s="130">
        <v>0.186</v>
      </c>
      <c r="G762" s="92">
        <f t="shared" si="11"/>
        <v>85930831.547999993</v>
      </c>
      <c r="J762" s="43"/>
      <c r="K762" s="18"/>
      <c r="L762" s="24"/>
      <c r="M762" s="25"/>
    </row>
    <row r="763" spans="1:13" x14ac:dyDescent="0.3">
      <c r="A763" s="74">
        <v>6294</v>
      </c>
      <c r="B763" s="129">
        <v>13787.918</v>
      </c>
      <c r="C763" s="129">
        <v>148.024</v>
      </c>
      <c r="D763" s="129">
        <v>2.0409999999999999</v>
      </c>
      <c r="E763" s="129">
        <v>11.35</v>
      </c>
      <c r="F763" s="130">
        <v>0.188</v>
      </c>
      <c r="G763" s="92">
        <f t="shared" si="11"/>
        <v>86781155.892000005</v>
      </c>
      <c r="J763" s="43"/>
      <c r="K763" s="18"/>
      <c r="L763" s="24"/>
      <c r="M763" s="25"/>
    </row>
    <row r="764" spans="1:13" x14ac:dyDescent="0.3">
      <c r="A764" s="74">
        <v>6310</v>
      </c>
      <c r="B764" s="129">
        <v>13680.517</v>
      </c>
      <c r="C764" s="129">
        <v>149.41200000000001</v>
      </c>
      <c r="D764" s="129">
        <v>2.044</v>
      </c>
      <c r="E764" s="129">
        <v>11.76</v>
      </c>
      <c r="F764" s="130">
        <v>0.19500000000000001</v>
      </c>
      <c r="G764" s="92">
        <f t="shared" si="11"/>
        <v>86324062.269999996</v>
      </c>
      <c r="J764" s="43"/>
      <c r="K764" s="18"/>
      <c r="L764" s="24"/>
      <c r="M764" s="25"/>
    </row>
    <row r="765" spans="1:13" x14ac:dyDescent="0.3">
      <c r="A765" s="74">
        <v>6391</v>
      </c>
      <c r="B765" s="129">
        <v>13777.427</v>
      </c>
      <c r="C765" s="129">
        <v>148.13999999999999</v>
      </c>
      <c r="D765" s="129">
        <v>2.0409999999999999</v>
      </c>
      <c r="E765" s="129">
        <v>12.09</v>
      </c>
      <c r="F765" s="130">
        <v>0.19900000000000001</v>
      </c>
      <c r="G765" s="92">
        <f t="shared" si="11"/>
        <v>88051535.957000002</v>
      </c>
      <c r="J765" s="43"/>
      <c r="K765" s="18"/>
      <c r="L765" s="24"/>
      <c r="M765" s="25"/>
    </row>
    <row r="766" spans="1:13" x14ac:dyDescent="0.3">
      <c r="A766" s="74">
        <v>6408</v>
      </c>
      <c r="B766" s="129">
        <v>13871.814</v>
      </c>
      <c r="C766" s="129">
        <v>147.96700000000001</v>
      </c>
      <c r="D766" s="129">
        <v>2.0529999999999999</v>
      </c>
      <c r="E766" s="129">
        <v>11.2</v>
      </c>
      <c r="F766" s="130">
        <v>0.184</v>
      </c>
      <c r="G766" s="92">
        <f t="shared" si="11"/>
        <v>88890584.112000003</v>
      </c>
      <c r="J766" s="43"/>
      <c r="K766" s="18"/>
      <c r="L766" s="24"/>
      <c r="M766" s="25"/>
    </row>
    <row r="767" spans="1:13" x14ac:dyDescent="0.3">
      <c r="A767" s="74">
        <v>6441</v>
      </c>
      <c r="B767" s="129">
        <v>13783.965</v>
      </c>
      <c r="C767" s="129">
        <v>149.52699999999999</v>
      </c>
      <c r="D767" s="129">
        <v>2.0609999999999999</v>
      </c>
      <c r="E767" s="129">
        <v>10.68</v>
      </c>
      <c r="F767" s="130">
        <v>0.17899999999999999</v>
      </c>
      <c r="G767" s="92">
        <f t="shared" si="11"/>
        <v>88782518.564999998</v>
      </c>
      <c r="J767" s="43"/>
      <c r="K767" s="18"/>
      <c r="L767" s="24"/>
      <c r="M767" s="25"/>
    </row>
    <row r="768" spans="1:13" x14ac:dyDescent="0.3">
      <c r="A768" s="74">
        <v>6490</v>
      </c>
      <c r="B768" s="129">
        <v>13887.932000000001</v>
      </c>
      <c r="C768" s="129">
        <v>149.18</v>
      </c>
      <c r="D768" s="129">
        <v>2.0720000000000001</v>
      </c>
      <c r="E768" s="129">
        <v>11.37</v>
      </c>
      <c r="F768" s="130">
        <v>0.191</v>
      </c>
      <c r="G768" s="92">
        <f t="shared" si="11"/>
        <v>90132678.680000007</v>
      </c>
      <c r="J768" s="43"/>
      <c r="K768" s="18"/>
      <c r="L768" s="24"/>
      <c r="M768" s="25"/>
    </row>
    <row r="769" spans="1:13" x14ac:dyDescent="0.3">
      <c r="A769" s="74">
        <v>6540</v>
      </c>
      <c r="B769" s="129">
        <v>13884.864</v>
      </c>
      <c r="C769" s="129">
        <v>148.48699999999999</v>
      </c>
      <c r="D769" s="129">
        <v>2.0619999999999998</v>
      </c>
      <c r="E769" s="129">
        <v>10.67</v>
      </c>
      <c r="F769" s="130">
        <v>0.17899999999999999</v>
      </c>
      <c r="G769" s="92">
        <f t="shared" si="11"/>
        <v>90807010.560000002</v>
      </c>
      <c r="J769" s="43"/>
      <c r="K769" s="18"/>
      <c r="L769" s="24"/>
      <c r="M769" s="25"/>
    </row>
    <row r="770" spans="1:13" x14ac:dyDescent="0.3">
      <c r="A770" s="74">
        <v>6591</v>
      </c>
      <c r="B770" s="129">
        <v>13811.116</v>
      </c>
      <c r="C770" s="129">
        <v>149.00700000000001</v>
      </c>
      <c r="D770" s="129">
        <v>2.0579999999999998</v>
      </c>
      <c r="E770" s="129">
        <v>11.31</v>
      </c>
      <c r="F770" s="130">
        <v>0.189</v>
      </c>
      <c r="G770" s="92">
        <f t="shared" si="11"/>
        <v>91029065.555999994</v>
      </c>
      <c r="J770" s="43"/>
      <c r="K770" s="18"/>
      <c r="L770" s="24"/>
      <c r="M770" s="25"/>
    </row>
    <row r="771" spans="1:13" x14ac:dyDescent="0.3">
      <c r="A771" s="74">
        <v>6607</v>
      </c>
      <c r="B771" s="129">
        <v>13722.409</v>
      </c>
      <c r="C771" s="129">
        <v>149.41200000000001</v>
      </c>
      <c r="D771" s="129">
        <v>2.0499999999999998</v>
      </c>
      <c r="E771" s="129">
        <v>10.96</v>
      </c>
      <c r="F771" s="130">
        <v>0.184</v>
      </c>
      <c r="G771" s="92">
        <f t="shared" si="11"/>
        <v>90663956.262999997</v>
      </c>
      <c r="J771" s="43"/>
      <c r="K771" s="18"/>
      <c r="L771" s="24"/>
      <c r="M771" s="25"/>
    </row>
    <row r="772" spans="1:13" x14ac:dyDescent="0.3">
      <c r="A772" s="74">
        <v>6641</v>
      </c>
      <c r="B772" s="129">
        <v>13781.348</v>
      </c>
      <c r="C772" s="129">
        <v>149.46899999999999</v>
      </c>
      <c r="D772" s="129">
        <v>2.06</v>
      </c>
      <c r="E772" s="129">
        <v>11.28</v>
      </c>
      <c r="F772" s="130">
        <v>0.188</v>
      </c>
      <c r="G772" s="92">
        <f t="shared" si="11"/>
        <v>91521932.068000004</v>
      </c>
      <c r="J772" s="43"/>
      <c r="K772" s="18"/>
      <c r="L772" s="24"/>
      <c r="M772" s="25"/>
    </row>
    <row r="773" spans="1:13" x14ac:dyDescent="0.3">
      <c r="A773" s="74">
        <v>6692</v>
      </c>
      <c r="B773" s="129">
        <v>13755.35</v>
      </c>
      <c r="C773" s="129">
        <v>149.41200000000001</v>
      </c>
      <c r="D773" s="129">
        <v>2.0550000000000002</v>
      </c>
      <c r="E773" s="129">
        <v>10.71</v>
      </c>
      <c r="F773" s="130">
        <v>0.18</v>
      </c>
      <c r="G773" s="92">
        <f t="shared" si="11"/>
        <v>92050802.200000003</v>
      </c>
      <c r="J773" s="43"/>
      <c r="K773" s="18"/>
      <c r="L773" s="24"/>
      <c r="M773" s="25"/>
    </row>
    <row r="774" spans="1:13" x14ac:dyDescent="0.3">
      <c r="A774" s="74">
        <v>6744</v>
      </c>
      <c r="B774" s="129">
        <v>13694.536</v>
      </c>
      <c r="C774" s="129">
        <v>149.238</v>
      </c>
      <c r="D774" s="129">
        <v>2.044</v>
      </c>
      <c r="E774" s="129">
        <v>12.4</v>
      </c>
      <c r="F774" s="130">
        <v>0.20699999999999999</v>
      </c>
      <c r="G774" s="92">
        <f t="shared" si="11"/>
        <v>92355950.783999994</v>
      </c>
      <c r="J774" s="43"/>
      <c r="K774" s="18"/>
      <c r="L774" s="24"/>
      <c r="M774" s="25"/>
    </row>
    <row r="775" spans="1:13" x14ac:dyDescent="0.3">
      <c r="A775" s="74">
        <v>6796</v>
      </c>
      <c r="B775" s="129">
        <v>13739.019</v>
      </c>
      <c r="C775" s="129">
        <v>148.66</v>
      </c>
      <c r="D775" s="129">
        <v>2.0419999999999998</v>
      </c>
      <c r="E775" s="129">
        <v>12.6</v>
      </c>
      <c r="F775" s="130">
        <v>0.20799999999999999</v>
      </c>
      <c r="G775" s="92">
        <f t="shared" si="11"/>
        <v>93370373.123999998</v>
      </c>
      <c r="J775" s="43"/>
      <c r="K775" s="18"/>
      <c r="L775" s="24"/>
      <c r="M775" s="25"/>
    </row>
    <row r="776" spans="1:13" x14ac:dyDescent="0.3">
      <c r="A776" s="74">
        <v>6813</v>
      </c>
      <c r="B776" s="129">
        <v>13671.453</v>
      </c>
      <c r="C776" s="129">
        <v>149.75800000000001</v>
      </c>
      <c r="D776" s="129">
        <v>2.0470000000000002</v>
      </c>
      <c r="E776" s="129">
        <v>11.88</v>
      </c>
      <c r="F776" s="130">
        <v>0.19800000000000001</v>
      </c>
      <c r="G776" s="92">
        <f t="shared" si="11"/>
        <v>93143609.28899999</v>
      </c>
      <c r="J776" s="43"/>
      <c r="K776" s="18"/>
      <c r="L776" s="24"/>
      <c r="M776" s="25"/>
    </row>
    <row r="777" spans="1:13" x14ac:dyDescent="0.3">
      <c r="A777" s="74">
        <v>6901</v>
      </c>
      <c r="B777" s="129">
        <v>13644.07</v>
      </c>
      <c r="C777" s="129">
        <v>151.203</v>
      </c>
      <c r="D777" s="129">
        <v>2.0630000000000002</v>
      </c>
      <c r="E777" s="129">
        <v>10.050000000000001</v>
      </c>
      <c r="F777" s="130">
        <v>0.17</v>
      </c>
      <c r="G777" s="92">
        <f t="shared" si="11"/>
        <v>94157727.069999993</v>
      </c>
      <c r="J777" s="43"/>
      <c r="K777" s="18"/>
      <c r="L777" s="24"/>
      <c r="M777" s="25"/>
    </row>
    <row r="778" spans="1:13" x14ac:dyDescent="0.3">
      <c r="A778" s="74">
        <v>6919</v>
      </c>
      <c r="B778" s="129">
        <v>13705.299000000001</v>
      </c>
      <c r="C778" s="129">
        <v>149.93199999999999</v>
      </c>
      <c r="D778" s="129">
        <v>2.0550000000000002</v>
      </c>
      <c r="E778" s="129">
        <v>12.26</v>
      </c>
      <c r="F778" s="130">
        <v>0.20599999999999999</v>
      </c>
      <c r="G778" s="92">
        <f t="shared" si="11"/>
        <v>94826963.781000003</v>
      </c>
      <c r="J778" s="43"/>
      <c r="K778" s="18"/>
      <c r="L778" s="24"/>
      <c r="M778" s="25"/>
    </row>
    <row r="779" spans="1:13" x14ac:dyDescent="0.3">
      <c r="A779" s="74">
        <v>6954</v>
      </c>
      <c r="B779" s="129">
        <v>13592.567999999999</v>
      </c>
      <c r="C779" s="129">
        <v>150.39400000000001</v>
      </c>
      <c r="D779" s="129">
        <v>2.044</v>
      </c>
      <c r="E779" s="129">
        <v>11.36</v>
      </c>
      <c r="F779" s="130">
        <v>0.191</v>
      </c>
      <c r="G779" s="92">
        <f t="shared" si="11"/>
        <v>94522717.871999994</v>
      </c>
      <c r="J779" s="43"/>
      <c r="K779" s="18"/>
      <c r="L779" s="24"/>
      <c r="M779" s="25"/>
    </row>
    <row r="780" spans="1:13" x14ac:dyDescent="0.3">
      <c r="A780" s="74">
        <v>7008</v>
      </c>
      <c r="B780" s="129">
        <v>13868.269</v>
      </c>
      <c r="C780" s="129">
        <v>147.851</v>
      </c>
      <c r="D780" s="129">
        <v>2.0499999999999998</v>
      </c>
      <c r="E780" s="129">
        <v>9.81</v>
      </c>
      <c r="F780" s="130">
        <v>0.16200000000000001</v>
      </c>
      <c r="G780" s="92">
        <f t="shared" si="11"/>
        <v>97188829.151999995</v>
      </c>
      <c r="J780" s="43"/>
      <c r="K780" s="18"/>
      <c r="L780" s="24"/>
      <c r="M780" s="25"/>
    </row>
    <row r="781" spans="1:13" x14ac:dyDescent="0.3">
      <c r="A781" s="74">
        <v>7062</v>
      </c>
      <c r="B781" s="129">
        <v>13764.716</v>
      </c>
      <c r="C781" s="129">
        <v>148.89099999999999</v>
      </c>
      <c r="D781" s="129">
        <v>2.0489999999999999</v>
      </c>
      <c r="E781" s="129">
        <v>10.25</v>
      </c>
      <c r="F781" s="130">
        <v>0.17100000000000001</v>
      </c>
      <c r="G781" s="92">
        <f t="shared" si="11"/>
        <v>97206424.392000005</v>
      </c>
      <c r="J781" s="43"/>
      <c r="K781" s="18"/>
      <c r="L781" s="24"/>
      <c r="M781" s="25"/>
    </row>
    <row r="782" spans="1:13" x14ac:dyDescent="0.3">
      <c r="A782" s="74">
        <v>7116</v>
      </c>
      <c r="B782" s="129">
        <v>13773.481</v>
      </c>
      <c r="C782" s="129">
        <v>148.66</v>
      </c>
      <c r="D782" s="129">
        <v>2.048</v>
      </c>
      <c r="E782" s="129">
        <v>12.12</v>
      </c>
      <c r="F782" s="130">
        <v>0.20100000000000001</v>
      </c>
      <c r="G782" s="92">
        <f t="shared" si="11"/>
        <v>98012090.796000004</v>
      </c>
      <c r="J782" s="43"/>
      <c r="K782" s="18"/>
      <c r="L782" s="24"/>
      <c r="M782" s="25"/>
    </row>
    <row r="783" spans="1:13" x14ac:dyDescent="0.3">
      <c r="A783" s="74">
        <v>7135</v>
      </c>
      <c r="B783" s="129">
        <v>13760.795</v>
      </c>
      <c r="C783" s="129">
        <v>148.54499999999999</v>
      </c>
      <c r="D783" s="129">
        <v>2.044</v>
      </c>
      <c r="E783" s="129">
        <v>11.24</v>
      </c>
      <c r="F783" s="130">
        <v>0.186</v>
      </c>
      <c r="G783" s="92">
        <f t="shared" si="11"/>
        <v>98183272.325000003</v>
      </c>
      <c r="J783" s="43"/>
      <c r="K783" s="18"/>
      <c r="L783" s="24"/>
      <c r="M783" s="25"/>
    </row>
    <row r="784" spans="1:13" x14ac:dyDescent="0.3">
      <c r="A784" s="74">
        <v>7171</v>
      </c>
      <c r="B784" s="129">
        <v>13727.402</v>
      </c>
      <c r="C784" s="129">
        <v>149.46899999999999</v>
      </c>
      <c r="D784" s="129">
        <v>2.052</v>
      </c>
      <c r="E784" s="129">
        <v>11.13</v>
      </c>
      <c r="F784" s="130">
        <v>0.185</v>
      </c>
      <c r="G784" s="92">
        <f t="shared" si="11"/>
        <v>98439199.741999999</v>
      </c>
      <c r="J784" s="43"/>
      <c r="K784" s="18"/>
      <c r="L784" s="24"/>
      <c r="M784" s="25"/>
    </row>
    <row r="785" spans="1:13" x14ac:dyDescent="0.3">
      <c r="A785" s="74">
        <v>7226</v>
      </c>
      <c r="B785" s="129">
        <v>13632.869000000001</v>
      </c>
      <c r="C785" s="129">
        <v>149.29599999999999</v>
      </c>
      <c r="D785" s="129">
        <v>2.0350000000000001</v>
      </c>
      <c r="E785" s="129">
        <v>9.7899999999999991</v>
      </c>
      <c r="F785" s="130">
        <v>0.16400000000000001</v>
      </c>
      <c r="G785" s="92">
        <f t="shared" si="11"/>
        <v>98511111.394000009</v>
      </c>
      <c r="J785" s="43"/>
      <c r="K785" s="18"/>
      <c r="L785" s="24"/>
      <c r="M785" s="25"/>
    </row>
    <row r="786" spans="1:13" x14ac:dyDescent="0.3">
      <c r="A786" s="74">
        <v>7282</v>
      </c>
      <c r="B786" s="129">
        <v>13671.745999999999</v>
      </c>
      <c r="C786" s="129">
        <v>150.625</v>
      </c>
      <c r="D786" s="129">
        <v>2.0590000000000002</v>
      </c>
      <c r="E786" s="129">
        <v>11.99</v>
      </c>
      <c r="F786" s="130">
        <v>0.2</v>
      </c>
      <c r="G786" s="92">
        <f t="shared" si="11"/>
        <v>99557654.371999994</v>
      </c>
      <c r="J786" s="43"/>
      <c r="K786" s="18"/>
      <c r="L786" s="24"/>
      <c r="M786" s="25"/>
    </row>
    <row r="787" spans="1:13" x14ac:dyDescent="0.3">
      <c r="A787" s="74">
        <v>7338</v>
      </c>
      <c r="B787" s="129">
        <v>13799.41</v>
      </c>
      <c r="C787" s="129">
        <v>149.816</v>
      </c>
      <c r="D787" s="129">
        <v>2.0670000000000002</v>
      </c>
      <c r="E787" s="129">
        <v>12.65</v>
      </c>
      <c r="F787" s="130">
        <v>0.21199999999999999</v>
      </c>
      <c r="G787" s="92">
        <f t="shared" ref="G787:G850" si="12">B787*A787</f>
        <v>101260070.58</v>
      </c>
      <c r="J787" s="43"/>
      <c r="K787" s="18"/>
      <c r="L787" s="24"/>
      <c r="M787" s="25"/>
    </row>
    <row r="788" spans="1:13" x14ac:dyDescent="0.3">
      <c r="A788" s="74">
        <v>7357</v>
      </c>
      <c r="B788" s="129">
        <v>13609.127</v>
      </c>
      <c r="C788" s="129">
        <v>150.51</v>
      </c>
      <c r="D788" s="129">
        <v>2.048</v>
      </c>
      <c r="E788" s="129">
        <v>12.86</v>
      </c>
      <c r="F788" s="130">
        <v>0.218</v>
      </c>
      <c r="G788" s="92">
        <f t="shared" si="12"/>
        <v>100122347.339</v>
      </c>
      <c r="J788" s="43"/>
      <c r="K788" s="18"/>
      <c r="L788" s="24"/>
      <c r="M788" s="25"/>
    </row>
    <row r="789" spans="1:13" x14ac:dyDescent="0.3">
      <c r="A789" s="74">
        <v>7452</v>
      </c>
      <c r="B789" s="129">
        <v>13661.065000000001</v>
      </c>
      <c r="C789" s="129">
        <v>151.31899999999999</v>
      </c>
      <c r="D789" s="129">
        <v>2.0670000000000002</v>
      </c>
      <c r="E789" s="129">
        <v>11.34</v>
      </c>
      <c r="F789" s="130">
        <v>0.192</v>
      </c>
      <c r="G789" s="92">
        <f t="shared" si="12"/>
        <v>101802256.38000001</v>
      </c>
      <c r="J789" s="43"/>
      <c r="K789" s="18"/>
      <c r="L789" s="24"/>
      <c r="M789" s="25"/>
    </row>
    <row r="790" spans="1:13" x14ac:dyDescent="0.3">
      <c r="A790" s="74">
        <v>7471</v>
      </c>
      <c r="B790" s="129">
        <v>13772.308000000001</v>
      </c>
      <c r="C790" s="129">
        <v>148.89099999999999</v>
      </c>
      <c r="D790" s="129">
        <v>2.0510000000000002</v>
      </c>
      <c r="E790" s="129">
        <v>11.76</v>
      </c>
      <c r="F790" s="130">
        <v>0.19700000000000001</v>
      </c>
      <c r="G790" s="92">
        <f t="shared" si="12"/>
        <v>102892913.068</v>
      </c>
      <c r="J790" s="43"/>
      <c r="K790" s="18"/>
      <c r="L790" s="24"/>
      <c r="M790" s="25"/>
    </row>
    <row r="791" spans="1:13" x14ac:dyDescent="0.3">
      <c r="A791" s="74">
        <v>7509</v>
      </c>
      <c r="B791" s="129">
        <v>13777.052</v>
      </c>
      <c r="C791" s="129">
        <v>148.834</v>
      </c>
      <c r="D791" s="129">
        <v>2.0499999999999998</v>
      </c>
      <c r="E791" s="129">
        <v>11.11</v>
      </c>
      <c r="F791" s="130">
        <v>0.185</v>
      </c>
      <c r="G791" s="92">
        <f t="shared" si="12"/>
        <v>103451883.46799999</v>
      </c>
      <c r="J791" s="43"/>
      <c r="K791" s="18"/>
      <c r="L791" s="24"/>
      <c r="M791" s="25"/>
    </row>
    <row r="792" spans="1:13" x14ac:dyDescent="0.3">
      <c r="A792" s="74">
        <v>7567</v>
      </c>
      <c r="B792" s="129">
        <v>13678.334000000001</v>
      </c>
      <c r="C792" s="129">
        <v>148.48699999999999</v>
      </c>
      <c r="D792" s="129">
        <v>2.0310000000000001</v>
      </c>
      <c r="E792" s="129">
        <v>11.3</v>
      </c>
      <c r="F792" s="130">
        <v>0.188</v>
      </c>
      <c r="G792" s="92">
        <f t="shared" si="12"/>
        <v>103503953.37800001</v>
      </c>
      <c r="J792" s="43"/>
      <c r="K792" s="18"/>
      <c r="L792" s="24"/>
      <c r="M792" s="25"/>
    </row>
    <row r="793" spans="1:13" x14ac:dyDescent="0.3">
      <c r="A793" s="74">
        <v>7625</v>
      </c>
      <c r="B793" s="129">
        <v>13804.966</v>
      </c>
      <c r="C793" s="129">
        <v>148.31299999999999</v>
      </c>
      <c r="D793" s="129">
        <v>2.0470000000000002</v>
      </c>
      <c r="E793" s="129">
        <v>11.96</v>
      </c>
      <c r="F793" s="130">
        <v>0.19600000000000001</v>
      </c>
      <c r="G793" s="92">
        <f t="shared" si="12"/>
        <v>105262865.75</v>
      </c>
      <c r="J793" s="43"/>
      <c r="K793" s="18"/>
      <c r="L793" s="24"/>
      <c r="M793" s="25"/>
    </row>
    <row r="794" spans="1:13" x14ac:dyDescent="0.3">
      <c r="A794" s="74">
        <v>7684</v>
      </c>
      <c r="B794" s="129">
        <v>13720.873</v>
      </c>
      <c r="C794" s="129">
        <v>149.18</v>
      </c>
      <c r="D794" s="129">
        <v>2.0470000000000002</v>
      </c>
      <c r="E794" s="129">
        <v>10.86</v>
      </c>
      <c r="F794" s="130">
        <v>0.18099999999999999</v>
      </c>
      <c r="G794" s="92">
        <f t="shared" si="12"/>
        <v>105431188.132</v>
      </c>
      <c r="J794" s="43"/>
      <c r="K794" s="18"/>
      <c r="L794" s="24"/>
      <c r="M794" s="25"/>
    </row>
    <row r="795" spans="1:13" x14ac:dyDescent="0.3">
      <c r="A795" s="74">
        <v>7704</v>
      </c>
      <c r="B795" s="129">
        <v>13556.370999999999</v>
      </c>
      <c r="C795" s="129">
        <v>150.452</v>
      </c>
      <c r="D795" s="129">
        <v>2.04</v>
      </c>
      <c r="E795" s="129">
        <v>11.3</v>
      </c>
      <c r="F795" s="130">
        <v>0.19</v>
      </c>
      <c r="G795" s="92">
        <f t="shared" si="12"/>
        <v>104438282.184</v>
      </c>
      <c r="J795" s="43"/>
      <c r="K795" s="18"/>
      <c r="L795" s="24"/>
      <c r="M795" s="25"/>
    </row>
    <row r="796" spans="1:13" x14ac:dyDescent="0.3">
      <c r="A796" s="74">
        <v>7743</v>
      </c>
      <c r="B796" s="129">
        <v>13599.37</v>
      </c>
      <c r="C796" s="129">
        <v>149.93199999999999</v>
      </c>
      <c r="D796" s="129">
        <v>2.0390000000000001</v>
      </c>
      <c r="E796" s="129">
        <v>12</v>
      </c>
      <c r="F796" s="130">
        <v>0.2</v>
      </c>
      <c r="G796" s="92">
        <f t="shared" si="12"/>
        <v>105299921.91000001</v>
      </c>
      <c r="J796" s="43"/>
      <c r="K796" s="18"/>
      <c r="L796" s="24"/>
      <c r="M796" s="25"/>
    </row>
    <row r="797" spans="1:13" x14ac:dyDescent="0.3">
      <c r="A797" s="74">
        <v>7803</v>
      </c>
      <c r="B797" s="129">
        <v>13629.534</v>
      </c>
      <c r="C797" s="129">
        <v>149.12299999999999</v>
      </c>
      <c r="D797" s="129">
        <v>2.032</v>
      </c>
      <c r="E797" s="129">
        <v>11.39</v>
      </c>
      <c r="F797" s="130">
        <v>0.189</v>
      </c>
      <c r="G797" s="92">
        <f t="shared" si="12"/>
        <v>106351253.802</v>
      </c>
      <c r="J797" s="43"/>
      <c r="K797" s="18"/>
      <c r="L797" s="24"/>
      <c r="M797" s="25"/>
    </row>
    <row r="798" spans="1:13" x14ac:dyDescent="0.3">
      <c r="A798" s="74">
        <v>7863</v>
      </c>
      <c r="B798" s="129">
        <v>13539.047</v>
      </c>
      <c r="C798" s="129">
        <v>150.68299999999999</v>
      </c>
      <c r="D798" s="129">
        <v>2.04</v>
      </c>
      <c r="E798" s="129">
        <v>11.77</v>
      </c>
      <c r="F798" s="130">
        <v>0.19600000000000001</v>
      </c>
      <c r="G798" s="92">
        <f t="shared" si="12"/>
        <v>106457526.561</v>
      </c>
      <c r="J798" s="43"/>
      <c r="K798" s="18"/>
      <c r="L798" s="24"/>
      <c r="M798" s="25"/>
    </row>
    <row r="799" spans="1:13" x14ac:dyDescent="0.3">
      <c r="A799" s="74">
        <v>7923</v>
      </c>
      <c r="B799" s="129">
        <v>13749.779</v>
      </c>
      <c r="C799" s="129">
        <v>148.66</v>
      </c>
      <c r="D799" s="129">
        <v>2.044</v>
      </c>
      <c r="E799" s="129">
        <v>11.79</v>
      </c>
      <c r="F799" s="130">
        <v>0.19500000000000001</v>
      </c>
      <c r="G799" s="92">
        <f t="shared" si="12"/>
        <v>108939499.017</v>
      </c>
      <c r="J799" s="43"/>
      <c r="K799" s="18"/>
      <c r="L799" s="24"/>
      <c r="M799" s="25"/>
    </row>
    <row r="800" spans="1:13" x14ac:dyDescent="0.3">
      <c r="A800" s="74">
        <v>7944</v>
      </c>
      <c r="B800" s="129">
        <v>13759.135</v>
      </c>
      <c r="C800" s="129">
        <v>149.00700000000001</v>
      </c>
      <c r="D800" s="129">
        <v>2.0499999999999998</v>
      </c>
      <c r="E800" s="129">
        <v>12.14</v>
      </c>
      <c r="F800" s="130">
        <v>0.20100000000000001</v>
      </c>
      <c r="G800" s="92">
        <f t="shared" si="12"/>
        <v>109302568.44</v>
      </c>
      <c r="J800" s="43"/>
      <c r="K800" s="18"/>
      <c r="L800" s="24"/>
      <c r="M800" s="25"/>
    </row>
    <row r="801" spans="1:13" x14ac:dyDescent="0.3">
      <c r="A801" s="74">
        <v>8046</v>
      </c>
      <c r="B801" s="129">
        <v>13546.081</v>
      </c>
      <c r="C801" s="129">
        <v>149.874</v>
      </c>
      <c r="D801" s="129">
        <v>2.0299999999999998</v>
      </c>
      <c r="E801" s="129">
        <v>11.71</v>
      </c>
      <c r="F801" s="130">
        <v>0.19600000000000001</v>
      </c>
      <c r="G801" s="92">
        <f t="shared" si="12"/>
        <v>108991767.726</v>
      </c>
      <c r="J801" s="43"/>
      <c r="K801" s="18"/>
      <c r="L801" s="24"/>
      <c r="M801" s="25"/>
    </row>
    <row r="802" spans="1:13" x14ac:dyDescent="0.3">
      <c r="A802" s="74">
        <v>8067</v>
      </c>
      <c r="B802" s="129">
        <v>13723.798000000001</v>
      </c>
      <c r="C802" s="129">
        <v>148.48699999999999</v>
      </c>
      <c r="D802" s="129">
        <v>2.0379999999999998</v>
      </c>
      <c r="E802" s="129">
        <v>11.46</v>
      </c>
      <c r="F802" s="130">
        <v>0.188</v>
      </c>
      <c r="G802" s="92">
        <f t="shared" si="12"/>
        <v>110709878.46600001</v>
      </c>
      <c r="J802" s="43"/>
      <c r="K802" s="18"/>
      <c r="L802" s="24"/>
      <c r="M802" s="25"/>
    </row>
    <row r="803" spans="1:13" x14ac:dyDescent="0.3">
      <c r="A803" s="74">
        <v>8108</v>
      </c>
      <c r="B803" s="129">
        <v>13726.664000000001</v>
      </c>
      <c r="C803" s="129">
        <v>149.065</v>
      </c>
      <c r="D803" s="129">
        <v>2.0459999999999998</v>
      </c>
      <c r="E803" s="129">
        <v>10.81</v>
      </c>
      <c r="F803" s="130">
        <v>0.17899999999999999</v>
      </c>
      <c r="G803" s="92">
        <f t="shared" si="12"/>
        <v>111295791.71200001</v>
      </c>
      <c r="J803" s="43"/>
      <c r="K803" s="18"/>
      <c r="L803" s="24"/>
      <c r="M803" s="25"/>
    </row>
    <row r="804" spans="1:13" x14ac:dyDescent="0.3">
      <c r="A804" s="74">
        <v>8171</v>
      </c>
      <c r="B804" s="129">
        <v>13651.279</v>
      </c>
      <c r="C804" s="129">
        <v>149.18</v>
      </c>
      <c r="D804" s="129">
        <v>2.0369999999999999</v>
      </c>
      <c r="E804" s="129">
        <v>12.3</v>
      </c>
      <c r="F804" s="130">
        <v>0.20399999999999999</v>
      </c>
      <c r="G804" s="92">
        <f t="shared" si="12"/>
        <v>111544600.70900001</v>
      </c>
      <c r="J804" s="43"/>
      <c r="K804" s="18"/>
      <c r="L804" s="24"/>
      <c r="M804" s="25"/>
    </row>
    <row r="805" spans="1:13" x14ac:dyDescent="0.3">
      <c r="A805" s="74">
        <v>8233</v>
      </c>
      <c r="B805" s="129">
        <v>13631.875</v>
      </c>
      <c r="C805" s="129">
        <v>149.643</v>
      </c>
      <c r="D805" s="129">
        <v>2.04</v>
      </c>
      <c r="E805" s="129">
        <v>11.58</v>
      </c>
      <c r="F805" s="130">
        <v>0.192</v>
      </c>
      <c r="G805" s="92">
        <f t="shared" si="12"/>
        <v>112231226.875</v>
      </c>
      <c r="J805" s="43"/>
      <c r="K805" s="18"/>
      <c r="L805" s="24"/>
      <c r="M805" s="25"/>
    </row>
    <row r="806" spans="1:13" x14ac:dyDescent="0.3">
      <c r="A806" s="74">
        <v>8297</v>
      </c>
      <c r="B806" s="129">
        <v>13544.109</v>
      </c>
      <c r="C806" s="129">
        <v>149.874</v>
      </c>
      <c r="D806" s="129">
        <v>2.0299999999999998</v>
      </c>
      <c r="E806" s="129">
        <v>11.44</v>
      </c>
      <c r="F806" s="130">
        <v>0.191</v>
      </c>
      <c r="G806" s="92">
        <f t="shared" si="12"/>
        <v>112375472.373</v>
      </c>
      <c r="J806" s="43"/>
      <c r="K806" s="18"/>
      <c r="L806" s="24"/>
      <c r="M806" s="25"/>
    </row>
    <row r="807" spans="1:13" x14ac:dyDescent="0.3">
      <c r="A807" s="74">
        <v>8318</v>
      </c>
      <c r="B807" s="129">
        <v>13741.790999999999</v>
      </c>
      <c r="C807" s="129">
        <v>149.58500000000001</v>
      </c>
      <c r="D807" s="129">
        <v>2.056</v>
      </c>
      <c r="E807" s="129">
        <v>12.46</v>
      </c>
      <c r="F807" s="130">
        <v>0.20599999999999999</v>
      </c>
      <c r="G807" s="92">
        <f t="shared" si="12"/>
        <v>114304217.53799999</v>
      </c>
      <c r="J807" s="43"/>
      <c r="K807" s="18"/>
      <c r="L807" s="24"/>
      <c r="M807" s="25"/>
    </row>
    <row r="808" spans="1:13" x14ac:dyDescent="0.3">
      <c r="A808" s="74">
        <v>8361</v>
      </c>
      <c r="B808" s="129">
        <v>13540.669</v>
      </c>
      <c r="C808" s="129">
        <v>150.279</v>
      </c>
      <c r="D808" s="129">
        <v>2.0350000000000001</v>
      </c>
      <c r="E808" s="129">
        <v>11.21</v>
      </c>
      <c r="F808" s="130">
        <v>0.189</v>
      </c>
      <c r="G808" s="92">
        <f t="shared" si="12"/>
        <v>113213533.509</v>
      </c>
      <c r="J808" s="43"/>
      <c r="K808" s="18"/>
      <c r="L808" s="24"/>
      <c r="M808" s="25"/>
    </row>
    <row r="809" spans="1:13" x14ac:dyDescent="0.3">
      <c r="A809" s="74">
        <v>8425</v>
      </c>
      <c r="B809" s="129">
        <v>13663.287</v>
      </c>
      <c r="C809" s="129">
        <v>149.75800000000001</v>
      </c>
      <c r="D809" s="129">
        <v>2.0459999999999998</v>
      </c>
      <c r="E809" s="129">
        <v>11.34</v>
      </c>
      <c r="F809" s="130">
        <v>0.188</v>
      </c>
      <c r="G809" s="92">
        <f t="shared" si="12"/>
        <v>115113192.97500001</v>
      </c>
      <c r="J809" s="43"/>
      <c r="K809" s="18"/>
      <c r="L809" s="24"/>
      <c r="M809" s="25"/>
    </row>
    <row r="810" spans="1:13" x14ac:dyDescent="0.3">
      <c r="A810" s="74">
        <v>8490</v>
      </c>
      <c r="B810" s="129">
        <v>13587.599</v>
      </c>
      <c r="C810" s="129">
        <v>150.33600000000001</v>
      </c>
      <c r="D810" s="129">
        <v>2.0430000000000001</v>
      </c>
      <c r="E810" s="129">
        <v>11.18</v>
      </c>
      <c r="F810" s="130">
        <v>0.188</v>
      </c>
      <c r="G810" s="92">
        <f t="shared" si="12"/>
        <v>115358715.51000001</v>
      </c>
      <c r="J810" s="43"/>
      <c r="K810" s="18"/>
      <c r="L810" s="24"/>
      <c r="M810" s="25"/>
    </row>
    <row r="811" spans="1:13" x14ac:dyDescent="0.3">
      <c r="A811" s="74">
        <v>8556</v>
      </c>
      <c r="B811" s="129">
        <v>13608.198</v>
      </c>
      <c r="C811" s="129">
        <v>149.35400000000001</v>
      </c>
      <c r="D811" s="129">
        <v>2.032</v>
      </c>
      <c r="E811" s="129">
        <v>10.85</v>
      </c>
      <c r="F811" s="130">
        <v>0.18099999999999999</v>
      </c>
      <c r="G811" s="92">
        <f t="shared" si="12"/>
        <v>116431742.088</v>
      </c>
      <c r="J811" s="43"/>
      <c r="K811" s="18"/>
      <c r="L811" s="24"/>
      <c r="M811" s="25"/>
    </row>
    <row r="812" spans="1:13" x14ac:dyDescent="0.3">
      <c r="A812" s="74">
        <v>8577</v>
      </c>
      <c r="B812" s="129">
        <v>13642.391</v>
      </c>
      <c r="C812" s="129">
        <v>149.75800000000001</v>
      </c>
      <c r="D812" s="129">
        <v>2.0430000000000001</v>
      </c>
      <c r="E812" s="129">
        <v>10.42</v>
      </c>
      <c r="F812" s="130">
        <v>0.17299999999999999</v>
      </c>
      <c r="G812" s="92">
        <f t="shared" si="12"/>
        <v>117010787.60699999</v>
      </c>
      <c r="J812" s="43"/>
      <c r="K812" s="18"/>
      <c r="L812" s="24"/>
      <c r="M812" s="25"/>
    </row>
    <row r="813" spans="1:13" x14ac:dyDescent="0.3">
      <c r="A813" s="74">
        <v>8688</v>
      </c>
      <c r="B813" s="129">
        <v>13514.003000000001</v>
      </c>
      <c r="C813" s="129">
        <v>150.56800000000001</v>
      </c>
      <c r="D813" s="129">
        <v>2.0350000000000001</v>
      </c>
      <c r="E813" s="129">
        <v>13.44</v>
      </c>
      <c r="F813" s="130">
        <v>0.22500000000000001</v>
      </c>
      <c r="G813" s="92">
        <f t="shared" si="12"/>
        <v>117409658.06400001</v>
      </c>
      <c r="J813" s="43"/>
      <c r="K813" s="18"/>
      <c r="L813" s="24"/>
      <c r="M813" s="25"/>
    </row>
    <row r="814" spans="1:13" x14ac:dyDescent="0.3">
      <c r="A814" s="74">
        <v>8710</v>
      </c>
      <c r="B814" s="129">
        <v>13558.773999999999</v>
      </c>
      <c r="C814" s="129">
        <v>150.279</v>
      </c>
      <c r="D814" s="129">
        <v>2.0379999999999998</v>
      </c>
      <c r="E814" s="129">
        <v>11.9</v>
      </c>
      <c r="F814" s="130">
        <v>0.19800000000000001</v>
      </c>
      <c r="G814" s="92">
        <f t="shared" si="12"/>
        <v>118096921.53999999</v>
      </c>
      <c r="J814" s="43"/>
      <c r="K814" s="18"/>
      <c r="L814" s="24"/>
      <c r="M814" s="25"/>
    </row>
    <row r="815" spans="1:13" x14ac:dyDescent="0.3">
      <c r="A815" s="74">
        <v>8755</v>
      </c>
      <c r="B815" s="129">
        <v>13538.343999999999</v>
      </c>
      <c r="C815" s="129">
        <v>149.70099999999999</v>
      </c>
      <c r="D815" s="129">
        <v>2.0270000000000001</v>
      </c>
      <c r="E815" s="129">
        <v>11.5</v>
      </c>
      <c r="F815" s="130">
        <v>0.191</v>
      </c>
      <c r="G815" s="92">
        <f t="shared" si="12"/>
        <v>118528201.72</v>
      </c>
      <c r="J815" s="43"/>
      <c r="K815" s="18"/>
      <c r="L815" s="24"/>
      <c r="M815" s="25"/>
    </row>
    <row r="816" spans="1:13" x14ac:dyDescent="0.3">
      <c r="A816" s="74">
        <v>8822</v>
      </c>
      <c r="B816" s="129">
        <v>13444.284</v>
      </c>
      <c r="C816" s="129">
        <v>150.16300000000001</v>
      </c>
      <c r="D816" s="129">
        <v>2.0190000000000001</v>
      </c>
      <c r="E816" s="129">
        <v>12.7</v>
      </c>
      <c r="F816" s="130">
        <v>0.21</v>
      </c>
      <c r="G816" s="92">
        <f t="shared" si="12"/>
        <v>118605473.448</v>
      </c>
      <c r="J816" s="43"/>
      <c r="K816" s="18"/>
      <c r="L816" s="24"/>
      <c r="M816" s="25"/>
    </row>
    <row r="817" spans="1:13" x14ac:dyDescent="0.3">
      <c r="A817" s="74">
        <v>8890</v>
      </c>
      <c r="B817" s="129">
        <v>13560.186</v>
      </c>
      <c r="C817" s="129">
        <v>149.41200000000001</v>
      </c>
      <c r="D817" s="129">
        <v>2.0259999999999998</v>
      </c>
      <c r="E817" s="129">
        <v>12.66</v>
      </c>
      <c r="F817" s="130">
        <v>0.20799999999999999</v>
      </c>
      <c r="G817" s="92">
        <f t="shared" si="12"/>
        <v>120550053.53999999</v>
      </c>
      <c r="J817" s="43"/>
      <c r="K817" s="18"/>
      <c r="L817" s="24"/>
      <c r="M817" s="25"/>
    </row>
    <row r="818" spans="1:13" x14ac:dyDescent="0.3">
      <c r="A818" s="74">
        <v>8959</v>
      </c>
      <c r="B818" s="129">
        <v>13678.833000000001</v>
      </c>
      <c r="C818" s="129">
        <v>149.52699999999999</v>
      </c>
      <c r="D818" s="129">
        <v>2.0449999999999999</v>
      </c>
      <c r="E818" s="129">
        <v>11.2</v>
      </c>
      <c r="F818" s="130">
        <v>0.185</v>
      </c>
      <c r="G818" s="92">
        <f t="shared" si="12"/>
        <v>122548664.847</v>
      </c>
      <c r="J818" s="43"/>
      <c r="K818" s="18"/>
      <c r="L818" s="24"/>
      <c r="M818" s="25"/>
    </row>
    <row r="819" spans="1:13" x14ac:dyDescent="0.3">
      <c r="A819" s="74">
        <v>8982</v>
      </c>
      <c r="B819" s="129">
        <v>13612.94</v>
      </c>
      <c r="C819" s="129">
        <v>150.857</v>
      </c>
      <c r="D819" s="129">
        <v>2.0539999999999998</v>
      </c>
      <c r="E819" s="129">
        <v>12.41</v>
      </c>
      <c r="F819" s="130">
        <v>0.20799999999999999</v>
      </c>
      <c r="G819" s="92">
        <f t="shared" si="12"/>
        <v>122271427.08</v>
      </c>
      <c r="J819" s="43"/>
      <c r="K819" s="18"/>
      <c r="L819" s="24"/>
      <c r="M819" s="25"/>
    </row>
    <row r="820" spans="1:13" x14ac:dyDescent="0.3">
      <c r="A820" s="74">
        <v>9028</v>
      </c>
      <c r="B820" s="129">
        <v>13589.544</v>
      </c>
      <c r="C820" s="129">
        <v>150.279</v>
      </c>
      <c r="D820" s="129">
        <v>2.0419999999999998</v>
      </c>
      <c r="E820" s="129">
        <v>11.31</v>
      </c>
      <c r="F820" s="130">
        <v>0.19</v>
      </c>
      <c r="G820" s="92">
        <f t="shared" si="12"/>
        <v>122686403.23199999</v>
      </c>
      <c r="J820" s="43"/>
      <c r="K820" s="18"/>
      <c r="L820" s="24"/>
      <c r="M820" s="25"/>
    </row>
    <row r="821" spans="1:13" x14ac:dyDescent="0.3">
      <c r="A821" s="74">
        <v>9097</v>
      </c>
      <c r="B821" s="129">
        <v>13571.344999999999</v>
      </c>
      <c r="C821" s="129">
        <v>149.52699999999999</v>
      </c>
      <c r="D821" s="129">
        <v>2.0289999999999999</v>
      </c>
      <c r="E821" s="129">
        <v>12.28</v>
      </c>
      <c r="F821" s="130">
        <v>0.20399999999999999</v>
      </c>
      <c r="G821" s="92">
        <f t="shared" si="12"/>
        <v>123458525.46499999</v>
      </c>
      <c r="J821" s="43"/>
      <c r="K821" s="18"/>
      <c r="L821" s="24"/>
      <c r="M821" s="25"/>
    </row>
    <row r="822" spans="1:13" x14ac:dyDescent="0.3">
      <c r="A822" s="74">
        <v>9167</v>
      </c>
      <c r="B822" s="129">
        <v>13752.6</v>
      </c>
      <c r="C822" s="129">
        <v>148.19800000000001</v>
      </c>
      <c r="D822" s="129">
        <v>2.0379999999999998</v>
      </c>
      <c r="E822" s="129">
        <v>11.75</v>
      </c>
      <c r="F822" s="130">
        <v>0.193</v>
      </c>
      <c r="G822" s="92">
        <f t="shared" si="12"/>
        <v>126070084.2</v>
      </c>
      <c r="J822" s="43"/>
      <c r="K822" s="18"/>
      <c r="L822" s="24"/>
      <c r="M822" s="25"/>
    </row>
    <row r="823" spans="1:13" x14ac:dyDescent="0.3">
      <c r="A823" s="74">
        <v>9238</v>
      </c>
      <c r="B823" s="129">
        <v>13646.037</v>
      </c>
      <c r="C823" s="129">
        <v>150.10499999999999</v>
      </c>
      <c r="D823" s="129">
        <v>2.048</v>
      </c>
      <c r="E823" s="129">
        <v>12.38</v>
      </c>
      <c r="F823" s="130">
        <v>0.20599999999999999</v>
      </c>
      <c r="G823" s="92">
        <f t="shared" si="12"/>
        <v>126062089.80600001</v>
      </c>
      <c r="J823" s="43"/>
      <c r="K823" s="18"/>
      <c r="L823" s="24"/>
      <c r="M823" s="25"/>
    </row>
    <row r="824" spans="1:13" x14ac:dyDescent="0.3">
      <c r="A824" s="74">
        <v>9262</v>
      </c>
      <c r="B824" s="129">
        <v>13524.614</v>
      </c>
      <c r="C824" s="129">
        <v>150.279</v>
      </c>
      <c r="D824" s="129">
        <v>2.032</v>
      </c>
      <c r="E824" s="129">
        <v>13.06</v>
      </c>
      <c r="F824" s="130">
        <v>0.219</v>
      </c>
      <c r="G824" s="92">
        <f t="shared" si="12"/>
        <v>125264974.868</v>
      </c>
      <c r="J824" s="43"/>
      <c r="K824" s="18"/>
      <c r="L824" s="24"/>
      <c r="M824" s="25"/>
    </row>
    <row r="825" spans="1:13" x14ac:dyDescent="0.3">
      <c r="A825" s="74">
        <v>9381</v>
      </c>
      <c r="B825" s="129">
        <v>13492.948</v>
      </c>
      <c r="C825" s="129">
        <v>149.816</v>
      </c>
      <c r="D825" s="129">
        <v>2.0209999999999999</v>
      </c>
      <c r="E825" s="129">
        <v>13.61</v>
      </c>
      <c r="F825" s="130">
        <v>0.22500000000000001</v>
      </c>
      <c r="G825" s="92">
        <f t="shared" si="12"/>
        <v>126577345.18800001</v>
      </c>
      <c r="J825" s="43"/>
      <c r="K825" s="18"/>
      <c r="L825" s="24"/>
      <c r="M825" s="25"/>
    </row>
    <row r="826" spans="1:13" x14ac:dyDescent="0.3">
      <c r="A826" s="74">
        <v>9405</v>
      </c>
      <c r="B826" s="129">
        <v>13616.689</v>
      </c>
      <c r="C826" s="129">
        <v>149.41200000000001</v>
      </c>
      <c r="D826" s="129">
        <v>2.0339999999999998</v>
      </c>
      <c r="E826" s="129">
        <v>12.18</v>
      </c>
      <c r="F826" s="130">
        <v>0.2</v>
      </c>
      <c r="G826" s="92">
        <f t="shared" si="12"/>
        <v>128064960.045</v>
      </c>
      <c r="J826" s="43"/>
      <c r="K826" s="18"/>
      <c r="L826" s="24"/>
      <c r="M826" s="25"/>
    </row>
    <row r="827" spans="1:13" x14ac:dyDescent="0.3">
      <c r="A827" s="74">
        <v>9453</v>
      </c>
      <c r="B827" s="129">
        <v>13483.302</v>
      </c>
      <c r="C827" s="129">
        <v>151.37700000000001</v>
      </c>
      <c r="D827" s="129">
        <v>2.0409999999999999</v>
      </c>
      <c r="E827" s="129">
        <v>12.17</v>
      </c>
      <c r="F827" s="130">
        <v>0.20399999999999999</v>
      </c>
      <c r="G827" s="92">
        <f t="shared" si="12"/>
        <v>127457653.80599999</v>
      </c>
      <c r="J827" s="43"/>
      <c r="K827" s="18"/>
      <c r="L827" s="24"/>
      <c r="M827" s="25"/>
    </row>
    <row r="828" spans="1:13" x14ac:dyDescent="0.3">
      <c r="A828" s="74">
        <v>9526</v>
      </c>
      <c r="B828" s="129">
        <v>13680.923000000001</v>
      </c>
      <c r="C828" s="129">
        <v>147.96700000000001</v>
      </c>
      <c r="D828" s="129">
        <v>2.024</v>
      </c>
      <c r="E828" s="129">
        <v>11.74</v>
      </c>
      <c r="F828" s="130">
        <v>0.193</v>
      </c>
      <c r="G828" s="92">
        <f t="shared" si="12"/>
        <v>130324472.49800001</v>
      </c>
      <c r="J828" s="43"/>
      <c r="K828" s="18"/>
      <c r="L828" s="24"/>
      <c r="M828" s="25"/>
    </row>
    <row r="829" spans="1:13" x14ac:dyDescent="0.3">
      <c r="A829" s="74">
        <v>9599</v>
      </c>
      <c r="B829" s="129">
        <v>13675.083000000001</v>
      </c>
      <c r="C829" s="129">
        <v>148.31299999999999</v>
      </c>
      <c r="D829" s="129">
        <v>2.028</v>
      </c>
      <c r="E829" s="129">
        <v>11.68</v>
      </c>
      <c r="F829" s="130">
        <v>0.191</v>
      </c>
      <c r="G829" s="92">
        <f t="shared" si="12"/>
        <v>131267121.71700001</v>
      </c>
      <c r="J829" s="43"/>
      <c r="K829" s="18"/>
      <c r="L829" s="24"/>
      <c r="M829" s="25"/>
    </row>
    <row r="830" spans="1:13" x14ac:dyDescent="0.3">
      <c r="A830" s="74">
        <v>9673</v>
      </c>
      <c r="B830" s="129">
        <v>13516.206</v>
      </c>
      <c r="C830" s="129">
        <v>149.41200000000001</v>
      </c>
      <c r="D830" s="129">
        <v>2.0190000000000001</v>
      </c>
      <c r="E830" s="129">
        <v>10.97</v>
      </c>
      <c r="F830" s="130">
        <v>0.18099999999999999</v>
      </c>
      <c r="G830" s="92">
        <f t="shared" si="12"/>
        <v>130742260.638</v>
      </c>
      <c r="J830" s="43"/>
      <c r="K830" s="18"/>
      <c r="L830" s="24"/>
      <c r="M830" s="25"/>
    </row>
    <row r="831" spans="1:13" x14ac:dyDescent="0.3">
      <c r="A831" s="74">
        <v>9698</v>
      </c>
      <c r="B831" s="129">
        <v>13614.017</v>
      </c>
      <c r="C831" s="129">
        <v>149.00700000000001</v>
      </c>
      <c r="D831" s="129">
        <v>2.0289999999999999</v>
      </c>
      <c r="E831" s="129">
        <v>12.18</v>
      </c>
      <c r="F831" s="130">
        <v>0.2</v>
      </c>
      <c r="G831" s="92">
        <f t="shared" si="12"/>
        <v>132028736.866</v>
      </c>
      <c r="J831" s="43"/>
      <c r="K831" s="18"/>
      <c r="L831" s="24"/>
      <c r="M831" s="25"/>
    </row>
    <row r="832" spans="1:13" x14ac:dyDescent="0.3">
      <c r="A832" s="74">
        <v>9748</v>
      </c>
      <c r="B832" s="129">
        <v>13359.901</v>
      </c>
      <c r="C832" s="129">
        <v>151.261</v>
      </c>
      <c r="D832" s="129">
        <v>2.0209999999999999</v>
      </c>
      <c r="E832" s="129">
        <v>13.59</v>
      </c>
      <c r="F832" s="130">
        <v>0.22700000000000001</v>
      </c>
      <c r="G832" s="92">
        <f t="shared" si="12"/>
        <v>130232314.948</v>
      </c>
      <c r="J832" s="43"/>
      <c r="K832" s="18"/>
      <c r="L832" s="24"/>
      <c r="M832" s="25"/>
    </row>
    <row r="833" spans="1:13" x14ac:dyDescent="0.3">
      <c r="A833" s="74">
        <v>9823</v>
      </c>
      <c r="B833" s="129">
        <v>13515.611999999999</v>
      </c>
      <c r="C833" s="129">
        <v>149.52699999999999</v>
      </c>
      <c r="D833" s="129">
        <v>2.0209999999999999</v>
      </c>
      <c r="E833" s="129">
        <v>11.1</v>
      </c>
      <c r="F833" s="130">
        <v>0.183</v>
      </c>
      <c r="G833" s="92">
        <f t="shared" si="12"/>
        <v>132763856.676</v>
      </c>
      <c r="J833" s="43"/>
      <c r="K833" s="18"/>
      <c r="L833" s="24"/>
      <c r="M833" s="25"/>
    </row>
    <row r="834" spans="1:13" x14ac:dyDescent="0.3">
      <c r="A834" s="74">
        <v>9899</v>
      </c>
      <c r="B834" s="129">
        <v>13638.351000000001</v>
      </c>
      <c r="C834" s="129">
        <v>149.12299999999999</v>
      </c>
      <c r="D834" s="129">
        <v>2.0339999999999998</v>
      </c>
      <c r="E834" s="129">
        <v>12.1</v>
      </c>
      <c r="F834" s="130">
        <v>0.19900000000000001</v>
      </c>
      <c r="G834" s="92">
        <f t="shared" si="12"/>
        <v>135006036.54899999</v>
      </c>
      <c r="J834" s="43"/>
      <c r="K834" s="18"/>
      <c r="L834" s="24"/>
      <c r="M834" s="25"/>
    </row>
    <row r="835" spans="1:13" x14ac:dyDescent="0.3">
      <c r="A835" s="74">
        <v>9975</v>
      </c>
      <c r="B835" s="129">
        <v>13649.56</v>
      </c>
      <c r="C835" s="129">
        <v>147.96700000000001</v>
      </c>
      <c r="D835" s="129">
        <v>2.02</v>
      </c>
      <c r="E835" s="129">
        <v>11.69</v>
      </c>
      <c r="F835" s="130">
        <v>0.192</v>
      </c>
      <c r="G835" s="92">
        <f t="shared" si="12"/>
        <v>136154361</v>
      </c>
      <c r="J835" s="43"/>
      <c r="K835" s="18"/>
      <c r="L835" s="24"/>
      <c r="M835" s="25"/>
    </row>
    <row r="836" spans="1:13" x14ac:dyDescent="0.3">
      <c r="A836" s="74">
        <v>10000</v>
      </c>
      <c r="B836" s="129">
        <v>13479.481</v>
      </c>
      <c r="C836" s="129">
        <v>149.816</v>
      </c>
      <c r="D836" s="129">
        <v>2.0190000000000001</v>
      </c>
      <c r="E836" s="129">
        <v>10.42</v>
      </c>
      <c r="F836" s="130">
        <v>0.17199999999999999</v>
      </c>
      <c r="G836" s="92">
        <f t="shared" si="12"/>
        <v>134794810</v>
      </c>
      <c r="J836" s="43"/>
      <c r="K836" s="18"/>
      <c r="L836" s="24"/>
      <c r="M836" s="25"/>
    </row>
    <row r="837" spans="1:13" x14ac:dyDescent="0.3">
      <c r="A837" s="74">
        <v>10078</v>
      </c>
      <c r="B837" s="129">
        <v>13643.933999999999</v>
      </c>
      <c r="C837" s="129">
        <v>148.54499999999999</v>
      </c>
      <c r="D837" s="129">
        <v>2.0270000000000001</v>
      </c>
      <c r="E837" s="129">
        <v>11.53</v>
      </c>
      <c r="F837" s="130">
        <v>0.189</v>
      </c>
      <c r="G837" s="92">
        <f t="shared" si="12"/>
        <v>137503566.852</v>
      </c>
      <c r="J837" s="43"/>
      <c r="K837" s="18"/>
      <c r="L837" s="24"/>
      <c r="M837" s="25"/>
    </row>
    <row r="838" spans="1:13" x14ac:dyDescent="0.3">
      <c r="A838" s="74">
        <v>10155</v>
      </c>
      <c r="B838" s="129">
        <v>13529.4</v>
      </c>
      <c r="C838" s="129">
        <v>149.99</v>
      </c>
      <c r="D838" s="129">
        <v>2.0289999999999999</v>
      </c>
      <c r="E838" s="129">
        <v>11.45</v>
      </c>
      <c r="F838" s="130">
        <v>0.19</v>
      </c>
      <c r="G838" s="92">
        <f t="shared" si="12"/>
        <v>137391057</v>
      </c>
      <c r="J838" s="43"/>
      <c r="K838" s="18"/>
      <c r="L838" s="24"/>
      <c r="M838" s="25"/>
    </row>
    <row r="839" spans="1:13" x14ac:dyDescent="0.3">
      <c r="A839" s="74">
        <v>10233</v>
      </c>
      <c r="B839" s="129">
        <v>13454.903</v>
      </c>
      <c r="C839" s="129">
        <v>150.56800000000001</v>
      </c>
      <c r="D839" s="129">
        <v>2.0259999999999998</v>
      </c>
      <c r="E839" s="129">
        <v>12.01</v>
      </c>
      <c r="F839" s="130">
        <v>0.2</v>
      </c>
      <c r="G839" s="92">
        <f t="shared" si="12"/>
        <v>137684022.39899999</v>
      </c>
      <c r="J839" s="43"/>
      <c r="K839" s="18"/>
      <c r="L839" s="24"/>
      <c r="M839" s="25"/>
    </row>
    <row r="840" spans="1:13" x14ac:dyDescent="0.3">
      <c r="A840" s="74">
        <v>10273</v>
      </c>
      <c r="B840" s="129">
        <v>13482.643</v>
      </c>
      <c r="C840" s="129">
        <v>150.221</v>
      </c>
      <c r="D840" s="129">
        <v>2.0249999999999999</v>
      </c>
      <c r="E840" s="129">
        <v>12.78</v>
      </c>
      <c r="F840" s="130">
        <v>0.21199999999999999</v>
      </c>
      <c r="G840" s="92">
        <f t="shared" si="12"/>
        <v>138507191.539</v>
      </c>
      <c r="J840" s="43"/>
      <c r="K840" s="11"/>
      <c r="L840" s="11"/>
      <c r="M840" s="11"/>
    </row>
    <row r="841" spans="1:13" x14ac:dyDescent="0.3">
      <c r="A841" s="75">
        <v>10392</v>
      </c>
      <c r="B841" s="130">
        <v>13541.978999999999</v>
      </c>
      <c r="C841" s="130">
        <v>149.52699999999999</v>
      </c>
      <c r="D841" s="130">
        <v>2.0249999999999999</v>
      </c>
      <c r="E841" s="130">
        <v>13.47</v>
      </c>
      <c r="F841" s="130">
        <v>0.222</v>
      </c>
      <c r="G841" s="92">
        <f t="shared" si="12"/>
        <v>140728245.76800001</v>
      </c>
      <c r="J841" s="43"/>
    </row>
    <row r="842" spans="1:13" x14ac:dyDescent="0.3">
      <c r="A842" s="75">
        <v>10432</v>
      </c>
      <c r="B842" s="130">
        <v>13714.746999999999</v>
      </c>
      <c r="C842" s="130">
        <v>148.89099999999999</v>
      </c>
      <c r="D842" s="130">
        <v>2.0419999999999998</v>
      </c>
      <c r="E842" s="130">
        <v>11.71</v>
      </c>
      <c r="F842" s="130">
        <v>0.192</v>
      </c>
      <c r="G842" s="92">
        <f t="shared" si="12"/>
        <v>143072240.704</v>
      </c>
      <c r="J842" s="43"/>
    </row>
    <row r="843" spans="1:13" x14ac:dyDescent="0.3">
      <c r="A843" s="75">
        <v>10472</v>
      </c>
      <c r="B843" s="130">
        <v>13848.713</v>
      </c>
      <c r="C843" s="130">
        <v>147.33099999999999</v>
      </c>
      <c r="D843" s="130">
        <v>2.04</v>
      </c>
      <c r="E843" s="130">
        <v>13</v>
      </c>
      <c r="F843" s="130">
        <v>0.21299999999999999</v>
      </c>
      <c r="G843" s="92">
        <f t="shared" si="12"/>
        <v>145023722.53599998</v>
      </c>
      <c r="J843" s="43"/>
    </row>
    <row r="844" spans="1:13" x14ac:dyDescent="0.3">
      <c r="A844" s="75">
        <v>10552</v>
      </c>
      <c r="B844" s="130">
        <v>13722.802</v>
      </c>
      <c r="C844" s="130">
        <v>148.13999999999999</v>
      </c>
      <c r="D844" s="130">
        <v>2.0329999999999999</v>
      </c>
      <c r="E844" s="130">
        <v>13.32</v>
      </c>
      <c r="F844" s="130">
        <v>0.219</v>
      </c>
      <c r="G844" s="92">
        <f t="shared" si="12"/>
        <v>144803006.704</v>
      </c>
      <c r="J844" s="43"/>
    </row>
    <row r="845" spans="1:13" x14ac:dyDescent="0.3">
      <c r="A845" s="75">
        <v>10593</v>
      </c>
      <c r="B845" s="130">
        <v>13614.779</v>
      </c>
      <c r="C845" s="130">
        <v>149.238</v>
      </c>
      <c r="D845" s="130">
        <v>2.032</v>
      </c>
      <c r="E845" s="130">
        <v>12.98</v>
      </c>
      <c r="F845" s="130">
        <v>0.214</v>
      </c>
      <c r="G845" s="92">
        <f t="shared" si="12"/>
        <v>144221353.947</v>
      </c>
      <c r="J845" s="43"/>
    </row>
    <row r="846" spans="1:13" x14ac:dyDescent="0.3">
      <c r="A846" s="75">
        <v>10716</v>
      </c>
      <c r="B846" s="130">
        <v>13484.544</v>
      </c>
      <c r="C846" s="130">
        <v>150.625</v>
      </c>
      <c r="D846" s="130">
        <v>2.0310000000000001</v>
      </c>
      <c r="E846" s="130">
        <v>12</v>
      </c>
      <c r="F846" s="130">
        <v>0.2</v>
      </c>
      <c r="G846" s="92">
        <f t="shared" si="12"/>
        <v>144500373.50400001</v>
      </c>
      <c r="J846" s="43"/>
    </row>
    <row r="847" spans="1:13" x14ac:dyDescent="0.3">
      <c r="A847" s="75">
        <v>10757</v>
      </c>
      <c r="B847" s="130">
        <v>13471.537</v>
      </c>
      <c r="C847" s="130">
        <v>150.79900000000001</v>
      </c>
      <c r="D847" s="130">
        <v>2.0310000000000001</v>
      </c>
      <c r="E847" s="130">
        <v>13.44</v>
      </c>
      <c r="F847" s="130">
        <v>0.224</v>
      </c>
      <c r="G847" s="92">
        <f t="shared" si="12"/>
        <v>144913323.509</v>
      </c>
      <c r="J847" s="43"/>
    </row>
    <row r="848" spans="1:13" x14ac:dyDescent="0.3">
      <c r="A848" s="75">
        <v>10798</v>
      </c>
      <c r="B848" s="130">
        <v>13501.498</v>
      </c>
      <c r="C848" s="130">
        <v>150.74100000000001</v>
      </c>
      <c r="D848" s="130">
        <v>2.0350000000000001</v>
      </c>
      <c r="E848" s="130">
        <v>12.74</v>
      </c>
      <c r="F848" s="130">
        <v>0.21199999999999999</v>
      </c>
      <c r="G848" s="92">
        <f t="shared" si="12"/>
        <v>145789175.40399998</v>
      </c>
      <c r="J848" s="43"/>
    </row>
    <row r="849" spans="1:10" x14ac:dyDescent="0.3">
      <c r="A849" s="75">
        <v>10881</v>
      </c>
      <c r="B849" s="130">
        <v>13597.186</v>
      </c>
      <c r="C849" s="130">
        <v>149.52699999999999</v>
      </c>
      <c r="D849" s="130">
        <v>2.0329999999999999</v>
      </c>
      <c r="E849" s="130">
        <v>12.99</v>
      </c>
      <c r="F849" s="130">
        <v>0.215</v>
      </c>
      <c r="G849" s="92">
        <f t="shared" si="12"/>
        <v>147950980.866</v>
      </c>
      <c r="J849" s="43"/>
    </row>
    <row r="850" spans="1:10" x14ac:dyDescent="0.3">
      <c r="A850" s="75">
        <v>10965</v>
      </c>
      <c r="B850" s="130">
        <v>13535.6</v>
      </c>
      <c r="C850" s="130">
        <v>150.39400000000001</v>
      </c>
      <c r="D850" s="130">
        <v>2.036</v>
      </c>
      <c r="E850" s="130">
        <v>11.96</v>
      </c>
      <c r="F850" s="130">
        <v>0.19900000000000001</v>
      </c>
      <c r="G850" s="92">
        <f t="shared" si="12"/>
        <v>148417854</v>
      </c>
      <c r="J850" s="43"/>
    </row>
    <row r="851" spans="1:10" x14ac:dyDescent="0.3">
      <c r="A851" s="75">
        <v>11050</v>
      </c>
      <c r="B851" s="130">
        <v>13569.007</v>
      </c>
      <c r="C851" s="130">
        <v>149.41200000000001</v>
      </c>
      <c r="D851" s="130">
        <v>2.0270000000000001</v>
      </c>
      <c r="E851" s="130">
        <v>12.58</v>
      </c>
      <c r="F851" s="130">
        <v>0.20799999999999999</v>
      </c>
      <c r="G851" s="92">
        <f t="shared" ref="G851:G914" si="13">B851*A851</f>
        <v>149937527.34999999</v>
      </c>
      <c r="J851" s="43"/>
    </row>
    <row r="852" spans="1:10" x14ac:dyDescent="0.3">
      <c r="A852" s="75">
        <v>11092</v>
      </c>
      <c r="B852" s="130">
        <v>13523.414000000001</v>
      </c>
      <c r="C852" s="130">
        <v>150.221</v>
      </c>
      <c r="D852" s="130">
        <v>2.0310000000000001</v>
      </c>
      <c r="E852" s="130">
        <v>13.98</v>
      </c>
      <c r="F852" s="130">
        <v>0.23100000000000001</v>
      </c>
      <c r="G852" s="92">
        <f t="shared" si="13"/>
        <v>150001708.088</v>
      </c>
      <c r="J852" s="43"/>
    </row>
    <row r="853" spans="1:10" x14ac:dyDescent="0.3">
      <c r="A853" s="75">
        <v>11221</v>
      </c>
      <c r="B853" s="130">
        <v>13582.272999999999</v>
      </c>
      <c r="C853" s="130">
        <v>149.99</v>
      </c>
      <c r="D853" s="130">
        <v>2.0369999999999999</v>
      </c>
      <c r="E853" s="130">
        <v>12.69</v>
      </c>
      <c r="F853" s="130">
        <v>0.21</v>
      </c>
      <c r="G853" s="92">
        <f t="shared" si="13"/>
        <v>152406685.333</v>
      </c>
      <c r="J853" s="43"/>
    </row>
    <row r="854" spans="1:10" x14ac:dyDescent="0.3">
      <c r="A854" s="75">
        <v>11264</v>
      </c>
      <c r="B854" s="130">
        <v>13477.284</v>
      </c>
      <c r="C854" s="130">
        <v>150.33600000000001</v>
      </c>
      <c r="D854" s="130">
        <v>2.0259999999999998</v>
      </c>
      <c r="E854" s="130">
        <v>14.08</v>
      </c>
      <c r="F854" s="130">
        <v>0.23400000000000001</v>
      </c>
      <c r="G854" s="92">
        <f t="shared" si="13"/>
        <v>151808126.97600001</v>
      </c>
      <c r="J854" s="43"/>
    </row>
    <row r="855" spans="1:10" x14ac:dyDescent="0.3">
      <c r="A855" s="75">
        <v>11307</v>
      </c>
      <c r="B855" s="130">
        <v>13632.458000000001</v>
      </c>
      <c r="C855" s="130">
        <v>149.52699999999999</v>
      </c>
      <c r="D855" s="130">
        <v>2.0379999999999998</v>
      </c>
      <c r="E855" s="130">
        <v>12.94</v>
      </c>
      <c r="F855" s="130">
        <v>0.21299999999999999</v>
      </c>
      <c r="G855" s="92">
        <f t="shared" si="13"/>
        <v>154142202.60600001</v>
      </c>
      <c r="J855" s="43"/>
    </row>
    <row r="856" spans="1:10" x14ac:dyDescent="0.3">
      <c r="A856" s="75">
        <v>11394</v>
      </c>
      <c r="B856" s="130">
        <v>13405.474</v>
      </c>
      <c r="C856" s="130">
        <v>151.08799999999999</v>
      </c>
      <c r="D856" s="130">
        <v>2.0249999999999999</v>
      </c>
      <c r="E856" s="130">
        <v>12.43</v>
      </c>
      <c r="F856" s="130">
        <v>0.20799999999999999</v>
      </c>
      <c r="G856" s="92">
        <f t="shared" si="13"/>
        <v>152741970.75600001</v>
      </c>
      <c r="J856" s="43"/>
    </row>
    <row r="857" spans="1:10" x14ac:dyDescent="0.3">
      <c r="A857" s="75">
        <v>11438</v>
      </c>
      <c r="B857" s="130">
        <v>13498.031999999999</v>
      </c>
      <c r="C857" s="130">
        <v>149.99</v>
      </c>
      <c r="D857" s="130">
        <v>2.0249999999999999</v>
      </c>
      <c r="E857" s="130">
        <v>13.09</v>
      </c>
      <c r="F857" s="130">
        <v>0.216</v>
      </c>
      <c r="G857" s="92">
        <f t="shared" si="13"/>
        <v>154390490.016</v>
      </c>
      <c r="J857" s="43"/>
    </row>
    <row r="858" spans="1:10" x14ac:dyDescent="0.3">
      <c r="A858" s="75">
        <v>11570</v>
      </c>
      <c r="B858" s="130">
        <v>13546.403</v>
      </c>
      <c r="C858" s="130">
        <v>149.065</v>
      </c>
      <c r="D858" s="130">
        <v>2.0190000000000001</v>
      </c>
      <c r="E858" s="130">
        <v>13.78</v>
      </c>
      <c r="F858" s="130">
        <v>0.22600000000000001</v>
      </c>
      <c r="G858" s="92">
        <f t="shared" si="13"/>
        <v>156731882.71000001</v>
      </c>
      <c r="J858" s="43"/>
    </row>
    <row r="859" spans="1:10" x14ac:dyDescent="0.3">
      <c r="A859" s="75">
        <v>11615</v>
      </c>
      <c r="B859" s="130">
        <v>13526.074000000001</v>
      </c>
      <c r="C859" s="130">
        <v>150.221</v>
      </c>
      <c r="D859" s="130">
        <v>2.032</v>
      </c>
      <c r="E859" s="130">
        <v>12.24</v>
      </c>
      <c r="F859" s="130">
        <v>0.20200000000000001</v>
      </c>
      <c r="G859" s="92">
        <f t="shared" si="13"/>
        <v>157105349.51000002</v>
      </c>
      <c r="J859" s="43"/>
    </row>
    <row r="860" spans="1:10" x14ac:dyDescent="0.3">
      <c r="A860" s="75">
        <v>11660</v>
      </c>
      <c r="B860" s="130">
        <v>13528.241</v>
      </c>
      <c r="C860" s="130">
        <v>148.834</v>
      </c>
      <c r="D860" s="130">
        <v>2.0129999999999999</v>
      </c>
      <c r="E860" s="130">
        <v>13.72</v>
      </c>
      <c r="F860" s="130">
        <v>0.22500000000000001</v>
      </c>
      <c r="G860" s="92">
        <f t="shared" si="13"/>
        <v>157739290.06</v>
      </c>
      <c r="J860" s="43"/>
    </row>
    <row r="861" spans="1:10" x14ac:dyDescent="0.3">
      <c r="A861" s="75">
        <v>11749</v>
      </c>
      <c r="B861" s="130">
        <v>13485.382</v>
      </c>
      <c r="C861" s="130">
        <v>150.10499999999999</v>
      </c>
      <c r="D861" s="130">
        <v>2.024</v>
      </c>
      <c r="E861" s="130">
        <v>13.48</v>
      </c>
      <c r="F861" s="130">
        <v>0.222</v>
      </c>
      <c r="G861" s="92">
        <f t="shared" si="13"/>
        <v>158439753.118</v>
      </c>
      <c r="J861" s="43"/>
    </row>
    <row r="862" spans="1:10" x14ac:dyDescent="0.3">
      <c r="A862" s="75">
        <v>11840</v>
      </c>
      <c r="B862" s="130">
        <v>13439.356</v>
      </c>
      <c r="C862" s="130">
        <v>150.79900000000001</v>
      </c>
      <c r="D862" s="130">
        <v>2.0270000000000001</v>
      </c>
      <c r="E862" s="130">
        <v>12.92</v>
      </c>
      <c r="F862" s="130">
        <v>0.215</v>
      </c>
      <c r="G862" s="92">
        <f t="shared" si="13"/>
        <v>159121975.03999999</v>
      </c>
      <c r="J862" s="43"/>
    </row>
    <row r="863" spans="1:10" x14ac:dyDescent="0.3">
      <c r="A863" s="75">
        <v>11931</v>
      </c>
      <c r="B863" s="130">
        <v>13541.155000000001</v>
      </c>
      <c r="C863" s="130">
        <v>149.46899999999999</v>
      </c>
      <c r="D863" s="130">
        <v>2.024</v>
      </c>
      <c r="E863" s="130">
        <v>12.95</v>
      </c>
      <c r="F863" s="130">
        <v>0.21299999999999999</v>
      </c>
      <c r="G863" s="92">
        <f t="shared" si="13"/>
        <v>161559520.30500001</v>
      </c>
      <c r="J863" s="43"/>
    </row>
    <row r="864" spans="1:10" x14ac:dyDescent="0.3">
      <c r="A864" s="75">
        <v>11977</v>
      </c>
      <c r="B864" s="130">
        <v>13403.281999999999</v>
      </c>
      <c r="C864" s="130">
        <v>150.56800000000001</v>
      </c>
      <c r="D864" s="130">
        <v>2.0179999999999998</v>
      </c>
      <c r="E864" s="130">
        <v>12.18</v>
      </c>
      <c r="F864" s="130">
        <v>0.20200000000000001</v>
      </c>
      <c r="G864" s="92">
        <f t="shared" si="13"/>
        <v>160531108.514</v>
      </c>
      <c r="J864" s="43"/>
    </row>
    <row r="865" spans="1:10" x14ac:dyDescent="0.3">
      <c r="A865" s="75">
        <v>12116</v>
      </c>
      <c r="B865" s="130">
        <v>13569.275</v>
      </c>
      <c r="C865" s="130">
        <v>147.90899999999999</v>
      </c>
      <c r="D865" s="130">
        <v>2.0070000000000001</v>
      </c>
      <c r="E865" s="130">
        <v>12.46</v>
      </c>
      <c r="F865" s="130">
        <v>0.20200000000000001</v>
      </c>
      <c r="G865" s="92">
        <f t="shared" si="13"/>
        <v>164405335.90000001</v>
      </c>
      <c r="J865" s="43"/>
    </row>
    <row r="866" spans="1:10" x14ac:dyDescent="0.3">
      <c r="A866" s="75">
        <v>12162</v>
      </c>
      <c r="B866" s="130">
        <v>13461.154</v>
      </c>
      <c r="C866" s="130">
        <v>149.41200000000001</v>
      </c>
      <c r="D866" s="130">
        <v>2.0110000000000001</v>
      </c>
      <c r="E866" s="130">
        <v>11.78</v>
      </c>
      <c r="F866" s="130">
        <v>0.193</v>
      </c>
      <c r="G866" s="92">
        <f t="shared" si="13"/>
        <v>163714554.94800001</v>
      </c>
      <c r="J866" s="43"/>
    </row>
    <row r="867" spans="1:10" x14ac:dyDescent="0.3">
      <c r="A867" s="75">
        <v>12209</v>
      </c>
      <c r="B867" s="130">
        <v>13524.266</v>
      </c>
      <c r="C867" s="130">
        <v>149.12299999999999</v>
      </c>
      <c r="D867" s="130">
        <v>2.0169999999999999</v>
      </c>
      <c r="E867" s="130">
        <v>11.43</v>
      </c>
      <c r="F867" s="130">
        <v>0.187</v>
      </c>
      <c r="G867" s="92">
        <f t="shared" si="13"/>
        <v>165117763.59399998</v>
      </c>
      <c r="J867" s="43"/>
    </row>
    <row r="868" spans="1:10" x14ac:dyDescent="0.3">
      <c r="A868" s="75">
        <v>12303</v>
      </c>
      <c r="B868" s="130">
        <v>13418.950999999999</v>
      </c>
      <c r="C868" s="130">
        <v>149.00700000000001</v>
      </c>
      <c r="D868" s="130">
        <v>2</v>
      </c>
      <c r="E868" s="130">
        <v>11.26</v>
      </c>
      <c r="F868" s="130">
        <v>0.184</v>
      </c>
      <c r="G868" s="92">
        <f t="shared" si="13"/>
        <v>165093354.153</v>
      </c>
      <c r="J868" s="43"/>
    </row>
    <row r="869" spans="1:10" x14ac:dyDescent="0.3">
      <c r="A869" s="75">
        <v>12350</v>
      </c>
      <c r="B869" s="130">
        <v>13573.982</v>
      </c>
      <c r="C869" s="130">
        <v>149.00700000000001</v>
      </c>
      <c r="D869" s="130">
        <v>2.0230000000000001</v>
      </c>
      <c r="E869" s="130">
        <v>13.05</v>
      </c>
      <c r="F869" s="130">
        <v>0.21099999999999999</v>
      </c>
      <c r="G869" s="92">
        <f t="shared" si="13"/>
        <v>167638677.69999999</v>
      </c>
      <c r="J869" s="43"/>
    </row>
    <row r="870" spans="1:10" x14ac:dyDescent="0.3">
      <c r="A870" s="75">
        <v>12493</v>
      </c>
      <c r="B870" s="130">
        <v>13435.995999999999</v>
      </c>
      <c r="C870" s="130">
        <v>149.816</v>
      </c>
      <c r="D870" s="130">
        <v>2.0129999999999999</v>
      </c>
      <c r="E870" s="130">
        <v>12.43</v>
      </c>
      <c r="F870" s="130">
        <v>0.20499999999999999</v>
      </c>
      <c r="G870" s="92">
        <f t="shared" si="13"/>
        <v>167855898.028</v>
      </c>
      <c r="J870" s="43"/>
    </row>
    <row r="871" spans="1:10" x14ac:dyDescent="0.3">
      <c r="A871" s="75">
        <v>12542</v>
      </c>
      <c r="B871" s="130">
        <v>13455.262000000001</v>
      </c>
      <c r="C871" s="130">
        <v>148.08199999999999</v>
      </c>
      <c r="D871" s="130">
        <v>1.992</v>
      </c>
      <c r="E871" s="130">
        <v>12.15</v>
      </c>
      <c r="F871" s="130">
        <v>0.19700000000000001</v>
      </c>
      <c r="G871" s="92">
        <f t="shared" si="13"/>
        <v>168755896.00400001</v>
      </c>
      <c r="J871" s="43"/>
    </row>
    <row r="872" spans="1:10" x14ac:dyDescent="0.3">
      <c r="A872" s="75">
        <v>12590</v>
      </c>
      <c r="B872" s="130">
        <v>13680.558999999999</v>
      </c>
      <c r="C872" s="130">
        <v>146.92599999999999</v>
      </c>
      <c r="D872" s="130">
        <v>2.0099999999999998</v>
      </c>
      <c r="E872" s="130">
        <v>11.91</v>
      </c>
      <c r="F872" s="130">
        <v>0.19</v>
      </c>
      <c r="G872" s="92">
        <f t="shared" si="13"/>
        <v>172238237.81</v>
      </c>
      <c r="J872" s="43"/>
    </row>
    <row r="873" spans="1:10" x14ac:dyDescent="0.3">
      <c r="A873" s="75">
        <v>12687</v>
      </c>
      <c r="B873" s="130">
        <v>13528.156000000001</v>
      </c>
      <c r="C873" s="130">
        <v>148.66</v>
      </c>
      <c r="D873" s="130">
        <v>2.0110000000000001</v>
      </c>
      <c r="E873" s="130">
        <v>11.63</v>
      </c>
      <c r="F873" s="130">
        <v>0.189</v>
      </c>
      <c r="G873" s="92">
        <f t="shared" si="13"/>
        <v>171631715.17200002</v>
      </c>
      <c r="J873" s="43"/>
    </row>
    <row r="874" spans="1:10" x14ac:dyDescent="0.3">
      <c r="A874" s="75">
        <v>12784</v>
      </c>
      <c r="B874" s="130">
        <v>13313.036</v>
      </c>
      <c r="C874" s="130">
        <v>150.79900000000001</v>
      </c>
      <c r="D874" s="130">
        <v>2.008</v>
      </c>
      <c r="E874" s="130">
        <v>12.97</v>
      </c>
      <c r="F874" s="130">
        <v>0.214</v>
      </c>
      <c r="G874" s="92">
        <f t="shared" si="13"/>
        <v>170193852.22400001</v>
      </c>
      <c r="J874" s="43"/>
    </row>
    <row r="875" spans="1:10" x14ac:dyDescent="0.3">
      <c r="A875" s="75">
        <v>12883</v>
      </c>
      <c r="B875" s="130">
        <v>13334.576999999999</v>
      </c>
      <c r="C875" s="130">
        <v>150.16300000000001</v>
      </c>
      <c r="D875" s="130">
        <v>2.0019999999999998</v>
      </c>
      <c r="E875" s="130">
        <v>12.93</v>
      </c>
      <c r="F875" s="130">
        <v>0.21199999999999999</v>
      </c>
      <c r="G875" s="92">
        <f t="shared" si="13"/>
        <v>171789355.491</v>
      </c>
      <c r="J875" s="43"/>
    </row>
    <row r="876" spans="1:10" x14ac:dyDescent="0.3">
      <c r="A876" s="75">
        <v>12933</v>
      </c>
      <c r="B876" s="130">
        <v>13345.764999999999</v>
      </c>
      <c r="C876" s="130">
        <v>150.33600000000001</v>
      </c>
      <c r="D876" s="130">
        <v>2.0059999999999998</v>
      </c>
      <c r="E876" s="130">
        <v>12.78</v>
      </c>
      <c r="F876" s="130">
        <v>0.20899999999999999</v>
      </c>
      <c r="G876" s="92">
        <f t="shared" si="13"/>
        <v>172600778.745</v>
      </c>
      <c r="J876" s="43"/>
    </row>
    <row r="877" spans="1:10" x14ac:dyDescent="0.3">
      <c r="A877" s="75">
        <v>13082</v>
      </c>
      <c r="B877" s="130">
        <v>13486.35</v>
      </c>
      <c r="C877" s="130">
        <v>148.94900000000001</v>
      </c>
      <c r="D877" s="130">
        <v>2.0089999999999999</v>
      </c>
      <c r="E877" s="130">
        <v>13.14</v>
      </c>
      <c r="F877" s="130">
        <v>0.214</v>
      </c>
      <c r="G877" s="92">
        <f t="shared" si="13"/>
        <v>176428430.70000002</v>
      </c>
      <c r="J877" s="43"/>
    </row>
    <row r="878" spans="1:10" x14ac:dyDescent="0.3">
      <c r="A878" s="75">
        <v>13133</v>
      </c>
      <c r="B878" s="130">
        <v>13436.55</v>
      </c>
      <c r="C878" s="130">
        <v>149.29599999999999</v>
      </c>
      <c r="D878" s="130">
        <v>2.0059999999999998</v>
      </c>
      <c r="E878" s="130">
        <v>13.31</v>
      </c>
      <c r="F878" s="130">
        <v>0.217</v>
      </c>
      <c r="G878" s="92">
        <f t="shared" si="13"/>
        <v>176462211.14999998</v>
      </c>
      <c r="J878" s="43"/>
    </row>
    <row r="879" spans="1:10" x14ac:dyDescent="0.3">
      <c r="A879" s="75">
        <v>13183</v>
      </c>
      <c r="B879" s="130">
        <v>13431.156000000001</v>
      </c>
      <c r="C879" s="130">
        <v>148.48699999999999</v>
      </c>
      <c r="D879" s="130">
        <v>1.994</v>
      </c>
      <c r="E879" s="130">
        <v>10.81</v>
      </c>
      <c r="F879" s="130">
        <v>0.17599999999999999</v>
      </c>
      <c r="G879" s="92">
        <f t="shared" si="13"/>
        <v>177062929.54800001</v>
      </c>
      <c r="J879" s="43"/>
    </row>
    <row r="880" spans="1:10" x14ac:dyDescent="0.3">
      <c r="A880" s="75">
        <v>13285</v>
      </c>
      <c r="B880" s="130">
        <v>13406.42</v>
      </c>
      <c r="C880" s="130">
        <v>149.35400000000001</v>
      </c>
      <c r="D880" s="130">
        <v>2.0019999999999998</v>
      </c>
      <c r="E880" s="130">
        <v>13.73</v>
      </c>
      <c r="F880" s="130">
        <v>0.222</v>
      </c>
      <c r="G880" s="92">
        <f t="shared" si="13"/>
        <v>178104289.69999999</v>
      </c>
      <c r="J880" s="43"/>
    </row>
    <row r="881" spans="1:10" x14ac:dyDescent="0.3">
      <c r="A881" s="75">
        <v>13336</v>
      </c>
      <c r="B881" s="130">
        <v>13428.572</v>
      </c>
      <c r="C881" s="130">
        <v>149.29599999999999</v>
      </c>
      <c r="D881" s="130">
        <v>2.0049999999999999</v>
      </c>
      <c r="E881" s="130">
        <v>13.8</v>
      </c>
      <c r="F881" s="130">
        <v>0.224</v>
      </c>
      <c r="G881" s="92">
        <f t="shared" si="13"/>
        <v>179083436.192</v>
      </c>
      <c r="J881" s="43"/>
    </row>
    <row r="882" spans="1:10" x14ac:dyDescent="0.3">
      <c r="A882" s="75">
        <v>13490</v>
      </c>
      <c r="B882" s="130">
        <v>13439.656999999999</v>
      </c>
      <c r="C882" s="130">
        <v>150.39400000000001</v>
      </c>
      <c r="D882" s="130">
        <v>2.0209999999999999</v>
      </c>
      <c r="E882" s="130">
        <v>11.96</v>
      </c>
      <c r="F882" s="130">
        <v>0.19600000000000001</v>
      </c>
      <c r="G882" s="92">
        <f t="shared" si="13"/>
        <v>181300972.92999998</v>
      </c>
      <c r="J882" s="43"/>
    </row>
    <row r="883" spans="1:10" x14ac:dyDescent="0.3">
      <c r="A883" s="75">
        <v>13542</v>
      </c>
      <c r="B883" s="130">
        <v>13429.422</v>
      </c>
      <c r="C883" s="130">
        <v>149.18</v>
      </c>
      <c r="D883" s="130">
        <v>2.0030000000000001</v>
      </c>
      <c r="E883" s="130">
        <v>13.3</v>
      </c>
      <c r="F883" s="130">
        <v>0.218</v>
      </c>
      <c r="G883" s="92">
        <f t="shared" si="13"/>
        <v>181861232.72400001</v>
      </c>
      <c r="J883" s="43"/>
    </row>
    <row r="884" spans="1:10" x14ac:dyDescent="0.3">
      <c r="A884" s="75">
        <v>13594</v>
      </c>
      <c r="B884" s="130">
        <v>13415.708000000001</v>
      </c>
      <c r="C884" s="130">
        <v>149.00700000000001</v>
      </c>
      <c r="D884" s="130">
        <v>1.9990000000000001</v>
      </c>
      <c r="E884" s="130">
        <v>12.12</v>
      </c>
      <c r="F884" s="130">
        <v>0.19700000000000001</v>
      </c>
      <c r="G884" s="92">
        <f t="shared" si="13"/>
        <v>182373134.55200002</v>
      </c>
      <c r="J884" s="43"/>
    </row>
    <row r="885" spans="1:10" x14ac:dyDescent="0.3">
      <c r="A885" s="75">
        <v>13699</v>
      </c>
      <c r="B885" s="130">
        <v>13436.882</v>
      </c>
      <c r="C885" s="130">
        <v>149.58500000000001</v>
      </c>
      <c r="D885" s="130">
        <v>2.0099999999999998</v>
      </c>
      <c r="E885" s="130">
        <v>13.32</v>
      </c>
      <c r="F885" s="130">
        <v>0.217</v>
      </c>
      <c r="G885" s="92">
        <f t="shared" si="13"/>
        <v>184071846.51800001</v>
      </c>
      <c r="J885" s="43"/>
    </row>
    <row r="886" spans="1:10" x14ac:dyDescent="0.3">
      <c r="A886" s="75">
        <v>13804</v>
      </c>
      <c r="B886" s="130">
        <v>13328.468999999999</v>
      </c>
      <c r="C886" s="130">
        <v>149.12299999999999</v>
      </c>
      <c r="D886" s="130">
        <v>1.988</v>
      </c>
      <c r="E886" s="130">
        <v>10.65</v>
      </c>
      <c r="F886" s="130">
        <v>0.17399999999999999</v>
      </c>
      <c r="G886" s="92">
        <f t="shared" si="13"/>
        <v>183986186.07599998</v>
      </c>
      <c r="J886" s="43"/>
    </row>
    <row r="887" spans="1:10" x14ac:dyDescent="0.3">
      <c r="A887" s="75">
        <v>13911</v>
      </c>
      <c r="B887" s="130">
        <v>13420.285</v>
      </c>
      <c r="C887" s="130">
        <v>150.51</v>
      </c>
      <c r="D887" s="130">
        <v>2.02</v>
      </c>
      <c r="E887" s="130">
        <v>11.9</v>
      </c>
      <c r="F887" s="130">
        <v>0.19400000000000001</v>
      </c>
      <c r="G887" s="92">
        <f t="shared" si="13"/>
        <v>186689584.63499999</v>
      </c>
      <c r="J887" s="43"/>
    </row>
    <row r="888" spans="1:10" x14ac:dyDescent="0.3">
      <c r="A888" s="75">
        <v>13964</v>
      </c>
      <c r="B888" s="130">
        <v>13238.425999999999</v>
      </c>
      <c r="C888" s="130">
        <v>151.78100000000001</v>
      </c>
      <c r="D888" s="130">
        <v>2.0089999999999999</v>
      </c>
      <c r="E888" s="130">
        <v>13.87</v>
      </c>
      <c r="F888" s="130">
        <v>0.23100000000000001</v>
      </c>
      <c r="G888" s="92">
        <f t="shared" si="13"/>
        <v>184861380.664</v>
      </c>
      <c r="J888" s="43"/>
    </row>
    <row r="889" spans="1:10" x14ac:dyDescent="0.3">
      <c r="A889" s="75">
        <v>14126</v>
      </c>
      <c r="B889" s="130">
        <v>13497.347</v>
      </c>
      <c r="C889" s="130">
        <v>148.834</v>
      </c>
      <c r="D889" s="130">
        <v>2.0089999999999999</v>
      </c>
      <c r="E889" s="130">
        <v>12.09</v>
      </c>
      <c r="F889" s="130">
        <v>0.19700000000000001</v>
      </c>
      <c r="G889" s="92">
        <f t="shared" si="13"/>
        <v>190663523.722</v>
      </c>
      <c r="J889" s="43"/>
    </row>
    <row r="890" spans="1:10" x14ac:dyDescent="0.3">
      <c r="A890" s="75">
        <v>14180</v>
      </c>
      <c r="B890" s="130">
        <v>13429.262000000001</v>
      </c>
      <c r="C890" s="130">
        <v>149.46899999999999</v>
      </c>
      <c r="D890" s="130">
        <v>2.0070000000000001</v>
      </c>
      <c r="E890" s="130">
        <v>11.73</v>
      </c>
      <c r="F890" s="130">
        <v>0.192</v>
      </c>
      <c r="G890" s="92">
        <f t="shared" si="13"/>
        <v>190426935.16</v>
      </c>
      <c r="J890" s="43"/>
    </row>
    <row r="891" spans="1:10" x14ac:dyDescent="0.3">
      <c r="A891" s="75">
        <v>14235</v>
      </c>
      <c r="B891" s="130">
        <v>13285.85</v>
      </c>
      <c r="C891" s="130">
        <v>150.221</v>
      </c>
      <c r="D891" s="130">
        <v>1.996</v>
      </c>
      <c r="E891" s="130">
        <v>12.21</v>
      </c>
      <c r="F891" s="130">
        <v>0.2</v>
      </c>
      <c r="G891" s="92">
        <f t="shared" si="13"/>
        <v>189124074.75</v>
      </c>
      <c r="J891" s="43"/>
    </row>
    <row r="892" spans="1:10" x14ac:dyDescent="0.3">
      <c r="A892" s="75">
        <v>14344</v>
      </c>
      <c r="B892" s="130">
        <v>13416.536</v>
      </c>
      <c r="C892" s="130">
        <v>149.29599999999999</v>
      </c>
      <c r="D892" s="130">
        <v>2.0030000000000001</v>
      </c>
      <c r="E892" s="130">
        <v>12.87</v>
      </c>
      <c r="F892" s="130">
        <v>0.20899999999999999</v>
      </c>
      <c r="G892" s="92">
        <f t="shared" si="13"/>
        <v>192446792.384</v>
      </c>
      <c r="J892" s="43"/>
    </row>
    <row r="893" spans="1:10" x14ac:dyDescent="0.3">
      <c r="A893" s="75">
        <v>14400</v>
      </c>
      <c r="B893" s="130">
        <v>13486.285</v>
      </c>
      <c r="C893" s="130">
        <v>147.79300000000001</v>
      </c>
      <c r="D893" s="130">
        <v>1.9930000000000001</v>
      </c>
      <c r="E893" s="130">
        <v>11.45</v>
      </c>
      <c r="F893" s="130">
        <v>0.185</v>
      </c>
      <c r="G893" s="92">
        <f t="shared" si="13"/>
        <v>194202504</v>
      </c>
      <c r="J893" s="43"/>
    </row>
    <row r="894" spans="1:10" x14ac:dyDescent="0.3">
      <c r="A894" s="75">
        <v>14566</v>
      </c>
      <c r="B894" s="130">
        <v>13357.99</v>
      </c>
      <c r="C894" s="130">
        <v>149.93199999999999</v>
      </c>
      <c r="D894" s="130">
        <v>2.0030000000000001</v>
      </c>
      <c r="E894" s="130">
        <v>11.85</v>
      </c>
      <c r="F894" s="130">
        <v>0.193</v>
      </c>
      <c r="G894" s="92">
        <f t="shared" si="13"/>
        <v>194572482.34</v>
      </c>
      <c r="J894" s="43"/>
    </row>
    <row r="895" spans="1:10" x14ac:dyDescent="0.3">
      <c r="A895" s="75">
        <v>14622</v>
      </c>
      <c r="B895" s="130">
        <v>13457.07</v>
      </c>
      <c r="C895" s="130">
        <v>148.37100000000001</v>
      </c>
      <c r="D895" s="130">
        <v>1.9970000000000001</v>
      </c>
      <c r="E895" s="130">
        <v>11.61</v>
      </c>
      <c r="F895" s="130">
        <v>0.188</v>
      </c>
      <c r="G895" s="92">
        <f t="shared" si="13"/>
        <v>196769277.53999999</v>
      </c>
      <c r="J895" s="43"/>
    </row>
    <row r="896" spans="1:10" x14ac:dyDescent="0.3">
      <c r="A896" s="75">
        <v>14678</v>
      </c>
      <c r="B896" s="130">
        <v>13519.436</v>
      </c>
      <c r="C896" s="130">
        <v>148.89099999999999</v>
      </c>
      <c r="D896" s="130">
        <v>2.0129999999999999</v>
      </c>
      <c r="E896" s="130">
        <v>12.65</v>
      </c>
      <c r="F896" s="130">
        <v>0.20499999999999999</v>
      </c>
      <c r="G896" s="92">
        <f t="shared" si="13"/>
        <v>198438281.60800001</v>
      </c>
      <c r="J896" s="43"/>
    </row>
    <row r="897" spans="1:10" x14ac:dyDescent="0.3">
      <c r="A897" s="75">
        <v>14792</v>
      </c>
      <c r="B897" s="130">
        <v>13482.82</v>
      </c>
      <c r="C897" s="130">
        <v>148.37100000000001</v>
      </c>
      <c r="D897" s="130">
        <v>2</v>
      </c>
      <c r="E897" s="130">
        <v>12.64</v>
      </c>
      <c r="F897" s="130">
        <v>0.20499999999999999</v>
      </c>
      <c r="G897" s="92">
        <f t="shared" si="13"/>
        <v>199437873.44</v>
      </c>
      <c r="J897" s="43"/>
    </row>
    <row r="898" spans="1:10" x14ac:dyDescent="0.3">
      <c r="A898" s="75">
        <v>14906</v>
      </c>
      <c r="B898" s="130">
        <v>13431.848</v>
      </c>
      <c r="C898" s="130">
        <v>149.75800000000001</v>
      </c>
      <c r="D898" s="130">
        <v>2.012</v>
      </c>
      <c r="E898" s="130">
        <v>12.17</v>
      </c>
      <c r="F898" s="130">
        <v>0.19900000000000001</v>
      </c>
      <c r="G898" s="92">
        <f t="shared" si="13"/>
        <v>200215126.28799999</v>
      </c>
      <c r="J898" s="43"/>
    </row>
    <row r="899" spans="1:10" x14ac:dyDescent="0.3">
      <c r="A899" s="75">
        <v>15020</v>
      </c>
      <c r="B899" s="130">
        <v>13350.281000000001</v>
      </c>
      <c r="C899" s="130">
        <v>149.35400000000001</v>
      </c>
      <c r="D899" s="130">
        <v>1.994</v>
      </c>
      <c r="E899" s="130">
        <v>12.52</v>
      </c>
      <c r="F899" s="130">
        <v>0.20499999999999999</v>
      </c>
      <c r="G899" s="92">
        <f t="shared" si="13"/>
        <v>200521220.62</v>
      </c>
      <c r="J899" s="43"/>
    </row>
    <row r="900" spans="1:10" x14ac:dyDescent="0.3">
      <c r="A900" s="75">
        <v>15078</v>
      </c>
      <c r="B900" s="130">
        <v>13516.334999999999</v>
      </c>
      <c r="C900" s="130">
        <v>149.065</v>
      </c>
      <c r="D900" s="130">
        <v>2.0150000000000001</v>
      </c>
      <c r="E900" s="130">
        <v>12.94</v>
      </c>
      <c r="F900" s="130">
        <v>0.20899999999999999</v>
      </c>
      <c r="G900" s="92">
        <f t="shared" si="13"/>
        <v>203799299.13</v>
      </c>
      <c r="J900" s="43"/>
    </row>
    <row r="901" spans="1:10" x14ac:dyDescent="0.3">
      <c r="A901" s="75">
        <v>15253</v>
      </c>
      <c r="B901" s="130">
        <v>13348.425999999999</v>
      </c>
      <c r="C901" s="130">
        <v>149.29599999999999</v>
      </c>
      <c r="D901" s="130">
        <v>1.9930000000000001</v>
      </c>
      <c r="E901" s="130">
        <v>13.35</v>
      </c>
      <c r="F901" s="130">
        <v>0.218</v>
      </c>
      <c r="G901" s="92">
        <f t="shared" si="13"/>
        <v>203603541.778</v>
      </c>
      <c r="J901" s="43"/>
    </row>
    <row r="902" spans="1:10" x14ac:dyDescent="0.3">
      <c r="A902" s="75">
        <v>15311</v>
      </c>
      <c r="B902" s="130">
        <v>13424.373</v>
      </c>
      <c r="C902" s="130">
        <v>150.16300000000001</v>
      </c>
      <c r="D902" s="130">
        <v>2.016</v>
      </c>
      <c r="E902" s="130">
        <v>13.34</v>
      </c>
      <c r="F902" s="130">
        <v>0.217</v>
      </c>
      <c r="G902" s="92">
        <f t="shared" si="13"/>
        <v>205540575.00299999</v>
      </c>
      <c r="J902" s="43"/>
    </row>
    <row r="903" spans="1:10" x14ac:dyDescent="0.3">
      <c r="A903" s="75">
        <v>15370</v>
      </c>
      <c r="B903" s="130">
        <v>13194.97</v>
      </c>
      <c r="C903" s="130">
        <v>151.31899999999999</v>
      </c>
      <c r="D903" s="130">
        <v>1.9970000000000001</v>
      </c>
      <c r="E903" s="130">
        <v>13.52</v>
      </c>
      <c r="F903" s="130">
        <v>0.224</v>
      </c>
      <c r="G903" s="92">
        <f t="shared" si="13"/>
        <v>202806688.89999998</v>
      </c>
      <c r="J903" s="43"/>
    </row>
    <row r="904" spans="1:10" x14ac:dyDescent="0.3">
      <c r="A904" s="75">
        <v>15489</v>
      </c>
      <c r="B904" s="130">
        <v>13314.771000000001</v>
      </c>
      <c r="C904" s="130">
        <v>148.94900000000001</v>
      </c>
      <c r="D904" s="130">
        <v>1.9830000000000001</v>
      </c>
      <c r="E904" s="130">
        <v>13.77</v>
      </c>
      <c r="F904" s="130">
        <v>0.223</v>
      </c>
      <c r="G904" s="92">
        <f t="shared" si="13"/>
        <v>206232488.01900002</v>
      </c>
      <c r="J904" s="43"/>
    </row>
    <row r="905" spans="1:10" x14ac:dyDescent="0.3">
      <c r="A905" s="75">
        <v>15548</v>
      </c>
      <c r="B905" s="130">
        <v>13269.977999999999</v>
      </c>
      <c r="C905" s="130">
        <v>149.75800000000001</v>
      </c>
      <c r="D905" s="130">
        <v>1.9870000000000001</v>
      </c>
      <c r="E905" s="130">
        <v>12.89</v>
      </c>
      <c r="F905" s="130">
        <v>0.20799999999999999</v>
      </c>
      <c r="G905" s="92">
        <f t="shared" si="13"/>
        <v>206321617.94399998</v>
      </c>
      <c r="J905" s="43"/>
    </row>
    <row r="906" spans="1:10" x14ac:dyDescent="0.3">
      <c r="A906" s="75">
        <v>15728</v>
      </c>
      <c r="B906" s="130">
        <v>13369.294</v>
      </c>
      <c r="C906" s="130">
        <v>149.238</v>
      </c>
      <c r="D906" s="130">
        <v>1.9950000000000001</v>
      </c>
      <c r="E906" s="130">
        <v>12.39</v>
      </c>
      <c r="F906" s="130">
        <v>0.2</v>
      </c>
      <c r="G906" s="92">
        <f t="shared" si="13"/>
        <v>210272256.03200001</v>
      </c>
      <c r="J906" s="43"/>
    </row>
    <row r="907" spans="1:10" x14ac:dyDescent="0.3">
      <c r="A907" s="75">
        <v>15789</v>
      </c>
      <c r="B907" s="130">
        <v>13336.962</v>
      </c>
      <c r="C907" s="130">
        <v>148.89099999999999</v>
      </c>
      <c r="D907" s="130">
        <v>1.986</v>
      </c>
      <c r="E907" s="130">
        <v>14.35</v>
      </c>
      <c r="F907" s="130">
        <v>0.23100000000000001</v>
      </c>
      <c r="G907" s="92">
        <f t="shared" si="13"/>
        <v>210577293.01800001</v>
      </c>
      <c r="J907" s="43"/>
    </row>
    <row r="908" spans="1:10" x14ac:dyDescent="0.3">
      <c r="A908" s="75">
        <v>15849</v>
      </c>
      <c r="B908" s="130">
        <v>13451.53</v>
      </c>
      <c r="C908" s="130">
        <v>148.31299999999999</v>
      </c>
      <c r="D908" s="130">
        <v>1.9950000000000001</v>
      </c>
      <c r="E908" s="130">
        <v>13.09</v>
      </c>
      <c r="F908" s="130">
        <v>0.21</v>
      </c>
      <c r="G908" s="92">
        <f t="shared" si="13"/>
        <v>213193298.97</v>
      </c>
      <c r="J908" s="43"/>
    </row>
    <row r="909" spans="1:10" x14ac:dyDescent="0.3">
      <c r="A909" s="75">
        <v>15972</v>
      </c>
      <c r="B909" s="130">
        <v>13333.607</v>
      </c>
      <c r="C909" s="130">
        <v>150.39400000000001</v>
      </c>
      <c r="D909" s="130">
        <v>2.0049999999999999</v>
      </c>
      <c r="E909" s="130">
        <v>13.39</v>
      </c>
      <c r="F909" s="130">
        <v>0.218</v>
      </c>
      <c r="G909" s="92">
        <f t="shared" si="13"/>
        <v>212964371.00400001</v>
      </c>
      <c r="J909" s="43"/>
    </row>
    <row r="910" spans="1:10" x14ac:dyDescent="0.3">
      <c r="A910" s="75">
        <v>16095</v>
      </c>
      <c r="B910" s="130">
        <v>13375.394</v>
      </c>
      <c r="C910" s="130">
        <v>147.851</v>
      </c>
      <c r="D910" s="130">
        <v>1.978</v>
      </c>
      <c r="E910" s="130">
        <v>14.09</v>
      </c>
      <c r="F910" s="130">
        <v>0.22700000000000001</v>
      </c>
      <c r="G910" s="92">
        <f t="shared" si="13"/>
        <v>215276966.43000001</v>
      </c>
      <c r="J910" s="43"/>
    </row>
    <row r="911" spans="1:10" x14ac:dyDescent="0.3">
      <c r="A911" s="75">
        <v>16219</v>
      </c>
      <c r="B911" s="130">
        <v>13304.377</v>
      </c>
      <c r="C911" s="130">
        <v>150.16300000000001</v>
      </c>
      <c r="D911" s="130">
        <v>1.998</v>
      </c>
      <c r="E911" s="130">
        <v>12.78</v>
      </c>
      <c r="F911" s="130">
        <v>0.20699999999999999</v>
      </c>
      <c r="G911" s="92">
        <f t="shared" si="13"/>
        <v>215783690.56299999</v>
      </c>
      <c r="J911" s="43"/>
    </row>
    <row r="912" spans="1:10" x14ac:dyDescent="0.3">
      <c r="A912" s="75">
        <v>16281</v>
      </c>
      <c r="B912" s="130">
        <v>13307.151</v>
      </c>
      <c r="C912" s="130">
        <v>149.18</v>
      </c>
      <c r="D912" s="130">
        <v>1.9850000000000001</v>
      </c>
      <c r="E912" s="130">
        <v>13.15</v>
      </c>
      <c r="F912" s="130">
        <v>0.21299999999999999</v>
      </c>
      <c r="G912" s="92">
        <f t="shared" si="13"/>
        <v>216653725.43099999</v>
      </c>
      <c r="J912" s="43"/>
    </row>
    <row r="913" spans="1:10" x14ac:dyDescent="0.3">
      <c r="A913" s="75">
        <v>16469</v>
      </c>
      <c r="B913" s="130">
        <v>13301.953</v>
      </c>
      <c r="C913" s="130">
        <v>150.51</v>
      </c>
      <c r="D913" s="130">
        <v>2.0019999999999998</v>
      </c>
      <c r="E913" s="130">
        <v>13.34</v>
      </c>
      <c r="F913" s="130">
        <v>0.217</v>
      </c>
      <c r="G913" s="92">
        <f t="shared" si="13"/>
        <v>219069863.95699999</v>
      </c>
      <c r="J913" s="43"/>
    </row>
    <row r="914" spans="1:10" x14ac:dyDescent="0.3">
      <c r="A914" s="75">
        <v>16533</v>
      </c>
      <c r="B914" s="130">
        <v>13260.267</v>
      </c>
      <c r="C914" s="130">
        <v>150.279</v>
      </c>
      <c r="D914" s="130">
        <v>1.9930000000000001</v>
      </c>
      <c r="E914" s="130">
        <v>13.49</v>
      </c>
      <c r="F914" s="130">
        <v>0.221</v>
      </c>
      <c r="G914" s="92">
        <f t="shared" si="13"/>
        <v>219231994.31099999</v>
      </c>
      <c r="J914" s="43"/>
    </row>
    <row r="915" spans="1:10" x14ac:dyDescent="0.3">
      <c r="A915" s="75">
        <v>16596</v>
      </c>
      <c r="B915" s="130">
        <v>13414.751</v>
      </c>
      <c r="C915" s="130">
        <v>149.41200000000001</v>
      </c>
      <c r="D915" s="130">
        <v>2.004</v>
      </c>
      <c r="E915" s="130">
        <v>12.93</v>
      </c>
      <c r="F915" s="130">
        <v>0.21</v>
      </c>
      <c r="G915" s="92">
        <f t="shared" ref="G915:G978" si="14">B915*A915</f>
        <v>222631207.59600002</v>
      </c>
      <c r="J915" s="43"/>
    </row>
    <row r="916" spans="1:10" x14ac:dyDescent="0.3">
      <c r="A916" s="75">
        <v>16724</v>
      </c>
      <c r="B916" s="130">
        <v>13314.584000000001</v>
      </c>
      <c r="C916" s="130">
        <v>149.238</v>
      </c>
      <c r="D916" s="130">
        <v>1.9870000000000001</v>
      </c>
      <c r="E916" s="130">
        <v>11.85</v>
      </c>
      <c r="F916" s="130">
        <v>0.193</v>
      </c>
      <c r="G916" s="92">
        <f t="shared" si="14"/>
        <v>222673102.81600001</v>
      </c>
      <c r="J916" s="43"/>
    </row>
    <row r="917" spans="1:10" x14ac:dyDescent="0.3">
      <c r="A917" s="75">
        <v>16789</v>
      </c>
      <c r="B917" s="130">
        <v>13274.476000000001</v>
      </c>
      <c r="C917" s="130">
        <v>149.065</v>
      </c>
      <c r="D917" s="130">
        <v>1.9790000000000001</v>
      </c>
      <c r="E917" s="130">
        <v>12.23</v>
      </c>
      <c r="F917" s="130">
        <v>0.19700000000000001</v>
      </c>
      <c r="G917" s="92">
        <f t="shared" si="14"/>
        <v>222865177.56400001</v>
      </c>
      <c r="J917" s="43"/>
    </row>
    <row r="918" spans="1:10" x14ac:dyDescent="0.3">
      <c r="A918" s="75">
        <v>16983</v>
      </c>
      <c r="B918" s="130">
        <v>13242.025</v>
      </c>
      <c r="C918" s="130">
        <v>150.16300000000001</v>
      </c>
      <c r="D918" s="130">
        <v>1.988</v>
      </c>
      <c r="E918" s="130">
        <v>14.85</v>
      </c>
      <c r="F918" s="130">
        <v>0.23899999999999999</v>
      </c>
      <c r="G918" s="92">
        <f t="shared" si="14"/>
        <v>224889310.57499999</v>
      </c>
      <c r="J918" s="43"/>
    </row>
    <row r="919" spans="1:10" x14ac:dyDescent="0.3">
      <c r="A919" s="75">
        <v>17048</v>
      </c>
      <c r="B919" s="130">
        <v>13380.093999999999</v>
      </c>
      <c r="C919" s="130">
        <v>149.065</v>
      </c>
      <c r="D919" s="130">
        <v>1.9950000000000001</v>
      </c>
      <c r="E919" s="130">
        <v>12.88</v>
      </c>
      <c r="F919" s="130">
        <v>0.20799999999999999</v>
      </c>
      <c r="G919" s="92">
        <f t="shared" si="14"/>
        <v>228103842.51199999</v>
      </c>
      <c r="J919" s="43"/>
    </row>
    <row r="920" spans="1:10" x14ac:dyDescent="0.3">
      <c r="A920" s="75">
        <v>17114</v>
      </c>
      <c r="B920" s="130">
        <v>13354.315000000001</v>
      </c>
      <c r="C920" s="130">
        <v>149.29599999999999</v>
      </c>
      <c r="D920" s="130">
        <v>1.994</v>
      </c>
      <c r="E920" s="130">
        <v>13.07</v>
      </c>
      <c r="F920" s="130">
        <v>0.21199999999999999</v>
      </c>
      <c r="G920" s="92">
        <f t="shared" si="14"/>
        <v>228545746.91</v>
      </c>
      <c r="J920" s="43"/>
    </row>
    <row r="921" spans="1:10" x14ac:dyDescent="0.3">
      <c r="A921" s="75">
        <v>17246</v>
      </c>
      <c r="B921" s="130">
        <v>13276.273999999999</v>
      </c>
      <c r="C921" s="130">
        <v>149.18</v>
      </c>
      <c r="D921" s="130">
        <v>1.9810000000000001</v>
      </c>
      <c r="E921" s="130">
        <v>13.17</v>
      </c>
      <c r="F921" s="130">
        <v>0.21299999999999999</v>
      </c>
      <c r="G921" s="92">
        <f t="shared" si="14"/>
        <v>228962621.40399998</v>
      </c>
      <c r="J921" s="43"/>
    </row>
    <row r="922" spans="1:10" x14ac:dyDescent="0.3">
      <c r="A922" s="75">
        <v>17379</v>
      </c>
      <c r="B922" s="130">
        <v>13316.928</v>
      </c>
      <c r="C922" s="130">
        <v>150.221</v>
      </c>
      <c r="D922" s="130">
        <v>2</v>
      </c>
      <c r="E922" s="130">
        <v>12.63</v>
      </c>
      <c r="F922" s="130">
        <v>0.20399999999999999</v>
      </c>
      <c r="G922" s="92">
        <f t="shared" si="14"/>
        <v>231434891.71200001</v>
      </c>
      <c r="J922" s="43"/>
    </row>
    <row r="923" spans="1:10" x14ac:dyDescent="0.3">
      <c r="A923" s="75">
        <v>17512</v>
      </c>
      <c r="B923" s="130">
        <v>13259.9</v>
      </c>
      <c r="C923" s="130">
        <v>150.16300000000001</v>
      </c>
      <c r="D923" s="130">
        <v>1.9910000000000001</v>
      </c>
      <c r="E923" s="130">
        <v>12.07</v>
      </c>
      <c r="F923" s="130">
        <v>0.19700000000000001</v>
      </c>
      <c r="G923" s="92">
        <f t="shared" si="14"/>
        <v>232207368.79999998</v>
      </c>
      <c r="J923" s="43"/>
    </row>
    <row r="924" spans="1:10" x14ac:dyDescent="0.3">
      <c r="A924" s="75">
        <v>17580</v>
      </c>
      <c r="B924" s="130">
        <v>13329.475</v>
      </c>
      <c r="C924" s="130">
        <v>148.834</v>
      </c>
      <c r="D924" s="130">
        <v>1.984</v>
      </c>
      <c r="E924" s="130">
        <v>13.12</v>
      </c>
      <c r="F924" s="130">
        <v>0.21099999999999999</v>
      </c>
      <c r="G924" s="92">
        <f t="shared" si="14"/>
        <v>234332170.5</v>
      </c>
      <c r="J924" s="43"/>
    </row>
    <row r="925" spans="1:10" x14ac:dyDescent="0.3">
      <c r="A925" s="75">
        <v>17783</v>
      </c>
      <c r="B925" s="130">
        <v>13332.575999999999</v>
      </c>
      <c r="C925" s="130">
        <v>148.66</v>
      </c>
      <c r="D925" s="130">
        <v>1.982</v>
      </c>
      <c r="E925" s="130">
        <v>12.2</v>
      </c>
      <c r="F925" s="130">
        <v>0.19600000000000001</v>
      </c>
      <c r="G925" s="92">
        <f t="shared" si="14"/>
        <v>237093199.00799999</v>
      </c>
      <c r="J925" s="43"/>
    </row>
    <row r="926" spans="1:10" x14ac:dyDescent="0.3">
      <c r="A926" s="75">
        <v>17852</v>
      </c>
      <c r="B926" s="130">
        <v>13211.295</v>
      </c>
      <c r="C926" s="130">
        <v>150.74100000000001</v>
      </c>
      <c r="D926" s="130">
        <v>1.9910000000000001</v>
      </c>
      <c r="E926" s="130">
        <v>13.44</v>
      </c>
      <c r="F926" s="130">
        <v>0.218</v>
      </c>
      <c r="G926" s="92">
        <f t="shared" si="14"/>
        <v>235848038.34</v>
      </c>
      <c r="J926" s="43"/>
    </row>
    <row r="927" spans="1:10" x14ac:dyDescent="0.3">
      <c r="A927" s="75">
        <v>17920</v>
      </c>
      <c r="B927" s="130">
        <v>13336.98</v>
      </c>
      <c r="C927" s="130">
        <v>148.602</v>
      </c>
      <c r="D927" s="130">
        <v>1.982</v>
      </c>
      <c r="E927" s="130">
        <v>13.11</v>
      </c>
      <c r="F927" s="130">
        <v>0.21099999999999999</v>
      </c>
      <c r="G927" s="92">
        <f t="shared" si="14"/>
        <v>238998681.59999999</v>
      </c>
      <c r="J927" s="43"/>
    </row>
    <row r="928" spans="1:10" x14ac:dyDescent="0.3">
      <c r="A928" s="75">
        <v>18058</v>
      </c>
      <c r="B928" s="130">
        <v>13340.199000000001</v>
      </c>
      <c r="C928" s="130">
        <v>147.90899999999999</v>
      </c>
      <c r="D928" s="130">
        <v>1.9730000000000001</v>
      </c>
      <c r="E928" s="130">
        <v>13.4</v>
      </c>
      <c r="F928" s="130">
        <v>0.214</v>
      </c>
      <c r="G928" s="92">
        <f t="shared" si="14"/>
        <v>240897313.542</v>
      </c>
      <c r="J928" s="43"/>
    </row>
    <row r="929" spans="1:10" x14ac:dyDescent="0.3">
      <c r="A929" s="75">
        <v>18128</v>
      </c>
      <c r="B929" s="130">
        <v>13272.19</v>
      </c>
      <c r="C929" s="130">
        <v>149.35400000000001</v>
      </c>
      <c r="D929" s="130">
        <v>1.982</v>
      </c>
      <c r="E929" s="130">
        <v>13.48</v>
      </c>
      <c r="F929" s="130">
        <v>0.216</v>
      </c>
      <c r="G929" s="92">
        <f t="shared" si="14"/>
        <v>240598260.32000002</v>
      </c>
      <c r="J929" s="43"/>
    </row>
    <row r="930" spans="1:10" x14ac:dyDescent="0.3">
      <c r="A930" s="75">
        <v>18338</v>
      </c>
      <c r="B930" s="130">
        <v>13346.394</v>
      </c>
      <c r="C930" s="130">
        <v>149.93199999999999</v>
      </c>
      <c r="D930" s="130">
        <v>2.0009999999999999</v>
      </c>
      <c r="E930" s="130">
        <v>12.92</v>
      </c>
      <c r="F930" s="130">
        <v>0.20899999999999999</v>
      </c>
      <c r="G930" s="92">
        <f t="shared" si="14"/>
        <v>244746173.17199999</v>
      </c>
      <c r="J930" s="43"/>
    </row>
    <row r="931" spans="1:10" x14ac:dyDescent="0.3">
      <c r="A931" s="75">
        <v>18408</v>
      </c>
      <c r="B931" s="130">
        <v>13282.271000000001</v>
      </c>
      <c r="C931" s="130">
        <v>150.51</v>
      </c>
      <c r="D931" s="130">
        <v>1.9990000000000001</v>
      </c>
      <c r="E931" s="130">
        <v>12.87</v>
      </c>
      <c r="F931" s="130">
        <v>0.21099999999999999</v>
      </c>
      <c r="G931" s="92">
        <f t="shared" si="14"/>
        <v>244500044.56800002</v>
      </c>
      <c r="J931" s="43"/>
    </row>
    <row r="932" spans="1:10" x14ac:dyDescent="0.3">
      <c r="A932" s="75">
        <v>18479</v>
      </c>
      <c r="B932" s="130">
        <v>13218.661</v>
      </c>
      <c r="C932" s="130">
        <v>149.99</v>
      </c>
      <c r="D932" s="130">
        <v>1.9830000000000001</v>
      </c>
      <c r="E932" s="130">
        <v>12.15</v>
      </c>
      <c r="F932" s="130">
        <v>0.19800000000000001</v>
      </c>
      <c r="G932" s="92">
        <f t="shared" si="14"/>
        <v>244267636.61899999</v>
      </c>
      <c r="J932" s="43"/>
    </row>
    <row r="933" spans="1:10" x14ac:dyDescent="0.3">
      <c r="A933" s="75">
        <v>18621</v>
      </c>
      <c r="B933" s="130">
        <v>13294.507</v>
      </c>
      <c r="C933" s="130">
        <v>149.58500000000001</v>
      </c>
      <c r="D933" s="130">
        <v>1.9890000000000001</v>
      </c>
      <c r="E933" s="130">
        <v>12.42</v>
      </c>
      <c r="F933" s="130">
        <v>0.20100000000000001</v>
      </c>
      <c r="G933" s="92">
        <f t="shared" si="14"/>
        <v>247557014.847</v>
      </c>
      <c r="J933" s="43"/>
    </row>
    <row r="934" spans="1:10" x14ac:dyDescent="0.3">
      <c r="A934" s="75">
        <v>18765</v>
      </c>
      <c r="B934" s="130">
        <v>13389.353999999999</v>
      </c>
      <c r="C934" s="130">
        <v>149.065</v>
      </c>
      <c r="D934" s="130">
        <v>1.996</v>
      </c>
      <c r="E934" s="130">
        <v>12.55</v>
      </c>
      <c r="F934" s="130">
        <v>0.20200000000000001</v>
      </c>
      <c r="G934" s="92">
        <f t="shared" si="14"/>
        <v>251251227.81</v>
      </c>
      <c r="J934" s="43"/>
    </row>
    <row r="935" spans="1:10" x14ac:dyDescent="0.3">
      <c r="A935" s="75">
        <v>18909</v>
      </c>
      <c r="B935" s="130">
        <v>13284.38</v>
      </c>
      <c r="C935" s="130">
        <v>149.35400000000001</v>
      </c>
      <c r="D935" s="130">
        <v>1.984</v>
      </c>
      <c r="E935" s="130">
        <v>13.61</v>
      </c>
      <c r="F935" s="130">
        <v>0.221</v>
      </c>
      <c r="G935" s="92">
        <f t="shared" si="14"/>
        <v>251194341.41999999</v>
      </c>
      <c r="J935" s="43"/>
    </row>
    <row r="936" spans="1:10" x14ac:dyDescent="0.3">
      <c r="A936" s="75">
        <v>18982</v>
      </c>
      <c r="B936" s="130">
        <v>13187.973</v>
      </c>
      <c r="C936" s="130">
        <v>150.56800000000001</v>
      </c>
      <c r="D936" s="130">
        <v>1.986</v>
      </c>
      <c r="E936" s="130">
        <v>11.21</v>
      </c>
      <c r="F936" s="130">
        <v>0.183</v>
      </c>
      <c r="G936" s="92">
        <f t="shared" si="14"/>
        <v>250334103.486</v>
      </c>
      <c r="J936" s="43"/>
    </row>
    <row r="937" spans="1:10" x14ac:dyDescent="0.3">
      <c r="A937" s="75">
        <v>19202</v>
      </c>
      <c r="B937" s="130">
        <v>13304.847</v>
      </c>
      <c r="C937" s="130">
        <v>149.46899999999999</v>
      </c>
      <c r="D937" s="130">
        <v>1.9890000000000001</v>
      </c>
      <c r="E937" s="130">
        <v>12.49</v>
      </c>
      <c r="F937" s="130">
        <v>0.20200000000000001</v>
      </c>
      <c r="G937" s="92">
        <f t="shared" si="14"/>
        <v>255479672.09399998</v>
      </c>
      <c r="J937" s="43"/>
    </row>
    <row r="938" spans="1:10" x14ac:dyDescent="0.3">
      <c r="A938" s="75">
        <v>19276</v>
      </c>
      <c r="B938" s="130">
        <v>13213.902</v>
      </c>
      <c r="C938" s="130">
        <v>149.52699999999999</v>
      </c>
      <c r="D938" s="130">
        <v>1.976</v>
      </c>
      <c r="E938" s="130">
        <v>14.42</v>
      </c>
      <c r="F938" s="130">
        <v>0.23300000000000001</v>
      </c>
      <c r="G938" s="92">
        <f t="shared" si="14"/>
        <v>254711174.95199999</v>
      </c>
      <c r="J938" s="43"/>
    </row>
    <row r="939" spans="1:10" x14ac:dyDescent="0.3">
      <c r="A939" s="75">
        <v>19350</v>
      </c>
      <c r="B939" s="130">
        <v>13267.992</v>
      </c>
      <c r="C939" s="130">
        <v>150.51</v>
      </c>
      <c r="D939" s="130">
        <v>1.9970000000000001</v>
      </c>
      <c r="E939" s="130">
        <v>13.17</v>
      </c>
      <c r="F939" s="130">
        <v>0.21299999999999999</v>
      </c>
      <c r="G939" s="92">
        <f t="shared" si="14"/>
        <v>256735645.20000002</v>
      </c>
      <c r="J939" s="43"/>
    </row>
    <row r="940" spans="1:10" x14ac:dyDescent="0.3">
      <c r="A940" s="75">
        <v>19499</v>
      </c>
      <c r="B940" s="130">
        <v>13263.15</v>
      </c>
      <c r="C940" s="130">
        <v>148.48699999999999</v>
      </c>
      <c r="D940" s="130">
        <v>1.9690000000000001</v>
      </c>
      <c r="E940" s="130">
        <v>13.17</v>
      </c>
      <c r="F940" s="130">
        <v>0.21199999999999999</v>
      </c>
      <c r="G940" s="92">
        <f t="shared" si="14"/>
        <v>258618161.84999999</v>
      </c>
      <c r="J940" s="43"/>
    </row>
    <row r="941" spans="1:10" x14ac:dyDescent="0.3">
      <c r="A941" s="75">
        <v>19574</v>
      </c>
      <c r="B941" s="130">
        <v>13168.477000000001</v>
      </c>
      <c r="C941" s="130">
        <v>150.625</v>
      </c>
      <c r="D941" s="130">
        <v>1.984</v>
      </c>
      <c r="E941" s="130">
        <v>14.07</v>
      </c>
      <c r="F941" s="130">
        <v>0.22700000000000001</v>
      </c>
      <c r="G941" s="92">
        <f t="shared" si="14"/>
        <v>257759768.79800001</v>
      </c>
      <c r="J941" s="43"/>
    </row>
    <row r="942" spans="1:10" x14ac:dyDescent="0.3">
      <c r="A942" s="75">
        <v>19801</v>
      </c>
      <c r="B942" s="130">
        <v>13241.075000000001</v>
      </c>
      <c r="C942" s="130">
        <v>149.52699999999999</v>
      </c>
      <c r="D942" s="130">
        <v>1.98</v>
      </c>
      <c r="E942" s="130">
        <v>14.32</v>
      </c>
      <c r="F942" s="130">
        <v>0.23100000000000001</v>
      </c>
      <c r="G942" s="92">
        <f t="shared" si="14"/>
        <v>262186526.07500002</v>
      </c>
      <c r="J942" s="43"/>
    </row>
    <row r="943" spans="1:10" x14ac:dyDescent="0.3">
      <c r="A943" s="75">
        <v>19877</v>
      </c>
      <c r="B943" s="130">
        <v>13210.522000000001</v>
      </c>
      <c r="C943" s="130">
        <v>150.16300000000001</v>
      </c>
      <c r="D943" s="130">
        <v>1.984</v>
      </c>
      <c r="E943" s="130">
        <v>13.31</v>
      </c>
      <c r="F943" s="130">
        <v>0.215</v>
      </c>
      <c r="G943" s="92">
        <f t="shared" si="14"/>
        <v>262585545.79400003</v>
      </c>
      <c r="J943" s="43"/>
    </row>
    <row r="944" spans="1:10" x14ac:dyDescent="0.3">
      <c r="A944" s="75">
        <v>19953</v>
      </c>
      <c r="B944" s="130">
        <v>13127.102999999999</v>
      </c>
      <c r="C944" s="130">
        <v>149.93199999999999</v>
      </c>
      <c r="D944" s="130">
        <v>1.968</v>
      </c>
      <c r="E944" s="130">
        <v>13.07</v>
      </c>
      <c r="F944" s="130">
        <v>0.21199999999999999</v>
      </c>
      <c r="G944" s="92">
        <f t="shared" si="14"/>
        <v>261925086.15899998</v>
      </c>
      <c r="J944" s="43"/>
    </row>
    <row r="945" spans="1:10" x14ac:dyDescent="0.3">
      <c r="A945" s="75">
        <v>20107</v>
      </c>
      <c r="B945" s="130">
        <v>13251.464</v>
      </c>
      <c r="C945" s="130">
        <v>148.834</v>
      </c>
      <c r="D945" s="130">
        <v>1.972</v>
      </c>
      <c r="E945" s="130">
        <v>12.64</v>
      </c>
      <c r="F945" s="130">
        <v>0.20100000000000001</v>
      </c>
      <c r="G945" s="92">
        <f t="shared" si="14"/>
        <v>266447186.648</v>
      </c>
      <c r="J945" s="43"/>
    </row>
    <row r="946" spans="1:10" x14ac:dyDescent="0.3">
      <c r="A946" s="75">
        <v>20262</v>
      </c>
      <c r="B946" s="130">
        <v>13298.637000000001</v>
      </c>
      <c r="C946" s="130">
        <v>148.256</v>
      </c>
      <c r="D946" s="130">
        <v>1.972</v>
      </c>
      <c r="E946" s="130">
        <v>12.67</v>
      </c>
      <c r="F946" s="130">
        <v>0.20200000000000001</v>
      </c>
      <c r="G946" s="92">
        <f t="shared" si="14"/>
        <v>269456982.89399999</v>
      </c>
      <c r="J946" s="43"/>
    </row>
    <row r="947" spans="1:10" x14ac:dyDescent="0.3">
      <c r="A947" s="75">
        <v>20418</v>
      </c>
      <c r="B947" s="130">
        <v>13166.41</v>
      </c>
      <c r="C947" s="130">
        <v>150.39400000000001</v>
      </c>
      <c r="D947" s="130">
        <v>1.98</v>
      </c>
      <c r="E947" s="130">
        <v>12.57</v>
      </c>
      <c r="F947" s="130">
        <v>0.20300000000000001</v>
      </c>
      <c r="G947" s="92">
        <f t="shared" si="14"/>
        <v>268831759.38</v>
      </c>
      <c r="J947" s="43"/>
    </row>
    <row r="948" spans="1:10" x14ac:dyDescent="0.3">
      <c r="A948" s="75">
        <v>20496</v>
      </c>
      <c r="B948" s="130">
        <v>13263.117</v>
      </c>
      <c r="C948" s="130">
        <v>149.643</v>
      </c>
      <c r="D948" s="130">
        <v>1.9850000000000001</v>
      </c>
      <c r="E948" s="130">
        <v>12.46</v>
      </c>
      <c r="F948" s="130">
        <v>0.20100000000000001</v>
      </c>
      <c r="G948" s="92">
        <f t="shared" si="14"/>
        <v>271840846.03200001</v>
      </c>
      <c r="J948" s="43"/>
    </row>
    <row r="949" spans="1:10" x14ac:dyDescent="0.3">
      <c r="A949" s="75">
        <v>20734</v>
      </c>
      <c r="B949" s="130">
        <v>13225.682000000001</v>
      </c>
      <c r="C949" s="130">
        <v>148.77600000000001</v>
      </c>
      <c r="D949" s="130">
        <v>1.968</v>
      </c>
      <c r="E949" s="130">
        <v>12.41</v>
      </c>
      <c r="F949" s="130">
        <v>0.2</v>
      </c>
      <c r="G949" s="92">
        <f t="shared" si="14"/>
        <v>274221290.588</v>
      </c>
      <c r="J949" s="43"/>
    </row>
    <row r="950" spans="1:10" x14ac:dyDescent="0.3">
      <c r="A950" s="75">
        <v>20813</v>
      </c>
      <c r="B950" s="130">
        <v>13285.987999999999</v>
      </c>
      <c r="C950" s="130">
        <v>149.12299999999999</v>
      </c>
      <c r="D950" s="130">
        <v>1.9810000000000001</v>
      </c>
      <c r="E950" s="130">
        <v>11.33</v>
      </c>
      <c r="F950" s="130">
        <v>0.18099999999999999</v>
      </c>
      <c r="G950" s="92">
        <f t="shared" si="14"/>
        <v>276521268.24399996</v>
      </c>
      <c r="J950" s="43"/>
    </row>
    <row r="951" spans="1:10" x14ac:dyDescent="0.3">
      <c r="A951" s="75">
        <v>20893</v>
      </c>
      <c r="B951" s="130">
        <v>13248.21</v>
      </c>
      <c r="C951" s="130">
        <v>148.37100000000001</v>
      </c>
      <c r="D951" s="130">
        <v>1.966</v>
      </c>
      <c r="E951" s="130">
        <v>12.28</v>
      </c>
      <c r="F951" s="130">
        <v>0.19600000000000001</v>
      </c>
      <c r="G951" s="92">
        <f t="shared" si="14"/>
        <v>276794851.52999997</v>
      </c>
      <c r="J951" s="43"/>
    </row>
    <row r="952" spans="1:10" x14ac:dyDescent="0.3">
      <c r="A952" s="75">
        <v>21054</v>
      </c>
      <c r="B952" s="130">
        <v>13286.673000000001</v>
      </c>
      <c r="C952" s="130">
        <v>148.48699999999999</v>
      </c>
      <c r="D952" s="130">
        <v>1.9730000000000001</v>
      </c>
      <c r="E952" s="130">
        <v>12.36</v>
      </c>
      <c r="F952" s="130">
        <v>0.19600000000000001</v>
      </c>
      <c r="G952" s="92">
        <f t="shared" si="14"/>
        <v>279737613.34200001</v>
      </c>
      <c r="J952" s="43"/>
    </row>
    <row r="953" spans="1:10" x14ac:dyDescent="0.3">
      <c r="A953" s="75">
        <v>21135</v>
      </c>
      <c r="B953" s="130">
        <v>13017.142</v>
      </c>
      <c r="C953" s="130">
        <v>150.857</v>
      </c>
      <c r="D953" s="130">
        <v>1.964</v>
      </c>
      <c r="E953" s="130">
        <v>12.79</v>
      </c>
      <c r="F953" s="130">
        <v>0.20699999999999999</v>
      </c>
      <c r="G953" s="92">
        <f t="shared" si="14"/>
        <v>275117296.17000002</v>
      </c>
      <c r="J953" s="43"/>
    </row>
    <row r="954" spans="1:10" x14ac:dyDescent="0.3">
      <c r="A954" s="75">
        <v>21380</v>
      </c>
      <c r="B954" s="130">
        <v>13272.108</v>
      </c>
      <c r="C954" s="130">
        <v>149.238</v>
      </c>
      <c r="D954" s="130">
        <v>1.9810000000000001</v>
      </c>
      <c r="E954" s="130">
        <v>12.94</v>
      </c>
      <c r="F954" s="130">
        <v>0.20599999999999999</v>
      </c>
      <c r="G954" s="92">
        <f t="shared" si="14"/>
        <v>283757669.04000002</v>
      </c>
      <c r="J954" s="43"/>
    </row>
    <row r="955" spans="1:10" x14ac:dyDescent="0.3">
      <c r="A955" s="75">
        <v>21462</v>
      </c>
      <c r="B955" s="130">
        <v>13278.697</v>
      </c>
      <c r="C955" s="130">
        <v>149.065</v>
      </c>
      <c r="D955" s="130">
        <v>1.9790000000000001</v>
      </c>
      <c r="E955" s="130">
        <v>12.95</v>
      </c>
      <c r="F955" s="130">
        <v>0.20799999999999999</v>
      </c>
      <c r="G955" s="92">
        <f t="shared" si="14"/>
        <v>284987395.014</v>
      </c>
      <c r="J955" s="43"/>
    </row>
    <row r="956" spans="1:10" x14ac:dyDescent="0.3">
      <c r="A956" s="75">
        <v>21545</v>
      </c>
      <c r="B956" s="130">
        <v>13145.652</v>
      </c>
      <c r="C956" s="130">
        <v>149.874</v>
      </c>
      <c r="D956" s="130">
        <v>1.97</v>
      </c>
      <c r="E956" s="130">
        <v>14.22</v>
      </c>
      <c r="F956" s="130">
        <v>0.22900000000000001</v>
      </c>
      <c r="G956" s="92">
        <f t="shared" si="14"/>
        <v>283223072.33999997</v>
      </c>
      <c r="J956" s="43"/>
    </row>
    <row r="957" spans="1:10" x14ac:dyDescent="0.3">
      <c r="A957" s="75">
        <v>21711</v>
      </c>
      <c r="B957" s="130">
        <v>13245.558999999999</v>
      </c>
      <c r="C957" s="130">
        <v>149.065</v>
      </c>
      <c r="D957" s="130">
        <v>1.974</v>
      </c>
      <c r="E957" s="130">
        <v>13.41</v>
      </c>
      <c r="F957" s="130">
        <v>0.214</v>
      </c>
      <c r="G957" s="92">
        <f t="shared" si="14"/>
        <v>287574331.449</v>
      </c>
      <c r="J957" s="43"/>
    </row>
    <row r="958" spans="1:10" x14ac:dyDescent="0.3">
      <c r="A958" s="75">
        <v>21878</v>
      </c>
      <c r="B958" s="130">
        <v>13172.386</v>
      </c>
      <c r="C958" s="130">
        <v>149.065</v>
      </c>
      <c r="D958" s="130">
        <v>1.964</v>
      </c>
      <c r="E958" s="130">
        <v>13.78</v>
      </c>
      <c r="F958" s="130">
        <v>0.22</v>
      </c>
      <c r="G958" s="92">
        <f t="shared" si="14"/>
        <v>288185460.90799999</v>
      </c>
      <c r="J958" s="43"/>
    </row>
    <row r="959" spans="1:10" x14ac:dyDescent="0.3">
      <c r="A959" s="75">
        <v>22047</v>
      </c>
      <c r="B959" s="130">
        <v>13099.181</v>
      </c>
      <c r="C959" s="130">
        <v>150.452</v>
      </c>
      <c r="D959" s="130">
        <v>1.9710000000000001</v>
      </c>
      <c r="E959" s="130">
        <v>12.04</v>
      </c>
      <c r="F959" s="130">
        <v>0.19400000000000001</v>
      </c>
      <c r="G959" s="92">
        <f t="shared" si="14"/>
        <v>288797643.50700003</v>
      </c>
      <c r="J959" s="43"/>
    </row>
    <row r="960" spans="1:10" x14ac:dyDescent="0.3">
      <c r="A960" s="75">
        <v>22131</v>
      </c>
      <c r="B960" s="130">
        <v>13205.118</v>
      </c>
      <c r="C960" s="130">
        <v>150.047</v>
      </c>
      <c r="D960" s="130">
        <v>1.9810000000000001</v>
      </c>
      <c r="E960" s="130">
        <v>12.24</v>
      </c>
      <c r="F960" s="130">
        <v>0.19700000000000001</v>
      </c>
      <c r="G960" s="92">
        <f t="shared" si="14"/>
        <v>292242466.458</v>
      </c>
      <c r="J960" s="43"/>
    </row>
    <row r="961" spans="1:10" x14ac:dyDescent="0.3">
      <c r="A961" s="75">
        <v>22388</v>
      </c>
      <c r="B961" s="130">
        <v>13194.216</v>
      </c>
      <c r="C961" s="130">
        <v>149.75800000000001</v>
      </c>
      <c r="D961" s="130">
        <v>1.976</v>
      </c>
      <c r="E961" s="130">
        <v>11.91</v>
      </c>
      <c r="F961" s="130">
        <v>0.193</v>
      </c>
      <c r="G961" s="92">
        <f t="shared" si="14"/>
        <v>295392107.80800003</v>
      </c>
      <c r="J961" s="43"/>
    </row>
    <row r="962" spans="1:10" x14ac:dyDescent="0.3">
      <c r="A962" s="75">
        <v>22474</v>
      </c>
      <c r="B962" s="130">
        <v>13038.368</v>
      </c>
      <c r="C962" s="130">
        <v>150.10499999999999</v>
      </c>
      <c r="D962" s="130">
        <v>1.9570000000000001</v>
      </c>
      <c r="E962" s="130">
        <v>12.88</v>
      </c>
      <c r="F962" s="130">
        <v>0.20799999999999999</v>
      </c>
      <c r="G962" s="92">
        <f t="shared" si="14"/>
        <v>293024282.43199998</v>
      </c>
      <c r="J962" s="43"/>
    </row>
    <row r="963" spans="1:10" x14ac:dyDescent="0.3">
      <c r="A963" s="75">
        <v>22560</v>
      </c>
      <c r="B963" s="130">
        <v>13142.544</v>
      </c>
      <c r="C963" s="130">
        <v>150.56800000000001</v>
      </c>
      <c r="D963" s="130">
        <v>1.9790000000000001</v>
      </c>
      <c r="E963" s="130">
        <v>12.58</v>
      </c>
      <c r="F963" s="130">
        <v>0.20200000000000001</v>
      </c>
      <c r="G963" s="92">
        <f t="shared" si="14"/>
        <v>296495792.63999999</v>
      </c>
      <c r="J963" s="43"/>
    </row>
    <row r="964" spans="1:10" x14ac:dyDescent="0.3">
      <c r="A964" s="75">
        <v>22734</v>
      </c>
      <c r="B964" s="130">
        <v>13093.609</v>
      </c>
      <c r="C964" s="130">
        <v>150.221</v>
      </c>
      <c r="D964" s="130">
        <v>1.9670000000000001</v>
      </c>
      <c r="E964" s="130">
        <v>12.17</v>
      </c>
      <c r="F964" s="130">
        <v>0.19700000000000001</v>
      </c>
      <c r="G964" s="92">
        <f t="shared" si="14"/>
        <v>297670107.00599998</v>
      </c>
      <c r="J964" s="43"/>
    </row>
    <row r="965" spans="1:10" x14ac:dyDescent="0.3">
      <c r="A965" s="75">
        <v>22821</v>
      </c>
      <c r="B965" s="130">
        <v>13244.271000000001</v>
      </c>
      <c r="C965" s="130">
        <v>147.96700000000001</v>
      </c>
      <c r="D965" s="130">
        <v>1.96</v>
      </c>
      <c r="E965" s="130">
        <v>12.93</v>
      </c>
      <c r="F965" s="130">
        <v>0.20499999999999999</v>
      </c>
      <c r="G965" s="92">
        <f t="shared" si="14"/>
        <v>302247508.491</v>
      </c>
      <c r="J965" s="43"/>
    </row>
    <row r="966" spans="1:10" x14ac:dyDescent="0.3">
      <c r="A966" s="75">
        <v>23086</v>
      </c>
      <c r="B966" s="130">
        <v>13135.233</v>
      </c>
      <c r="C966" s="130">
        <v>148.71799999999999</v>
      </c>
      <c r="D966" s="130">
        <v>1.9530000000000001</v>
      </c>
      <c r="E966" s="130">
        <v>11.7</v>
      </c>
      <c r="F966" s="130">
        <v>0.186</v>
      </c>
      <c r="G966" s="92">
        <f t="shared" si="14"/>
        <v>303239989.03799999</v>
      </c>
      <c r="J966" s="43"/>
    </row>
    <row r="967" spans="1:10" x14ac:dyDescent="0.3">
      <c r="A967" s="75">
        <v>23174</v>
      </c>
      <c r="B967" s="130">
        <v>13153.727000000001</v>
      </c>
      <c r="C967" s="130">
        <v>149.58500000000001</v>
      </c>
      <c r="D967" s="130">
        <v>1.968</v>
      </c>
      <c r="E967" s="130">
        <v>13.68</v>
      </c>
      <c r="F967" s="130">
        <v>0.217</v>
      </c>
      <c r="G967" s="92">
        <f t="shared" si="14"/>
        <v>304824469.49800003</v>
      </c>
      <c r="J967" s="43"/>
    </row>
    <row r="968" spans="1:10" x14ac:dyDescent="0.3">
      <c r="A968" s="75">
        <v>23264</v>
      </c>
      <c r="B968" s="130">
        <v>13239.143</v>
      </c>
      <c r="C968" s="130">
        <v>148.71799999999999</v>
      </c>
      <c r="D968" s="130">
        <v>1.9690000000000001</v>
      </c>
      <c r="E968" s="130">
        <v>12.93</v>
      </c>
      <c r="F968" s="130">
        <v>0.20599999999999999</v>
      </c>
      <c r="G968" s="92">
        <f t="shared" si="14"/>
        <v>307995422.75199997</v>
      </c>
      <c r="J968" s="43"/>
    </row>
    <row r="969" spans="1:10" x14ac:dyDescent="0.3">
      <c r="A969" s="75">
        <v>23443</v>
      </c>
      <c r="B969" s="130">
        <v>13072.41</v>
      </c>
      <c r="C969" s="130">
        <v>150.91399999999999</v>
      </c>
      <c r="D969" s="130">
        <v>1.9730000000000001</v>
      </c>
      <c r="E969" s="130">
        <v>13</v>
      </c>
      <c r="F969" s="130">
        <v>0.21</v>
      </c>
      <c r="G969" s="92">
        <f t="shared" si="14"/>
        <v>306456507.63</v>
      </c>
      <c r="J969" s="43"/>
    </row>
    <row r="970" spans="1:10" x14ac:dyDescent="0.3">
      <c r="A970" s="75">
        <v>23623</v>
      </c>
      <c r="B970" s="130">
        <v>13132.477999999999</v>
      </c>
      <c r="C970" s="130">
        <v>148.89099999999999</v>
      </c>
      <c r="D970" s="130">
        <v>1.9550000000000001</v>
      </c>
      <c r="E970" s="130">
        <v>14.06</v>
      </c>
      <c r="F970" s="130">
        <v>0.224</v>
      </c>
      <c r="G970" s="92">
        <f t="shared" si="14"/>
        <v>310228527.79399997</v>
      </c>
      <c r="J970" s="43"/>
    </row>
    <row r="971" spans="1:10" x14ac:dyDescent="0.3">
      <c r="A971" s="75">
        <v>23805</v>
      </c>
      <c r="B971" s="130">
        <v>13149.194</v>
      </c>
      <c r="C971" s="130">
        <v>147.62</v>
      </c>
      <c r="D971" s="130">
        <v>1.9410000000000001</v>
      </c>
      <c r="E971" s="130">
        <v>14.41</v>
      </c>
      <c r="F971" s="130">
        <v>0.22600000000000001</v>
      </c>
      <c r="G971" s="92">
        <f t="shared" si="14"/>
        <v>313016563.17000002</v>
      </c>
      <c r="J971" s="43"/>
    </row>
    <row r="972" spans="1:10" x14ac:dyDescent="0.3">
      <c r="A972" s="75">
        <v>23897</v>
      </c>
      <c r="B972" s="130">
        <v>13172.995000000001</v>
      </c>
      <c r="C972" s="130">
        <v>149.41200000000001</v>
      </c>
      <c r="D972" s="130">
        <v>1.968</v>
      </c>
      <c r="E972" s="130">
        <v>12.09</v>
      </c>
      <c r="F972" s="130">
        <v>0.191</v>
      </c>
      <c r="G972" s="92">
        <f t="shared" si="14"/>
        <v>314795061.51500005</v>
      </c>
      <c r="J972" s="43"/>
    </row>
    <row r="973" spans="1:10" x14ac:dyDescent="0.3">
      <c r="A973" s="75">
        <v>24174</v>
      </c>
      <c r="B973" s="130">
        <v>13052.485000000001</v>
      </c>
      <c r="C973" s="130">
        <v>150.047</v>
      </c>
      <c r="D973" s="130">
        <v>1.958</v>
      </c>
      <c r="E973" s="130">
        <v>12.7</v>
      </c>
      <c r="F973" s="130">
        <v>0.20399999999999999</v>
      </c>
      <c r="G973" s="92">
        <f t="shared" si="14"/>
        <v>315530772.38999999</v>
      </c>
      <c r="J973" s="43"/>
    </row>
    <row r="974" spans="1:10" x14ac:dyDescent="0.3">
      <c r="A974" s="75">
        <v>24267</v>
      </c>
      <c r="B974" s="130">
        <v>13247.808000000001</v>
      </c>
      <c r="C974" s="130">
        <v>148.77600000000001</v>
      </c>
      <c r="D974" s="130">
        <v>1.9710000000000001</v>
      </c>
      <c r="E974" s="130">
        <v>12.51</v>
      </c>
      <c r="F974" s="130">
        <v>0.19800000000000001</v>
      </c>
      <c r="G974" s="92">
        <f t="shared" si="14"/>
        <v>321484556.736</v>
      </c>
      <c r="J974" s="43"/>
    </row>
    <row r="975" spans="1:10" x14ac:dyDescent="0.3">
      <c r="A975" s="75">
        <v>24360</v>
      </c>
      <c r="B975" s="130">
        <v>13216.950999999999</v>
      </c>
      <c r="C975" s="130">
        <v>149.643</v>
      </c>
      <c r="D975" s="130">
        <v>1.978</v>
      </c>
      <c r="E975" s="130">
        <v>13.31</v>
      </c>
      <c r="F975" s="130">
        <v>0.21299999999999999</v>
      </c>
      <c r="G975" s="92">
        <f t="shared" si="14"/>
        <v>321964926.35999995</v>
      </c>
      <c r="J975" s="43"/>
    </row>
    <row r="976" spans="1:10" x14ac:dyDescent="0.3">
      <c r="A976" s="75">
        <v>24548</v>
      </c>
      <c r="B976" s="130">
        <v>13099.757</v>
      </c>
      <c r="C976" s="130">
        <v>149.46899999999999</v>
      </c>
      <c r="D976" s="130">
        <v>1.958</v>
      </c>
      <c r="E976" s="130">
        <v>14</v>
      </c>
      <c r="F976" s="130">
        <v>0.22500000000000001</v>
      </c>
      <c r="G976" s="92">
        <f t="shared" si="14"/>
        <v>321572834.83599997</v>
      </c>
      <c r="J976" s="43"/>
    </row>
    <row r="977" spans="1:10" x14ac:dyDescent="0.3">
      <c r="A977" s="75">
        <v>24642</v>
      </c>
      <c r="B977" s="130">
        <v>13207.432000000001</v>
      </c>
      <c r="C977" s="130">
        <v>148.71799999999999</v>
      </c>
      <c r="D977" s="130">
        <v>1.964</v>
      </c>
      <c r="E977" s="130">
        <v>13.79</v>
      </c>
      <c r="F977" s="130">
        <v>0.218</v>
      </c>
      <c r="G977" s="92">
        <f t="shared" si="14"/>
        <v>325457539.34400004</v>
      </c>
      <c r="J977" s="43"/>
    </row>
    <row r="978" spans="1:10" x14ac:dyDescent="0.3">
      <c r="A978" s="75">
        <v>24927</v>
      </c>
      <c r="B978" s="130">
        <v>13186.282999999999</v>
      </c>
      <c r="C978" s="130">
        <v>149.874</v>
      </c>
      <c r="D978" s="130">
        <v>1.976</v>
      </c>
      <c r="E978" s="130">
        <v>14.07</v>
      </c>
      <c r="F978" s="130">
        <v>0.22500000000000001</v>
      </c>
      <c r="G978" s="92">
        <f t="shared" si="14"/>
        <v>328694476.34099996</v>
      </c>
      <c r="J978" s="43"/>
    </row>
    <row r="979" spans="1:10" x14ac:dyDescent="0.3">
      <c r="A979" s="75">
        <v>25023</v>
      </c>
      <c r="B979" s="130">
        <v>13163.553</v>
      </c>
      <c r="C979" s="130">
        <v>149.75800000000001</v>
      </c>
      <c r="D979" s="130">
        <v>1.9710000000000001</v>
      </c>
      <c r="E979" s="130">
        <v>13.21</v>
      </c>
      <c r="F979" s="130">
        <v>0.21299999999999999</v>
      </c>
      <c r="G979" s="92">
        <f t="shared" ref="G979:G1042" si="15">B979*A979</f>
        <v>329391586.71899998</v>
      </c>
      <c r="J979" s="43"/>
    </row>
    <row r="980" spans="1:10" x14ac:dyDescent="0.3">
      <c r="A980" s="75">
        <v>25119</v>
      </c>
      <c r="B980" s="130">
        <v>13019.558999999999</v>
      </c>
      <c r="C980" s="130">
        <v>150.91399999999999</v>
      </c>
      <c r="D980" s="130">
        <v>1.9650000000000001</v>
      </c>
      <c r="E980" s="130">
        <v>13.16</v>
      </c>
      <c r="F980" s="130">
        <v>0.21299999999999999</v>
      </c>
      <c r="G980" s="92">
        <f t="shared" si="15"/>
        <v>327038302.52099997</v>
      </c>
      <c r="J980" s="43"/>
    </row>
    <row r="981" spans="1:10" x14ac:dyDescent="0.3">
      <c r="A981" s="75">
        <v>25313</v>
      </c>
      <c r="B981" s="130">
        <v>13119.450999999999</v>
      </c>
      <c r="C981" s="130">
        <v>149.46899999999999</v>
      </c>
      <c r="D981" s="130">
        <v>1.9610000000000001</v>
      </c>
      <c r="E981" s="130">
        <v>12.05</v>
      </c>
      <c r="F981" s="130">
        <v>0.193</v>
      </c>
      <c r="G981" s="92">
        <f t="shared" si="15"/>
        <v>332092663.16299999</v>
      </c>
      <c r="J981" s="43"/>
    </row>
    <row r="982" spans="1:10" x14ac:dyDescent="0.3">
      <c r="A982" s="75">
        <v>25508</v>
      </c>
      <c r="B982" s="130">
        <v>13042.771000000001</v>
      </c>
      <c r="C982" s="130">
        <v>150.51</v>
      </c>
      <c r="D982" s="130">
        <v>1.9630000000000001</v>
      </c>
      <c r="E982" s="130">
        <v>12.79</v>
      </c>
      <c r="F982" s="130">
        <v>0.20499999999999999</v>
      </c>
      <c r="G982" s="92">
        <f t="shared" si="15"/>
        <v>332695002.66800004</v>
      </c>
      <c r="J982" s="43"/>
    </row>
    <row r="983" spans="1:10" x14ac:dyDescent="0.3">
      <c r="A983" s="75">
        <v>25704</v>
      </c>
      <c r="B983" s="130">
        <v>13128.754999999999</v>
      </c>
      <c r="C983" s="130">
        <v>148.77600000000001</v>
      </c>
      <c r="D983" s="130">
        <v>1.9530000000000001</v>
      </c>
      <c r="E983" s="130">
        <v>12.64</v>
      </c>
      <c r="F983" s="130">
        <v>0.20100000000000001</v>
      </c>
      <c r="G983" s="92">
        <f t="shared" si="15"/>
        <v>337461518.51999998</v>
      </c>
      <c r="J983" s="43"/>
    </row>
    <row r="984" spans="1:10" x14ac:dyDescent="0.3">
      <c r="A984" s="75">
        <v>25803</v>
      </c>
      <c r="B984" s="130">
        <v>13245.858</v>
      </c>
      <c r="C984" s="130">
        <v>148.89099999999999</v>
      </c>
      <c r="D984" s="130">
        <v>1.972</v>
      </c>
      <c r="E984" s="130">
        <v>12.89</v>
      </c>
      <c r="F984" s="130">
        <v>0.20399999999999999</v>
      </c>
      <c r="G984" s="92">
        <f t="shared" si="15"/>
        <v>341782873.97399998</v>
      </c>
      <c r="J984" s="43"/>
    </row>
    <row r="985" spans="1:10" x14ac:dyDescent="0.3">
      <c r="A985" s="75">
        <v>26102</v>
      </c>
      <c r="B985" s="130">
        <v>13140.473</v>
      </c>
      <c r="C985" s="130">
        <v>149.52699999999999</v>
      </c>
      <c r="D985" s="130">
        <v>1.9650000000000001</v>
      </c>
      <c r="E985" s="130">
        <v>13.12</v>
      </c>
      <c r="F985" s="130">
        <v>0.21</v>
      </c>
      <c r="G985" s="92">
        <f t="shared" si="15"/>
        <v>342992626.24599999</v>
      </c>
      <c r="J985" s="43"/>
    </row>
    <row r="986" spans="1:10" x14ac:dyDescent="0.3">
      <c r="A986" s="75">
        <v>26202</v>
      </c>
      <c r="B986" s="130">
        <v>13198.058999999999</v>
      </c>
      <c r="C986" s="130">
        <v>148.77600000000001</v>
      </c>
      <c r="D986" s="130">
        <v>1.964</v>
      </c>
      <c r="E986" s="130">
        <v>12.01</v>
      </c>
      <c r="F986" s="130">
        <v>0.191</v>
      </c>
      <c r="G986" s="92">
        <f t="shared" si="15"/>
        <v>345815541.91799998</v>
      </c>
      <c r="J986" s="43"/>
    </row>
    <row r="987" spans="1:10" x14ac:dyDescent="0.3">
      <c r="A987" s="75">
        <v>26303</v>
      </c>
      <c r="B987" s="130">
        <v>13086.993</v>
      </c>
      <c r="C987" s="130">
        <v>149.58500000000001</v>
      </c>
      <c r="D987" s="130">
        <v>1.958</v>
      </c>
      <c r="E987" s="130">
        <v>13.8</v>
      </c>
      <c r="F987" s="130">
        <v>0.22</v>
      </c>
      <c r="G987" s="92">
        <f t="shared" si="15"/>
        <v>344227176.87900001</v>
      </c>
      <c r="J987" s="43"/>
    </row>
    <row r="988" spans="1:10" x14ac:dyDescent="0.3">
      <c r="A988" s="75">
        <v>26506</v>
      </c>
      <c r="B988" s="130">
        <v>13202.14</v>
      </c>
      <c r="C988" s="130">
        <v>147.96700000000001</v>
      </c>
      <c r="D988" s="130">
        <v>1.9530000000000001</v>
      </c>
      <c r="E988" s="130">
        <v>13.38</v>
      </c>
      <c r="F988" s="130">
        <v>0.21099999999999999</v>
      </c>
      <c r="G988" s="92">
        <f t="shared" si="15"/>
        <v>349935922.83999997</v>
      </c>
      <c r="J988" s="43"/>
    </row>
    <row r="989" spans="1:10" x14ac:dyDescent="0.3">
      <c r="A989" s="75">
        <v>26608</v>
      </c>
      <c r="B989" s="130">
        <v>13048.6</v>
      </c>
      <c r="C989" s="130">
        <v>149.874</v>
      </c>
      <c r="D989" s="130">
        <v>1.956</v>
      </c>
      <c r="E989" s="130">
        <v>13.16</v>
      </c>
      <c r="F989" s="130">
        <v>0.21</v>
      </c>
      <c r="G989" s="92">
        <f t="shared" si="15"/>
        <v>347197148.80000001</v>
      </c>
      <c r="J989" s="43"/>
    </row>
    <row r="990" spans="1:10" x14ac:dyDescent="0.3">
      <c r="A990" s="75">
        <v>26916</v>
      </c>
      <c r="B990" s="130">
        <v>13065.284</v>
      </c>
      <c r="C990" s="130">
        <v>149.93199999999999</v>
      </c>
      <c r="D990" s="130">
        <v>1.9590000000000001</v>
      </c>
      <c r="E990" s="130">
        <v>13.82</v>
      </c>
      <c r="F990" s="130">
        <v>0.22</v>
      </c>
      <c r="G990" s="92">
        <f t="shared" si="15"/>
        <v>351665184.14399999</v>
      </c>
      <c r="J990" s="43"/>
    </row>
    <row r="991" spans="1:10" x14ac:dyDescent="0.3">
      <c r="A991" s="75">
        <v>27019</v>
      </c>
      <c r="B991" s="130">
        <v>13008.976000000001</v>
      </c>
      <c r="C991" s="130">
        <v>150.33600000000001</v>
      </c>
      <c r="D991" s="130">
        <v>1.956</v>
      </c>
      <c r="E991" s="130">
        <v>12.06</v>
      </c>
      <c r="F991" s="130">
        <v>0.193</v>
      </c>
      <c r="G991" s="92">
        <f t="shared" si="15"/>
        <v>351489522.54400003</v>
      </c>
      <c r="J991" s="43"/>
    </row>
    <row r="992" spans="1:10" x14ac:dyDescent="0.3">
      <c r="A992" s="75">
        <v>27123</v>
      </c>
      <c r="B992" s="130">
        <v>13065.646000000001</v>
      </c>
      <c r="C992" s="130">
        <v>148.834</v>
      </c>
      <c r="D992" s="130">
        <v>1.9450000000000001</v>
      </c>
      <c r="E992" s="130">
        <v>12.14</v>
      </c>
      <c r="F992" s="130">
        <v>0.192</v>
      </c>
      <c r="G992" s="92">
        <f t="shared" si="15"/>
        <v>354379516.458</v>
      </c>
      <c r="J992" s="43"/>
    </row>
    <row r="993" spans="1:10" x14ac:dyDescent="0.3">
      <c r="A993" s="75">
        <v>27332</v>
      </c>
      <c r="B993" s="130">
        <v>13008.156999999999</v>
      </c>
      <c r="C993" s="130">
        <v>149.46899999999999</v>
      </c>
      <c r="D993" s="130">
        <v>1.944</v>
      </c>
      <c r="E993" s="130">
        <v>11.75</v>
      </c>
      <c r="F993" s="130">
        <v>0.186</v>
      </c>
      <c r="G993" s="92">
        <f t="shared" si="15"/>
        <v>355538947.12399995</v>
      </c>
      <c r="J993" s="43"/>
    </row>
    <row r="994" spans="1:10" x14ac:dyDescent="0.3">
      <c r="A994" s="75">
        <v>27543</v>
      </c>
      <c r="B994" s="130">
        <v>13072.932000000001</v>
      </c>
      <c r="C994" s="130">
        <v>149.41200000000001</v>
      </c>
      <c r="D994" s="130">
        <v>1.9530000000000001</v>
      </c>
      <c r="E994" s="130">
        <v>12.48</v>
      </c>
      <c r="F994" s="130">
        <v>0.19700000000000001</v>
      </c>
      <c r="G994" s="92">
        <f t="shared" si="15"/>
        <v>360067766.07600003</v>
      </c>
      <c r="J994" s="43"/>
    </row>
    <row r="995" spans="1:10" x14ac:dyDescent="0.3">
      <c r="A995" s="75">
        <v>27755</v>
      </c>
      <c r="B995" s="130">
        <v>13014.681</v>
      </c>
      <c r="C995" s="130">
        <v>149.12299999999999</v>
      </c>
      <c r="D995" s="130">
        <v>1.9410000000000001</v>
      </c>
      <c r="E995" s="130">
        <v>12.63</v>
      </c>
      <c r="F995" s="130">
        <v>0.2</v>
      </c>
      <c r="G995" s="92">
        <f t="shared" si="15"/>
        <v>361222471.15500003</v>
      </c>
      <c r="J995" s="43"/>
    </row>
    <row r="996" spans="1:10" x14ac:dyDescent="0.3">
      <c r="A996" s="75">
        <v>27862</v>
      </c>
      <c r="B996" s="130">
        <v>13053.611000000001</v>
      </c>
      <c r="C996" s="130">
        <v>149.18</v>
      </c>
      <c r="D996" s="130">
        <v>1.9470000000000001</v>
      </c>
      <c r="E996" s="130">
        <v>12.63</v>
      </c>
      <c r="F996" s="130">
        <v>0.19900000000000001</v>
      </c>
      <c r="G996" s="92">
        <f t="shared" si="15"/>
        <v>363699709.68200004</v>
      </c>
      <c r="J996" s="43"/>
    </row>
    <row r="997" spans="1:10" x14ac:dyDescent="0.3">
      <c r="A997" s="75">
        <v>28184</v>
      </c>
      <c r="B997" s="130">
        <v>13157.184999999999</v>
      </c>
      <c r="C997" s="130">
        <v>147.79300000000001</v>
      </c>
      <c r="D997" s="130">
        <v>1.9450000000000001</v>
      </c>
      <c r="E997" s="130">
        <v>12.04</v>
      </c>
      <c r="F997" s="130">
        <v>0.189</v>
      </c>
      <c r="G997" s="92">
        <f t="shared" si="15"/>
        <v>370822102.03999996</v>
      </c>
      <c r="J997" s="43"/>
    </row>
    <row r="998" spans="1:10" x14ac:dyDescent="0.3">
      <c r="A998" s="75">
        <v>28293</v>
      </c>
      <c r="B998" s="130">
        <v>13004.486000000001</v>
      </c>
      <c r="C998" s="130">
        <v>150.047</v>
      </c>
      <c r="D998" s="130">
        <v>1.9510000000000001</v>
      </c>
      <c r="E998" s="130">
        <v>12.57</v>
      </c>
      <c r="F998" s="130">
        <v>0.2</v>
      </c>
      <c r="G998" s="92">
        <f t="shared" si="15"/>
        <v>367935922.398</v>
      </c>
      <c r="J998" s="43"/>
    </row>
    <row r="999" spans="1:10" x14ac:dyDescent="0.3">
      <c r="A999" s="75">
        <v>28401</v>
      </c>
      <c r="B999" s="130">
        <v>13094.263000000001</v>
      </c>
      <c r="C999" s="130">
        <v>149.00700000000001</v>
      </c>
      <c r="D999" s="130">
        <v>1.9510000000000001</v>
      </c>
      <c r="E999" s="130">
        <v>12.09</v>
      </c>
      <c r="F999" s="130">
        <v>0.191</v>
      </c>
      <c r="G999" s="92">
        <f t="shared" si="15"/>
        <v>371890163.463</v>
      </c>
      <c r="J999" s="43"/>
    </row>
    <row r="1000" spans="1:10" x14ac:dyDescent="0.3">
      <c r="A1000" s="75">
        <v>28620</v>
      </c>
      <c r="B1000" s="130">
        <v>12950.02</v>
      </c>
      <c r="C1000" s="130">
        <v>149.75800000000001</v>
      </c>
      <c r="D1000" s="130">
        <v>1.9390000000000001</v>
      </c>
      <c r="E1000" s="130">
        <v>12.96</v>
      </c>
      <c r="F1000" s="130">
        <v>0.20599999999999999</v>
      </c>
      <c r="G1000" s="92">
        <f t="shared" si="15"/>
        <v>370629572.40000004</v>
      </c>
      <c r="J1000" s="43"/>
    </row>
    <row r="1001" spans="1:10" x14ac:dyDescent="0.3">
      <c r="A1001" s="75">
        <v>28730</v>
      </c>
      <c r="B1001" s="130">
        <v>12950.825000000001</v>
      </c>
      <c r="C1001" s="130">
        <v>150.51</v>
      </c>
      <c r="D1001" s="130">
        <v>1.9490000000000001</v>
      </c>
      <c r="E1001" s="130">
        <v>12.17</v>
      </c>
      <c r="F1001" s="130">
        <v>0.193</v>
      </c>
      <c r="G1001" s="92">
        <f t="shared" si="15"/>
        <v>372077202.25</v>
      </c>
      <c r="J1001" s="43"/>
    </row>
    <row r="1002" spans="1:10" x14ac:dyDescent="0.3">
      <c r="A1002" s="75">
        <v>29063</v>
      </c>
      <c r="B1002" s="130">
        <v>13031.905000000001</v>
      </c>
      <c r="C1002" s="130">
        <v>149.52699999999999</v>
      </c>
      <c r="D1002" s="130">
        <v>1.9490000000000001</v>
      </c>
      <c r="E1002" s="130">
        <v>12.8</v>
      </c>
      <c r="F1002" s="130">
        <v>0.20300000000000001</v>
      </c>
      <c r="G1002" s="92">
        <f t="shared" si="15"/>
        <v>378746255.01500005</v>
      </c>
      <c r="J1002" s="43"/>
    </row>
    <row r="1003" spans="1:10" x14ac:dyDescent="0.3">
      <c r="A1003" s="75">
        <v>29175</v>
      </c>
      <c r="B1003" s="130">
        <v>13076.245999999999</v>
      </c>
      <c r="C1003" s="130">
        <v>148.31299999999999</v>
      </c>
      <c r="D1003" s="130">
        <v>1.9390000000000001</v>
      </c>
      <c r="E1003" s="130">
        <v>12.92</v>
      </c>
      <c r="F1003" s="130">
        <v>0.20300000000000001</v>
      </c>
      <c r="G1003" s="92">
        <f t="shared" si="15"/>
        <v>381499477.04999995</v>
      </c>
      <c r="J1003" s="43"/>
    </row>
    <row r="1004" spans="1:10" x14ac:dyDescent="0.3">
      <c r="A1004" s="75">
        <v>29287</v>
      </c>
      <c r="B1004" s="130">
        <v>13010.925999999999</v>
      </c>
      <c r="C1004" s="130">
        <v>150.51</v>
      </c>
      <c r="D1004" s="130">
        <v>1.958</v>
      </c>
      <c r="E1004" s="130">
        <v>13.8</v>
      </c>
      <c r="F1004" s="130">
        <v>0.219</v>
      </c>
      <c r="G1004" s="92">
        <f t="shared" si="15"/>
        <v>381050989.76199996</v>
      </c>
      <c r="J1004" s="43"/>
    </row>
    <row r="1005" spans="1:10" x14ac:dyDescent="0.3">
      <c r="A1005" s="75">
        <v>29513</v>
      </c>
      <c r="B1005" s="130">
        <v>12976.754999999999</v>
      </c>
      <c r="C1005" s="130">
        <v>149.75800000000001</v>
      </c>
      <c r="D1005" s="130">
        <v>1.9430000000000001</v>
      </c>
      <c r="E1005" s="130">
        <v>13.64</v>
      </c>
      <c r="F1005" s="130">
        <v>0.217</v>
      </c>
      <c r="G1005" s="92">
        <f t="shared" si="15"/>
        <v>382982970.315</v>
      </c>
      <c r="J1005" s="43"/>
    </row>
    <row r="1006" spans="1:10" x14ac:dyDescent="0.3">
      <c r="A1006" s="75">
        <v>29740</v>
      </c>
      <c r="B1006" s="130">
        <v>13068.814</v>
      </c>
      <c r="C1006" s="130">
        <v>149.18</v>
      </c>
      <c r="D1006" s="130">
        <v>1.95</v>
      </c>
      <c r="E1006" s="130">
        <v>13.32</v>
      </c>
      <c r="F1006" s="130">
        <v>0.21</v>
      </c>
      <c r="G1006" s="92">
        <f t="shared" si="15"/>
        <v>388666528.36000001</v>
      </c>
      <c r="J1006" s="43"/>
    </row>
    <row r="1007" spans="1:10" x14ac:dyDescent="0.3">
      <c r="A1007" s="75">
        <v>29969</v>
      </c>
      <c r="B1007" s="130">
        <v>13099.441999999999</v>
      </c>
      <c r="C1007" s="130">
        <v>149.58500000000001</v>
      </c>
      <c r="D1007" s="130">
        <v>1.9590000000000001</v>
      </c>
      <c r="E1007" s="130">
        <v>13.29</v>
      </c>
      <c r="F1007" s="130">
        <v>0.21099999999999999</v>
      </c>
      <c r="G1007" s="92">
        <f t="shared" si="15"/>
        <v>392577177.29799998</v>
      </c>
      <c r="J1007" s="43"/>
    </row>
    <row r="1008" spans="1:10" x14ac:dyDescent="0.3">
      <c r="A1008" s="75">
        <v>30084</v>
      </c>
      <c r="B1008" s="130">
        <v>12900.279</v>
      </c>
      <c r="C1008" s="130">
        <v>150.56800000000001</v>
      </c>
      <c r="D1008" s="130">
        <v>1.9419999999999999</v>
      </c>
      <c r="E1008" s="130">
        <v>13.36</v>
      </c>
      <c r="F1008" s="130">
        <v>0.214</v>
      </c>
      <c r="G1008" s="92">
        <f t="shared" si="15"/>
        <v>388091993.43599999</v>
      </c>
      <c r="J1008" s="43"/>
    </row>
    <row r="1009" spans="1:10" x14ac:dyDescent="0.3">
      <c r="A1009" s="75">
        <v>30433</v>
      </c>
      <c r="B1009" s="130">
        <v>12985.933000000001</v>
      </c>
      <c r="C1009" s="130">
        <v>149.93199999999999</v>
      </c>
      <c r="D1009" s="130">
        <v>1.9470000000000001</v>
      </c>
      <c r="E1009" s="130">
        <v>13.3</v>
      </c>
      <c r="F1009" s="130">
        <v>0.21099999999999999</v>
      </c>
      <c r="G1009" s="92">
        <f t="shared" si="15"/>
        <v>395200898.98900002</v>
      </c>
      <c r="J1009" s="43"/>
    </row>
    <row r="1010" spans="1:10" x14ac:dyDescent="0.3">
      <c r="A1010" s="75">
        <v>30550</v>
      </c>
      <c r="B1010" s="130">
        <v>12937.031000000001</v>
      </c>
      <c r="C1010" s="130">
        <v>150.68299999999999</v>
      </c>
      <c r="D1010" s="130">
        <v>1.9490000000000001</v>
      </c>
      <c r="E1010" s="130">
        <v>13.54</v>
      </c>
      <c r="F1010" s="130">
        <v>0.216</v>
      </c>
      <c r="G1010" s="92">
        <f t="shared" si="15"/>
        <v>395226297.05000001</v>
      </c>
      <c r="J1010" s="43"/>
    </row>
    <row r="1011" spans="1:10" x14ac:dyDescent="0.3">
      <c r="A1011" s="75">
        <v>30667</v>
      </c>
      <c r="B1011" s="130">
        <v>12878.989</v>
      </c>
      <c r="C1011" s="130">
        <v>150.74100000000001</v>
      </c>
      <c r="D1011" s="130">
        <v>1.9410000000000001</v>
      </c>
      <c r="E1011" s="130">
        <v>12.87</v>
      </c>
      <c r="F1011" s="130">
        <v>0.20599999999999999</v>
      </c>
      <c r="G1011" s="92">
        <f t="shared" si="15"/>
        <v>394959955.66299999</v>
      </c>
      <c r="J1011" s="43"/>
    </row>
    <row r="1012" spans="1:10" x14ac:dyDescent="0.3">
      <c r="A1012" s="75">
        <v>30903</v>
      </c>
      <c r="B1012" s="130">
        <v>12978.468999999999</v>
      </c>
      <c r="C1012" s="130">
        <v>149.35400000000001</v>
      </c>
      <c r="D1012" s="130">
        <v>1.9379999999999999</v>
      </c>
      <c r="E1012" s="130">
        <v>11.15</v>
      </c>
      <c r="F1012" s="130">
        <v>0.17599999999999999</v>
      </c>
      <c r="G1012" s="92">
        <f t="shared" si="15"/>
        <v>401073627.50699997</v>
      </c>
      <c r="J1012" s="43"/>
    </row>
    <row r="1013" spans="1:10" x14ac:dyDescent="0.3">
      <c r="A1013" s="75">
        <v>31022</v>
      </c>
      <c r="B1013" s="130">
        <v>12989.49</v>
      </c>
      <c r="C1013" s="130">
        <v>150.047</v>
      </c>
      <c r="D1013" s="130">
        <v>1.9490000000000001</v>
      </c>
      <c r="E1013" s="130">
        <v>13.23</v>
      </c>
      <c r="F1013" s="130">
        <v>0.20899999999999999</v>
      </c>
      <c r="G1013" s="92">
        <f t="shared" si="15"/>
        <v>402959958.77999997</v>
      </c>
      <c r="J1013" s="43"/>
    </row>
    <row r="1014" spans="1:10" x14ac:dyDescent="0.3">
      <c r="A1014" s="75">
        <v>31381</v>
      </c>
      <c r="B1014" s="130">
        <v>13000.643</v>
      </c>
      <c r="C1014" s="130">
        <v>148.89099999999999</v>
      </c>
      <c r="D1014" s="130">
        <v>1.9359999999999999</v>
      </c>
      <c r="E1014" s="130">
        <v>13.47</v>
      </c>
      <c r="F1014" s="130">
        <v>0.21299999999999999</v>
      </c>
      <c r="G1014" s="92">
        <f t="shared" si="15"/>
        <v>407973177.98299998</v>
      </c>
      <c r="J1014" s="43"/>
    </row>
    <row r="1015" spans="1:10" x14ac:dyDescent="0.3">
      <c r="A1015" s="75">
        <v>31502</v>
      </c>
      <c r="B1015" s="130">
        <v>13004.016</v>
      </c>
      <c r="C1015" s="130">
        <v>150.56800000000001</v>
      </c>
      <c r="D1015" s="130">
        <v>1.958</v>
      </c>
      <c r="E1015" s="130">
        <v>13.48</v>
      </c>
      <c r="F1015" s="130">
        <v>0.214</v>
      </c>
      <c r="G1015" s="92">
        <f t="shared" si="15"/>
        <v>409652512.03200001</v>
      </c>
      <c r="J1015" s="43"/>
    </row>
    <row r="1016" spans="1:10" x14ac:dyDescent="0.3">
      <c r="A1016" s="75">
        <v>31623</v>
      </c>
      <c r="B1016" s="130">
        <v>12919.425999999999</v>
      </c>
      <c r="C1016" s="130">
        <v>149.70099999999999</v>
      </c>
      <c r="D1016" s="130">
        <v>1.9339999999999999</v>
      </c>
      <c r="E1016" s="130">
        <v>12.02</v>
      </c>
      <c r="F1016" s="130">
        <v>0.192</v>
      </c>
      <c r="G1016" s="92">
        <f t="shared" si="15"/>
        <v>408551008.398</v>
      </c>
      <c r="J1016" s="43"/>
    </row>
    <row r="1017" spans="1:10" x14ac:dyDescent="0.3">
      <c r="A1017" s="75">
        <v>31867</v>
      </c>
      <c r="B1017" s="130">
        <v>13162.861999999999</v>
      </c>
      <c r="C1017" s="130">
        <v>147.678</v>
      </c>
      <c r="D1017" s="130">
        <v>1.944</v>
      </c>
      <c r="E1017" s="130">
        <v>13.11</v>
      </c>
      <c r="F1017" s="130">
        <v>0.20399999999999999</v>
      </c>
      <c r="G1017" s="92">
        <f t="shared" si="15"/>
        <v>419460923.35399997</v>
      </c>
      <c r="J1017" s="43"/>
    </row>
    <row r="1018" spans="1:10" x14ac:dyDescent="0.3">
      <c r="A1018" s="75">
        <v>32112</v>
      </c>
      <c r="B1018" s="130">
        <v>12874.38</v>
      </c>
      <c r="C1018" s="130">
        <v>150.625</v>
      </c>
      <c r="D1018" s="130">
        <v>1.9390000000000001</v>
      </c>
      <c r="E1018" s="130">
        <v>13.83</v>
      </c>
      <c r="F1018" s="130">
        <v>0.22</v>
      </c>
      <c r="G1018" s="92">
        <f t="shared" si="15"/>
        <v>413422090.56</v>
      </c>
      <c r="J1018" s="43"/>
    </row>
    <row r="1019" spans="1:10" x14ac:dyDescent="0.3">
      <c r="A1019" s="75">
        <v>32360</v>
      </c>
      <c r="B1019" s="130">
        <v>13059.344999999999</v>
      </c>
      <c r="C1019" s="130">
        <v>147.851</v>
      </c>
      <c r="D1019" s="130">
        <v>1.931</v>
      </c>
      <c r="E1019" s="130">
        <v>10.9</v>
      </c>
      <c r="F1019" s="130">
        <v>0.17</v>
      </c>
      <c r="G1019" s="92">
        <f t="shared" si="15"/>
        <v>422600404.19999999</v>
      </c>
      <c r="J1019" s="43"/>
    </row>
    <row r="1020" spans="1:10" x14ac:dyDescent="0.3">
      <c r="A1020" s="75">
        <v>32484</v>
      </c>
      <c r="B1020" s="130">
        <v>12967.598</v>
      </c>
      <c r="C1020" s="130">
        <v>149.41200000000001</v>
      </c>
      <c r="D1020" s="130">
        <v>1.9379999999999999</v>
      </c>
      <c r="E1020" s="130">
        <v>12.53</v>
      </c>
      <c r="F1020" s="130">
        <v>0.19700000000000001</v>
      </c>
      <c r="G1020" s="92">
        <f t="shared" si="15"/>
        <v>421239453.43199998</v>
      </c>
      <c r="J1020" s="43"/>
    </row>
    <row r="1021" spans="1:10" x14ac:dyDescent="0.3">
      <c r="A1021" s="75">
        <v>32860</v>
      </c>
      <c r="B1021" s="130">
        <v>12893.977999999999</v>
      </c>
      <c r="C1021" s="130">
        <v>149.238</v>
      </c>
      <c r="D1021" s="130">
        <v>1.9239999999999999</v>
      </c>
      <c r="E1021" s="130">
        <v>10.9</v>
      </c>
      <c r="F1021" s="130">
        <v>0.17199999999999999</v>
      </c>
      <c r="G1021" s="92">
        <f t="shared" si="15"/>
        <v>423696117.07999998</v>
      </c>
      <c r="J1021" s="43"/>
    </row>
    <row r="1022" spans="1:10" x14ac:dyDescent="0.3">
      <c r="A1022" s="75">
        <v>32987</v>
      </c>
      <c r="B1022" s="130">
        <v>13006.446</v>
      </c>
      <c r="C1022" s="130">
        <v>149.00700000000001</v>
      </c>
      <c r="D1022" s="130">
        <v>1.9379999999999999</v>
      </c>
      <c r="E1022" s="130">
        <v>12.14</v>
      </c>
      <c r="F1022" s="130">
        <v>0.19</v>
      </c>
      <c r="G1022" s="92">
        <f t="shared" si="15"/>
        <v>429043634.20200002</v>
      </c>
      <c r="J1022" s="43"/>
    </row>
    <row r="1023" spans="1:10" x14ac:dyDescent="0.3">
      <c r="A1023" s="75">
        <v>33114</v>
      </c>
      <c r="B1023" s="130">
        <v>12781.71</v>
      </c>
      <c r="C1023" s="130">
        <v>150.857</v>
      </c>
      <c r="D1023" s="130">
        <v>1.9279999999999999</v>
      </c>
      <c r="E1023" s="130">
        <v>14.22</v>
      </c>
      <c r="F1023" s="130">
        <v>0.22600000000000001</v>
      </c>
      <c r="G1023" s="92">
        <f t="shared" si="15"/>
        <v>423253544.94</v>
      </c>
      <c r="J1023" s="43"/>
    </row>
    <row r="1024" spans="1:10" x14ac:dyDescent="0.3">
      <c r="A1024" s="75">
        <v>33369</v>
      </c>
      <c r="B1024" s="130">
        <v>12937.215</v>
      </c>
      <c r="C1024" s="130">
        <v>148.94900000000001</v>
      </c>
      <c r="D1024" s="130">
        <v>1.927</v>
      </c>
      <c r="E1024" s="130">
        <v>12.37</v>
      </c>
      <c r="F1024" s="130">
        <v>0.193</v>
      </c>
      <c r="G1024" s="92">
        <f t="shared" si="15"/>
        <v>431701927.33499998</v>
      </c>
      <c r="J1024" s="43"/>
    </row>
    <row r="1025" spans="1:10" x14ac:dyDescent="0.3">
      <c r="A1025" s="75">
        <v>33497</v>
      </c>
      <c r="B1025" s="130">
        <v>13009.026</v>
      </c>
      <c r="C1025" s="130">
        <v>149.12299999999999</v>
      </c>
      <c r="D1025" s="130">
        <v>1.94</v>
      </c>
      <c r="E1025" s="130">
        <v>13.11</v>
      </c>
      <c r="F1025" s="130">
        <v>0.20499999999999999</v>
      </c>
      <c r="G1025" s="92">
        <f t="shared" si="15"/>
        <v>435763343.92199999</v>
      </c>
      <c r="J1025" s="43"/>
    </row>
    <row r="1026" spans="1:10" x14ac:dyDescent="0.3">
      <c r="A1026" s="75">
        <v>33885</v>
      </c>
      <c r="B1026" s="130">
        <v>13160.512000000001</v>
      </c>
      <c r="C1026" s="130">
        <v>147.215</v>
      </c>
      <c r="D1026" s="130">
        <v>1.9370000000000001</v>
      </c>
      <c r="E1026" s="130">
        <v>12.24</v>
      </c>
      <c r="F1026" s="130">
        <v>0.19</v>
      </c>
      <c r="G1026" s="92">
        <f t="shared" si="15"/>
        <v>445943949.12</v>
      </c>
      <c r="J1026" s="43"/>
    </row>
    <row r="1027" spans="1:10" x14ac:dyDescent="0.3">
      <c r="A1027" s="75">
        <v>34015</v>
      </c>
      <c r="B1027" s="130">
        <v>12823.967000000001</v>
      </c>
      <c r="C1027" s="130">
        <v>151.72399999999999</v>
      </c>
      <c r="D1027" s="130">
        <v>1.946</v>
      </c>
      <c r="E1027" s="130">
        <v>11.81</v>
      </c>
      <c r="F1027" s="130">
        <v>0.189</v>
      </c>
      <c r="G1027" s="92">
        <f t="shared" si="15"/>
        <v>436207237.505</v>
      </c>
      <c r="J1027" s="43"/>
    </row>
    <row r="1028" spans="1:10" x14ac:dyDescent="0.3">
      <c r="A1028" s="75">
        <v>34146</v>
      </c>
      <c r="B1028" s="130">
        <v>12978.870999999999</v>
      </c>
      <c r="C1028" s="130">
        <v>149.18</v>
      </c>
      <c r="D1028" s="130">
        <v>1.9359999999999999</v>
      </c>
      <c r="E1028" s="130">
        <v>12.49</v>
      </c>
      <c r="F1028" s="130">
        <v>0.19700000000000001</v>
      </c>
      <c r="G1028" s="92">
        <f t="shared" si="15"/>
        <v>443176529.16599995</v>
      </c>
      <c r="J1028" s="43"/>
    </row>
    <row r="1029" spans="1:10" x14ac:dyDescent="0.3">
      <c r="A1029" s="75">
        <v>34409</v>
      </c>
      <c r="B1029" s="130">
        <v>12998.59</v>
      </c>
      <c r="C1029" s="130">
        <v>149.75800000000001</v>
      </c>
      <c r="D1029" s="130">
        <v>1.9470000000000001</v>
      </c>
      <c r="E1029" s="130">
        <v>14.16</v>
      </c>
      <c r="F1029" s="130">
        <v>0.223</v>
      </c>
      <c r="G1029" s="92">
        <f t="shared" si="15"/>
        <v>447268483.31</v>
      </c>
      <c r="J1029" s="43"/>
    </row>
    <row r="1030" spans="1:10" x14ac:dyDescent="0.3">
      <c r="A1030" s="75">
        <v>34674</v>
      </c>
      <c r="B1030" s="130">
        <v>12835.237999999999</v>
      </c>
      <c r="C1030" s="130">
        <v>150.221</v>
      </c>
      <c r="D1030" s="130">
        <v>1.9279999999999999</v>
      </c>
      <c r="E1030" s="130">
        <v>13.14</v>
      </c>
      <c r="F1030" s="130">
        <v>0.20899999999999999</v>
      </c>
      <c r="G1030" s="92">
        <f t="shared" si="15"/>
        <v>445049042.412</v>
      </c>
      <c r="J1030" s="43"/>
    </row>
    <row r="1031" spans="1:10" x14ac:dyDescent="0.3">
      <c r="A1031" s="75">
        <v>34941</v>
      </c>
      <c r="B1031" s="130">
        <v>12962.432000000001</v>
      </c>
      <c r="C1031" s="130">
        <v>148.48699999999999</v>
      </c>
      <c r="D1031" s="130">
        <v>1.925</v>
      </c>
      <c r="E1031" s="130">
        <v>11.88</v>
      </c>
      <c r="F1031" s="130">
        <v>0.185</v>
      </c>
      <c r="G1031" s="92">
        <f t="shared" si="15"/>
        <v>452920336.51200002</v>
      </c>
      <c r="J1031" s="43"/>
    </row>
    <row r="1032" spans="1:10" x14ac:dyDescent="0.3">
      <c r="A1032" s="75">
        <v>35076</v>
      </c>
      <c r="B1032" s="130">
        <v>13030.458000000001</v>
      </c>
      <c r="C1032" s="130">
        <v>148.89099999999999</v>
      </c>
      <c r="D1032" s="130">
        <v>1.94</v>
      </c>
      <c r="E1032" s="130">
        <v>12.46</v>
      </c>
      <c r="F1032" s="130">
        <v>0.19400000000000001</v>
      </c>
      <c r="G1032" s="92">
        <f t="shared" si="15"/>
        <v>457056344.80800003</v>
      </c>
      <c r="J1032" s="43"/>
    </row>
    <row r="1033" spans="1:10" x14ac:dyDescent="0.3">
      <c r="A1033" s="75">
        <v>35482</v>
      </c>
      <c r="B1033" s="130">
        <v>12898.376</v>
      </c>
      <c r="C1033" s="130">
        <v>149.35400000000001</v>
      </c>
      <c r="D1033" s="130">
        <v>1.9259999999999999</v>
      </c>
      <c r="E1033" s="130">
        <v>11.57</v>
      </c>
      <c r="F1033" s="130">
        <v>0.183</v>
      </c>
      <c r="G1033" s="92">
        <f t="shared" si="15"/>
        <v>457660177.23199999</v>
      </c>
      <c r="J1033" s="43"/>
    </row>
    <row r="1034" spans="1:10" x14ac:dyDescent="0.3">
      <c r="A1034" s="75">
        <v>35618</v>
      </c>
      <c r="B1034" s="130">
        <v>12939.739</v>
      </c>
      <c r="C1034" s="130">
        <v>148.71799999999999</v>
      </c>
      <c r="D1034" s="130">
        <v>1.9239999999999999</v>
      </c>
      <c r="E1034" s="130">
        <v>12.41</v>
      </c>
      <c r="F1034" s="130">
        <v>0.19400000000000001</v>
      </c>
      <c r="G1034" s="92">
        <f t="shared" si="15"/>
        <v>460887623.70199996</v>
      </c>
      <c r="J1034" s="43"/>
    </row>
    <row r="1035" spans="1:10" x14ac:dyDescent="0.3">
      <c r="A1035" s="75">
        <v>35755</v>
      </c>
      <c r="B1035" s="130">
        <v>12984.556</v>
      </c>
      <c r="C1035" s="130">
        <v>148.89099999999999</v>
      </c>
      <c r="D1035" s="130">
        <v>1.9330000000000001</v>
      </c>
      <c r="E1035" s="130">
        <v>11.89</v>
      </c>
      <c r="F1035" s="130">
        <v>0.186</v>
      </c>
      <c r="G1035" s="92">
        <f t="shared" si="15"/>
        <v>464262799.78000003</v>
      </c>
      <c r="J1035" s="43"/>
    </row>
    <row r="1036" spans="1:10" x14ac:dyDescent="0.3">
      <c r="A1036" s="75">
        <v>36031</v>
      </c>
      <c r="B1036" s="130">
        <v>12924.618</v>
      </c>
      <c r="C1036" s="130">
        <v>150.221</v>
      </c>
      <c r="D1036" s="130">
        <v>1.9419999999999999</v>
      </c>
      <c r="E1036" s="130">
        <v>13.52</v>
      </c>
      <c r="F1036" s="130">
        <v>0.21299999999999999</v>
      </c>
      <c r="G1036" s="92">
        <f t="shared" si="15"/>
        <v>465686911.15799999</v>
      </c>
      <c r="J1036" s="43"/>
    </row>
    <row r="1037" spans="1:10" x14ac:dyDescent="0.3">
      <c r="A1037" s="75">
        <v>36169</v>
      </c>
      <c r="B1037" s="130">
        <v>12766.686</v>
      </c>
      <c r="C1037" s="130">
        <v>151.03</v>
      </c>
      <c r="D1037" s="130">
        <v>1.9279999999999999</v>
      </c>
      <c r="E1037" s="130">
        <v>13.1</v>
      </c>
      <c r="F1037" s="130">
        <v>0.20899999999999999</v>
      </c>
      <c r="G1037" s="92">
        <f t="shared" si="15"/>
        <v>461758265.93400002</v>
      </c>
      <c r="J1037" s="43"/>
    </row>
    <row r="1038" spans="1:10" x14ac:dyDescent="0.3">
      <c r="A1038" s="75">
        <v>36588</v>
      </c>
      <c r="B1038" s="130">
        <v>12773.755999999999</v>
      </c>
      <c r="C1038" s="130">
        <v>150.68299999999999</v>
      </c>
      <c r="D1038" s="130">
        <v>1.925</v>
      </c>
      <c r="E1038" s="130">
        <v>13.21</v>
      </c>
      <c r="F1038" s="130">
        <v>0.20899999999999999</v>
      </c>
      <c r="G1038" s="92">
        <f t="shared" si="15"/>
        <v>467366184.528</v>
      </c>
      <c r="J1038" s="43"/>
    </row>
    <row r="1039" spans="1:10" x14ac:dyDescent="0.3">
      <c r="A1039" s="75">
        <v>36729</v>
      </c>
      <c r="B1039" s="130">
        <v>12790.694</v>
      </c>
      <c r="C1039" s="130">
        <v>151.37700000000001</v>
      </c>
      <c r="D1039" s="130">
        <v>1.9359999999999999</v>
      </c>
      <c r="E1039" s="130">
        <v>12.6</v>
      </c>
      <c r="F1039" s="130">
        <v>0.2</v>
      </c>
      <c r="G1039" s="92">
        <f t="shared" si="15"/>
        <v>469789399.926</v>
      </c>
      <c r="J1039" s="43"/>
    </row>
    <row r="1040" spans="1:10" x14ac:dyDescent="0.3">
      <c r="A1040" s="75">
        <v>36870</v>
      </c>
      <c r="B1040" s="130">
        <v>13013.374</v>
      </c>
      <c r="C1040" s="130">
        <v>148.37100000000001</v>
      </c>
      <c r="D1040" s="130">
        <v>1.931</v>
      </c>
      <c r="E1040" s="130">
        <v>12.1</v>
      </c>
      <c r="F1040" s="130">
        <v>0.189</v>
      </c>
      <c r="G1040" s="92">
        <f t="shared" si="15"/>
        <v>479803099.38</v>
      </c>
      <c r="J1040" s="43"/>
    </row>
    <row r="1041" spans="1:10" x14ac:dyDescent="0.3">
      <c r="A1041" s="75">
        <v>37154</v>
      </c>
      <c r="B1041" s="130">
        <v>12931.832</v>
      </c>
      <c r="C1041" s="130">
        <v>149.29599999999999</v>
      </c>
      <c r="D1041" s="130">
        <v>1.931</v>
      </c>
      <c r="E1041" s="130">
        <v>13.22</v>
      </c>
      <c r="F1041" s="130">
        <v>0.20699999999999999</v>
      </c>
      <c r="G1041" s="92">
        <f t="shared" si="15"/>
        <v>480469286.12800002</v>
      </c>
      <c r="J1041" s="43"/>
    </row>
    <row r="1042" spans="1:10" x14ac:dyDescent="0.3">
      <c r="A1042" s="75">
        <v>37440</v>
      </c>
      <c r="B1042" s="130">
        <v>12928.895</v>
      </c>
      <c r="C1042" s="130">
        <v>147.273</v>
      </c>
      <c r="D1042" s="130">
        <v>1.9039999999999999</v>
      </c>
      <c r="E1042" s="130">
        <v>11.53</v>
      </c>
      <c r="F1042" s="130">
        <v>0.17899999999999999</v>
      </c>
      <c r="G1042" s="92">
        <f t="shared" si="15"/>
        <v>484057828.80000001</v>
      </c>
      <c r="J1042" s="43"/>
    </row>
    <row r="1043" spans="1:10" x14ac:dyDescent="0.3">
      <c r="A1043" s="75">
        <v>37729</v>
      </c>
      <c r="B1043" s="130">
        <v>12855.754999999999</v>
      </c>
      <c r="C1043" s="130">
        <v>150.33600000000001</v>
      </c>
      <c r="D1043" s="130">
        <v>1.9330000000000001</v>
      </c>
      <c r="E1043" s="130">
        <v>13.17</v>
      </c>
      <c r="F1043" s="130">
        <v>0.20499999999999999</v>
      </c>
      <c r="G1043" s="92">
        <f t="shared" ref="G1043:G1106" si="16">B1043*A1043</f>
        <v>485034780.39499998</v>
      </c>
      <c r="J1043" s="43"/>
    </row>
    <row r="1044" spans="1:10" x14ac:dyDescent="0.3">
      <c r="A1044" s="75">
        <v>37874</v>
      </c>
      <c r="B1044" s="130">
        <v>12787.583000000001</v>
      </c>
      <c r="C1044" s="130">
        <v>149.70099999999999</v>
      </c>
      <c r="D1044" s="130">
        <v>1.9139999999999999</v>
      </c>
      <c r="E1044" s="130">
        <v>10.8</v>
      </c>
      <c r="F1044" s="130">
        <v>0.17</v>
      </c>
      <c r="G1044" s="92">
        <f t="shared" si="16"/>
        <v>484316918.542</v>
      </c>
      <c r="J1044" s="43"/>
    </row>
    <row r="1045" spans="1:10" x14ac:dyDescent="0.3">
      <c r="A1045" s="75">
        <v>38312</v>
      </c>
      <c r="B1045" s="130">
        <v>13049.165999999999</v>
      </c>
      <c r="C1045" s="130">
        <v>147.446</v>
      </c>
      <c r="D1045" s="130">
        <v>1.9239999999999999</v>
      </c>
      <c r="E1045" s="130">
        <v>13.88</v>
      </c>
      <c r="F1045" s="130">
        <v>0.21299999999999999</v>
      </c>
      <c r="G1045" s="92">
        <f t="shared" si="16"/>
        <v>499939647.792</v>
      </c>
      <c r="J1045" s="43"/>
    </row>
    <row r="1046" spans="1:10" x14ac:dyDescent="0.3">
      <c r="A1046" s="75">
        <v>38460</v>
      </c>
      <c r="B1046" s="130">
        <v>12842.653</v>
      </c>
      <c r="C1046" s="130">
        <v>149.065</v>
      </c>
      <c r="D1046" s="130">
        <v>1.9139999999999999</v>
      </c>
      <c r="E1046" s="130">
        <v>12.05</v>
      </c>
      <c r="F1046" s="130">
        <v>0.188</v>
      </c>
      <c r="G1046" s="92">
        <f t="shared" si="16"/>
        <v>493928434.38</v>
      </c>
      <c r="J1046" s="43"/>
    </row>
    <row r="1047" spans="1:10" x14ac:dyDescent="0.3">
      <c r="A1047" s="75">
        <v>38608</v>
      </c>
      <c r="B1047" s="130">
        <v>12808.424999999999</v>
      </c>
      <c r="C1047" s="130">
        <v>148.834</v>
      </c>
      <c r="D1047" s="130">
        <v>1.9059999999999999</v>
      </c>
      <c r="E1047" s="130">
        <v>11.22</v>
      </c>
      <c r="F1047" s="130">
        <v>0.17399999999999999</v>
      </c>
      <c r="G1047" s="92">
        <f t="shared" si="16"/>
        <v>494507672.39999998</v>
      </c>
      <c r="J1047" s="43"/>
    </row>
    <row r="1048" spans="1:10" x14ac:dyDescent="0.3">
      <c r="A1048" s="75">
        <v>38905</v>
      </c>
      <c r="B1048" s="130">
        <v>12858.76</v>
      </c>
      <c r="C1048" s="130">
        <v>149.46899999999999</v>
      </c>
      <c r="D1048" s="130">
        <v>1.9219999999999999</v>
      </c>
      <c r="E1048" s="130">
        <v>11.16</v>
      </c>
      <c r="F1048" s="130">
        <v>0.17299999999999999</v>
      </c>
      <c r="G1048" s="92">
        <f t="shared" si="16"/>
        <v>500270057.80000001</v>
      </c>
      <c r="J1048" s="43"/>
    </row>
    <row r="1049" spans="1:10" x14ac:dyDescent="0.3">
      <c r="A1049" s="75">
        <v>39055</v>
      </c>
      <c r="B1049" s="130">
        <v>12774.993</v>
      </c>
      <c r="C1049" s="130">
        <v>150.74100000000001</v>
      </c>
      <c r="D1049" s="130">
        <v>1.9259999999999999</v>
      </c>
      <c r="E1049" s="130">
        <v>12.54</v>
      </c>
      <c r="F1049" s="130">
        <v>0.19800000000000001</v>
      </c>
      <c r="G1049" s="92">
        <f t="shared" si="16"/>
        <v>498927351.61500001</v>
      </c>
      <c r="J1049" s="43"/>
    </row>
    <row r="1050" spans="1:10" x14ac:dyDescent="0.3">
      <c r="A1050" s="75">
        <v>39507</v>
      </c>
      <c r="B1050" s="130">
        <v>13103.043</v>
      </c>
      <c r="C1050" s="130">
        <v>147.56200000000001</v>
      </c>
      <c r="D1050" s="130">
        <v>1.9339999999999999</v>
      </c>
      <c r="E1050" s="130">
        <v>12.83</v>
      </c>
      <c r="F1050" s="130">
        <v>0.19800000000000001</v>
      </c>
      <c r="G1050" s="92">
        <f t="shared" si="16"/>
        <v>517661919.801</v>
      </c>
      <c r="J1050" s="43"/>
    </row>
    <row r="1051" spans="1:10" x14ac:dyDescent="0.3">
      <c r="A1051" s="75">
        <v>39659</v>
      </c>
      <c r="B1051" s="130">
        <v>12877.325999999999</v>
      </c>
      <c r="C1051" s="130">
        <v>148.66</v>
      </c>
      <c r="D1051" s="130">
        <v>1.9139999999999999</v>
      </c>
      <c r="E1051" s="130">
        <v>13.78</v>
      </c>
      <c r="F1051" s="130">
        <v>0.215</v>
      </c>
      <c r="G1051" s="92">
        <f t="shared" si="16"/>
        <v>510701871.83399999</v>
      </c>
      <c r="J1051" s="43"/>
    </row>
    <row r="1052" spans="1:10" x14ac:dyDescent="0.3">
      <c r="A1052" s="75">
        <v>39811</v>
      </c>
      <c r="B1052" s="130">
        <v>13018.109</v>
      </c>
      <c r="C1052" s="130">
        <v>147.96700000000001</v>
      </c>
      <c r="D1052" s="130">
        <v>1.9259999999999999</v>
      </c>
      <c r="E1052" s="130">
        <v>12.96</v>
      </c>
      <c r="F1052" s="130">
        <v>0.2</v>
      </c>
      <c r="G1052" s="92">
        <f t="shared" si="16"/>
        <v>518263937.39899999</v>
      </c>
      <c r="J1052" s="43"/>
    </row>
    <row r="1053" spans="1:10" x14ac:dyDescent="0.3">
      <c r="A1053" s="75">
        <v>40118</v>
      </c>
      <c r="B1053" s="130">
        <v>12769.026</v>
      </c>
      <c r="C1053" s="130">
        <v>149.816</v>
      </c>
      <c r="D1053" s="130">
        <v>1.913</v>
      </c>
      <c r="E1053" s="130">
        <v>13.17</v>
      </c>
      <c r="F1053" s="130">
        <v>0.20699999999999999</v>
      </c>
      <c r="G1053" s="92">
        <f t="shared" si="16"/>
        <v>512267785.06800002</v>
      </c>
      <c r="J1053" s="43"/>
    </row>
    <row r="1054" spans="1:10" x14ac:dyDescent="0.3">
      <c r="A1054" s="75">
        <v>40427</v>
      </c>
      <c r="B1054" s="130">
        <v>12827.866</v>
      </c>
      <c r="C1054" s="130">
        <v>149.70099999999999</v>
      </c>
      <c r="D1054" s="130">
        <v>1.92</v>
      </c>
      <c r="E1054" s="130">
        <v>10.9</v>
      </c>
      <c r="F1054" s="130">
        <v>0.17</v>
      </c>
      <c r="G1054" s="92">
        <f t="shared" si="16"/>
        <v>518592138.78200001</v>
      </c>
      <c r="J1054" s="43"/>
    </row>
    <row r="1055" spans="1:10" x14ac:dyDescent="0.3">
      <c r="A1055" s="75">
        <v>40739</v>
      </c>
      <c r="B1055" s="130">
        <v>12902.005999999999</v>
      </c>
      <c r="C1055" s="130">
        <v>149.643</v>
      </c>
      <c r="D1055" s="130">
        <v>1.931</v>
      </c>
      <c r="E1055" s="130">
        <v>13.2</v>
      </c>
      <c r="F1055" s="130">
        <v>0.20599999999999999</v>
      </c>
      <c r="G1055" s="92">
        <f t="shared" si="16"/>
        <v>525614822.43399996</v>
      </c>
      <c r="J1055" s="43"/>
    </row>
    <row r="1056" spans="1:10" x14ac:dyDescent="0.3">
      <c r="A1056" s="75">
        <v>40895</v>
      </c>
      <c r="B1056" s="130">
        <v>13026.212</v>
      </c>
      <c r="C1056" s="130">
        <v>148.48699999999999</v>
      </c>
      <c r="D1056" s="130">
        <v>1.9339999999999999</v>
      </c>
      <c r="E1056" s="130">
        <v>12.61</v>
      </c>
      <c r="F1056" s="130">
        <v>0.19700000000000001</v>
      </c>
      <c r="G1056" s="92">
        <f t="shared" si="16"/>
        <v>532706939.74000001</v>
      </c>
      <c r="J1056" s="43"/>
    </row>
    <row r="1057" spans="1:10" x14ac:dyDescent="0.3">
      <c r="A1057" s="75">
        <v>41369</v>
      </c>
      <c r="B1057" s="130">
        <v>12839.028</v>
      </c>
      <c r="C1057" s="130">
        <v>149.70099999999999</v>
      </c>
      <c r="D1057" s="130">
        <v>1.9219999999999999</v>
      </c>
      <c r="E1057" s="130">
        <v>11.74</v>
      </c>
      <c r="F1057" s="130">
        <v>0.185</v>
      </c>
      <c r="G1057" s="92">
        <f t="shared" si="16"/>
        <v>531137749.33200002</v>
      </c>
      <c r="J1057" s="43"/>
    </row>
    <row r="1058" spans="1:10" x14ac:dyDescent="0.3">
      <c r="A1058" s="75">
        <v>41528</v>
      </c>
      <c r="B1058" s="130">
        <v>12946.903</v>
      </c>
      <c r="C1058" s="130">
        <v>149.70099999999999</v>
      </c>
      <c r="D1058" s="130">
        <v>1.9379999999999999</v>
      </c>
      <c r="E1058" s="130">
        <v>14.66</v>
      </c>
      <c r="F1058" s="130">
        <v>0.22900000000000001</v>
      </c>
      <c r="G1058" s="92">
        <f t="shared" si="16"/>
        <v>537658987.78400004</v>
      </c>
      <c r="J1058" s="43"/>
    </row>
    <row r="1059" spans="1:10" x14ac:dyDescent="0.3">
      <c r="A1059" s="75">
        <v>41687</v>
      </c>
      <c r="B1059" s="130">
        <v>12935.37</v>
      </c>
      <c r="C1059" s="130">
        <v>147.1</v>
      </c>
      <c r="D1059" s="130">
        <v>1.903</v>
      </c>
      <c r="E1059" s="130">
        <v>13.56</v>
      </c>
      <c r="F1059" s="130">
        <v>0.21</v>
      </c>
      <c r="G1059" s="92">
        <f t="shared" si="16"/>
        <v>539236769.19000006</v>
      </c>
      <c r="J1059" s="43"/>
    </row>
    <row r="1060" spans="1:10" x14ac:dyDescent="0.3">
      <c r="A1060" s="75">
        <v>42009</v>
      </c>
      <c r="B1060" s="130">
        <v>12821.351000000001</v>
      </c>
      <c r="C1060" s="130">
        <v>150.74100000000001</v>
      </c>
      <c r="D1060" s="130">
        <v>1.9330000000000001</v>
      </c>
      <c r="E1060" s="130">
        <v>13.15</v>
      </c>
      <c r="F1060" s="130">
        <v>0.20499999999999999</v>
      </c>
      <c r="G1060" s="92">
        <f t="shared" si="16"/>
        <v>538612134.15900004</v>
      </c>
      <c r="J1060" s="43"/>
    </row>
    <row r="1061" spans="1:10" x14ac:dyDescent="0.3">
      <c r="A1061" s="75">
        <v>42170</v>
      </c>
      <c r="B1061" s="130">
        <v>12954.931</v>
      </c>
      <c r="C1061" s="130">
        <v>149.065</v>
      </c>
      <c r="D1061" s="130">
        <v>1.931</v>
      </c>
      <c r="E1061" s="130">
        <v>13.44</v>
      </c>
      <c r="F1061" s="130">
        <v>0.21099999999999999</v>
      </c>
      <c r="G1061" s="92">
        <f t="shared" si="16"/>
        <v>546309440.26999998</v>
      </c>
      <c r="J1061" s="43"/>
    </row>
    <row r="1062" spans="1:10" x14ac:dyDescent="0.3">
      <c r="A1062" s="75">
        <v>42658</v>
      </c>
      <c r="B1062" s="130">
        <v>12739.677</v>
      </c>
      <c r="C1062" s="130">
        <v>150.16300000000001</v>
      </c>
      <c r="D1062" s="130">
        <v>1.913</v>
      </c>
      <c r="E1062" s="130">
        <v>13.14</v>
      </c>
      <c r="F1062" s="130">
        <v>0.20699999999999999</v>
      </c>
      <c r="G1062" s="92">
        <f t="shared" si="16"/>
        <v>543449141.46599996</v>
      </c>
      <c r="J1062" s="43"/>
    </row>
    <row r="1063" spans="1:10" x14ac:dyDescent="0.3">
      <c r="A1063" s="75">
        <v>42822</v>
      </c>
      <c r="B1063" s="130">
        <v>12988.496999999999</v>
      </c>
      <c r="C1063" s="130">
        <v>147.851</v>
      </c>
      <c r="D1063" s="130">
        <v>1.92</v>
      </c>
      <c r="E1063" s="130">
        <v>13.68</v>
      </c>
      <c r="F1063" s="130">
        <v>0.21</v>
      </c>
      <c r="G1063" s="92">
        <f t="shared" si="16"/>
        <v>556193418.53399992</v>
      </c>
      <c r="J1063" s="43"/>
    </row>
    <row r="1064" spans="1:10" x14ac:dyDescent="0.3">
      <c r="A1064" s="75">
        <v>42987</v>
      </c>
      <c r="B1064" s="130">
        <v>12890.125</v>
      </c>
      <c r="C1064" s="130">
        <v>149.70099999999999</v>
      </c>
      <c r="D1064" s="130">
        <v>1.93</v>
      </c>
      <c r="E1064" s="130">
        <v>13.59</v>
      </c>
      <c r="F1064" s="130">
        <v>0.21199999999999999</v>
      </c>
      <c r="G1064" s="92">
        <f t="shared" si="16"/>
        <v>554107803.375</v>
      </c>
      <c r="J1064" s="43"/>
    </row>
    <row r="1065" spans="1:10" x14ac:dyDescent="0.3">
      <c r="A1065" s="75">
        <v>43318</v>
      </c>
      <c r="B1065" s="130">
        <v>12815.296</v>
      </c>
      <c r="C1065" s="130">
        <v>149.238</v>
      </c>
      <c r="D1065" s="130">
        <v>1.913</v>
      </c>
      <c r="E1065" s="130">
        <v>12.84</v>
      </c>
      <c r="F1065" s="130">
        <v>0.20100000000000001</v>
      </c>
      <c r="G1065" s="92">
        <f t="shared" si="16"/>
        <v>555132992.12800002</v>
      </c>
      <c r="J1065" s="43"/>
    </row>
    <row r="1066" spans="1:10" x14ac:dyDescent="0.3">
      <c r="A1066" s="75">
        <v>43652</v>
      </c>
      <c r="B1066" s="130">
        <v>12875.413</v>
      </c>
      <c r="C1066" s="130">
        <v>148.13999999999999</v>
      </c>
      <c r="D1066" s="130">
        <v>1.907</v>
      </c>
      <c r="E1066" s="130">
        <v>14.11</v>
      </c>
      <c r="F1066" s="130">
        <v>0.217</v>
      </c>
      <c r="G1066" s="92">
        <f t="shared" si="16"/>
        <v>562037528.27600002</v>
      </c>
      <c r="J1066" s="43"/>
    </row>
    <row r="1067" spans="1:10" x14ac:dyDescent="0.3">
      <c r="A1067" s="75">
        <v>43988</v>
      </c>
      <c r="B1067" s="130">
        <v>12784.205</v>
      </c>
      <c r="C1067" s="130">
        <v>149.35400000000001</v>
      </c>
      <c r="D1067" s="130">
        <v>1.909</v>
      </c>
      <c r="E1067" s="130">
        <v>14.08</v>
      </c>
      <c r="F1067" s="130">
        <v>0.218</v>
      </c>
      <c r="G1067" s="92">
        <f t="shared" si="16"/>
        <v>562351609.53999996</v>
      </c>
      <c r="J1067" s="43"/>
    </row>
    <row r="1068" spans="1:10" x14ac:dyDescent="0.3">
      <c r="A1068" s="75">
        <v>44158</v>
      </c>
      <c r="B1068" s="130">
        <v>12773.819</v>
      </c>
      <c r="C1068" s="130">
        <v>149.35400000000001</v>
      </c>
      <c r="D1068" s="130">
        <v>1.9079999999999999</v>
      </c>
      <c r="E1068" s="130">
        <v>14.26</v>
      </c>
      <c r="F1068" s="130">
        <v>0.221</v>
      </c>
      <c r="G1068" s="92">
        <f t="shared" si="16"/>
        <v>564066299.40199995</v>
      </c>
      <c r="J1068" s="43"/>
    </row>
    <row r="1069" spans="1:10" x14ac:dyDescent="0.3">
      <c r="A1069" s="75">
        <v>44669</v>
      </c>
      <c r="B1069" s="130">
        <v>12773.901</v>
      </c>
      <c r="C1069" s="130">
        <v>149.93199999999999</v>
      </c>
      <c r="D1069" s="130">
        <v>1.915</v>
      </c>
      <c r="E1069" s="130">
        <v>12.57</v>
      </c>
      <c r="F1069" s="130">
        <v>0.19600000000000001</v>
      </c>
      <c r="G1069" s="92">
        <f t="shared" si="16"/>
        <v>570597383.76899993</v>
      </c>
      <c r="J1069" s="43"/>
    </row>
    <row r="1070" spans="1:10" x14ac:dyDescent="0.3">
      <c r="A1070" s="75">
        <v>44841</v>
      </c>
      <c r="B1070" s="130">
        <v>12826.237999999999</v>
      </c>
      <c r="C1070" s="130">
        <v>149.75800000000001</v>
      </c>
      <c r="D1070" s="130">
        <v>1.921</v>
      </c>
      <c r="E1070" s="130">
        <v>11.89</v>
      </c>
      <c r="F1070" s="130">
        <v>0.186</v>
      </c>
      <c r="G1070" s="92">
        <f t="shared" si="16"/>
        <v>575141338.15799999</v>
      </c>
      <c r="J1070" s="43"/>
    </row>
    <row r="1071" spans="1:10" x14ac:dyDescent="0.3">
      <c r="A1071" s="75">
        <v>45013</v>
      </c>
      <c r="B1071" s="130">
        <v>12745.867</v>
      </c>
      <c r="C1071" s="130">
        <v>149.18</v>
      </c>
      <c r="D1071" s="130">
        <v>1.901</v>
      </c>
      <c r="E1071" s="130">
        <v>12.55</v>
      </c>
      <c r="F1071" s="130">
        <v>0.19600000000000001</v>
      </c>
      <c r="G1071" s="92">
        <f t="shared" si="16"/>
        <v>573729711.27100003</v>
      </c>
      <c r="J1071" s="43"/>
    </row>
    <row r="1072" spans="1:10" x14ac:dyDescent="0.3">
      <c r="A1072" s="75">
        <v>45360</v>
      </c>
      <c r="B1072" s="130">
        <v>12872.525</v>
      </c>
      <c r="C1072" s="130">
        <v>148.37100000000001</v>
      </c>
      <c r="D1072" s="130">
        <v>1.91</v>
      </c>
      <c r="E1072" s="130">
        <v>12.31</v>
      </c>
      <c r="F1072" s="130">
        <v>0.189</v>
      </c>
      <c r="G1072" s="92">
        <f t="shared" si="16"/>
        <v>583897734</v>
      </c>
      <c r="J1072" s="43"/>
    </row>
    <row r="1073" spans="1:10" x14ac:dyDescent="0.3">
      <c r="A1073" s="75">
        <v>45534</v>
      </c>
      <c r="B1073" s="130">
        <v>12820.528</v>
      </c>
      <c r="C1073" s="130">
        <v>149.29599999999999</v>
      </c>
      <c r="D1073" s="130">
        <v>1.9139999999999999</v>
      </c>
      <c r="E1073" s="130">
        <v>14.01</v>
      </c>
      <c r="F1073" s="130">
        <v>0.217</v>
      </c>
      <c r="G1073" s="92">
        <f t="shared" si="16"/>
        <v>583769921.95200002</v>
      </c>
      <c r="J1073" s="43"/>
    </row>
    <row r="1074" spans="1:10" x14ac:dyDescent="0.3">
      <c r="A1074" s="75">
        <v>46061</v>
      </c>
      <c r="B1074" s="130">
        <v>12635.357</v>
      </c>
      <c r="C1074" s="130">
        <v>150.97200000000001</v>
      </c>
      <c r="D1074" s="130">
        <v>1.9079999999999999</v>
      </c>
      <c r="E1074" s="130">
        <v>13.38</v>
      </c>
      <c r="F1074" s="130">
        <v>0.21</v>
      </c>
      <c r="G1074" s="92">
        <f t="shared" si="16"/>
        <v>581997178.77699995</v>
      </c>
      <c r="J1074" s="43"/>
    </row>
    <row r="1075" spans="1:10" x14ac:dyDescent="0.3">
      <c r="A1075" s="75">
        <v>46239</v>
      </c>
      <c r="B1075" s="130">
        <v>12730.678</v>
      </c>
      <c r="C1075" s="130">
        <v>151.203</v>
      </c>
      <c r="D1075" s="130">
        <v>1.925</v>
      </c>
      <c r="E1075" s="130">
        <v>13.02</v>
      </c>
      <c r="F1075" s="130">
        <v>0.20399999999999999</v>
      </c>
      <c r="G1075" s="92">
        <f t="shared" si="16"/>
        <v>588653820.04199994</v>
      </c>
      <c r="J1075" s="43"/>
    </row>
    <row r="1076" spans="1:10" x14ac:dyDescent="0.3">
      <c r="A1076" s="75">
        <v>46416</v>
      </c>
      <c r="B1076" s="130">
        <v>12919.714</v>
      </c>
      <c r="C1076" s="130">
        <v>148.48699999999999</v>
      </c>
      <c r="D1076" s="130">
        <v>1.9179999999999999</v>
      </c>
      <c r="E1076" s="130">
        <v>12.22</v>
      </c>
      <c r="F1076" s="130">
        <v>0.19</v>
      </c>
      <c r="G1076" s="92">
        <f t="shared" si="16"/>
        <v>599681445.02400005</v>
      </c>
      <c r="J1076" s="43"/>
    </row>
    <row r="1077" spans="1:10" x14ac:dyDescent="0.3">
      <c r="A1077" s="75">
        <v>46774</v>
      </c>
      <c r="B1077" s="130">
        <v>12727.116</v>
      </c>
      <c r="C1077" s="130">
        <v>151.14599999999999</v>
      </c>
      <c r="D1077" s="130">
        <v>1.9239999999999999</v>
      </c>
      <c r="E1077" s="130">
        <v>12.96</v>
      </c>
      <c r="F1077" s="130">
        <v>0.20399999999999999</v>
      </c>
      <c r="G1077" s="92">
        <f t="shared" si="16"/>
        <v>595298123.78400004</v>
      </c>
      <c r="J1077" s="43"/>
    </row>
    <row r="1078" spans="1:10" x14ac:dyDescent="0.3">
      <c r="A1078" s="75">
        <v>47134</v>
      </c>
      <c r="B1078" s="130">
        <v>12875.234</v>
      </c>
      <c r="C1078" s="130">
        <v>148.31299999999999</v>
      </c>
      <c r="D1078" s="130">
        <v>1.91</v>
      </c>
      <c r="E1078" s="130">
        <v>13.93</v>
      </c>
      <c r="F1078" s="130">
        <v>0.216</v>
      </c>
      <c r="G1078" s="92">
        <f t="shared" si="16"/>
        <v>606861279.35600007</v>
      </c>
      <c r="J1078" s="43"/>
    </row>
    <row r="1079" spans="1:10" x14ac:dyDescent="0.3">
      <c r="A1079" s="75">
        <v>47498</v>
      </c>
      <c r="B1079" s="130">
        <v>12773.187</v>
      </c>
      <c r="C1079" s="130">
        <v>149.35400000000001</v>
      </c>
      <c r="D1079" s="130">
        <v>1.9079999999999999</v>
      </c>
      <c r="E1079" s="130">
        <v>11.9</v>
      </c>
      <c r="F1079" s="130">
        <v>0.185</v>
      </c>
      <c r="G1079" s="92">
        <f t="shared" si="16"/>
        <v>606700836.12600005</v>
      </c>
      <c r="J1079" s="43"/>
    </row>
    <row r="1080" spans="1:10" x14ac:dyDescent="0.3">
      <c r="A1080" s="75">
        <v>47680</v>
      </c>
      <c r="B1080" s="130">
        <v>12734.727999999999</v>
      </c>
      <c r="C1080" s="130">
        <v>149.99</v>
      </c>
      <c r="D1080" s="130">
        <v>1.91</v>
      </c>
      <c r="E1080" s="130">
        <v>13.5</v>
      </c>
      <c r="F1080" s="130">
        <v>0.21</v>
      </c>
      <c r="G1080" s="92">
        <f t="shared" si="16"/>
        <v>607191831.03999996</v>
      </c>
      <c r="J1080" s="43"/>
    </row>
    <row r="1081" spans="1:10" x14ac:dyDescent="0.3">
      <c r="A1081" s="75">
        <v>48232</v>
      </c>
      <c r="B1081" s="130">
        <v>12598.15</v>
      </c>
      <c r="C1081" s="130">
        <v>150.74100000000001</v>
      </c>
      <c r="D1081" s="130">
        <v>1.899</v>
      </c>
      <c r="E1081" s="130">
        <v>13.38</v>
      </c>
      <c r="F1081" s="130">
        <v>0.20899999999999999</v>
      </c>
      <c r="G1081" s="92">
        <f t="shared" si="16"/>
        <v>607633970.79999995</v>
      </c>
      <c r="J1081" s="43"/>
    </row>
    <row r="1082" spans="1:10" x14ac:dyDescent="0.3">
      <c r="A1082" s="75">
        <v>48418</v>
      </c>
      <c r="B1082" s="130">
        <v>12918.411</v>
      </c>
      <c r="C1082" s="130">
        <v>147.73500000000001</v>
      </c>
      <c r="D1082" s="130">
        <v>1.909</v>
      </c>
      <c r="E1082" s="130">
        <v>12.11</v>
      </c>
      <c r="F1082" s="130">
        <v>0.185</v>
      </c>
      <c r="G1082" s="92">
        <f t="shared" si="16"/>
        <v>625483623.79799998</v>
      </c>
      <c r="J1082" s="43"/>
    </row>
    <row r="1083" spans="1:10" x14ac:dyDescent="0.3">
      <c r="A1083" s="75">
        <v>48604</v>
      </c>
      <c r="B1083" s="130">
        <v>12785.846</v>
      </c>
      <c r="C1083" s="130">
        <v>148.54499999999999</v>
      </c>
      <c r="D1083" s="130">
        <v>1.899</v>
      </c>
      <c r="E1083" s="130">
        <v>13.11</v>
      </c>
      <c r="F1083" s="130">
        <v>0.20200000000000001</v>
      </c>
      <c r="G1083" s="92">
        <f t="shared" si="16"/>
        <v>621443258.98399997</v>
      </c>
      <c r="J1083" s="43"/>
    </row>
    <row r="1084" spans="1:10" x14ac:dyDescent="0.3">
      <c r="A1084" s="75">
        <v>48978</v>
      </c>
      <c r="B1084" s="130">
        <v>12764.455</v>
      </c>
      <c r="C1084" s="130">
        <v>148.834</v>
      </c>
      <c r="D1084" s="130">
        <v>1.9</v>
      </c>
      <c r="E1084" s="130">
        <v>13.89</v>
      </c>
      <c r="F1084" s="130">
        <v>0.21299999999999999</v>
      </c>
      <c r="G1084" s="92">
        <f t="shared" si="16"/>
        <v>625177476.99000001</v>
      </c>
      <c r="J1084" s="43"/>
    </row>
    <row r="1085" spans="1:10" x14ac:dyDescent="0.3">
      <c r="A1085" s="75">
        <v>49167</v>
      </c>
      <c r="B1085" s="130">
        <v>12652.823</v>
      </c>
      <c r="C1085" s="130">
        <v>150.91399999999999</v>
      </c>
      <c r="D1085" s="130">
        <v>1.909</v>
      </c>
      <c r="E1085" s="130">
        <v>13.44</v>
      </c>
      <c r="F1085" s="130">
        <v>0.20899999999999999</v>
      </c>
      <c r="G1085" s="92">
        <f t="shared" si="16"/>
        <v>622101348.44099998</v>
      </c>
      <c r="J1085" s="43"/>
    </row>
    <row r="1086" spans="1:10" x14ac:dyDescent="0.3">
      <c r="A1086" s="75">
        <v>49736</v>
      </c>
      <c r="B1086" s="130">
        <v>12714.816999999999</v>
      </c>
      <c r="C1086" s="130">
        <v>149.41200000000001</v>
      </c>
      <c r="D1086" s="130">
        <v>1.9</v>
      </c>
      <c r="E1086" s="130">
        <v>11.77</v>
      </c>
      <c r="F1086" s="130">
        <v>0.183</v>
      </c>
      <c r="G1086" s="92">
        <f t="shared" si="16"/>
        <v>632384138.31199992</v>
      </c>
      <c r="J1086" s="43"/>
    </row>
    <row r="1087" spans="1:10" x14ac:dyDescent="0.3">
      <c r="A1087" s="75">
        <v>49927</v>
      </c>
      <c r="B1087" s="130">
        <v>12827.123</v>
      </c>
      <c r="C1087" s="130">
        <v>148.77600000000001</v>
      </c>
      <c r="D1087" s="130">
        <v>1.9079999999999999</v>
      </c>
      <c r="E1087" s="130">
        <v>13.22</v>
      </c>
      <c r="F1087" s="130">
        <v>0.20300000000000001</v>
      </c>
      <c r="G1087" s="92">
        <f t="shared" si="16"/>
        <v>640419770.02100003</v>
      </c>
      <c r="J1087" s="43"/>
    </row>
    <row r="1088" spans="1:10" x14ac:dyDescent="0.3">
      <c r="A1088" s="75">
        <v>50119</v>
      </c>
      <c r="B1088" s="130">
        <v>12630.986000000001</v>
      </c>
      <c r="C1088" s="130">
        <v>150.39400000000001</v>
      </c>
      <c r="D1088" s="130">
        <v>1.9</v>
      </c>
      <c r="E1088" s="130">
        <v>14.01</v>
      </c>
      <c r="F1088" s="130">
        <v>0.218</v>
      </c>
      <c r="G1088" s="92">
        <f t="shared" si="16"/>
        <v>633052387.33399999</v>
      </c>
      <c r="J1088" s="43"/>
    </row>
    <row r="1089" spans="1:10" x14ac:dyDescent="0.3">
      <c r="A1089" s="75">
        <v>50505</v>
      </c>
      <c r="B1089" s="130">
        <v>12851.088</v>
      </c>
      <c r="C1089" s="130">
        <v>148.256</v>
      </c>
      <c r="D1089" s="130">
        <v>1.905</v>
      </c>
      <c r="E1089" s="130">
        <v>12.98</v>
      </c>
      <c r="F1089" s="130">
        <v>0.19900000000000001</v>
      </c>
      <c r="G1089" s="92">
        <f t="shared" si="16"/>
        <v>649044199.43999994</v>
      </c>
      <c r="J1089" s="43"/>
    </row>
    <row r="1090" spans="1:10" x14ac:dyDescent="0.3">
      <c r="A1090" s="75">
        <v>50895</v>
      </c>
      <c r="B1090" s="130">
        <v>12806.431</v>
      </c>
      <c r="C1090" s="130">
        <v>148.37100000000001</v>
      </c>
      <c r="D1090" s="130">
        <v>1.9</v>
      </c>
      <c r="E1090" s="130">
        <v>12.44</v>
      </c>
      <c r="F1090" s="130">
        <v>0.191</v>
      </c>
      <c r="G1090" s="92">
        <f t="shared" si="16"/>
        <v>651783305.745</v>
      </c>
      <c r="J1090" s="43"/>
    </row>
    <row r="1091" spans="1:10" x14ac:dyDescent="0.3">
      <c r="A1091" s="75">
        <v>51287</v>
      </c>
      <c r="B1091" s="130">
        <v>12613.398999999999</v>
      </c>
      <c r="C1091" s="130">
        <v>149.75800000000001</v>
      </c>
      <c r="D1091" s="130">
        <v>1.889</v>
      </c>
      <c r="E1091" s="130">
        <v>12.41</v>
      </c>
      <c r="F1091" s="130">
        <v>0.192</v>
      </c>
      <c r="G1091" s="92">
        <f t="shared" si="16"/>
        <v>646903394.51300001</v>
      </c>
      <c r="J1091" s="43"/>
    </row>
    <row r="1092" spans="1:10" x14ac:dyDescent="0.3">
      <c r="A1092" s="75">
        <v>51484</v>
      </c>
      <c r="B1092" s="130">
        <v>12724.549000000001</v>
      </c>
      <c r="C1092" s="130">
        <v>148.77600000000001</v>
      </c>
      <c r="D1092" s="130">
        <v>1.893</v>
      </c>
      <c r="E1092" s="130">
        <v>13.42</v>
      </c>
      <c r="F1092" s="130">
        <v>0.20499999999999999</v>
      </c>
      <c r="G1092" s="92">
        <f t="shared" si="16"/>
        <v>655110680.71600008</v>
      </c>
      <c r="J1092" s="43"/>
    </row>
    <row r="1093" spans="1:10" x14ac:dyDescent="0.3">
      <c r="A1093" s="75">
        <v>52080</v>
      </c>
      <c r="B1093" s="130">
        <v>12691.699000000001</v>
      </c>
      <c r="C1093" s="130">
        <v>149.816</v>
      </c>
      <c r="D1093" s="130">
        <v>1.901</v>
      </c>
      <c r="E1093" s="130">
        <v>12.4</v>
      </c>
      <c r="F1093" s="130">
        <v>0.191</v>
      </c>
      <c r="G1093" s="92">
        <f t="shared" si="16"/>
        <v>660983683.92000008</v>
      </c>
      <c r="J1093" s="43"/>
    </row>
    <row r="1094" spans="1:10" x14ac:dyDescent="0.3">
      <c r="A1094" s="75">
        <v>52280</v>
      </c>
      <c r="B1094" s="130">
        <v>12706.156000000001</v>
      </c>
      <c r="C1094" s="130">
        <v>149.99</v>
      </c>
      <c r="D1094" s="130">
        <v>1.9059999999999999</v>
      </c>
      <c r="E1094" s="130">
        <v>13.17</v>
      </c>
      <c r="F1094" s="130">
        <v>0.20399999999999999</v>
      </c>
      <c r="G1094" s="92">
        <f t="shared" si="16"/>
        <v>664277835.68000007</v>
      </c>
      <c r="J1094" s="43"/>
    </row>
    <row r="1095" spans="1:10" x14ac:dyDescent="0.3">
      <c r="A1095" s="75">
        <v>52481</v>
      </c>
      <c r="B1095" s="130">
        <v>12649.981</v>
      </c>
      <c r="C1095" s="130">
        <v>149.75800000000001</v>
      </c>
      <c r="D1095" s="130">
        <v>1.8939999999999999</v>
      </c>
      <c r="E1095" s="130">
        <v>13.4</v>
      </c>
      <c r="F1095" s="130">
        <v>0.20799999999999999</v>
      </c>
      <c r="G1095" s="92">
        <f t="shared" si="16"/>
        <v>663883652.86099994</v>
      </c>
      <c r="J1095" s="43"/>
    </row>
    <row r="1096" spans="1:10" x14ac:dyDescent="0.3">
      <c r="A1096" s="75">
        <v>52886</v>
      </c>
      <c r="B1096" s="130">
        <v>12822.192999999999</v>
      </c>
      <c r="C1096" s="130">
        <v>148.71799999999999</v>
      </c>
      <c r="D1096" s="130">
        <v>1.907</v>
      </c>
      <c r="E1096" s="130">
        <v>13.41</v>
      </c>
      <c r="F1096" s="130">
        <v>0.20499999999999999</v>
      </c>
      <c r="G1096" s="92">
        <f t="shared" si="16"/>
        <v>678114498.99799991</v>
      </c>
      <c r="J1096" s="43"/>
    </row>
    <row r="1097" spans="1:10" x14ac:dyDescent="0.3">
      <c r="A1097" s="75">
        <v>53089</v>
      </c>
      <c r="B1097" s="130">
        <v>12769.575000000001</v>
      </c>
      <c r="C1097" s="130">
        <v>148.94900000000001</v>
      </c>
      <c r="D1097" s="130">
        <v>1.9019999999999999</v>
      </c>
      <c r="E1097" s="130">
        <v>12.89</v>
      </c>
      <c r="F1097" s="130">
        <v>0.19900000000000001</v>
      </c>
      <c r="G1097" s="92">
        <f t="shared" si="16"/>
        <v>677923967.17500007</v>
      </c>
      <c r="J1097" s="43"/>
    </row>
    <row r="1098" spans="1:10" x14ac:dyDescent="0.3">
      <c r="A1098" s="75">
        <v>53704</v>
      </c>
      <c r="B1098" s="130">
        <v>12845.786</v>
      </c>
      <c r="C1098" s="130">
        <v>149.12299999999999</v>
      </c>
      <c r="D1098" s="130">
        <v>1.9159999999999999</v>
      </c>
      <c r="E1098" s="130">
        <v>13.21</v>
      </c>
      <c r="F1098" s="130">
        <v>0.20399999999999999</v>
      </c>
      <c r="G1098" s="92">
        <f t="shared" si="16"/>
        <v>689870091.34399998</v>
      </c>
      <c r="J1098" s="43"/>
    </row>
    <row r="1099" spans="1:10" x14ac:dyDescent="0.3">
      <c r="A1099" s="75">
        <v>53910</v>
      </c>
      <c r="B1099" s="130">
        <v>12755.045</v>
      </c>
      <c r="C1099" s="130">
        <v>149.12299999999999</v>
      </c>
      <c r="D1099" s="130">
        <v>1.9019999999999999</v>
      </c>
      <c r="E1099" s="130">
        <v>12.75</v>
      </c>
      <c r="F1099" s="130">
        <v>0.19800000000000001</v>
      </c>
      <c r="G1099" s="92">
        <f t="shared" si="16"/>
        <v>687624475.95000005</v>
      </c>
      <c r="J1099" s="43"/>
    </row>
    <row r="1100" spans="1:10" x14ac:dyDescent="0.3">
      <c r="A1100" s="75">
        <v>54117</v>
      </c>
      <c r="B1100" s="130">
        <v>12627.266</v>
      </c>
      <c r="C1100" s="130">
        <v>149.816</v>
      </c>
      <c r="D1100" s="130">
        <v>1.8919999999999999</v>
      </c>
      <c r="E1100" s="130">
        <v>13.45</v>
      </c>
      <c r="F1100" s="130">
        <v>0.20799999999999999</v>
      </c>
      <c r="G1100" s="92">
        <f t="shared" si="16"/>
        <v>683349754.12199998</v>
      </c>
      <c r="J1100" s="43"/>
    </row>
    <row r="1101" spans="1:10" x14ac:dyDescent="0.3">
      <c r="A1101" s="75">
        <v>54534</v>
      </c>
      <c r="B1101" s="130">
        <v>12733.206</v>
      </c>
      <c r="C1101" s="130">
        <v>149.816</v>
      </c>
      <c r="D1101" s="130">
        <v>1.9079999999999999</v>
      </c>
      <c r="E1101" s="130">
        <v>13.31</v>
      </c>
      <c r="F1101" s="130">
        <v>0.20499999999999999</v>
      </c>
      <c r="G1101" s="92">
        <f t="shared" si="16"/>
        <v>694392656.00399995</v>
      </c>
      <c r="J1101" s="43"/>
    </row>
    <row r="1102" spans="1:10" x14ac:dyDescent="0.3">
      <c r="A1102" s="75">
        <v>54955</v>
      </c>
      <c r="B1102" s="130">
        <v>12850.361999999999</v>
      </c>
      <c r="C1102" s="130">
        <v>148.71799999999999</v>
      </c>
      <c r="D1102" s="130">
        <v>1.911</v>
      </c>
      <c r="E1102" s="130">
        <v>12.01</v>
      </c>
      <c r="F1102" s="130">
        <v>0.186</v>
      </c>
      <c r="G1102" s="92">
        <f t="shared" si="16"/>
        <v>706191643.70999992</v>
      </c>
      <c r="J1102" s="43"/>
    </row>
    <row r="1103" spans="1:10" x14ac:dyDescent="0.3">
      <c r="A1103" s="75">
        <v>55378</v>
      </c>
      <c r="B1103" s="130">
        <v>12642.312</v>
      </c>
      <c r="C1103" s="130">
        <v>149.238</v>
      </c>
      <c r="D1103" s="130">
        <v>1.887</v>
      </c>
      <c r="E1103" s="130">
        <v>11.88</v>
      </c>
      <c r="F1103" s="130">
        <v>0.185</v>
      </c>
      <c r="G1103" s="92">
        <f t="shared" si="16"/>
        <v>700105953.93599999</v>
      </c>
      <c r="J1103" s="43"/>
    </row>
    <row r="1104" spans="1:10" x14ac:dyDescent="0.3">
      <c r="A1104" s="75">
        <v>55591</v>
      </c>
      <c r="B1104" s="130">
        <v>12643.518</v>
      </c>
      <c r="C1104" s="130">
        <v>149.70099999999999</v>
      </c>
      <c r="D1104" s="130">
        <v>1.893</v>
      </c>
      <c r="E1104" s="130">
        <v>13.07</v>
      </c>
      <c r="F1104" s="130">
        <v>0.20100000000000001</v>
      </c>
      <c r="G1104" s="92">
        <f t="shared" si="16"/>
        <v>702865809.13800001</v>
      </c>
      <c r="J1104" s="43"/>
    </row>
    <row r="1105" spans="1:10" x14ac:dyDescent="0.3">
      <c r="A1105" s="75">
        <v>56235</v>
      </c>
      <c r="B1105" s="130">
        <v>12696.23</v>
      </c>
      <c r="C1105" s="130">
        <v>149.874</v>
      </c>
      <c r="D1105" s="130">
        <v>1.903</v>
      </c>
      <c r="E1105" s="130">
        <v>13.53</v>
      </c>
      <c r="F1105" s="130">
        <v>0.20899999999999999</v>
      </c>
      <c r="G1105" s="92">
        <f t="shared" si="16"/>
        <v>713972494.04999995</v>
      </c>
      <c r="J1105" s="43"/>
    </row>
    <row r="1106" spans="1:10" x14ac:dyDescent="0.3">
      <c r="A1106" s="75">
        <v>56451</v>
      </c>
      <c r="B1106" s="130">
        <v>12740.438</v>
      </c>
      <c r="C1106" s="130">
        <v>148.77600000000001</v>
      </c>
      <c r="D1106" s="130">
        <v>1.895</v>
      </c>
      <c r="E1106" s="130">
        <v>12.86</v>
      </c>
      <c r="F1106" s="130">
        <v>0.19800000000000001</v>
      </c>
      <c r="G1106" s="92">
        <f t="shared" si="16"/>
        <v>719210465.53799999</v>
      </c>
      <c r="J1106" s="43"/>
    </row>
    <row r="1107" spans="1:10" x14ac:dyDescent="0.3">
      <c r="A1107" s="75">
        <v>56668</v>
      </c>
      <c r="B1107" s="130">
        <v>12724.502</v>
      </c>
      <c r="C1107" s="130">
        <v>149.46899999999999</v>
      </c>
      <c r="D1107" s="130">
        <v>1.9019999999999999</v>
      </c>
      <c r="E1107" s="130">
        <v>13.07</v>
      </c>
      <c r="F1107" s="130">
        <v>0.20100000000000001</v>
      </c>
      <c r="G1107" s="92">
        <f t="shared" ref="G1107:G1170" si="17">B1107*A1107</f>
        <v>721072079.33599997</v>
      </c>
      <c r="J1107" s="43"/>
    </row>
    <row r="1108" spans="1:10" x14ac:dyDescent="0.3">
      <c r="A1108" s="75">
        <v>57105</v>
      </c>
      <c r="B1108" s="130">
        <v>12726.674999999999</v>
      </c>
      <c r="C1108" s="130">
        <v>149.35400000000001</v>
      </c>
      <c r="D1108" s="130">
        <v>1.901</v>
      </c>
      <c r="E1108" s="130">
        <v>12.61</v>
      </c>
      <c r="F1108" s="130">
        <v>0.19500000000000001</v>
      </c>
      <c r="G1108" s="92">
        <f t="shared" si="17"/>
        <v>726756775.875</v>
      </c>
      <c r="J1108" s="43"/>
    </row>
    <row r="1109" spans="1:10" x14ac:dyDescent="0.3">
      <c r="A1109" s="75">
        <v>57324</v>
      </c>
      <c r="B1109" s="130">
        <v>12723.728999999999</v>
      </c>
      <c r="C1109" s="130">
        <v>149.12299999999999</v>
      </c>
      <c r="D1109" s="130">
        <v>1.897</v>
      </c>
      <c r="E1109" s="130">
        <v>12.16</v>
      </c>
      <c r="F1109" s="130">
        <v>0.188</v>
      </c>
      <c r="G1109" s="92">
        <f t="shared" si="17"/>
        <v>729375041.19599998</v>
      </c>
      <c r="J1109" s="43"/>
    </row>
    <row r="1110" spans="1:10" x14ac:dyDescent="0.3">
      <c r="A1110" s="75">
        <v>57988</v>
      </c>
      <c r="B1110" s="130">
        <v>12749.563</v>
      </c>
      <c r="C1110" s="130">
        <v>150.16300000000001</v>
      </c>
      <c r="D1110" s="130">
        <v>1.915</v>
      </c>
      <c r="E1110" s="130">
        <v>13.64</v>
      </c>
      <c r="F1110" s="130">
        <v>0.21099999999999999</v>
      </c>
      <c r="G1110" s="92">
        <f t="shared" si="17"/>
        <v>739321659.24399996</v>
      </c>
      <c r="J1110" s="43"/>
    </row>
    <row r="1111" spans="1:10" x14ac:dyDescent="0.3">
      <c r="A1111" s="75">
        <v>58211</v>
      </c>
      <c r="B1111" s="130">
        <v>12749.912</v>
      </c>
      <c r="C1111" s="130">
        <v>148.429</v>
      </c>
      <c r="D1111" s="130">
        <v>1.8919999999999999</v>
      </c>
      <c r="E1111" s="130">
        <v>13.41</v>
      </c>
      <c r="F1111" s="130">
        <v>0.20699999999999999</v>
      </c>
      <c r="G1111" s="92">
        <f t="shared" si="17"/>
        <v>742185127.43200004</v>
      </c>
      <c r="J1111" s="43"/>
    </row>
    <row r="1112" spans="1:10" x14ac:dyDescent="0.3">
      <c r="A1112" s="75">
        <v>58435</v>
      </c>
      <c r="B1112" s="130">
        <v>12714.9</v>
      </c>
      <c r="C1112" s="130">
        <v>148.71799999999999</v>
      </c>
      <c r="D1112" s="130">
        <v>1.891</v>
      </c>
      <c r="E1112" s="130">
        <v>12.59</v>
      </c>
      <c r="F1112" s="130">
        <v>0.193</v>
      </c>
      <c r="G1112" s="92">
        <f t="shared" si="17"/>
        <v>742995181.5</v>
      </c>
      <c r="J1112" s="43"/>
    </row>
    <row r="1113" spans="1:10" x14ac:dyDescent="0.3">
      <c r="A1113" s="75">
        <v>58885</v>
      </c>
      <c r="B1113" s="130">
        <v>12636.294</v>
      </c>
      <c r="C1113" s="130">
        <v>150.047</v>
      </c>
      <c r="D1113" s="130">
        <v>1.8959999999999999</v>
      </c>
      <c r="E1113" s="130">
        <v>12.07</v>
      </c>
      <c r="F1113" s="130">
        <v>0.187</v>
      </c>
      <c r="G1113" s="92">
        <f t="shared" si="17"/>
        <v>744088172.18999994</v>
      </c>
      <c r="J1113" s="43"/>
    </row>
    <row r="1114" spans="1:10" x14ac:dyDescent="0.3">
      <c r="A1114" s="75">
        <v>59339</v>
      </c>
      <c r="B1114" s="130">
        <v>12563.003000000001</v>
      </c>
      <c r="C1114" s="130">
        <v>150.452</v>
      </c>
      <c r="D1114" s="130">
        <v>1.89</v>
      </c>
      <c r="E1114" s="130">
        <v>12.05</v>
      </c>
      <c r="F1114" s="130">
        <v>0.187</v>
      </c>
      <c r="G1114" s="92">
        <f t="shared" si="17"/>
        <v>745476035.01700008</v>
      </c>
      <c r="J1114" s="43"/>
    </row>
    <row r="1115" spans="1:10" x14ac:dyDescent="0.3">
      <c r="A1115" s="75">
        <v>59796</v>
      </c>
      <c r="B1115" s="130">
        <v>12469.618</v>
      </c>
      <c r="C1115" s="130">
        <v>152.01300000000001</v>
      </c>
      <c r="D1115" s="130">
        <v>1.8959999999999999</v>
      </c>
      <c r="E1115" s="130">
        <v>12.4</v>
      </c>
      <c r="F1115" s="130">
        <v>0.19400000000000001</v>
      </c>
      <c r="G1115" s="92">
        <f t="shared" si="17"/>
        <v>745633277.92799997</v>
      </c>
      <c r="J1115" s="43"/>
    </row>
    <row r="1116" spans="1:10" x14ac:dyDescent="0.3">
      <c r="A1116" s="75">
        <v>60026</v>
      </c>
      <c r="B1116" s="130">
        <v>12549.509</v>
      </c>
      <c r="C1116" s="130">
        <v>149.816</v>
      </c>
      <c r="D1116" s="130">
        <v>1.88</v>
      </c>
      <c r="E1116" s="130">
        <v>13.88</v>
      </c>
      <c r="F1116" s="130">
        <v>0.214</v>
      </c>
      <c r="G1116" s="92">
        <f t="shared" si="17"/>
        <v>753296827.23399997</v>
      </c>
      <c r="J1116" s="43"/>
    </row>
    <row r="1117" spans="1:10" x14ac:dyDescent="0.3">
      <c r="A1117" s="75">
        <v>60721</v>
      </c>
      <c r="B1117" s="130">
        <v>12594.434999999999</v>
      </c>
      <c r="C1117" s="130">
        <v>150.97200000000001</v>
      </c>
      <c r="D1117" s="130">
        <v>1.901</v>
      </c>
      <c r="E1117" s="130">
        <v>14.15</v>
      </c>
      <c r="F1117" s="130">
        <v>0.218</v>
      </c>
      <c r="G1117" s="92">
        <f t="shared" si="17"/>
        <v>764746687.63499999</v>
      </c>
      <c r="J1117" s="43"/>
    </row>
    <row r="1118" spans="1:10" x14ac:dyDescent="0.3">
      <c r="A1118" s="75">
        <v>60954</v>
      </c>
      <c r="B1118" s="130">
        <v>12631.215</v>
      </c>
      <c r="C1118" s="130">
        <v>149.99</v>
      </c>
      <c r="D1118" s="130">
        <v>1.895</v>
      </c>
      <c r="E1118" s="130">
        <v>13.28</v>
      </c>
      <c r="F1118" s="130">
        <v>0.20599999999999999</v>
      </c>
      <c r="G1118" s="92">
        <f t="shared" si="17"/>
        <v>769923079.11000001</v>
      </c>
      <c r="J1118" s="43"/>
    </row>
    <row r="1119" spans="1:10" x14ac:dyDescent="0.3">
      <c r="A1119" s="75">
        <v>61189</v>
      </c>
      <c r="B1119" s="130">
        <v>12513.37</v>
      </c>
      <c r="C1119" s="130">
        <v>150.79900000000001</v>
      </c>
      <c r="D1119" s="130">
        <v>1.887</v>
      </c>
      <c r="E1119" s="130">
        <v>13.62</v>
      </c>
      <c r="F1119" s="130">
        <v>0.21099999999999999</v>
      </c>
      <c r="G1119" s="92">
        <f t="shared" si="17"/>
        <v>765680596.93000007</v>
      </c>
      <c r="J1119" s="43"/>
    </row>
    <row r="1120" spans="1:10" x14ac:dyDescent="0.3">
      <c r="A1120" s="75">
        <v>61660</v>
      </c>
      <c r="B1120" s="130">
        <v>12491.772000000001</v>
      </c>
      <c r="C1120" s="130">
        <v>151.14599999999999</v>
      </c>
      <c r="D1120" s="130">
        <v>1.8879999999999999</v>
      </c>
      <c r="E1120" s="130">
        <v>14.31</v>
      </c>
      <c r="F1120" s="130">
        <v>0.222</v>
      </c>
      <c r="G1120" s="92">
        <f t="shared" si="17"/>
        <v>770242661.5200001</v>
      </c>
      <c r="J1120" s="43"/>
    </row>
    <row r="1121" spans="1:10" x14ac:dyDescent="0.3">
      <c r="A1121" s="75">
        <v>61897</v>
      </c>
      <c r="B1121" s="130">
        <v>12550.423000000001</v>
      </c>
      <c r="C1121" s="130">
        <v>149.00700000000001</v>
      </c>
      <c r="D1121" s="130">
        <v>1.87</v>
      </c>
      <c r="E1121" s="130">
        <v>11.65</v>
      </c>
      <c r="F1121" s="130">
        <v>0.17899999999999999</v>
      </c>
      <c r="G1121" s="92">
        <f t="shared" si="17"/>
        <v>776833532.43099999</v>
      </c>
      <c r="J1121" s="43"/>
    </row>
    <row r="1122" spans="1:10" x14ac:dyDescent="0.3">
      <c r="A1122" s="75">
        <v>62614</v>
      </c>
      <c r="B1122" s="130">
        <v>12621.244000000001</v>
      </c>
      <c r="C1122" s="130">
        <v>149.52699999999999</v>
      </c>
      <c r="D1122" s="130">
        <v>1.887</v>
      </c>
      <c r="E1122" s="130">
        <v>13.97</v>
      </c>
      <c r="F1122" s="130">
        <v>0.21199999999999999</v>
      </c>
      <c r="G1122" s="92">
        <f t="shared" si="17"/>
        <v>790266571.81599998</v>
      </c>
      <c r="J1122" s="43"/>
    </row>
    <row r="1123" spans="1:10" x14ac:dyDescent="0.3">
      <c r="A1123" s="75">
        <v>62855</v>
      </c>
      <c r="B1123" s="130">
        <v>12516.052</v>
      </c>
      <c r="C1123" s="130">
        <v>149.29599999999999</v>
      </c>
      <c r="D1123" s="130">
        <v>1.869</v>
      </c>
      <c r="E1123" s="130">
        <v>12.82</v>
      </c>
      <c r="F1123" s="130">
        <v>0.19600000000000001</v>
      </c>
      <c r="G1123" s="92">
        <f t="shared" si="17"/>
        <v>786696448.46000004</v>
      </c>
      <c r="J1123" s="43"/>
    </row>
    <row r="1124" spans="1:10" x14ac:dyDescent="0.3">
      <c r="A1124" s="75">
        <v>63096</v>
      </c>
      <c r="B1124" s="130">
        <v>12531</v>
      </c>
      <c r="C1124" s="130">
        <v>150.97200000000001</v>
      </c>
      <c r="D1124" s="130">
        <v>1.8919999999999999</v>
      </c>
      <c r="E1124" s="130">
        <v>13.95</v>
      </c>
      <c r="F1124" s="130">
        <v>0.214</v>
      </c>
      <c r="G1124" s="92">
        <f t="shared" si="17"/>
        <v>790655976</v>
      </c>
      <c r="J1124" s="43"/>
    </row>
    <row r="1125" spans="1:10" x14ac:dyDescent="0.3">
      <c r="A1125" s="75">
        <v>63582</v>
      </c>
      <c r="B1125" s="130">
        <v>12726.376</v>
      </c>
      <c r="C1125" s="130">
        <v>148.71799999999999</v>
      </c>
      <c r="D1125" s="130">
        <v>1.893</v>
      </c>
      <c r="E1125" s="130">
        <v>14.34</v>
      </c>
      <c r="F1125" s="130">
        <v>0.219</v>
      </c>
      <c r="G1125" s="92">
        <f t="shared" si="17"/>
        <v>809168438.83200002</v>
      </c>
      <c r="J1125" s="43"/>
    </row>
    <row r="1126" spans="1:10" x14ac:dyDescent="0.3">
      <c r="A1126" s="75">
        <v>64072</v>
      </c>
      <c r="B1126" s="130">
        <v>12613.37</v>
      </c>
      <c r="C1126" s="130">
        <v>148.429</v>
      </c>
      <c r="D1126" s="130">
        <v>1.8720000000000001</v>
      </c>
      <c r="E1126" s="130">
        <v>13.34</v>
      </c>
      <c r="F1126" s="130">
        <v>0.20399999999999999</v>
      </c>
      <c r="G1126" s="92">
        <f t="shared" si="17"/>
        <v>808163842.6400001</v>
      </c>
      <c r="J1126" s="43"/>
    </row>
    <row r="1127" spans="1:10" x14ac:dyDescent="0.3">
      <c r="A1127" s="75">
        <v>64566</v>
      </c>
      <c r="B1127" s="130">
        <v>12621.648999999999</v>
      </c>
      <c r="C1127" s="130">
        <v>150.279</v>
      </c>
      <c r="D1127" s="130">
        <v>1.897</v>
      </c>
      <c r="E1127" s="130">
        <v>13.68</v>
      </c>
      <c r="F1127" s="130">
        <v>0.20899999999999999</v>
      </c>
      <c r="G1127" s="92">
        <f t="shared" si="17"/>
        <v>814929389.33399999</v>
      </c>
      <c r="J1127" s="43"/>
    </row>
    <row r="1128" spans="1:10" x14ac:dyDescent="0.3">
      <c r="A1128" s="75">
        <v>64814</v>
      </c>
      <c r="B1128" s="130">
        <v>12482.302</v>
      </c>
      <c r="C1128" s="130">
        <v>150.625</v>
      </c>
      <c r="D1128" s="130">
        <v>1.88</v>
      </c>
      <c r="E1128" s="130">
        <v>11.86</v>
      </c>
      <c r="F1128" s="130">
        <v>0.185</v>
      </c>
      <c r="G1128" s="92">
        <f t="shared" si="17"/>
        <v>809027921.82799995</v>
      </c>
      <c r="J1128" s="43"/>
    </row>
    <row r="1129" spans="1:10" x14ac:dyDescent="0.3">
      <c r="A1129" s="75">
        <v>65565</v>
      </c>
      <c r="B1129" s="130">
        <v>12680.218000000001</v>
      </c>
      <c r="C1129" s="130">
        <v>149.065</v>
      </c>
      <c r="D1129" s="130">
        <v>1.89</v>
      </c>
      <c r="E1129" s="130">
        <v>12.97</v>
      </c>
      <c r="F1129" s="130">
        <v>0.19800000000000001</v>
      </c>
      <c r="G1129" s="92">
        <f t="shared" si="17"/>
        <v>831378493.17000008</v>
      </c>
      <c r="J1129" s="43"/>
    </row>
    <row r="1130" spans="1:10" x14ac:dyDescent="0.3">
      <c r="A1130" s="75">
        <v>65817</v>
      </c>
      <c r="B1130" s="130">
        <v>12574.678</v>
      </c>
      <c r="C1130" s="130">
        <v>149.643</v>
      </c>
      <c r="D1130" s="130">
        <v>1.8819999999999999</v>
      </c>
      <c r="E1130" s="130">
        <v>12.84</v>
      </c>
      <c r="F1130" s="130">
        <v>0.19800000000000001</v>
      </c>
      <c r="G1130" s="92">
        <f t="shared" si="17"/>
        <v>827627581.926</v>
      </c>
      <c r="J1130" s="43"/>
    </row>
    <row r="1131" spans="1:10" x14ac:dyDescent="0.3">
      <c r="A1131" s="75">
        <v>66070</v>
      </c>
      <c r="B1131" s="130">
        <v>12743.788</v>
      </c>
      <c r="C1131" s="130">
        <v>148.834</v>
      </c>
      <c r="D1131" s="130">
        <v>1.897</v>
      </c>
      <c r="E1131" s="130">
        <v>13.02</v>
      </c>
      <c r="F1131" s="130">
        <v>0.19800000000000001</v>
      </c>
      <c r="G1131" s="92">
        <f t="shared" si="17"/>
        <v>841982073.16000009</v>
      </c>
      <c r="J1131" s="43"/>
    </row>
    <row r="1132" spans="1:10" x14ac:dyDescent="0.3">
      <c r="A1132" s="75">
        <v>66579</v>
      </c>
      <c r="B1132" s="130">
        <v>12556.716</v>
      </c>
      <c r="C1132" s="130">
        <v>150.16300000000001</v>
      </c>
      <c r="D1132" s="130">
        <v>1.8859999999999999</v>
      </c>
      <c r="E1132" s="130">
        <v>14.24</v>
      </c>
      <c r="F1132" s="130">
        <v>0.22</v>
      </c>
      <c r="G1132" s="92">
        <f t="shared" si="17"/>
        <v>836013594.56400001</v>
      </c>
      <c r="J1132" s="43"/>
    </row>
    <row r="1133" spans="1:10" x14ac:dyDescent="0.3">
      <c r="A1133" s="75">
        <v>66835</v>
      </c>
      <c r="B1133" s="130">
        <v>12573.56</v>
      </c>
      <c r="C1133" s="130">
        <v>149.816</v>
      </c>
      <c r="D1133" s="130">
        <v>1.8839999999999999</v>
      </c>
      <c r="E1133" s="130">
        <v>12.45</v>
      </c>
      <c r="F1133" s="130">
        <v>0.191</v>
      </c>
      <c r="G1133" s="92">
        <f t="shared" si="17"/>
        <v>840353882.60000002</v>
      </c>
      <c r="J1133" s="43"/>
    </row>
    <row r="1134" spans="1:10" x14ac:dyDescent="0.3">
      <c r="A1134" s="75">
        <v>67609</v>
      </c>
      <c r="B1134" s="130">
        <v>12500.455</v>
      </c>
      <c r="C1134" s="130">
        <v>150.047</v>
      </c>
      <c r="D1134" s="130">
        <v>1.8759999999999999</v>
      </c>
      <c r="E1134" s="130">
        <v>12</v>
      </c>
      <c r="F1134" s="130">
        <v>0.185</v>
      </c>
      <c r="G1134" s="92">
        <f t="shared" si="17"/>
        <v>845143262.09500003</v>
      </c>
      <c r="J1134" s="43"/>
    </row>
    <row r="1135" spans="1:10" x14ac:dyDescent="0.3">
      <c r="A1135" s="75">
        <v>67869</v>
      </c>
      <c r="B1135" s="130">
        <v>12494.448</v>
      </c>
      <c r="C1135" s="130">
        <v>150.10499999999999</v>
      </c>
      <c r="D1135" s="130">
        <v>1.875</v>
      </c>
      <c r="E1135" s="130">
        <v>13.91</v>
      </c>
      <c r="F1135" s="130">
        <v>0.21299999999999999</v>
      </c>
      <c r="G1135" s="92">
        <f t="shared" si="17"/>
        <v>847985691.31200004</v>
      </c>
      <c r="J1135" s="43"/>
    </row>
    <row r="1136" spans="1:10" x14ac:dyDescent="0.3">
      <c r="A1136" s="75">
        <v>68130</v>
      </c>
      <c r="B1136" s="130">
        <v>12575.375</v>
      </c>
      <c r="C1136" s="130">
        <v>149.12299999999999</v>
      </c>
      <c r="D1136" s="130">
        <v>1.875</v>
      </c>
      <c r="E1136" s="130">
        <v>14.07</v>
      </c>
      <c r="F1136" s="130">
        <v>0.214</v>
      </c>
      <c r="G1136" s="92">
        <f t="shared" si="17"/>
        <v>856760298.75</v>
      </c>
      <c r="J1136" s="43"/>
    </row>
    <row r="1137" spans="1:10" x14ac:dyDescent="0.3">
      <c r="A1137" s="75">
        <v>68655</v>
      </c>
      <c r="B1137" s="130">
        <v>12529.781999999999</v>
      </c>
      <c r="C1137" s="130">
        <v>149.99</v>
      </c>
      <c r="D1137" s="130">
        <v>1.879</v>
      </c>
      <c r="E1137" s="130">
        <v>13.98</v>
      </c>
      <c r="F1137" s="130">
        <v>0.214</v>
      </c>
      <c r="G1137" s="92">
        <f t="shared" si="17"/>
        <v>860232183.20999992</v>
      </c>
      <c r="J1137" s="43"/>
    </row>
    <row r="1138" spans="1:10" x14ac:dyDescent="0.3">
      <c r="A1138" s="75">
        <v>69184</v>
      </c>
      <c r="B1138" s="130">
        <v>12584.786</v>
      </c>
      <c r="C1138" s="130">
        <v>148.71799999999999</v>
      </c>
      <c r="D1138" s="130">
        <v>1.8720000000000001</v>
      </c>
      <c r="E1138" s="130">
        <v>13.29</v>
      </c>
      <c r="F1138" s="130">
        <v>0.20200000000000001</v>
      </c>
      <c r="G1138" s="92">
        <f t="shared" si="17"/>
        <v>870665834.62399995</v>
      </c>
      <c r="J1138" s="43"/>
    </row>
    <row r="1139" spans="1:10" x14ac:dyDescent="0.3">
      <c r="A1139" s="75">
        <v>69717</v>
      </c>
      <c r="B1139" s="130">
        <v>12591.503000000001</v>
      </c>
      <c r="C1139" s="130">
        <v>149.75800000000001</v>
      </c>
      <c r="D1139" s="130">
        <v>1.8859999999999999</v>
      </c>
      <c r="E1139" s="130">
        <v>12.7</v>
      </c>
      <c r="F1139" s="130">
        <v>0.19400000000000001</v>
      </c>
      <c r="G1139" s="92">
        <f t="shared" si="17"/>
        <v>877841814.65100002</v>
      </c>
      <c r="J1139" s="43"/>
    </row>
    <row r="1140" spans="1:10" x14ac:dyDescent="0.3">
      <c r="A1140" s="75">
        <v>69985</v>
      </c>
      <c r="B1140" s="130">
        <v>12606.291999999999</v>
      </c>
      <c r="C1140" s="130">
        <v>148.08199999999999</v>
      </c>
      <c r="D1140" s="130">
        <v>1.867</v>
      </c>
      <c r="E1140" s="130">
        <v>11.06</v>
      </c>
      <c r="F1140" s="130">
        <v>0.16800000000000001</v>
      </c>
      <c r="G1140" s="92">
        <f t="shared" si="17"/>
        <v>882251345.62</v>
      </c>
      <c r="J1140" s="43"/>
    </row>
    <row r="1141" spans="1:10" x14ac:dyDescent="0.3">
      <c r="A1141" s="75">
        <v>70795</v>
      </c>
      <c r="B1141" s="130">
        <v>12411.522000000001</v>
      </c>
      <c r="C1141" s="130">
        <v>150.452</v>
      </c>
      <c r="D1141" s="130">
        <v>1.867</v>
      </c>
      <c r="E1141" s="130">
        <v>12.57</v>
      </c>
      <c r="F1141" s="130">
        <v>0.192</v>
      </c>
      <c r="G1141" s="92">
        <f t="shared" si="17"/>
        <v>878673699.99000001</v>
      </c>
      <c r="J1141" s="43"/>
    </row>
    <row r="1142" spans="1:10" x14ac:dyDescent="0.3">
      <c r="A1142" s="75">
        <v>71067</v>
      </c>
      <c r="B1142" s="130">
        <v>12694.902</v>
      </c>
      <c r="C1142" s="130">
        <v>148.48699999999999</v>
      </c>
      <c r="D1142" s="130">
        <v>1.885</v>
      </c>
      <c r="E1142" s="130">
        <v>12.47</v>
      </c>
      <c r="F1142" s="130">
        <v>0.188</v>
      </c>
      <c r="G1142" s="92">
        <f t="shared" si="17"/>
        <v>902188600.43400002</v>
      </c>
      <c r="J1142" s="43"/>
    </row>
    <row r="1143" spans="1:10" x14ac:dyDescent="0.3">
      <c r="A1143" s="75">
        <v>71341</v>
      </c>
      <c r="B1143" s="130">
        <v>12520.255999999999</v>
      </c>
      <c r="C1143" s="130">
        <v>149.29599999999999</v>
      </c>
      <c r="D1143" s="130">
        <v>1.869</v>
      </c>
      <c r="E1143" s="130">
        <v>10.4</v>
      </c>
      <c r="F1143" s="130">
        <v>0.16</v>
      </c>
      <c r="G1143" s="92">
        <f t="shared" si="17"/>
        <v>893207583.296</v>
      </c>
      <c r="J1143" s="43"/>
    </row>
    <row r="1144" spans="1:10" x14ac:dyDescent="0.3">
      <c r="A1144" s="75">
        <v>71890</v>
      </c>
      <c r="B1144" s="130">
        <v>12557.655000000001</v>
      </c>
      <c r="C1144" s="130">
        <v>149.99</v>
      </c>
      <c r="D1144" s="130">
        <v>1.8839999999999999</v>
      </c>
      <c r="E1144" s="130">
        <v>11.98</v>
      </c>
      <c r="F1144" s="130">
        <v>0.183</v>
      </c>
      <c r="G1144" s="92">
        <f t="shared" si="17"/>
        <v>902769817.95000005</v>
      </c>
      <c r="J1144" s="43"/>
    </row>
    <row r="1145" spans="1:10" x14ac:dyDescent="0.3">
      <c r="A1145" s="75">
        <v>72167</v>
      </c>
      <c r="B1145" s="130">
        <v>12520.322</v>
      </c>
      <c r="C1145" s="130">
        <v>149.816</v>
      </c>
      <c r="D1145" s="130">
        <v>1.8759999999999999</v>
      </c>
      <c r="E1145" s="130">
        <v>12.97</v>
      </c>
      <c r="F1145" s="130">
        <v>0.19900000000000001</v>
      </c>
      <c r="G1145" s="92">
        <f t="shared" si="17"/>
        <v>903554077.77400005</v>
      </c>
      <c r="J1145" s="43"/>
    </row>
    <row r="1146" spans="1:10" x14ac:dyDescent="0.3">
      <c r="A1146" s="75">
        <v>73002</v>
      </c>
      <c r="B1146" s="130">
        <v>12568.374</v>
      </c>
      <c r="C1146" s="130">
        <v>149.35400000000001</v>
      </c>
      <c r="D1146" s="130">
        <v>1.877</v>
      </c>
      <c r="E1146" s="130">
        <v>12.78</v>
      </c>
      <c r="F1146" s="130">
        <v>0.19500000000000001</v>
      </c>
      <c r="G1146" s="92">
        <f t="shared" si="17"/>
        <v>917516438.74800003</v>
      </c>
      <c r="J1146" s="43"/>
    </row>
    <row r="1147" spans="1:10" x14ac:dyDescent="0.3">
      <c r="A1147" s="75">
        <v>73283</v>
      </c>
      <c r="B1147" s="130">
        <v>12586.393</v>
      </c>
      <c r="C1147" s="130">
        <v>149.238</v>
      </c>
      <c r="D1147" s="130">
        <v>1.8779999999999999</v>
      </c>
      <c r="E1147" s="130">
        <v>12.97</v>
      </c>
      <c r="F1147" s="130">
        <v>0.19800000000000001</v>
      </c>
      <c r="G1147" s="92">
        <f t="shared" si="17"/>
        <v>922368638.21899998</v>
      </c>
      <c r="J1147" s="43"/>
    </row>
    <row r="1148" spans="1:10" x14ac:dyDescent="0.3">
      <c r="A1148" s="75">
        <v>73565</v>
      </c>
      <c r="B1148" s="130">
        <v>12449.102000000001</v>
      </c>
      <c r="C1148" s="130">
        <v>150.452</v>
      </c>
      <c r="D1148" s="130">
        <v>1.873</v>
      </c>
      <c r="E1148" s="130">
        <v>13.18</v>
      </c>
      <c r="F1148" s="130">
        <v>0.20300000000000001</v>
      </c>
      <c r="G1148" s="92">
        <f t="shared" si="17"/>
        <v>915818188.63000011</v>
      </c>
      <c r="J1148" s="43"/>
    </row>
    <row r="1149" spans="1:10" x14ac:dyDescent="0.3">
      <c r="A1149" s="75">
        <v>74132</v>
      </c>
      <c r="B1149" s="130">
        <v>12573.843000000001</v>
      </c>
      <c r="C1149" s="130">
        <v>149.874</v>
      </c>
      <c r="D1149" s="130">
        <v>1.8839999999999999</v>
      </c>
      <c r="E1149" s="130">
        <v>13.51</v>
      </c>
      <c r="F1149" s="130">
        <v>0.20599999999999999</v>
      </c>
      <c r="G1149" s="92">
        <f t="shared" si="17"/>
        <v>932124129.27600002</v>
      </c>
      <c r="J1149" s="43"/>
    </row>
    <row r="1150" spans="1:10" x14ac:dyDescent="0.3">
      <c r="A1150" s="75">
        <v>74703</v>
      </c>
      <c r="B1150" s="130">
        <v>12472.384</v>
      </c>
      <c r="C1150" s="130">
        <v>149.35400000000001</v>
      </c>
      <c r="D1150" s="130">
        <v>1.863</v>
      </c>
      <c r="E1150" s="130">
        <v>10.51</v>
      </c>
      <c r="F1150" s="130">
        <v>0.161</v>
      </c>
      <c r="G1150" s="92">
        <f t="shared" si="17"/>
        <v>931724501.95200002</v>
      </c>
      <c r="J1150" s="43"/>
    </row>
    <row r="1151" spans="1:10" x14ac:dyDescent="0.3">
      <c r="A1151" s="75">
        <v>75278</v>
      </c>
      <c r="B1151" s="130">
        <v>12387.561</v>
      </c>
      <c r="C1151" s="130">
        <v>149.99</v>
      </c>
      <c r="D1151" s="130">
        <v>1.8580000000000001</v>
      </c>
      <c r="E1151" s="130">
        <v>13.73</v>
      </c>
      <c r="F1151" s="130">
        <v>0.20799999999999999</v>
      </c>
      <c r="G1151" s="92">
        <f t="shared" si="17"/>
        <v>932510816.95799994</v>
      </c>
      <c r="J1151" s="43"/>
    </row>
    <row r="1152" spans="1:10" x14ac:dyDescent="0.3">
      <c r="A1152" s="75">
        <v>75568</v>
      </c>
      <c r="B1152" s="130">
        <v>12472.732</v>
      </c>
      <c r="C1152" s="130">
        <v>149.816</v>
      </c>
      <c r="D1152" s="130">
        <v>1.869</v>
      </c>
      <c r="E1152" s="130">
        <v>12.76</v>
      </c>
      <c r="F1152" s="130">
        <v>0.193</v>
      </c>
      <c r="G1152" s="92">
        <f t="shared" si="17"/>
        <v>942539411.77600002</v>
      </c>
      <c r="J1152" s="43"/>
    </row>
    <row r="1153" spans="1:10" x14ac:dyDescent="0.3">
      <c r="A1153" s="75">
        <v>76443</v>
      </c>
      <c r="B1153" s="130">
        <v>12417.88</v>
      </c>
      <c r="C1153" s="130">
        <v>149.238</v>
      </c>
      <c r="D1153" s="130">
        <v>1.853</v>
      </c>
      <c r="E1153" s="130">
        <v>13.29</v>
      </c>
      <c r="F1153" s="130">
        <v>0.20100000000000001</v>
      </c>
      <c r="G1153" s="92">
        <f t="shared" si="17"/>
        <v>949260000.83999991</v>
      </c>
      <c r="J1153" s="43"/>
    </row>
    <row r="1154" spans="1:10" x14ac:dyDescent="0.3">
      <c r="A1154" s="75">
        <v>76737</v>
      </c>
      <c r="B1154" s="130">
        <v>12522.448</v>
      </c>
      <c r="C1154" s="130">
        <v>149.93199999999999</v>
      </c>
      <c r="D1154" s="130">
        <v>1.8779999999999999</v>
      </c>
      <c r="E1154" s="130">
        <v>13.26</v>
      </c>
      <c r="F1154" s="130">
        <v>0.2</v>
      </c>
      <c r="G1154" s="92">
        <f t="shared" si="17"/>
        <v>960935092.176</v>
      </c>
      <c r="J1154" s="43"/>
    </row>
    <row r="1155" spans="1:10" x14ac:dyDescent="0.3">
      <c r="A1155" s="75">
        <v>77032</v>
      </c>
      <c r="B1155" s="130">
        <v>12565.13</v>
      </c>
      <c r="C1155" s="130">
        <v>149.238</v>
      </c>
      <c r="D1155" s="130">
        <v>1.875</v>
      </c>
      <c r="E1155" s="130">
        <v>12.6</v>
      </c>
      <c r="F1155" s="130">
        <v>0.192</v>
      </c>
      <c r="G1155" s="92">
        <f t="shared" si="17"/>
        <v>967917094.15999997</v>
      </c>
      <c r="J1155" s="43"/>
    </row>
    <row r="1156" spans="1:10" x14ac:dyDescent="0.3">
      <c r="A1156" s="75">
        <v>77625</v>
      </c>
      <c r="B1156" s="130">
        <v>12544.126</v>
      </c>
      <c r="C1156" s="130">
        <v>149.18</v>
      </c>
      <c r="D1156" s="130">
        <v>1.871</v>
      </c>
      <c r="E1156" s="130">
        <v>13.54</v>
      </c>
      <c r="F1156" s="130">
        <v>0.20599999999999999</v>
      </c>
      <c r="G1156" s="92">
        <f t="shared" si="17"/>
        <v>973737780.75</v>
      </c>
      <c r="J1156" s="43"/>
    </row>
    <row r="1157" spans="1:10" x14ac:dyDescent="0.3">
      <c r="A1157" s="75">
        <v>77924</v>
      </c>
      <c r="B1157" s="130">
        <v>12603.718000000001</v>
      </c>
      <c r="C1157" s="130">
        <v>149.35400000000001</v>
      </c>
      <c r="D1157" s="130">
        <v>1.8819999999999999</v>
      </c>
      <c r="E1157" s="130">
        <v>12.52</v>
      </c>
      <c r="F1157" s="130">
        <v>0.19</v>
      </c>
      <c r="G1157" s="92">
        <f t="shared" si="17"/>
        <v>982132121.43200004</v>
      </c>
      <c r="J1157" s="43"/>
    </row>
    <row r="1158" spans="1:10" x14ac:dyDescent="0.3">
      <c r="A1158" s="75">
        <v>78826</v>
      </c>
      <c r="B1158" s="130">
        <v>12414.174999999999</v>
      </c>
      <c r="C1158" s="130">
        <v>150.39400000000001</v>
      </c>
      <c r="D1158" s="130">
        <v>1.867</v>
      </c>
      <c r="E1158" s="130">
        <v>13.27</v>
      </c>
      <c r="F1158" s="130">
        <v>0.20399999999999999</v>
      </c>
      <c r="G1158" s="92">
        <f t="shared" si="17"/>
        <v>978559758.54999995</v>
      </c>
      <c r="J1158" s="43"/>
    </row>
    <row r="1159" spans="1:10" x14ac:dyDescent="0.3">
      <c r="A1159" s="75">
        <v>79129</v>
      </c>
      <c r="B1159" s="130">
        <v>12443.403</v>
      </c>
      <c r="C1159" s="130">
        <v>148.77600000000001</v>
      </c>
      <c r="D1159" s="130">
        <v>1.851</v>
      </c>
      <c r="E1159" s="130">
        <v>13.86</v>
      </c>
      <c r="F1159" s="130">
        <v>0.20899999999999999</v>
      </c>
      <c r="G1159" s="92">
        <f t="shared" si="17"/>
        <v>984634035.98699999</v>
      </c>
      <c r="J1159" s="43"/>
    </row>
    <row r="1160" spans="1:10" x14ac:dyDescent="0.3">
      <c r="A1160" s="75">
        <v>79433</v>
      </c>
      <c r="B1160" s="130">
        <v>12508.378000000001</v>
      </c>
      <c r="C1160" s="130">
        <v>148.54499999999999</v>
      </c>
      <c r="D1160" s="130">
        <v>1.8580000000000001</v>
      </c>
      <c r="E1160" s="130">
        <v>12.19</v>
      </c>
      <c r="F1160" s="130">
        <v>0.183</v>
      </c>
      <c r="G1160" s="92">
        <f t="shared" si="17"/>
        <v>993577989.67400002</v>
      </c>
      <c r="J1160" s="43"/>
    </row>
    <row r="1161" spans="1:10" x14ac:dyDescent="0.3">
      <c r="A1161" s="75">
        <v>80045</v>
      </c>
      <c r="B1161" s="130">
        <v>12502.576999999999</v>
      </c>
      <c r="C1161" s="130">
        <v>148.429</v>
      </c>
      <c r="D1161" s="130">
        <v>1.8560000000000001</v>
      </c>
      <c r="E1161" s="130">
        <v>13.96</v>
      </c>
      <c r="F1161" s="130">
        <v>0.20899999999999999</v>
      </c>
      <c r="G1161" s="92">
        <f t="shared" si="17"/>
        <v>1000768775.9649999</v>
      </c>
      <c r="J1161" s="43"/>
    </row>
    <row r="1162" spans="1:10" x14ac:dyDescent="0.3">
      <c r="A1162" s="75">
        <v>80662</v>
      </c>
      <c r="B1162" s="130">
        <v>12332.44</v>
      </c>
      <c r="C1162" s="130">
        <v>150.51</v>
      </c>
      <c r="D1162" s="130">
        <v>1.8560000000000001</v>
      </c>
      <c r="E1162" s="130">
        <v>12.79</v>
      </c>
      <c r="F1162" s="130">
        <v>0.19400000000000001</v>
      </c>
      <c r="G1162" s="92">
        <f t="shared" si="17"/>
        <v>994759275.28000009</v>
      </c>
      <c r="J1162" s="43"/>
    </row>
    <row r="1163" spans="1:10" x14ac:dyDescent="0.3">
      <c r="A1163" s="75">
        <v>81284</v>
      </c>
      <c r="B1163" s="130">
        <v>12473.473</v>
      </c>
      <c r="C1163" s="130">
        <v>148.834</v>
      </c>
      <c r="D1163" s="130">
        <v>1.8560000000000001</v>
      </c>
      <c r="E1163" s="130">
        <v>11.8</v>
      </c>
      <c r="F1163" s="130">
        <v>0.17799999999999999</v>
      </c>
      <c r="G1163" s="92">
        <f t="shared" si="17"/>
        <v>1013893779.332</v>
      </c>
      <c r="J1163" s="43"/>
    </row>
    <row r="1164" spans="1:10" x14ac:dyDescent="0.3">
      <c r="A1164" s="75">
        <v>81596</v>
      </c>
      <c r="B1164" s="130">
        <v>12455.43</v>
      </c>
      <c r="C1164" s="130">
        <v>150.047</v>
      </c>
      <c r="D1164" s="130">
        <v>1.869</v>
      </c>
      <c r="E1164" s="130">
        <v>13.36</v>
      </c>
      <c r="F1164" s="130">
        <v>0.20200000000000001</v>
      </c>
      <c r="G1164" s="92">
        <f t="shared" si="17"/>
        <v>1016313266.28</v>
      </c>
      <c r="J1164" s="43"/>
    </row>
    <row r="1165" spans="1:10" x14ac:dyDescent="0.3">
      <c r="A1165" s="75">
        <v>82541</v>
      </c>
      <c r="B1165" s="130">
        <v>12415.992</v>
      </c>
      <c r="C1165" s="130">
        <v>148.77600000000001</v>
      </c>
      <c r="D1165" s="130">
        <v>1.847</v>
      </c>
      <c r="E1165" s="130">
        <v>13.41</v>
      </c>
      <c r="F1165" s="130">
        <v>0.20300000000000001</v>
      </c>
      <c r="G1165" s="92">
        <f t="shared" si="17"/>
        <v>1024828395.6720001</v>
      </c>
      <c r="J1165" s="43"/>
    </row>
    <row r="1166" spans="1:10" x14ac:dyDescent="0.3">
      <c r="A1166" s="75">
        <v>82858</v>
      </c>
      <c r="B1166" s="130">
        <v>12363.849</v>
      </c>
      <c r="C1166" s="130">
        <v>149.065</v>
      </c>
      <c r="D1166" s="130">
        <v>1.843</v>
      </c>
      <c r="E1166" s="130">
        <v>12.82</v>
      </c>
      <c r="F1166" s="130">
        <v>0.192</v>
      </c>
      <c r="G1166" s="92">
        <f t="shared" si="17"/>
        <v>1024443800.442</v>
      </c>
      <c r="J1166" s="43"/>
    </row>
    <row r="1167" spans="1:10" x14ac:dyDescent="0.3">
      <c r="A1167" s="75">
        <v>83177</v>
      </c>
      <c r="B1167" s="130">
        <v>12406.075999999999</v>
      </c>
      <c r="C1167" s="130">
        <v>149.35400000000001</v>
      </c>
      <c r="D1167" s="130">
        <v>1.853</v>
      </c>
      <c r="E1167" s="130">
        <v>12.64</v>
      </c>
      <c r="F1167" s="130">
        <v>0.189</v>
      </c>
      <c r="G1167" s="92">
        <f t="shared" si="17"/>
        <v>1031900183.4519999</v>
      </c>
      <c r="J1167" s="43"/>
    </row>
    <row r="1168" spans="1:10" x14ac:dyDescent="0.3">
      <c r="A1168" s="75">
        <v>83818</v>
      </c>
      <c r="B1168" s="130">
        <v>12343.708000000001</v>
      </c>
      <c r="C1168" s="130">
        <v>150.625</v>
      </c>
      <c r="D1168" s="130">
        <v>1.859</v>
      </c>
      <c r="E1168" s="130">
        <v>13.11</v>
      </c>
      <c r="F1168" s="130">
        <v>0.19900000000000001</v>
      </c>
      <c r="G1168" s="92">
        <f t="shared" si="17"/>
        <v>1034624917.1440001</v>
      </c>
      <c r="J1168" s="43"/>
    </row>
    <row r="1169" spans="1:10" x14ac:dyDescent="0.3">
      <c r="A1169" s="75">
        <v>84140</v>
      </c>
      <c r="B1169" s="130">
        <v>12315.119000000001</v>
      </c>
      <c r="C1169" s="130">
        <v>149.52699999999999</v>
      </c>
      <c r="D1169" s="130">
        <v>1.841</v>
      </c>
      <c r="E1169" s="130">
        <v>13.25</v>
      </c>
      <c r="F1169" s="130">
        <v>0.2</v>
      </c>
      <c r="G1169" s="92">
        <f t="shared" si="17"/>
        <v>1036194112.6600001</v>
      </c>
      <c r="J1169" s="43"/>
    </row>
    <row r="1170" spans="1:10" x14ac:dyDescent="0.3">
      <c r="A1170" s="75">
        <v>85114</v>
      </c>
      <c r="B1170" s="130">
        <v>12612.941000000001</v>
      </c>
      <c r="C1170" s="130">
        <v>148.024</v>
      </c>
      <c r="D1170" s="130">
        <v>1.867</v>
      </c>
      <c r="E1170" s="130">
        <v>14.37</v>
      </c>
      <c r="F1170" s="130">
        <v>0.21299999999999999</v>
      </c>
      <c r="G1170" s="92">
        <f t="shared" si="17"/>
        <v>1073537860.274</v>
      </c>
      <c r="J1170" s="43"/>
    </row>
    <row r="1171" spans="1:10" x14ac:dyDescent="0.3">
      <c r="A1171" s="75">
        <v>85442</v>
      </c>
      <c r="B1171" s="130">
        <v>12366.635</v>
      </c>
      <c r="C1171" s="130">
        <v>149.70099999999999</v>
      </c>
      <c r="D1171" s="130">
        <v>1.851</v>
      </c>
      <c r="E1171" s="130">
        <v>11.87</v>
      </c>
      <c r="F1171" s="130">
        <v>0.18099999999999999</v>
      </c>
      <c r="G1171" s="92">
        <f t="shared" ref="G1171:G1234" si="18">B1171*A1171</f>
        <v>1056630027.6700001</v>
      </c>
      <c r="J1171" s="43"/>
    </row>
    <row r="1172" spans="1:10" x14ac:dyDescent="0.3">
      <c r="A1172" s="75">
        <v>85770</v>
      </c>
      <c r="B1172" s="130">
        <v>12449.977999999999</v>
      </c>
      <c r="C1172" s="130">
        <v>149.99</v>
      </c>
      <c r="D1172" s="130">
        <v>1.867</v>
      </c>
      <c r="E1172" s="130">
        <v>11.54</v>
      </c>
      <c r="F1172" s="130">
        <v>0.17499999999999999</v>
      </c>
      <c r="G1172" s="92">
        <f t="shared" si="18"/>
        <v>1067834613.0599999</v>
      </c>
      <c r="J1172" s="43"/>
    </row>
    <row r="1173" spans="1:10" x14ac:dyDescent="0.3">
      <c r="A1173" s="75">
        <v>86431</v>
      </c>
      <c r="B1173" s="130">
        <v>12441.387000000001</v>
      </c>
      <c r="C1173" s="130">
        <v>149.58500000000001</v>
      </c>
      <c r="D1173" s="130">
        <v>1.861</v>
      </c>
      <c r="E1173" s="130">
        <v>11.77</v>
      </c>
      <c r="F1173" s="130">
        <v>0.17899999999999999</v>
      </c>
      <c r="G1173" s="92">
        <f t="shared" si="18"/>
        <v>1075321519.7970002</v>
      </c>
      <c r="J1173" s="43"/>
    </row>
    <row r="1174" spans="1:10" x14ac:dyDescent="0.3">
      <c r="A1174" s="75">
        <v>87097</v>
      </c>
      <c r="B1174" s="130">
        <v>12430.271000000001</v>
      </c>
      <c r="C1174" s="130">
        <v>148.71799999999999</v>
      </c>
      <c r="D1174" s="130">
        <v>1.849</v>
      </c>
      <c r="E1174" s="130">
        <v>13.31</v>
      </c>
      <c r="F1174" s="130">
        <v>0.2</v>
      </c>
      <c r="G1174" s="92">
        <f t="shared" si="18"/>
        <v>1082639313.2869999</v>
      </c>
      <c r="J1174" s="43"/>
    </row>
    <row r="1175" spans="1:10" x14ac:dyDescent="0.3">
      <c r="A1175" s="75">
        <v>87768</v>
      </c>
      <c r="B1175" s="130">
        <v>12334.879000000001</v>
      </c>
      <c r="C1175" s="130">
        <v>149.46899999999999</v>
      </c>
      <c r="D1175" s="130">
        <v>1.8440000000000001</v>
      </c>
      <c r="E1175" s="130">
        <v>12.34</v>
      </c>
      <c r="F1175" s="130">
        <v>0.186</v>
      </c>
      <c r="G1175" s="92">
        <f t="shared" si="18"/>
        <v>1082607660.072</v>
      </c>
      <c r="J1175" s="43"/>
    </row>
    <row r="1176" spans="1:10" x14ac:dyDescent="0.3">
      <c r="A1176" s="75">
        <v>88105</v>
      </c>
      <c r="B1176" s="130">
        <v>12472.518</v>
      </c>
      <c r="C1176" s="130">
        <v>148.66</v>
      </c>
      <c r="D1176" s="130">
        <v>1.8540000000000001</v>
      </c>
      <c r="E1176" s="130">
        <v>12.32</v>
      </c>
      <c r="F1176" s="130">
        <v>0.184</v>
      </c>
      <c r="G1176" s="92">
        <f t="shared" si="18"/>
        <v>1098891198.3900001</v>
      </c>
      <c r="J1176" s="43"/>
    </row>
    <row r="1177" spans="1:10" x14ac:dyDescent="0.3">
      <c r="A1177" s="75">
        <v>89126</v>
      </c>
      <c r="B1177" s="130">
        <v>12386.142</v>
      </c>
      <c r="C1177" s="130">
        <v>150.221</v>
      </c>
      <c r="D1177" s="130">
        <v>1.861</v>
      </c>
      <c r="E1177" s="130">
        <v>12.13</v>
      </c>
      <c r="F1177" s="130">
        <v>0.184</v>
      </c>
      <c r="G1177" s="92">
        <f t="shared" si="18"/>
        <v>1103927291.892</v>
      </c>
      <c r="J1177" s="43"/>
    </row>
    <row r="1178" spans="1:10" x14ac:dyDescent="0.3">
      <c r="A1178" s="75">
        <v>89468</v>
      </c>
      <c r="B1178" s="130">
        <v>12388.029</v>
      </c>
      <c r="C1178" s="130">
        <v>149.35400000000001</v>
      </c>
      <c r="D1178" s="130">
        <v>1.85</v>
      </c>
      <c r="E1178" s="130">
        <v>12.21</v>
      </c>
      <c r="F1178" s="130">
        <v>0.185</v>
      </c>
      <c r="G1178" s="92">
        <f t="shared" si="18"/>
        <v>1108332178.572</v>
      </c>
      <c r="J1178" s="43"/>
    </row>
    <row r="1179" spans="1:10" x14ac:dyDescent="0.3">
      <c r="A1179" s="75">
        <v>89812</v>
      </c>
      <c r="B1179" s="130">
        <v>12233.439</v>
      </c>
      <c r="C1179" s="130">
        <v>149.58500000000001</v>
      </c>
      <c r="D1179" s="130">
        <v>1.83</v>
      </c>
      <c r="E1179" s="130">
        <v>12.65</v>
      </c>
      <c r="F1179" s="130">
        <v>0.191</v>
      </c>
      <c r="G1179" s="92">
        <f t="shared" si="18"/>
        <v>1098709623.4679999</v>
      </c>
      <c r="J1179" s="43"/>
    </row>
    <row r="1180" spans="1:10" x14ac:dyDescent="0.3">
      <c r="A1180" s="75">
        <v>90504</v>
      </c>
      <c r="B1180" s="130">
        <v>12384.875</v>
      </c>
      <c r="C1180" s="130">
        <v>149.816</v>
      </c>
      <c r="D1180" s="130">
        <v>1.855</v>
      </c>
      <c r="E1180" s="130">
        <v>12.23</v>
      </c>
      <c r="F1180" s="130">
        <v>0.183</v>
      </c>
      <c r="G1180" s="92">
        <f t="shared" si="18"/>
        <v>1120880727</v>
      </c>
      <c r="J1180" s="43"/>
    </row>
    <row r="1181" spans="1:10" x14ac:dyDescent="0.3">
      <c r="A1181" s="75">
        <v>90852</v>
      </c>
      <c r="B1181" s="130">
        <v>12214.184999999999</v>
      </c>
      <c r="C1181" s="130">
        <v>150.33600000000001</v>
      </c>
      <c r="D1181" s="130">
        <v>1.8360000000000001</v>
      </c>
      <c r="E1181" s="130">
        <v>13.83</v>
      </c>
      <c r="F1181" s="130">
        <v>0.21</v>
      </c>
      <c r="G1181" s="92">
        <f t="shared" si="18"/>
        <v>1109683135.6199999</v>
      </c>
      <c r="J1181" s="43"/>
    </row>
    <row r="1182" spans="1:10" x14ac:dyDescent="0.3">
      <c r="A1182" s="75">
        <v>91904</v>
      </c>
      <c r="B1182" s="130">
        <v>12191.352999999999</v>
      </c>
      <c r="C1182" s="130">
        <v>151.608</v>
      </c>
      <c r="D1182" s="130">
        <v>1.8480000000000001</v>
      </c>
      <c r="E1182" s="130">
        <v>12.38</v>
      </c>
      <c r="F1182" s="130">
        <v>0.188</v>
      </c>
      <c r="G1182" s="92">
        <f t="shared" si="18"/>
        <v>1120434106.112</v>
      </c>
      <c r="J1182" s="43"/>
    </row>
    <row r="1183" spans="1:10" x14ac:dyDescent="0.3">
      <c r="A1183" s="75">
        <v>92258</v>
      </c>
      <c r="B1183" s="130">
        <v>12314.496999999999</v>
      </c>
      <c r="C1183" s="130">
        <v>149.238</v>
      </c>
      <c r="D1183" s="130">
        <v>1.8380000000000001</v>
      </c>
      <c r="E1183" s="130">
        <v>12.39</v>
      </c>
      <c r="F1183" s="130">
        <v>0.186</v>
      </c>
      <c r="G1183" s="92">
        <f t="shared" si="18"/>
        <v>1136110864.2259998</v>
      </c>
      <c r="J1183" s="43"/>
    </row>
    <row r="1184" spans="1:10" x14ac:dyDescent="0.3">
      <c r="A1184" s="75">
        <v>92612</v>
      </c>
      <c r="B1184" s="130">
        <v>12348.912</v>
      </c>
      <c r="C1184" s="130">
        <v>150.625</v>
      </c>
      <c r="D1184" s="130">
        <v>1.86</v>
      </c>
      <c r="E1184" s="130">
        <v>12.87</v>
      </c>
      <c r="F1184" s="130">
        <v>0.19400000000000001</v>
      </c>
      <c r="G1184" s="92">
        <f t="shared" si="18"/>
        <v>1143657438.1440001</v>
      </c>
      <c r="J1184" s="43"/>
    </row>
    <row r="1185" spans="1:10" x14ac:dyDescent="0.3">
      <c r="A1185" s="75">
        <v>93326</v>
      </c>
      <c r="B1185" s="130">
        <v>12225.966</v>
      </c>
      <c r="C1185" s="130">
        <v>150.51</v>
      </c>
      <c r="D1185" s="130">
        <v>1.84</v>
      </c>
      <c r="E1185" s="130">
        <v>14.37</v>
      </c>
      <c r="F1185" s="130">
        <v>0.218</v>
      </c>
      <c r="G1185" s="92">
        <f t="shared" si="18"/>
        <v>1141000502.9160001</v>
      </c>
      <c r="J1185" s="43"/>
    </row>
    <row r="1186" spans="1:10" x14ac:dyDescent="0.3">
      <c r="A1186" s="75">
        <v>94045</v>
      </c>
      <c r="B1186" s="130">
        <v>12396.677</v>
      </c>
      <c r="C1186" s="130">
        <v>148.834</v>
      </c>
      <c r="D1186" s="130">
        <v>1.845</v>
      </c>
      <c r="E1186" s="130">
        <v>11.52</v>
      </c>
      <c r="F1186" s="130">
        <v>0.17199999999999999</v>
      </c>
      <c r="G1186" s="92">
        <f t="shared" si="18"/>
        <v>1165845488.4649999</v>
      </c>
      <c r="J1186" s="43"/>
    </row>
    <row r="1187" spans="1:10" x14ac:dyDescent="0.3">
      <c r="A1187" s="75">
        <v>94770</v>
      </c>
      <c r="B1187" s="130">
        <v>12269.035</v>
      </c>
      <c r="C1187" s="130">
        <v>150.91399999999999</v>
      </c>
      <c r="D1187" s="130">
        <v>1.8520000000000001</v>
      </c>
      <c r="E1187" s="130">
        <v>12.76</v>
      </c>
      <c r="F1187" s="130">
        <v>0.193</v>
      </c>
      <c r="G1187" s="92">
        <f t="shared" si="18"/>
        <v>1162736446.95</v>
      </c>
      <c r="J1187" s="43"/>
    </row>
    <row r="1188" spans="1:10" x14ac:dyDescent="0.3">
      <c r="A1188" s="75">
        <v>95134</v>
      </c>
      <c r="B1188" s="130">
        <v>12364.099</v>
      </c>
      <c r="C1188" s="130">
        <v>149.065</v>
      </c>
      <c r="D1188" s="130">
        <v>1.843</v>
      </c>
      <c r="E1188" s="130">
        <v>12.46</v>
      </c>
      <c r="F1188" s="130">
        <v>0.187</v>
      </c>
      <c r="G1188" s="92">
        <f t="shared" si="18"/>
        <v>1176246194.266</v>
      </c>
      <c r="J1188" s="43"/>
    </row>
    <row r="1189" spans="1:10" x14ac:dyDescent="0.3">
      <c r="A1189" s="75">
        <v>96236</v>
      </c>
      <c r="B1189" s="130">
        <v>12306.09</v>
      </c>
      <c r="C1189" s="130">
        <v>149.41200000000001</v>
      </c>
      <c r="D1189" s="130">
        <v>1.839</v>
      </c>
      <c r="E1189" s="130">
        <v>14.48</v>
      </c>
      <c r="F1189" s="130">
        <v>0.216</v>
      </c>
      <c r="G1189" s="92">
        <f t="shared" si="18"/>
        <v>1184288877.24</v>
      </c>
      <c r="J1189" s="43"/>
    </row>
    <row r="1190" spans="1:10" x14ac:dyDescent="0.3">
      <c r="A1190" s="75">
        <v>96606</v>
      </c>
      <c r="B1190" s="130">
        <v>12396.343999999999</v>
      </c>
      <c r="C1190" s="130">
        <v>148.834</v>
      </c>
      <c r="D1190" s="130">
        <v>1.845</v>
      </c>
      <c r="E1190" s="130">
        <v>12.34</v>
      </c>
      <c r="F1190" s="130">
        <v>0.184</v>
      </c>
      <c r="G1190" s="92">
        <f t="shared" si="18"/>
        <v>1197561208.464</v>
      </c>
      <c r="J1190" s="43"/>
    </row>
    <row r="1191" spans="1:10" x14ac:dyDescent="0.3">
      <c r="A1191" s="75">
        <v>96977</v>
      </c>
      <c r="B1191" s="130">
        <v>12306.182000000001</v>
      </c>
      <c r="C1191" s="130">
        <v>149.065</v>
      </c>
      <c r="D1191" s="130">
        <v>1.8340000000000001</v>
      </c>
      <c r="E1191" s="130">
        <v>12.14</v>
      </c>
      <c r="F1191" s="130">
        <v>0.182</v>
      </c>
      <c r="G1191" s="92">
        <f t="shared" si="18"/>
        <v>1193416611.8140001</v>
      </c>
      <c r="J1191" s="43"/>
    </row>
    <row r="1192" spans="1:10" x14ac:dyDescent="0.3">
      <c r="A1192" s="75">
        <v>97724</v>
      </c>
      <c r="B1192" s="130">
        <v>12277.388000000001</v>
      </c>
      <c r="C1192" s="130">
        <v>150.279</v>
      </c>
      <c r="D1192" s="130">
        <v>1.845</v>
      </c>
      <c r="E1192" s="130">
        <v>12.67</v>
      </c>
      <c r="F1192" s="130">
        <v>0.19</v>
      </c>
      <c r="G1192" s="92">
        <f t="shared" si="18"/>
        <v>1199795464.9120002</v>
      </c>
      <c r="J1192" s="43"/>
    </row>
    <row r="1193" spans="1:10" x14ac:dyDescent="0.3">
      <c r="A1193" s="75">
        <v>98100</v>
      </c>
      <c r="B1193" s="130">
        <v>12383.831</v>
      </c>
      <c r="C1193" s="130">
        <v>147.446</v>
      </c>
      <c r="D1193" s="130">
        <v>1.8260000000000001</v>
      </c>
      <c r="E1193" s="130">
        <v>12.8</v>
      </c>
      <c r="F1193" s="130">
        <v>0.19</v>
      </c>
      <c r="G1193" s="92">
        <f t="shared" si="18"/>
        <v>1214853821.0999999</v>
      </c>
      <c r="J1193" s="43"/>
    </row>
    <row r="1194" spans="1:10" x14ac:dyDescent="0.3">
      <c r="A1194" s="75">
        <v>99236</v>
      </c>
      <c r="B1194" s="130">
        <v>12262.031000000001</v>
      </c>
      <c r="C1194" s="130">
        <v>148.71799999999999</v>
      </c>
      <c r="D1194" s="130">
        <v>1.8240000000000001</v>
      </c>
      <c r="E1194" s="130">
        <v>13.41</v>
      </c>
      <c r="F1194" s="130">
        <v>0.19800000000000001</v>
      </c>
      <c r="G1194" s="92">
        <f t="shared" si="18"/>
        <v>1216834908.316</v>
      </c>
      <c r="J1194" s="43"/>
    </row>
    <row r="1195" spans="1:10" x14ac:dyDescent="0.3">
      <c r="A1195" s="75">
        <v>99617</v>
      </c>
      <c r="B1195" s="130">
        <v>12247.166999999999</v>
      </c>
      <c r="C1195" s="130">
        <v>150.16300000000001</v>
      </c>
      <c r="D1195" s="130">
        <v>1.839</v>
      </c>
      <c r="E1195" s="130">
        <v>12.86</v>
      </c>
      <c r="F1195" s="130">
        <v>0.192</v>
      </c>
      <c r="G1195" s="92">
        <f t="shared" si="18"/>
        <v>1220026035.039</v>
      </c>
      <c r="J1195" s="43"/>
    </row>
    <row r="1196" spans="1:10" x14ac:dyDescent="0.3">
      <c r="A1196" s="75">
        <v>100000</v>
      </c>
      <c r="B1196" s="130">
        <v>12204.223</v>
      </c>
      <c r="C1196" s="130">
        <v>149.99</v>
      </c>
      <c r="D1196" s="130">
        <v>1.831</v>
      </c>
      <c r="E1196" s="130">
        <v>12.17</v>
      </c>
      <c r="F1196" s="130">
        <v>0.183</v>
      </c>
      <c r="G1196" s="92">
        <f t="shared" si="18"/>
        <v>1220422300</v>
      </c>
      <c r="J1196" s="43"/>
    </row>
    <row r="1197" spans="1:10" x14ac:dyDescent="0.3">
      <c r="A1197" s="75">
        <v>101029</v>
      </c>
      <c r="B1197" s="130">
        <v>12255.932000000001</v>
      </c>
      <c r="C1197" s="130">
        <v>149.99</v>
      </c>
      <c r="D1197" s="130">
        <v>1.8380000000000001</v>
      </c>
      <c r="E1197" s="130">
        <v>13.78</v>
      </c>
      <c r="F1197" s="130">
        <v>0.20599999999999999</v>
      </c>
      <c r="G1197" s="92">
        <f t="shared" si="18"/>
        <v>1238204554.0280001</v>
      </c>
      <c r="J1197" s="43"/>
    </row>
    <row r="1198" spans="1:10" x14ac:dyDescent="0.3">
      <c r="A1198" s="75">
        <v>101547</v>
      </c>
      <c r="B1198" s="130">
        <v>12355.607</v>
      </c>
      <c r="C1198" s="130">
        <v>148.94900000000001</v>
      </c>
      <c r="D1198" s="130">
        <v>1.84</v>
      </c>
      <c r="E1198" s="130">
        <v>12.9</v>
      </c>
      <c r="F1198" s="130">
        <v>0.192</v>
      </c>
      <c r="G1198" s="92">
        <f t="shared" si="18"/>
        <v>1254674824.029</v>
      </c>
      <c r="J1198" s="43"/>
    </row>
    <row r="1199" spans="1:10" x14ac:dyDescent="0.3">
      <c r="A1199" s="75">
        <v>102068</v>
      </c>
      <c r="B1199" s="130">
        <v>12302.789000000001</v>
      </c>
      <c r="C1199" s="130">
        <v>148.19800000000001</v>
      </c>
      <c r="D1199" s="130">
        <v>1.823</v>
      </c>
      <c r="E1199" s="130">
        <v>12.11</v>
      </c>
      <c r="F1199" s="130">
        <v>0.18</v>
      </c>
      <c r="G1199" s="92">
        <f t="shared" si="18"/>
        <v>1255721067.652</v>
      </c>
      <c r="J1199" s="43"/>
    </row>
    <row r="1200" spans="1:10" x14ac:dyDescent="0.3">
      <c r="A1200" s="75">
        <v>102592</v>
      </c>
      <c r="B1200" s="130">
        <v>12361.999</v>
      </c>
      <c r="C1200" s="130">
        <v>148.13999999999999</v>
      </c>
      <c r="D1200" s="130">
        <v>1.831</v>
      </c>
      <c r="E1200" s="130">
        <v>11.56</v>
      </c>
      <c r="F1200" s="130">
        <v>0.17</v>
      </c>
      <c r="G1200" s="92">
        <f t="shared" si="18"/>
        <v>1268242201.408</v>
      </c>
      <c r="J1200" s="43"/>
    </row>
    <row r="1201" spans="1:10" x14ac:dyDescent="0.3">
      <c r="A1201" s="75">
        <v>103647</v>
      </c>
      <c r="B1201" s="130">
        <v>12363.144</v>
      </c>
      <c r="C1201" s="130">
        <v>148.54499999999999</v>
      </c>
      <c r="D1201" s="130">
        <v>1.8360000000000001</v>
      </c>
      <c r="E1201" s="130">
        <v>12.72</v>
      </c>
      <c r="F1201" s="130">
        <v>0.188</v>
      </c>
      <c r="G1201" s="92">
        <f t="shared" si="18"/>
        <v>1281402786.168</v>
      </c>
      <c r="J1201" s="43"/>
    </row>
    <row r="1202" spans="1:10" x14ac:dyDescent="0.3">
      <c r="A1202" s="75">
        <v>104179</v>
      </c>
      <c r="B1202" s="130">
        <v>12215.933999999999</v>
      </c>
      <c r="C1202" s="130">
        <v>149.816</v>
      </c>
      <c r="D1202" s="130">
        <v>1.83</v>
      </c>
      <c r="E1202" s="130">
        <v>13.42</v>
      </c>
      <c r="F1202" s="130">
        <v>0.20100000000000001</v>
      </c>
      <c r="G1202" s="92">
        <f t="shared" si="18"/>
        <v>1272643788.1859999</v>
      </c>
      <c r="J1202" s="43"/>
    </row>
    <row r="1203" spans="1:10" x14ac:dyDescent="0.3">
      <c r="A1203" s="75">
        <v>104713</v>
      </c>
      <c r="B1203" s="130">
        <v>12113.602000000001</v>
      </c>
      <c r="C1203" s="130">
        <v>151.608</v>
      </c>
      <c r="D1203" s="130">
        <v>1.837</v>
      </c>
      <c r="E1203" s="130">
        <v>12.62</v>
      </c>
      <c r="F1203" s="130">
        <v>0.191</v>
      </c>
      <c r="G1203" s="92">
        <f t="shared" si="18"/>
        <v>1268451606.2260001</v>
      </c>
      <c r="J1203" s="43"/>
    </row>
    <row r="1204" spans="1:10" x14ac:dyDescent="0.3">
      <c r="A1204" s="75">
        <v>105251</v>
      </c>
      <c r="B1204" s="130">
        <v>12231.898999999999</v>
      </c>
      <c r="C1204" s="130">
        <v>150.51</v>
      </c>
      <c r="D1204" s="130">
        <v>1.841</v>
      </c>
      <c r="E1204" s="130">
        <v>12.91</v>
      </c>
      <c r="F1204" s="130">
        <v>0.19400000000000001</v>
      </c>
      <c r="G1204" s="92">
        <f t="shared" si="18"/>
        <v>1287419601.6489999</v>
      </c>
      <c r="J1204" s="43"/>
    </row>
    <row r="1205" spans="1:10" x14ac:dyDescent="0.3">
      <c r="A1205" s="75">
        <v>106333</v>
      </c>
      <c r="B1205" s="130">
        <v>12135.303</v>
      </c>
      <c r="C1205" s="130">
        <v>151.55000000000001</v>
      </c>
      <c r="D1205" s="130">
        <v>1.839</v>
      </c>
      <c r="E1205" s="130">
        <v>13.63</v>
      </c>
      <c r="F1205" s="130">
        <v>0.20699999999999999</v>
      </c>
      <c r="G1205" s="92">
        <f t="shared" si="18"/>
        <v>1290383173.8989999</v>
      </c>
      <c r="J1205" s="43"/>
    </row>
    <row r="1206" spans="1:10" x14ac:dyDescent="0.3">
      <c r="A1206" s="75">
        <v>106879</v>
      </c>
      <c r="B1206" s="130">
        <v>12150.259</v>
      </c>
      <c r="C1206" s="130">
        <v>149.816</v>
      </c>
      <c r="D1206" s="130">
        <v>1.82</v>
      </c>
      <c r="E1206" s="130">
        <v>13.98</v>
      </c>
      <c r="F1206" s="130">
        <v>0.20899999999999999</v>
      </c>
      <c r="G1206" s="92">
        <f t="shared" si="18"/>
        <v>1298607531.661</v>
      </c>
      <c r="J1206" s="43"/>
    </row>
    <row r="1207" spans="1:10" x14ac:dyDescent="0.3">
      <c r="A1207" s="75">
        <v>107427</v>
      </c>
      <c r="B1207" s="130">
        <v>12131.018</v>
      </c>
      <c r="C1207" s="130">
        <v>149.643</v>
      </c>
      <c r="D1207" s="130">
        <v>1.8149999999999999</v>
      </c>
      <c r="E1207" s="130">
        <v>13.11</v>
      </c>
      <c r="F1207" s="130">
        <v>0.19400000000000001</v>
      </c>
      <c r="G1207" s="92">
        <f t="shared" si="18"/>
        <v>1303198870.6860001</v>
      </c>
      <c r="J1207" s="43"/>
    </row>
    <row r="1208" spans="1:10" x14ac:dyDescent="0.3">
      <c r="A1208" s="75">
        <v>107978</v>
      </c>
      <c r="B1208" s="130">
        <v>12224.162</v>
      </c>
      <c r="C1208" s="130">
        <v>149.58500000000001</v>
      </c>
      <c r="D1208" s="130">
        <v>1.829</v>
      </c>
      <c r="E1208" s="130">
        <v>11.44</v>
      </c>
      <c r="F1208" s="130">
        <v>0.16900000000000001</v>
      </c>
      <c r="G1208" s="92">
        <f t="shared" si="18"/>
        <v>1319940564.4360001</v>
      </c>
      <c r="J1208" s="43"/>
    </row>
    <row r="1209" spans="1:10" x14ac:dyDescent="0.3">
      <c r="A1209" s="75">
        <v>109089</v>
      </c>
      <c r="B1209" s="130">
        <v>12178.209000000001</v>
      </c>
      <c r="C1209" s="130">
        <v>149.643</v>
      </c>
      <c r="D1209" s="130">
        <v>1.8220000000000001</v>
      </c>
      <c r="E1209" s="130">
        <v>13.3</v>
      </c>
      <c r="F1209" s="130">
        <v>0.19800000000000001</v>
      </c>
      <c r="G1209" s="92">
        <f t="shared" si="18"/>
        <v>1328508641.6010001</v>
      </c>
      <c r="J1209" s="43"/>
    </row>
    <row r="1210" spans="1:10" x14ac:dyDescent="0.3">
      <c r="A1210" s="75">
        <v>109648</v>
      </c>
      <c r="B1210" s="130">
        <v>12278.950999999999</v>
      </c>
      <c r="C1210" s="130">
        <v>148.13999999999999</v>
      </c>
      <c r="D1210" s="130">
        <v>1.819</v>
      </c>
      <c r="E1210" s="130">
        <v>13.4</v>
      </c>
      <c r="F1210" s="130">
        <v>0.19700000000000001</v>
      </c>
      <c r="G1210" s="92">
        <f t="shared" si="18"/>
        <v>1346362419.2479999</v>
      </c>
      <c r="J1210" s="43"/>
    </row>
    <row r="1211" spans="1:10" x14ac:dyDescent="0.3">
      <c r="A1211" s="75">
        <v>110211</v>
      </c>
      <c r="B1211" s="130">
        <v>12138.361999999999</v>
      </c>
      <c r="C1211" s="130">
        <v>149.70099999999999</v>
      </c>
      <c r="D1211" s="130">
        <v>1.8169999999999999</v>
      </c>
      <c r="E1211" s="130">
        <v>13.32</v>
      </c>
      <c r="F1211" s="130">
        <v>0.19700000000000001</v>
      </c>
      <c r="G1211" s="92">
        <f t="shared" si="18"/>
        <v>1337781014.382</v>
      </c>
      <c r="J1211" s="43"/>
    </row>
    <row r="1212" spans="1:10" x14ac:dyDescent="0.3">
      <c r="A1212" s="75">
        <v>110776</v>
      </c>
      <c r="B1212" s="130">
        <v>12165.081</v>
      </c>
      <c r="C1212" s="130">
        <v>148.94900000000001</v>
      </c>
      <c r="D1212" s="130">
        <v>1.8120000000000001</v>
      </c>
      <c r="E1212" s="130">
        <v>11.3</v>
      </c>
      <c r="F1212" s="130">
        <v>0.16700000000000001</v>
      </c>
      <c r="G1212" s="92">
        <f t="shared" si="18"/>
        <v>1347599012.8559999</v>
      </c>
      <c r="J1212" s="43"/>
    </row>
    <row r="1213" spans="1:10" x14ac:dyDescent="0.3">
      <c r="A1213" s="75">
        <v>111916</v>
      </c>
      <c r="B1213" s="130">
        <v>12188.535</v>
      </c>
      <c r="C1213" s="130">
        <v>150.221</v>
      </c>
      <c r="D1213" s="130">
        <v>1.831</v>
      </c>
      <c r="E1213" s="130">
        <v>11.88</v>
      </c>
      <c r="F1213" s="130">
        <v>0.17599999999999999</v>
      </c>
      <c r="G1213" s="92">
        <f t="shared" si="18"/>
        <v>1364092083.0599999</v>
      </c>
      <c r="J1213" s="43"/>
    </row>
    <row r="1214" spans="1:10" x14ac:dyDescent="0.3">
      <c r="A1214" s="75">
        <v>112490</v>
      </c>
      <c r="B1214" s="130">
        <v>12211.056</v>
      </c>
      <c r="C1214" s="130">
        <v>148.94900000000001</v>
      </c>
      <c r="D1214" s="130">
        <v>1.819</v>
      </c>
      <c r="E1214" s="130">
        <v>11.54</v>
      </c>
      <c r="F1214" s="130">
        <v>0.17199999999999999</v>
      </c>
      <c r="G1214" s="92">
        <f t="shared" si="18"/>
        <v>1373621689.4400001</v>
      </c>
      <c r="J1214" s="43"/>
    </row>
    <row r="1215" spans="1:10" x14ac:dyDescent="0.3">
      <c r="A1215" s="75">
        <v>113067</v>
      </c>
      <c r="B1215" s="130">
        <v>12366.397999999999</v>
      </c>
      <c r="C1215" s="130">
        <v>149.00700000000001</v>
      </c>
      <c r="D1215" s="130">
        <v>1.843</v>
      </c>
      <c r="E1215" s="130">
        <v>11.78</v>
      </c>
      <c r="F1215" s="130">
        <v>0.17399999999999999</v>
      </c>
      <c r="G1215" s="92">
        <f t="shared" si="18"/>
        <v>1398231522.6659999</v>
      </c>
      <c r="J1215" s="43"/>
    </row>
    <row r="1216" spans="1:10" x14ac:dyDescent="0.3">
      <c r="A1216" s="75">
        <v>113647</v>
      </c>
      <c r="B1216" s="130">
        <v>12239.132</v>
      </c>
      <c r="C1216" s="130">
        <v>149.29599999999999</v>
      </c>
      <c r="D1216" s="130">
        <v>1.827</v>
      </c>
      <c r="E1216" s="130">
        <v>12.87</v>
      </c>
      <c r="F1216" s="130">
        <v>0.193</v>
      </c>
      <c r="G1216" s="92">
        <f t="shared" si="18"/>
        <v>1390940634.404</v>
      </c>
      <c r="J1216" s="43"/>
    </row>
    <row r="1217" spans="1:10" x14ac:dyDescent="0.3">
      <c r="A1217" s="75">
        <v>114816</v>
      </c>
      <c r="B1217" s="130">
        <v>12149.455</v>
      </c>
      <c r="C1217" s="130">
        <v>150.047</v>
      </c>
      <c r="D1217" s="130">
        <v>1.823</v>
      </c>
      <c r="E1217" s="130">
        <v>14.43</v>
      </c>
      <c r="F1217" s="130">
        <v>0.215</v>
      </c>
      <c r="G1217" s="92">
        <f t="shared" si="18"/>
        <v>1394951825.28</v>
      </c>
      <c r="J1217" s="43"/>
    </row>
    <row r="1218" spans="1:10" x14ac:dyDescent="0.3">
      <c r="A1218" s="75">
        <v>115405</v>
      </c>
      <c r="B1218" s="130">
        <v>12170.503000000001</v>
      </c>
      <c r="C1218" s="130">
        <v>149.065</v>
      </c>
      <c r="D1218" s="130">
        <v>1.8140000000000001</v>
      </c>
      <c r="E1218" s="130">
        <v>12.47</v>
      </c>
      <c r="F1218" s="130">
        <v>0.184</v>
      </c>
      <c r="G1218" s="92">
        <f t="shared" si="18"/>
        <v>1404536898.7150002</v>
      </c>
      <c r="J1218" s="43"/>
    </row>
    <row r="1219" spans="1:10" x14ac:dyDescent="0.3">
      <c r="A1219" s="75">
        <v>115997</v>
      </c>
      <c r="B1219" s="130">
        <v>12145.755999999999</v>
      </c>
      <c r="C1219" s="130">
        <v>149.816</v>
      </c>
      <c r="D1219" s="130">
        <v>1.82</v>
      </c>
      <c r="E1219" s="130">
        <v>13.44</v>
      </c>
      <c r="F1219" s="130">
        <v>0.19900000000000001</v>
      </c>
      <c r="G1219" s="92">
        <f t="shared" si="18"/>
        <v>1408871258.7319999</v>
      </c>
      <c r="J1219" s="43"/>
    </row>
    <row r="1220" spans="1:10" x14ac:dyDescent="0.3">
      <c r="A1220" s="75">
        <v>116592</v>
      </c>
      <c r="B1220" s="130">
        <v>12107.853999999999</v>
      </c>
      <c r="C1220" s="130">
        <v>150.047</v>
      </c>
      <c r="D1220" s="130">
        <v>1.8169999999999999</v>
      </c>
      <c r="E1220" s="130">
        <v>12.91</v>
      </c>
      <c r="F1220" s="130">
        <v>0.192</v>
      </c>
      <c r="G1220" s="92">
        <f t="shared" si="18"/>
        <v>1411678913.5679998</v>
      </c>
      <c r="J1220" s="43"/>
    </row>
    <row r="1221" spans="1:10" x14ac:dyDescent="0.3">
      <c r="A1221" s="75">
        <v>117791</v>
      </c>
      <c r="B1221" s="130">
        <v>12134.262000000001</v>
      </c>
      <c r="C1221" s="130">
        <v>148.31299999999999</v>
      </c>
      <c r="D1221" s="130">
        <v>1.8</v>
      </c>
      <c r="E1221" s="130">
        <v>12.19</v>
      </c>
      <c r="F1221" s="130">
        <v>0.17899999999999999</v>
      </c>
      <c r="G1221" s="92">
        <f t="shared" si="18"/>
        <v>1429306855.2420001</v>
      </c>
      <c r="J1221" s="43"/>
    </row>
    <row r="1222" spans="1:10" x14ac:dyDescent="0.3">
      <c r="A1222" s="75">
        <v>118395</v>
      </c>
      <c r="B1222" s="130">
        <v>12111.546</v>
      </c>
      <c r="C1222" s="130">
        <v>149.12299999999999</v>
      </c>
      <c r="D1222" s="130">
        <v>1.806</v>
      </c>
      <c r="E1222" s="130">
        <v>13.79</v>
      </c>
      <c r="F1222" s="130">
        <v>0.20100000000000001</v>
      </c>
      <c r="G1222" s="92">
        <f t="shared" si="18"/>
        <v>1433946488.6700001</v>
      </c>
      <c r="J1222" s="43"/>
    </row>
    <row r="1223" spans="1:10" x14ac:dyDescent="0.3">
      <c r="A1223" s="75">
        <v>119003</v>
      </c>
      <c r="B1223" s="130">
        <v>12078.43</v>
      </c>
      <c r="C1223" s="130">
        <v>149.46899999999999</v>
      </c>
      <c r="D1223" s="130">
        <v>1.8049999999999999</v>
      </c>
      <c r="E1223" s="130">
        <v>13.27</v>
      </c>
      <c r="F1223" s="130">
        <v>0.19500000000000001</v>
      </c>
      <c r="G1223" s="92">
        <f t="shared" si="18"/>
        <v>1437369405.29</v>
      </c>
      <c r="J1223" s="43"/>
    </row>
    <row r="1224" spans="1:10" x14ac:dyDescent="0.3">
      <c r="A1224" s="75">
        <v>119613</v>
      </c>
      <c r="B1224" s="130">
        <v>12288.129000000001</v>
      </c>
      <c r="C1224" s="130">
        <v>148.54499999999999</v>
      </c>
      <c r="D1224" s="130">
        <v>1.825</v>
      </c>
      <c r="E1224" s="130">
        <v>12.44</v>
      </c>
      <c r="F1224" s="130">
        <v>0.182</v>
      </c>
      <c r="G1224" s="92">
        <f t="shared" si="18"/>
        <v>1469819974.0770001</v>
      </c>
      <c r="J1224" s="43"/>
    </row>
    <row r="1225" spans="1:10" x14ac:dyDescent="0.3">
      <c r="A1225" s="75">
        <v>120844</v>
      </c>
      <c r="B1225" s="130">
        <v>12058.356</v>
      </c>
      <c r="C1225" s="130">
        <v>150.10499999999999</v>
      </c>
      <c r="D1225" s="130">
        <v>1.81</v>
      </c>
      <c r="E1225" s="130">
        <v>14.32</v>
      </c>
      <c r="F1225" s="130">
        <v>0.21299999999999999</v>
      </c>
      <c r="G1225" s="92">
        <f t="shared" si="18"/>
        <v>1457179972.464</v>
      </c>
      <c r="J1225" s="43"/>
    </row>
    <row r="1226" spans="1:10" x14ac:dyDescent="0.3">
      <c r="A1226" s="75">
        <v>121464</v>
      </c>
      <c r="B1226" s="130">
        <v>12052.805</v>
      </c>
      <c r="C1226" s="130">
        <v>149.75800000000001</v>
      </c>
      <c r="D1226" s="130">
        <v>1.8049999999999999</v>
      </c>
      <c r="E1226" s="130">
        <v>12.41</v>
      </c>
      <c r="F1226" s="130">
        <v>0.183</v>
      </c>
      <c r="G1226" s="92">
        <f t="shared" si="18"/>
        <v>1463981906.52</v>
      </c>
      <c r="J1226" s="43"/>
    </row>
    <row r="1227" spans="1:10" x14ac:dyDescent="0.3">
      <c r="A1227" s="75">
        <v>122087</v>
      </c>
      <c r="B1227" s="130">
        <v>12013.611999999999</v>
      </c>
      <c r="C1227" s="130">
        <v>150.91399999999999</v>
      </c>
      <c r="D1227" s="130">
        <v>1.8129999999999999</v>
      </c>
      <c r="E1227" s="130">
        <v>13.49</v>
      </c>
      <c r="F1227" s="130">
        <v>0.2</v>
      </c>
      <c r="G1227" s="92">
        <f t="shared" si="18"/>
        <v>1466705848.244</v>
      </c>
      <c r="J1227" s="43"/>
    </row>
    <row r="1228" spans="1:10" x14ac:dyDescent="0.3">
      <c r="A1228" s="75">
        <v>122713</v>
      </c>
      <c r="B1228" s="130">
        <v>12117.937</v>
      </c>
      <c r="C1228" s="130">
        <v>148.89099999999999</v>
      </c>
      <c r="D1228" s="130">
        <v>1.804</v>
      </c>
      <c r="E1228" s="130">
        <v>12.16</v>
      </c>
      <c r="F1228" s="130">
        <v>0.17899999999999999</v>
      </c>
      <c r="G1228" s="92">
        <f t="shared" si="18"/>
        <v>1487028403.0810001</v>
      </c>
      <c r="J1228" s="43"/>
    </row>
    <row r="1229" spans="1:10" x14ac:dyDescent="0.3">
      <c r="A1229" s="75">
        <v>123975</v>
      </c>
      <c r="B1229" s="130">
        <v>12028.661</v>
      </c>
      <c r="C1229" s="130">
        <v>150.279</v>
      </c>
      <c r="D1229" s="130">
        <v>1.8080000000000001</v>
      </c>
      <c r="E1229" s="130">
        <v>12.58</v>
      </c>
      <c r="F1229" s="130">
        <v>0.186</v>
      </c>
      <c r="G1229" s="92">
        <f t="shared" si="18"/>
        <v>1491253247.4749999</v>
      </c>
      <c r="J1229" s="43"/>
    </row>
    <row r="1230" spans="1:10" x14ac:dyDescent="0.3">
      <c r="A1230" s="75">
        <v>124611</v>
      </c>
      <c r="B1230" s="130">
        <v>11988.662</v>
      </c>
      <c r="C1230" s="130">
        <v>149.35400000000001</v>
      </c>
      <c r="D1230" s="130">
        <v>1.7909999999999999</v>
      </c>
      <c r="E1230" s="130">
        <v>12.32</v>
      </c>
      <c r="F1230" s="130">
        <v>0.18099999999999999</v>
      </c>
      <c r="G1230" s="92">
        <f t="shared" si="18"/>
        <v>1493919160.4820001</v>
      </c>
      <c r="J1230" s="43"/>
    </row>
    <row r="1231" spans="1:10" x14ac:dyDescent="0.3">
      <c r="A1231" s="75">
        <v>125251</v>
      </c>
      <c r="B1231" s="130">
        <v>12207.215</v>
      </c>
      <c r="C1231" s="130">
        <v>148.024</v>
      </c>
      <c r="D1231" s="130">
        <v>1.8069999999999999</v>
      </c>
      <c r="E1231" s="130">
        <v>12.68</v>
      </c>
      <c r="F1231" s="130">
        <v>0.183</v>
      </c>
      <c r="G1231" s="92">
        <f t="shared" si="18"/>
        <v>1528965885.9649999</v>
      </c>
      <c r="J1231" s="43"/>
    </row>
    <row r="1232" spans="1:10" x14ac:dyDescent="0.3">
      <c r="A1232" s="75">
        <v>125893</v>
      </c>
      <c r="B1232" s="130">
        <v>12131.106</v>
      </c>
      <c r="C1232" s="130">
        <v>149.18</v>
      </c>
      <c r="D1232" s="130">
        <v>1.81</v>
      </c>
      <c r="E1232" s="130">
        <v>13.5</v>
      </c>
      <c r="F1232" s="130">
        <v>0.19800000000000001</v>
      </c>
      <c r="G1232" s="92">
        <f t="shared" si="18"/>
        <v>1527221327.658</v>
      </c>
      <c r="J1232" s="43"/>
    </row>
    <row r="1233" spans="1:10" x14ac:dyDescent="0.3">
      <c r="A1233" s="75">
        <v>127188</v>
      </c>
      <c r="B1233" s="130">
        <v>12077.355</v>
      </c>
      <c r="C1233" s="130">
        <v>149.99</v>
      </c>
      <c r="D1233" s="130">
        <v>1.8109999999999999</v>
      </c>
      <c r="E1233" s="130">
        <v>12.96</v>
      </c>
      <c r="F1233" s="130">
        <v>0.191</v>
      </c>
      <c r="G1233" s="92">
        <f t="shared" si="18"/>
        <v>1536094627.74</v>
      </c>
      <c r="J1233" s="43"/>
    </row>
    <row r="1234" spans="1:10" x14ac:dyDescent="0.3">
      <c r="A1234" s="75">
        <v>127840</v>
      </c>
      <c r="B1234" s="130">
        <v>12130.74</v>
      </c>
      <c r="C1234" s="130">
        <v>149.93199999999999</v>
      </c>
      <c r="D1234" s="130">
        <v>1.819</v>
      </c>
      <c r="E1234" s="130">
        <v>13.62</v>
      </c>
      <c r="F1234" s="130">
        <v>0.20100000000000001</v>
      </c>
      <c r="G1234" s="92">
        <f t="shared" si="18"/>
        <v>1550793801.5999999</v>
      </c>
      <c r="J1234" s="43"/>
    </row>
    <row r="1235" spans="1:10" x14ac:dyDescent="0.3">
      <c r="A1235" s="75">
        <v>128496</v>
      </c>
      <c r="B1235" s="130">
        <v>12097.386</v>
      </c>
      <c r="C1235" s="130">
        <v>150.221</v>
      </c>
      <c r="D1235" s="130">
        <v>1.8169999999999999</v>
      </c>
      <c r="E1235" s="130">
        <v>13.13</v>
      </c>
      <c r="F1235" s="130">
        <v>0.19500000000000001</v>
      </c>
      <c r="G1235" s="92">
        <f t="shared" ref="G1235:G1298" si="19">B1235*A1235</f>
        <v>1554465711.4560001</v>
      </c>
      <c r="J1235" s="43"/>
    </row>
    <row r="1236" spans="1:10" x14ac:dyDescent="0.3">
      <c r="A1236" s="75">
        <v>129155</v>
      </c>
      <c r="B1236" s="130">
        <v>12033.786</v>
      </c>
      <c r="C1236" s="130">
        <v>149.643</v>
      </c>
      <c r="D1236" s="130">
        <v>1.8009999999999999</v>
      </c>
      <c r="E1236" s="130">
        <v>13.87</v>
      </c>
      <c r="F1236" s="130">
        <v>0.20499999999999999</v>
      </c>
      <c r="G1236" s="92">
        <f t="shared" si="19"/>
        <v>1554223630.8299999</v>
      </c>
      <c r="J1236" s="43"/>
    </row>
    <row r="1237" spans="1:10" x14ac:dyDescent="0.3">
      <c r="A1237" s="75">
        <v>130484</v>
      </c>
      <c r="B1237" s="130">
        <v>11994.63</v>
      </c>
      <c r="C1237" s="130">
        <v>149.46899999999999</v>
      </c>
      <c r="D1237" s="130">
        <v>1.7929999999999999</v>
      </c>
      <c r="E1237" s="130">
        <v>13.92</v>
      </c>
      <c r="F1237" s="130">
        <v>0.20399999999999999</v>
      </c>
      <c r="G1237" s="92">
        <f t="shared" si="19"/>
        <v>1565107300.9199998</v>
      </c>
      <c r="J1237" s="43"/>
    </row>
    <row r="1238" spans="1:10" x14ac:dyDescent="0.3">
      <c r="A1238" s="75">
        <v>131153</v>
      </c>
      <c r="B1238" s="130">
        <v>12113.972</v>
      </c>
      <c r="C1238" s="130">
        <v>149.52699999999999</v>
      </c>
      <c r="D1238" s="130">
        <v>1.8109999999999999</v>
      </c>
      <c r="E1238" s="130">
        <v>13.13</v>
      </c>
      <c r="F1238" s="130">
        <v>0.191</v>
      </c>
      <c r="G1238" s="92">
        <f t="shared" si="19"/>
        <v>1588783769.7160001</v>
      </c>
      <c r="J1238" s="43"/>
    </row>
    <row r="1239" spans="1:10" x14ac:dyDescent="0.3">
      <c r="A1239" s="75">
        <v>131826</v>
      </c>
      <c r="B1239" s="130">
        <v>11958.187</v>
      </c>
      <c r="C1239" s="130">
        <v>150.279</v>
      </c>
      <c r="D1239" s="130">
        <v>1.7969999999999999</v>
      </c>
      <c r="E1239" s="130">
        <v>12.94</v>
      </c>
      <c r="F1239" s="130">
        <v>0.192</v>
      </c>
      <c r="G1239" s="92">
        <f t="shared" si="19"/>
        <v>1576399959.4619999</v>
      </c>
      <c r="J1239" s="43"/>
    </row>
    <row r="1240" spans="1:10" x14ac:dyDescent="0.3">
      <c r="A1240" s="75">
        <v>132502</v>
      </c>
      <c r="B1240" s="130">
        <v>12106.856</v>
      </c>
      <c r="C1240" s="130">
        <v>148.602</v>
      </c>
      <c r="D1240" s="130">
        <v>1.7989999999999999</v>
      </c>
      <c r="E1240" s="130">
        <v>12.6</v>
      </c>
      <c r="F1240" s="130">
        <v>0.183</v>
      </c>
      <c r="G1240" s="92">
        <f t="shared" si="19"/>
        <v>1604182633.7119999</v>
      </c>
      <c r="J1240" s="43"/>
    </row>
    <row r="1241" spans="1:10" x14ac:dyDescent="0.3">
      <c r="A1241" s="75">
        <v>133865</v>
      </c>
      <c r="B1241" s="130">
        <v>12097.628000000001</v>
      </c>
      <c r="C1241" s="130">
        <v>149.41200000000001</v>
      </c>
      <c r="D1241" s="130">
        <v>1.8080000000000001</v>
      </c>
      <c r="E1241" s="130">
        <v>12.98</v>
      </c>
      <c r="F1241" s="130">
        <v>0.19</v>
      </c>
      <c r="G1241" s="92">
        <f t="shared" si="19"/>
        <v>1619448972.22</v>
      </c>
      <c r="J1241" s="43"/>
    </row>
    <row r="1242" spans="1:10" x14ac:dyDescent="0.3">
      <c r="A1242" s="75">
        <v>134552</v>
      </c>
      <c r="B1242" s="130">
        <v>11978.744000000001</v>
      </c>
      <c r="C1242" s="130">
        <v>149.52699999999999</v>
      </c>
      <c r="D1242" s="130">
        <v>1.7909999999999999</v>
      </c>
      <c r="E1242" s="130">
        <v>12.95</v>
      </c>
      <c r="F1242" s="130">
        <v>0.19</v>
      </c>
      <c r="G1242" s="92">
        <f t="shared" si="19"/>
        <v>1611763962.688</v>
      </c>
      <c r="J1242" s="43"/>
    </row>
    <row r="1243" spans="1:10" x14ac:dyDescent="0.3">
      <c r="A1243" s="75">
        <v>135242</v>
      </c>
      <c r="B1243" s="130">
        <v>12096.396000000001</v>
      </c>
      <c r="C1243" s="130">
        <v>148.024</v>
      </c>
      <c r="D1243" s="130">
        <v>1.7909999999999999</v>
      </c>
      <c r="E1243" s="130">
        <v>12.71</v>
      </c>
      <c r="F1243" s="130">
        <v>0.183</v>
      </c>
      <c r="G1243" s="92">
        <f t="shared" si="19"/>
        <v>1635940787.832</v>
      </c>
      <c r="J1243" s="43"/>
    </row>
    <row r="1244" spans="1:10" x14ac:dyDescent="0.3">
      <c r="A1244" s="75">
        <v>135936</v>
      </c>
      <c r="B1244" s="130">
        <v>12067.388999999999</v>
      </c>
      <c r="C1244" s="130">
        <v>149.29599999999999</v>
      </c>
      <c r="D1244" s="130">
        <v>1.802</v>
      </c>
      <c r="E1244" s="130">
        <v>12.12</v>
      </c>
      <c r="F1244" s="130">
        <v>0.17599999999999999</v>
      </c>
      <c r="G1244" s="92">
        <f t="shared" si="19"/>
        <v>1640392591.1039999</v>
      </c>
      <c r="J1244" s="43"/>
    </row>
    <row r="1245" spans="1:10" x14ac:dyDescent="0.3">
      <c r="A1245" s="75">
        <v>137334</v>
      </c>
      <c r="B1245" s="130">
        <v>12022.72</v>
      </c>
      <c r="C1245" s="130">
        <v>149.35400000000001</v>
      </c>
      <c r="D1245" s="130">
        <v>1.796</v>
      </c>
      <c r="E1245" s="130">
        <v>13.77</v>
      </c>
      <c r="F1245" s="130">
        <v>0.20100000000000001</v>
      </c>
      <c r="G1245" s="92">
        <f t="shared" si="19"/>
        <v>1651128228.48</v>
      </c>
      <c r="J1245" s="43"/>
    </row>
    <row r="1246" spans="1:10" x14ac:dyDescent="0.3">
      <c r="A1246" s="75">
        <v>138039</v>
      </c>
      <c r="B1246" s="130">
        <v>11933.016</v>
      </c>
      <c r="C1246" s="130">
        <v>149.99</v>
      </c>
      <c r="D1246" s="130">
        <v>1.79</v>
      </c>
      <c r="E1246" s="130">
        <v>12.97</v>
      </c>
      <c r="F1246" s="130">
        <v>0.19</v>
      </c>
      <c r="G1246" s="92">
        <f t="shared" si="19"/>
        <v>1647221595.6239998</v>
      </c>
      <c r="J1246" s="43"/>
    </row>
    <row r="1247" spans="1:10" x14ac:dyDescent="0.3">
      <c r="A1247" s="75">
        <v>138747</v>
      </c>
      <c r="B1247" s="130">
        <v>11946.471</v>
      </c>
      <c r="C1247" s="130">
        <v>149.93199999999999</v>
      </c>
      <c r="D1247" s="130">
        <v>1.7909999999999999</v>
      </c>
      <c r="E1247" s="130">
        <v>12.18</v>
      </c>
      <c r="F1247" s="130">
        <v>0.17799999999999999</v>
      </c>
      <c r="G1247" s="92">
        <f t="shared" si="19"/>
        <v>1657537011.8369999</v>
      </c>
      <c r="J1247" s="43"/>
    </row>
    <row r="1248" spans="1:10" x14ac:dyDescent="0.3">
      <c r="A1248" s="75">
        <v>139459</v>
      </c>
      <c r="B1248" s="130">
        <v>12003.271000000001</v>
      </c>
      <c r="C1248" s="130">
        <v>148.77600000000001</v>
      </c>
      <c r="D1248" s="130">
        <v>1.786</v>
      </c>
      <c r="E1248" s="130">
        <v>14.85</v>
      </c>
      <c r="F1248" s="130">
        <v>0.215</v>
      </c>
      <c r="G1248" s="92">
        <f t="shared" si="19"/>
        <v>1673964170.3890002</v>
      </c>
      <c r="J1248" s="43"/>
    </row>
    <row r="1249" spans="1:10" x14ac:dyDescent="0.3">
      <c r="A1249" s="75">
        <v>140893</v>
      </c>
      <c r="B1249" s="130">
        <v>12060.938</v>
      </c>
      <c r="C1249" s="130">
        <v>148.77600000000001</v>
      </c>
      <c r="D1249" s="130">
        <v>1.794</v>
      </c>
      <c r="E1249" s="130">
        <v>13.03</v>
      </c>
      <c r="F1249" s="130">
        <v>0.188</v>
      </c>
      <c r="G1249" s="92">
        <f t="shared" si="19"/>
        <v>1699301737.6340001</v>
      </c>
      <c r="J1249" s="43"/>
    </row>
    <row r="1250" spans="1:10" x14ac:dyDescent="0.3">
      <c r="A1250" s="75">
        <v>141616</v>
      </c>
      <c r="B1250" s="130">
        <v>12074.04</v>
      </c>
      <c r="C1250" s="130">
        <v>148.94900000000001</v>
      </c>
      <c r="D1250" s="130">
        <v>1.798</v>
      </c>
      <c r="E1250" s="130">
        <v>12.32</v>
      </c>
      <c r="F1250" s="130">
        <v>0.17899999999999999</v>
      </c>
      <c r="G1250" s="92">
        <f t="shared" si="19"/>
        <v>1709877248.6400001</v>
      </c>
      <c r="J1250" s="43"/>
    </row>
    <row r="1251" spans="1:10" x14ac:dyDescent="0.3">
      <c r="A1251" s="75">
        <v>142343</v>
      </c>
      <c r="B1251" s="130">
        <v>11992.242</v>
      </c>
      <c r="C1251" s="130">
        <v>148.602</v>
      </c>
      <c r="D1251" s="130">
        <v>1.782</v>
      </c>
      <c r="E1251" s="130">
        <v>14.12</v>
      </c>
      <c r="F1251" s="130">
        <v>0.20499999999999999</v>
      </c>
      <c r="G1251" s="92">
        <f t="shared" si="19"/>
        <v>1707011703.006</v>
      </c>
      <c r="J1251" s="43"/>
    </row>
    <row r="1252" spans="1:10" x14ac:dyDescent="0.3">
      <c r="A1252" s="75">
        <v>143073</v>
      </c>
      <c r="B1252" s="130">
        <v>11909.29</v>
      </c>
      <c r="C1252" s="130">
        <v>150.625</v>
      </c>
      <c r="D1252" s="130">
        <v>1.794</v>
      </c>
      <c r="E1252" s="130">
        <v>12.8</v>
      </c>
      <c r="F1252" s="130">
        <v>0.187</v>
      </c>
      <c r="G1252" s="92">
        <f t="shared" si="19"/>
        <v>1703897848.1700001</v>
      </c>
      <c r="J1252" s="43"/>
    </row>
    <row r="1253" spans="1:10" x14ac:dyDescent="0.3">
      <c r="A1253" s="75">
        <v>144544</v>
      </c>
      <c r="B1253" s="130">
        <v>11885.853999999999</v>
      </c>
      <c r="C1253" s="130">
        <v>148.429</v>
      </c>
      <c r="D1253" s="130">
        <v>1.764</v>
      </c>
      <c r="E1253" s="130">
        <v>12.09</v>
      </c>
      <c r="F1253" s="130">
        <v>0.17499999999999999</v>
      </c>
      <c r="G1253" s="92">
        <f t="shared" si="19"/>
        <v>1718028880.576</v>
      </c>
      <c r="J1253" s="43"/>
    </row>
    <row r="1254" spans="1:10" x14ac:dyDescent="0.3">
      <c r="A1254" s="75">
        <v>145286</v>
      </c>
      <c r="B1254" s="130">
        <v>11934.419</v>
      </c>
      <c r="C1254" s="130">
        <v>149.643</v>
      </c>
      <c r="D1254" s="130">
        <v>1.786</v>
      </c>
      <c r="E1254" s="130">
        <v>12.95</v>
      </c>
      <c r="F1254" s="130">
        <v>0.186</v>
      </c>
      <c r="G1254" s="92">
        <f t="shared" si="19"/>
        <v>1733903998.8339999</v>
      </c>
      <c r="J1254" s="43"/>
    </row>
    <row r="1255" spans="1:10" x14ac:dyDescent="0.3">
      <c r="A1255" s="75">
        <v>146031</v>
      </c>
      <c r="B1255" s="130">
        <v>11939.53</v>
      </c>
      <c r="C1255" s="130">
        <v>148.66</v>
      </c>
      <c r="D1255" s="130">
        <v>1.7749999999999999</v>
      </c>
      <c r="E1255" s="130">
        <v>13.52</v>
      </c>
      <c r="F1255" s="130">
        <v>0.19500000000000001</v>
      </c>
      <c r="G1255" s="92">
        <f t="shared" si="19"/>
        <v>1743541505.4300001</v>
      </c>
      <c r="J1255" s="43"/>
    </row>
    <row r="1256" spans="1:10" x14ac:dyDescent="0.3">
      <c r="A1256" s="75">
        <v>146780</v>
      </c>
      <c r="B1256" s="130">
        <v>11873.272999999999</v>
      </c>
      <c r="C1256" s="130">
        <v>149.58500000000001</v>
      </c>
      <c r="D1256" s="130">
        <v>1.776</v>
      </c>
      <c r="E1256" s="130">
        <v>12.17</v>
      </c>
      <c r="F1256" s="130">
        <v>0.17599999999999999</v>
      </c>
      <c r="G1256" s="92">
        <f t="shared" si="19"/>
        <v>1742759010.9399998</v>
      </c>
      <c r="J1256" s="43"/>
    </row>
    <row r="1257" spans="1:10" x14ac:dyDescent="0.3">
      <c r="A1257" s="75">
        <v>148290</v>
      </c>
      <c r="B1257" s="130">
        <v>12000.745999999999</v>
      </c>
      <c r="C1257" s="130">
        <v>148.429</v>
      </c>
      <c r="D1257" s="130">
        <v>1.7809999999999999</v>
      </c>
      <c r="E1257" s="130">
        <v>11.39</v>
      </c>
      <c r="F1257" s="130">
        <v>0.16400000000000001</v>
      </c>
      <c r="G1257" s="92">
        <f t="shared" si="19"/>
        <v>1779590624.3399999</v>
      </c>
      <c r="J1257" s="43"/>
    </row>
    <row r="1258" spans="1:10" x14ac:dyDescent="0.3">
      <c r="A1258" s="75">
        <v>149051</v>
      </c>
      <c r="B1258" s="130">
        <v>11888.395</v>
      </c>
      <c r="C1258" s="130">
        <v>150.16300000000001</v>
      </c>
      <c r="D1258" s="130">
        <v>1.7849999999999999</v>
      </c>
      <c r="E1258" s="130">
        <v>13.73</v>
      </c>
      <c r="F1258" s="130">
        <v>0.2</v>
      </c>
      <c r="G1258" s="92">
        <f t="shared" si="19"/>
        <v>1771977163.145</v>
      </c>
      <c r="J1258" s="43"/>
    </row>
    <row r="1259" spans="1:10" x14ac:dyDescent="0.3">
      <c r="A1259" s="75">
        <v>149816</v>
      </c>
      <c r="B1259" s="130">
        <v>11926.991</v>
      </c>
      <c r="C1259" s="130">
        <v>149.41200000000001</v>
      </c>
      <c r="D1259" s="130">
        <v>1.782</v>
      </c>
      <c r="E1259" s="130">
        <v>12.78</v>
      </c>
      <c r="F1259" s="130">
        <v>0.185</v>
      </c>
      <c r="G1259" s="92">
        <f t="shared" si="19"/>
        <v>1786854083.6559999</v>
      </c>
      <c r="J1259" s="43"/>
    </row>
    <row r="1260" spans="1:10" x14ac:dyDescent="0.3">
      <c r="A1260" s="75">
        <v>150584</v>
      </c>
      <c r="B1260" s="130">
        <v>11926.299000000001</v>
      </c>
      <c r="C1260" s="130">
        <v>148.48699999999999</v>
      </c>
      <c r="D1260" s="130">
        <v>1.7709999999999999</v>
      </c>
      <c r="E1260" s="130">
        <v>12.46</v>
      </c>
      <c r="F1260" s="130">
        <v>0.17899999999999999</v>
      </c>
      <c r="G1260" s="92">
        <f t="shared" si="19"/>
        <v>1795909808.6160002</v>
      </c>
      <c r="J1260" s="43"/>
    </row>
    <row r="1261" spans="1:10" x14ac:dyDescent="0.3">
      <c r="A1261" s="75">
        <v>152133</v>
      </c>
      <c r="B1261" s="130">
        <v>11876.245999999999</v>
      </c>
      <c r="C1261" s="130">
        <v>149.75800000000001</v>
      </c>
      <c r="D1261" s="130">
        <v>1.7789999999999999</v>
      </c>
      <c r="E1261" s="130">
        <v>13.14</v>
      </c>
      <c r="F1261" s="130">
        <v>0.19</v>
      </c>
      <c r="G1261" s="92">
        <f t="shared" si="19"/>
        <v>1806768932.7179999</v>
      </c>
      <c r="J1261" s="43"/>
    </row>
    <row r="1262" spans="1:10" x14ac:dyDescent="0.3">
      <c r="A1262" s="75">
        <v>152914</v>
      </c>
      <c r="B1262" s="130">
        <v>11891.712</v>
      </c>
      <c r="C1262" s="130">
        <v>149.816</v>
      </c>
      <c r="D1262" s="130">
        <v>1.782</v>
      </c>
      <c r="E1262" s="130">
        <v>13.46</v>
      </c>
      <c r="F1262" s="130">
        <v>0.19500000000000001</v>
      </c>
      <c r="G1262" s="92">
        <f t="shared" si="19"/>
        <v>1818409248.7679999</v>
      </c>
      <c r="J1262" s="43"/>
    </row>
    <row r="1263" spans="1:10" x14ac:dyDescent="0.3">
      <c r="A1263" s="75">
        <v>153698</v>
      </c>
      <c r="B1263" s="130">
        <v>11758.312</v>
      </c>
      <c r="C1263" s="130">
        <v>149.065</v>
      </c>
      <c r="D1263" s="130">
        <v>1.7529999999999999</v>
      </c>
      <c r="E1263" s="130">
        <v>10.63</v>
      </c>
      <c r="F1263" s="130">
        <v>0.154</v>
      </c>
      <c r="G1263" s="92">
        <f t="shared" si="19"/>
        <v>1807229037.776</v>
      </c>
      <c r="J1263" s="43"/>
    </row>
    <row r="1264" spans="1:10" x14ac:dyDescent="0.3">
      <c r="A1264" s="75">
        <v>154486</v>
      </c>
      <c r="B1264" s="130">
        <v>11928.371999999999</v>
      </c>
      <c r="C1264" s="130">
        <v>149.816</v>
      </c>
      <c r="D1264" s="130">
        <v>1.7869999999999999</v>
      </c>
      <c r="E1264" s="130">
        <v>13.81</v>
      </c>
      <c r="F1264" s="130">
        <v>0.19700000000000001</v>
      </c>
      <c r="G1264" s="92">
        <f t="shared" si="19"/>
        <v>1842766476.7919998</v>
      </c>
      <c r="J1264" s="43"/>
    </row>
    <row r="1265" spans="1:10" x14ac:dyDescent="0.3">
      <c r="A1265" s="75">
        <v>156075</v>
      </c>
      <c r="B1265" s="130">
        <v>11916.028</v>
      </c>
      <c r="C1265" s="130">
        <v>150.047</v>
      </c>
      <c r="D1265" s="130">
        <v>1.788</v>
      </c>
      <c r="E1265" s="130">
        <v>12.49</v>
      </c>
      <c r="F1265" s="130">
        <v>0.182</v>
      </c>
      <c r="G1265" s="92">
        <f t="shared" si="19"/>
        <v>1859794070.1000001</v>
      </c>
      <c r="J1265" s="43"/>
    </row>
    <row r="1266" spans="1:10" x14ac:dyDescent="0.3">
      <c r="A1266" s="75">
        <v>156876</v>
      </c>
      <c r="B1266" s="130">
        <v>11886.097</v>
      </c>
      <c r="C1266" s="130">
        <v>148.602</v>
      </c>
      <c r="D1266" s="130">
        <v>1.766</v>
      </c>
      <c r="E1266" s="130">
        <v>12.69</v>
      </c>
      <c r="F1266" s="130">
        <v>0.184</v>
      </c>
      <c r="G1266" s="92">
        <f t="shared" si="19"/>
        <v>1864643352.9719999</v>
      </c>
      <c r="J1266" s="43"/>
    </row>
    <row r="1267" spans="1:10" x14ac:dyDescent="0.3">
      <c r="A1267" s="75">
        <v>157681</v>
      </c>
      <c r="B1267" s="130">
        <v>11970.816999999999</v>
      </c>
      <c r="C1267" s="130">
        <v>148.71799999999999</v>
      </c>
      <c r="D1267" s="130">
        <v>1.78</v>
      </c>
      <c r="E1267" s="130">
        <v>13.99</v>
      </c>
      <c r="F1267" s="130">
        <v>0.2</v>
      </c>
      <c r="G1267" s="92">
        <f t="shared" si="19"/>
        <v>1887570395.3769999</v>
      </c>
      <c r="J1267" s="43"/>
    </row>
    <row r="1268" spans="1:10" x14ac:dyDescent="0.3">
      <c r="A1268" s="75">
        <v>158490</v>
      </c>
      <c r="B1268" s="130">
        <v>11923.562</v>
      </c>
      <c r="C1268" s="130">
        <v>148.89099999999999</v>
      </c>
      <c r="D1268" s="130">
        <v>1.7749999999999999</v>
      </c>
      <c r="E1268" s="130">
        <v>13.76</v>
      </c>
      <c r="F1268" s="130">
        <v>0.19800000000000001</v>
      </c>
      <c r="G1268" s="92">
        <f t="shared" si="19"/>
        <v>1889765341.3799999</v>
      </c>
      <c r="J1268" s="43"/>
    </row>
    <row r="1269" spans="1:10" x14ac:dyDescent="0.3">
      <c r="A1269" s="75">
        <v>160120</v>
      </c>
      <c r="B1269" s="130">
        <v>11755.311</v>
      </c>
      <c r="C1269" s="130">
        <v>149.75800000000001</v>
      </c>
      <c r="D1269" s="130">
        <v>1.76</v>
      </c>
      <c r="E1269" s="130">
        <v>14.62</v>
      </c>
      <c r="F1269" s="130">
        <v>0.21099999999999999</v>
      </c>
      <c r="G1269" s="92">
        <f t="shared" si="19"/>
        <v>1882260397.3199999</v>
      </c>
      <c r="J1269" s="43"/>
    </row>
    <row r="1270" spans="1:10" x14ac:dyDescent="0.3">
      <c r="A1270" s="75">
        <v>160941</v>
      </c>
      <c r="B1270" s="130">
        <v>11913.486999999999</v>
      </c>
      <c r="C1270" s="130">
        <v>148.94900000000001</v>
      </c>
      <c r="D1270" s="130">
        <v>1.7749999999999999</v>
      </c>
      <c r="E1270" s="130">
        <v>13.29</v>
      </c>
      <c r="F1270" s="130">
        <v>0.19</v>
      </c>
      <c r="G1270" s="92">
        <f t="shared" si="19"/>
        <v>1917368511.267</v>
      </c>
      <c r="J1270" s="43"/>
    </row>
    <row r="1271" spans="1:10" x14ac:dyDescent="0.3">
      <c r="A1271" s="75">
        <v>161767</v>
      </c>
      <c r="B1271" s="130">
        <v>11921.683999999999</v>
      </c>
      <c r="C1271" s="130">
        <v>148.429</v>
      </c>
      <c r="D1271" s="130">
        <v>1.77</v>
      </c>
      <c r="E1271" s="130">
        <v>12.88</v>
      </c>
      <c r="F1271" s="130">
        <v>0.185</v>
      </c>
      <c r="G1271" s="92">
        <f t="shared" si="19"/>
        <v>1928535055.6279998</v>
      </c>
      <c r="J1271" s="43"/>
    </row>
    <row r="1272" spans="1:10" x14ac:dyDescent="0.3">
      <c r="A1272" s="75">
        <v>162597</v>
      </c>
      <c r="B1272" s="130">
        <v>11863.785</v>
      </c>
      <c r="C1272" s="130">
        <v>150.221</v>
      </c>
      <c r="D1272" s="130">
        <v>1.782</v>
      </c>
      <c r="E1272" s="130">
        <v>14.03</v>
      </c>
      <c r="F1272" s="130">
        <v>0.20300000000000001</v>
      </c>
      <c r="G1272" s="92">
        <f t="shared" si="19"/>
        <v>1929015849.645</v>
      </c>
      <c r="J1272" s="43"/>
    </row>
    <row r="1273" spans="1:10" x14ac:dyDescent="0.3">
      <c r="A1273" s="75">
        <v>164269</v>
      </c>
      <c r="B1273" s="130">
        <v>11822.099</v>
      </c>
      <c r="C1273" s="130">
        <v>149.75800000000001</v>
      </c>
      <c r="D1273" s="130">
        <v>1.77</v>
      </c>
      <c r="E1273" s="130">
        <v>13.42</v>
      </c>
      <c r="F1273" s="130">
        <v>0.19500000000000001</v>
      </c>
      <c r="G1273" s="92">
        <f t="shared" si="19"/>
        <v>1942004380.631</v>
      </c>
      <c r="J1273" s="43"/>
    </row>
    <row r="1274" spans="1:10" x14ac:dyDescent="0.3">
      <c r="A1274" s="75">
        <v>165112</v>
      </c>
      <c r="B1274" s="130">
        <v>11677.02</v>
      </c>
      <c r="C1274" s="130">
        <v>151.03</v>
      </c>
      <c r="D1274" s="130">
        <v>1.764</v>
      </c>
      <c r="E1274" s="130">
        <v>13.01</v>
      </c>
      <c r="F1274" s="130">
        <v>0.189</v>
      </c>
      <c r="G1274" s="92">
        <f t="shared" si="19"/>
        <v>1928016126.24</v>
      </c>
      <c r="J1274" s="43"/>
    </row>
    <row r="1275" spans="1:10" x14ac:dyDescent="0.3">
      <c r="A1275" s="75">
        <v>165959</v>
      </c>
      <c r="B1275" s="130">
        <v>11907.824000000001</v>
      </c>
      <c r="C1275" s="130">
        <v>149.874</v>
      </c>
      <c r="D1275" s="130">
        <v>1.7849999999999999</v>
      </c>
      <c r="E1275" s="130">
        <v>14.14</v>
      </c>
      <c r="F1275" s="130">
        <v>0.20300000000000001</v>
      </c>
      <c r="G1275" s="92">
        <f t="shared" si="19"/>
        <v>1976210563.2160001</v>
      </c>
      <c r="J1275" s="43"/>
    </row>
    <row r="1276" spans="1:10" x14ac:dyDescent="0.3">
      <c r="A1276" s="75">
        <v>166811</v>
      </c>
      <c r="B1276" s="130">
        <v>11872.677</v>
      </c>
      <c r="C1276" s="130">
        <v>148.66</v>
      </c>
      <c r="D1276" s="130">
        <v>1.7649999999999999</v>
      </c>
      <c r="E1276" s="130">
        <v>12.67</v>
      </c>
      <c r="F1276" s="130">
        <v>0.183</v>
      </c>
      <c r="G1276" s="92">
        <f t="shared" si="19"/>
        <v>1980493123.0469999</v>
      </c>
      <c r="J1276" s="43"/>
    </row>
    <row r="1277" spans="1:10" x14ac:dyDescent="0.3">
      <c r="A1277" s="75">
        <v>168526</v>
      </c>
      <c r="B1277" s="130">
        <v>11828.222</v>
      </c>
      <c r="C1277" s="130">
        <v>148.54499999999999</v>
      </c>
      <c r="D1277" s="130">
        <v>1.7569999999999999</v>
      </c>
      <c r="E1277" s="130">
        <v>12.98</v>
      </c>
      <c r="F1277" s="130">
        <v>0.185</v>
      </c>
      <c r="G1277" s="92">
        <f t="shared" si="19"/>
        <v>1993362940.7720001</v>
      </c>
      <c r="J1277" s="43"/>
    </row>
    <row r="1278" spans="1:10" x14ac:dyDescent="0.3">
      <c r="A1278" s="75">
        <v>169391</v>
      </c>
      <c r="B1278" s="130">
        <v>11809.69</v>
      </c>
      <c r="C1278" s="130">
        <v>149.70099999999999</v>
      </c>
      <c r="D1278" s="130">
        <v>1.768</v>
      </c>
      <c r="E1278" s="130">
        <v>13.91</v>
      </c>
      <c r="F1278" s="130">
        <v>0.19900000000000001</v>
      </c>
      <c r="G1278" s="92">
        <f t="shared" si="19"/>
        <v>2000455198.7900002</v>
      </c>
      <c r="J1278" s="43"/>
    </row>
    <row r="1279" spans="1:10" x14ac:dyDescent="0.3">
      <c r="A1279" s="75">
        <v>170260</v>
      </c>
      <c r="B1279" s="130">
        <v>11742.815000000001</v>
      </c>
      <c r="C1279" s="130">
        <v>148.834</v>
      </c>
      <c r="D1279" s="130">
        <v>1.748</v>
      </c>
      <c r="E1279" s="130">
        <v>13.8</v>
      </c>
      <c r="F1279" s="130">
        <v>0.19700000000000001</v>
      </c>
      <c r="G1279" s="92">
        <f t="shared" si="19"/>
        <v>1999331681.9000001</v>
      </c>
      <c r="J1279" s="43"/>
    </row>
    <row r="1280" spans="1:10" x14ac:dyDescent="0.3">
      <c r="A1280" s="75">
        <v>171133</v>
      </c>
      <c r="B1280" s="130">
        <v>11751.99</v>
      </c>
      <c r="C1280" s="130">
        <v>150.625</v>
      </c>
      <c r="D1280" s="130">
        <v>1.77</v>
      </c>
      <c r="E1280" s="130">
        <v>13.7</v>
      </c>
      <c r="F1280" s="130">
        <v>0.19600000000000001</v>
      </c>
      <c r="G1280" s="92">
        <f t="shared" si="19"/>
        <v>2011153304.6700001</v>
      </c>
      <c r="J1280" s="43"/>
    </row>
    <row r="1281" spans="1:10" x14ac:dyDescent="0.3">
      <c r="A1281" s="75">
        <v>172894</v>
      </c>
      <c r="B1281" s="130">
        <v>11848.837</v>
      </c>
      <c r="C1281" s="130">
        <v>149.29599999999999</v>
      </c>
      <c r="D1281" s="130">
        <v>1.7689999999999999</v>
      </c>
      <c r="E1281" s="130">
        <v>14.62</v>
      </c>
      <c r="F1281" s="130">
        <v>0.21</v>
      </c>
      <c r="G1281" s="92">
        <f t="shared" si="19"/>
        <v>2048592824.2779999</v>
      </c>
      <c r="J1281" s="43"/>
    </row>
    <row r="1282" spans="1:10" x14ac:dyDescent="0.3">
      <c r="A1282" s="75">
        <v>173781</v>
      </c>
      <c r="B1282" s="130">
        <v>11805.741</v>
      </c>
      <c r="C1282" s="130">
        <v>148.19800000000001</v>
      </c>
      <c r="D1282" s="130">
        <v>1.75</v>
      </c>
      <c r="E1282" s="130">
        <v>14.39</v>
      </c>
      <c r="F1282" s="130">
        <v>0.20499999999999999</v>
      </c>
      <c r="G1282" s="92">
        <f t="shared" si="19"/>
        <v>2051613476.721</v>
      </c>
      <c r="J1282" s="43"/>
    </row>
    <row r="1283" spans="1:10" x14ac:dyDescent="0.3">
      <c r="A1283" s="75">
        <v>174672</v>
      </c>
      <c r="B1283" s="130">
        <v>11827.48</v>
      </c>
      <c r="C1283" s="130">
        <v>149.52699999999999</v>
      </c>
      <c r="D1283" s="130">
        <v>1.7689999999999999</v>
      </c>
      <c r="E1283" s="130">
        <v>13.38</v>
      </c>
      <c r="F1283" s="130">
        <v>0.19</v>
      </c>
      <c r="G1283" s="92">
        <f t="shared" si="19"/>
        <v>2065929586.5599999</v>
      </c>
      <c r="J1283" s="43"/>
    </row>
    <row r="1284" spans="1:10" x14ac:dyDescent="0.3">
      <c r="A1284" s="75">
        <v>175568</v>
      </c>
      <c r="B1284" s="130">
        <v>11784.066000000001</v>
      </c>
      <c r="C1284" s="130">
        <v>149.643</v>
      </c>
      <c r="D1284" s="130">
        <v>1.7629999999999999</v>
      </c>
      <c r="E1284" s="130">
        <v>14.94</v>
      </c>
      <c r="F1284" s="130">
        <v>0.215</v>
      </c>
      <c r="G1284" s="92">
        <f t="shared" si="19"/>
        <v>2068904899.4880002</v>
      </c>
      <c r="J1284" s="43"/>
    </row>
    <row r="1285" spans="1:10" x14ac:dyDescent="0.3">
      <c r="A1285" s="75">
        <v>177374</v>
      </c>
      <c r="B1285" s="130">
        <v>11829.187</v>
      </c>
      <c r="C1285" s="130">
        <v>148.602</v>
      </c>
      <c r="D1285" s="130">
        <v>1.758</v>
      </c>
      <c r="E1285" s="130">
        <v>13.56</v>
      </c>
      <c r="F1285" s="130">
        <v>0.193</v>
      </c>
      <c r="G1285" s="92">
        <f t="shared" si="19"/>
        <v>2098190214.938</v>
      </c>
      <c r="J1285" s="43"/>
    </row>
    <row r="1286" spans="1:10" x14ac:dyDescent="0.3">
      <c r="A1286" s="75">
        <v>178284</v>
      </c>
      <c r="B1286" s="130">
        <v>11823.906000000001</v>
      </c>
      <c r="C1286" s="130">
        <v>150.10499999999999</v>
      </c>
      <c r="D1286" s="130">
        <v>1.7749999999999999</v>
      </c>
      <c r="E1286" s="130">
        <v>13.62</v>
      </c>
      <c r="F1286" s="130">
        <v>0.19500000000000001</v>
      </c>
      <c r="G1286" s="92">
        <f t="shared" si="19"/>
        <v>2108013257.3040001</v>
      </c>
      <c r="J1286" s="43"/>
    </row>
    <row r="1287" spans="1:10" x14ac:dyDescent="0.3">
      <c r="A1287" s="75">
        <v>179199</v>
      </c>
      <c r="B1287" s="130">
        <v>11827.019</v>
      </c>
      <c r="C1287" s="130">
        <v>148.54499999999999</v>
      </c>
      <c r="D1287" s="130">
        <v>1.7569999999999999</v>
      </c>
      <c r="E1287" s="130">
        <v>13.24</v>
      </c>
      <c r="F1287" s="130">
        <v>0.19</v>
      </c>
      <c r="G1287" s="92">
        <f t="shared" si="19"/>
        <v>2119389977.7810001</v>
      </c>
      <c r="J1287" s="43"/>
    </row>
    <row r="1288" spans="1:10" x14ac:dyDescent="0.3">
      <c r="A1288" s="75">
        <v>180118</v>
      </c>
      <c r="B1288" s="130">
        <v>11792.407999999999</v>
      </c>
      <c r="C1288" s="130">
        <v>150.047</v>
      </c>
      <c r="D1288" s="130">
        <v>1.7689999999999999</v>
      </c>
      <c r="E1288" s="130">
        <v>14.27</v>
      </c>
      <c r="F1288" s="130">
        <v>0.20399999999999999</v>
      </c>
      <c r="G1288" s="92">
        <f t="shared" si="19"/>
        <v>2124024944.1439998</v>
      </c>
      <c r="J1288" s="43"/>
    </row>
    <row r="1289" spans="1:10" x14ac:dyDescent="0.3">
      <c r="A1289" s="75">
        <v>181971</v>
      </c>
      <c r="B1289" s="130">
        <v>11745.645</v>
      </c>
      <c r="C1289" s="130">
        <v>149.238</v>
      </c>
      <c r="D1289" s="130">
        <v>1.7529999999999999</v>
      </c>
      <c r="E1289" s="130">
        <v>13.25</v>
      </c>
      <c r="F1289" s="130">
        <v>0.19</v>
      </c>
      <c r="G1289" s="92">
        <f t="shared" si="19"/>
        <v>2137366766.2950001</v>
      </c>
      <c r="J1289" s="43"/>
    </row>
    <row r="1290" spans="1:10" x14ac:dyDescent="0.3">
      <c r="A1290" s="75">
        <v>182904</v>
      </c>
      <c r="B1290" s="130">
        <v>11653.516</v>
      </c>
      <c r="C1290" s="130">
        <v>150.16300000000001</v>
      </c>
      <c r="D1290" s="130">
        <v>1.75</v>
      </c>
      <c r="E1290" s="130">
        <v>12.48</v>
      </c>
      <c r="F1290" s="130">
        <v>0.17899999999999999</v>
      </c>
      <c r="G1290" s="92">
        <f t="shared" si="19"/>
        <v>2131474690.464</v>
      </c>
      <c r="J1290" s="43"/>
    </row>
    <row r="1291" spans="1:10" x14ac:dyDescent="0.3">
      <c r="A1291" s="75">
        <v>183842</v>
      </c>
      <c r="B1291" s="130">
        <v>11663.281000000001</v>
      </c>
      <c r="C1291" s="130">
        <v>150.047</v>
      </c>
      <c r="D1291" s="130">
        <v>1.75</v>
      </c>
      <c r="E1291" s="130">
        <v>14.04</v>
      </c>
      <c r="F1291" s="130">
        <v>0.2</v>
      </c>
      <c r="G1291" s="92">
        <f t="shared" si="19"/>
        <v>2144200905.6020002</v>
      </c>
      <c r="J1291" s="43"/>
    </row>
    <row r="1292" spans="1:10" x14ac:dyDescent="0.3">
      <c r="A1292" s="75">
        <v>184785</v>
      </c>
      <c r="B1292" s="130">
        <v>11718.4</v>
      </c>
      <c r="C1292" s="130">
        <v>149.12299999999999</v>
      </c>
      <c r="D1292" s="130">
        <v>1.7470000000000001</v>
      </c>
      <c r="E1292" s="130">
        <v>13.44</v>
      </c>
      <c r="F1292" s="130">
        <v>0.191</v>
      </c>
      <c r="G1292" s="92">
        <f t="shared" si="19"/>
        <v>2165384544</v>
      </c>
      <c r="J1292" s="43"/>
    </row>
    <row r="1293" spans="1:10" x14ac:dyDescent="0.3">
      <c r="A1293" s="75">
        <v>186686</v>
      </c>
      <c r="B1293" s="130">
        <v>11714.111000000001</v>
      </c>
      <c r="C1293" s="130">
        <v>149.29599999999999</v>
      </c>
      <c r="D1293" s="130">
        <v>1.7490000000000001</v>
      </c>
      <c r="E1293" s="130">
        <v>13.93</v>
      </c>
      <c r="F1293" s="130">
        <v>0.19700000000000001</v>
      </c>
      <c r="G1293" s="92">
        <f t="shared" si="19"/>
        <v>2186860526.1459999</v>
      </c>
      <c r="J1293" s="43"/>
    </row>
    <row r="1294" spans="1:10" x14ac:dyDescent="0.3">
      <c r="A1294" s="75">
        <v>187644</v>
      </c>
      <c r="B1294" s="130">
        <v>11703.037</v>
      </c>
      <c r="C1294" s="130">
        <v>150.16300000000001</v>
      </c>
      <c r="D1294" s="130">
        <v>1.7569999999999999</v>
      </c>
      <c r="E1294" s="130">
        <v>14.46</v>
      </c>
      <c r="F1294" s="130">
        <v>0.20599999999999999</v>
      </c>
      <c r="G1294" s="92">
        <f t="shared" si="19"/>
        <v>2196004674.8280001</v>
      </c>
      <c r="J1294" s="43"/>
    </row>
    <row r="1295" spans="1:10" x14ac:dyDescent="0.3">
      <c r="A1295" s="75">
        <v>188607</v>
      </c>
      <c r="B1295" s="130">
        <v>11737.932000000001</v>
      </c>
      <c r="C1295" s="130">
        <v>149.52699999999999</v>
      </c>
      <c r="D1295" s="130">
        <v>1.7549999999999999</v>
      </c>
      <c r="E1295" s="130">
        <v>12.34</v>
      </c>
      <c r="F1295" s="130">
        <v>0.17599999999999999</v>
      </c>
      <c r="G1295" s="92">
        <f t="shared" si="19"/>
        <v>2213856140.724</v>
      </c>
      <c r="J1295" s="43"/>
    </row>
    <row r="1296" spans="1:10" x14ac:dyDescent="0.3">
      <c r="A1296" s="75">
        <v>189574</v>
      </c>
      <c r="B1296" s="130">
        <v>11629.977999999999</v>
      </c>
      <c r="C1296" s="130">
        <v>149.93199999999999</v>
      </c>
      <c r="D1296" s="130">
        <v>1.744</v>
      </c>
      <c r="E1296" s="130">
        <v>13.27</v>
      </c>
      <c r="F1296" s="130">
        <v>0.19</v>
      </c>
      <c r="G1296" s="92">
        <f t="shared" si="19"/>
        <v>2204741449.3719997</v>
      </c>
      <c r="J1296" s="43"/>
    </row>
    <row r="1297" spans="1:10" x14ac:dyDescent="0.3">
      <c r="A1297" s="75">
        <v>191524</v>
      </c>
      <c r="B1297" s="130">
        <v>11599.477000000001</v>
      </c>
      <c r="C1297" s="130">
        <v>149.238</v>
      </c>
      <c r="D1297" s="130">
        <v>1.7310000000000001</v>
      </c>
      <c r="E1297" s="130">
        <v>14.5</v>
      </c>
      <c r="F1297" s="130">
        <v>0.20499999999999999</v>
      </c>
      <c r="G1297" s="92">
        <f t="shared" si="19"/>
        <v>2221578232.948</v>
      </c>
      <c r="J1297" s="43"/>
    </row>
    <row r="1298" spans="1:10" x14ac:dyDescent="0.3">
      <c r="A1298" s="75">
        <v>192507</v>
      </c>
      <c r="B1298" s="130">
        <v>11608.338</v>
      </c>
      <c r="C1298" s="130">
        <v>149.065</v>
      </c>
      <c r="D1298" s="130">
        <v>1.73</v>
      </c>
      <c r="E1298" s="130">
        <v>14.53</v>
      </c>
      <c r="F1298" s="130">
        <v>0.20399999999999999</v>
      </c>
      <c r="G1298" s="92">
        <f t="shared" si="19"/>
        <v>2234686323.3660002</v>
      </c>
      <c r="J1298" s="43"/>
    </row>
    <row r="1299" spans="1:10" x14ac:dyDescent="0.3">
      <c r="A1299" s="75">
        <v>193494</v>
      </c>
      <c r="B1299" s="130">
        <v>11581.85</v>
      </c>
      <c r="C1299" s="130">
        <v>150.68299999999999</v>
      </c>
      <c r="D1299" s="130">
        <v>1.7450000000000001</v>
      </c>
      <c r="E1299" s="130">
        <v>13.04</v>
      </c>
      <c r="F1299" s="130">
        <v>0.185</v>
      </c>
      <c r="G1299" s="92">
        <f t="shared" ref="G1299:G1362" si="20">B1299*A1299</f>
        <v>2241018483.9000001</v>
      </c>
      <c r="J1299" s="43"/>
    </row>
    <row r="1300" spans="1:10" x14ac:dyDescent="0.3">
      <c r="A1300" s="75">
        <v>194487</v>
      </c>
      <c r="B1300" s="130">
        <v>11674.394</v>
      </c>
      <c r="C1300" s="130">
        <v>149.065</v>
      </c>
      <c r="D1300" s="130">
        <v>1.74</v>
      </c>
      <c r="E1300" s="130">
        <v>14.52</v>
      </c>
      <c r="F1300" s="130">
        <v>0.20499999999999999</v>
      </c>
      <c r="G1300" s="92">
        <f t="shared" si="20"/>
        <v>2270517865.8780003</v>
      </c>
      <c r="J1300" s="43"/>
    </row>
    <row r="1301" spans="1:10" x14ac:dyDescent="0.3">
      <c r="A1301" s="75">
        <v>196487</v>
      </c>
      <c r="B1301" s="130">
        <v>11606.307000000001</v>
      </c>
      <c r="C1301" s="130">
        <v>149.643</v>
      </c>
      <c r="D1301" s="130">
        <v>1.7370000000000001</v>
      </c>
      <c r="E1301" s="130">
        <v>13.61</v>
      </c>
      <c r="F1301" s="130">
        <v>0.193</v>
      </c>
      <c r="G1301" s="92">
        <f t="shared" si="20"/>
        <v>2280488443.5090003</v>
      </c>
      <c r="J1301" s="43"/>
    </row>
    <row r="1302" spans="1:10" x14ac:dyDescent="0.3">
      <c r="A1302" s="75">
        <v>197495</v>
      </c>
      <c r="B1302" s="130">
        <v>11605.504000000001</v>
      </c>
      <c r="C1302" s="130">
        <v>149.58500000000001</v>
      </c>
      <c r="D1302" s="130">
        <v>1.736</v>
      </c>
      <c r="E1302" s="130">
        <v>13.73</v>
      </c>
      <c r="F1302" s="130">
        <v>0.19400000000000001</v>
      </c>
      <c r="G1302" s="92">
        <f t="shared" si="20"/>
        <v>2292029012.48</v>
      </c>
      <c r="J1302" s="43"/>
    </row>
    <row r="1303" spans="1:10" x14ac:dyDescent="0.3">
      <c r="A1303" s="75">
        <v>198508</v>
      </c>
      <c r="B1303" s="130">
        <v>11594.579</v>
      </c>
      <c r="C1303" s="130">
        <v>150.33600000000001</v>
      </c>
      <c r="D1303" s="130">
        <v>1.7430000000000001</v>
      </c>
      <c r="E1303" s="130">
        <v>13.23</v>
      </c>
      <c r="F1303" s="130">
        <v>0.188</v>
      </c>
      <c r="G1303" s="92">
        <f t="shared" si="20"/>
        <v>2301616688.132</v>
      </c>
      <c r="J1303" s="43"/>
    </row>
    <row r="1304" spans="1:10" x14ac:dyDescent="0.3">
      <c r="A1304" s="75">
        <v>199527</v>
      </c>
      <c r="B1304" s="130">
        <v>11613.298000000001</v>
      </c>
      <c r="C1304" s="130">
        <v>149.99</v>
      </c>
      <c r="D1304" s="130">
        <v>1.742</v>
      </c>
      <c r="E1304" s="130">
        <v>13.76</v>
      </c>
      <c r="F1304" s="130">
        <v>0.19500000000000001</v>
      </c>
      <c r="G1304" s="92">
        <f t="shared" si="20"/>
        <v>2317166510.046</v>
      </c>
      <c r="J1304" s="43"/>
    </row>
    <row r="1305" spans="1:10" x14ac:dyDescent="0.3">
      <c r="A1305" s="75">
        <v>201579</v>
      </c>
      <c r="B1305" s="130">
        <v>11695.668</v>
      </c>
      <c r="C1305" s="130">
        <v>148.89099999999999</v>
      </c>
      <c r="D1305" s="130">
        <v>1.7410000000000001</v>
      </c>
      <c r="E1305" s="130">
        <v>12.67</v>
      </c>
      <c r="F1305" s="130">
        <v>0.17899999999999999</v>
      </c>
      <c r="G1305" s="92">
        <f t="shared" si="20"/>
        <v>2357601059.7719998</v>
      </c>
      <c r="J1305" s="43"/>
    </row>
    <row r="1306" spans="1:10" x14ac:dyDescent="0.3">
      <c r="A1306" s="75">
        <v>202613</v>
      </c>
      <c r="B1306" s="130">
        <v>11647.803</v>
      </c>
      <c r="C1306" s="130">
        <v>149.065</v>
      </c>
      <c r="D1306" s="130">
        <v>1.736</v>
      </c>
      <c r="E1306" s="130">
        <v>13.49</v>
      </c>
      <c r="F1306" s="130">
        <v>0.19</v>
      </c>
      <c r="G1306" s="92">
        <f t="shared" si="20"/>
        <v>2359996309.2389998</v>
      </c>
      <c r="J1306" s="43"/>
    </row>
    <row r="1307" spans="1:10" x14ac:dyDescent="0.3">
      <c r="A1307" s="75">
        <v>203653</v>
      </c>
      <c r="B1307" s="130">
        <v>11555.617</v>
      </c>
      <c r="C1307" s="130">
        <v>149.18</v>
      </c>
      <c r="D1307" s="130">
        <v>1.724</v>
      </c>
      <c r="E1307" s="130">
        <v>13.99</v>
      </c>
      <c r="F1307" s="130">
        <v>0.19700000000000001</v>
      </c>
      <c r="G1307" s="92">
        <f t="shared" si="20"/>
        <v>2353336068.901</v>
      </c>
      <c r="J1307" s="43"/>
    </row>
    <row r="1308" spans="1:10" x14ac:dyDescent="0.3">
      <c r="A1308" s="75">
        <v>204697</v>
      </c>
      <c r="B1308" s="130">
        <v>11592.052</v>
      </c>
      <c r="C1308" s="130">
        <v>150.279</v>
      </c>
      <c r="D1308" s="130">
        <v>1.742</v>
      </c>
      <c r="E1308" s="130">
        <v>13.62</v>
      </c>
      <c r="F1308" s="130">
        <v>0.192</v>
      </c>
      <c r="G1308" s="92">
        <f t="shared" si="20"/>
        <v>2372858268.244</v>
      </c>
      <c r="J1308" s="43"/>
    </row>
    <row r="1309" spans="1:10" x14ac:dyDescent="0.3">
      <c r="A1309" s="75">
        <v>206803</v>
      </c>
      <c r="B1309" s="130">
        <v>11648.228999999999</v>
      </c>
      <c r="C1309" s="130">
        <v>149.29599999999999</v>
      </c>
      <c r="D1309" s="130">
        <v>1.7390000000000001</v>
      </c>
      <c r="E1309" s="130">
        <v>13.35</v>
      </c>
      <c r="F1309" s="130">
        <v>0.189</v>
      </c>
      <c r="G1309" s="92">
        <f t="shared" si="20"/>
        <v>2408888701.8870001</v>
      </c>
      <c r="J1309" s="43"/>
    </row>
    <row r="1310" spans="1:10" x14ac:dyDescent="0.3">
      <c r="A1310" s="75">
        <v>207864</v>
      </c>
      <c r="B1310" s="130">
        <v>11578.016</v>
      </c>
      <c r="C1310" s="130">
        <v>149.99</v>
      </c>
      <c r="D1310" s="130">
        <v>1.7370000000000001</v>
      </c>
      <c r="E1310" s="130">
        <v>14.3</v>
      </c>
      <c r="F1310" s="130">
        <v>0.20300000000000001</v>
      </c>
      <c r="G1310" s="92">
        <f t="shared" si="20"/>
        <v>2406652717.8239999</v>
      </c>
      <c r="J1310" s="43"/>
    </row>
    <row r="1311" spans="1:10" x14ac:dyDescent="0.3">
      <c r="A1311" s="75">
        <v>208930</v>
      </c>
      <c r="B1311" s="130">
        <v>11698.874</v>
      </c>
      <c r="C1311" s="130">
        <v>148.54499999999999</v>
      </c>
      <c r="D1311" s="130">
        <v>1.738</v>
      </c>
      <c r="E1311" s="130">
        <v>13.26</v>
      </c>
      <c r="F1311" s="130">
        <v>0.186</v>
      </c>
      <c r="G1311" s="92">
        <f t="shared" si="20"/>
        <v>2444245744.8200002</v>
      </c>
      <c r="J1311" s="43"/>
    </row>
    <row r="1312" spans="1:10" x14ac:dyDescent="0.3">
      <c r="A1312" s="75">
        <v>210002</v>
      </c>
      <c r="B1312" s="130">
        <v>11651.075999999999</v>
      </c>
      <c r="C1312" s="130">
        <v>148.94900000000001</v>
      </c>
      <c r="D1312" s="130">
        <v>1.7350000000000001</v>
      </c>
      <c r="E1312" s="130">
        <v>12.89</v>
      </c>
      <c r="F1312" s="130">
        <v>0.182</v>
      </c>
      <c r="G1312" s="92">
        <f t="shared" si="20"/>
        <v>2446749262.152</v>
      </c>
      <c r="J1312" s="43"/>
    </row>
    <row r="1313" spans="1:10" x14ac:dyDescent="0.3">
      <c r="A1313" s="75">
        <v>212162</v>
      </c>
      <c r="B1313" s="130">
        <v>11512.552</v>
      </c>
      <c r="C1313" s="130">
        <v>150.10499999999999</v>
      </c>
      <c r="D1313" s="130">
        <v>1.728</v>
      </c>
      <c r="E1313" s="130">
        <v>13.76</v>
      </c>
      <c r="F1313" s="130">
        <v>0.19500000000000001</v>
      </c>
      <c r="G1313" s="92">
        <f t="shared" si="20"/>
        <v>2442526057.4239998</v>
      </c>
      <c r="J1313" s="43"/>
    </row>
    <row r="1314" spans="1:10" x14ac:dyDescent="0.3">
      <c r="A1314" s="75">
        <v>213250</v>
      </c>
      <c r="B1314" s="130">
        <v>11546.82</v>
      </c>
      <c r="C1314" s="130">
        <v>150.51</v>
      </c>
      <c r="D1314" s="130">
        <v>1.738</v>
      </c>
      <c r="E1314" s="130">
        <v>13.14</v>
      </c>
      <c r="F1314" s="130">
        <v>0.186</v>
      </c>
      <c r="G1314" s="92">
        <f t="shared" si="20"/>
        <v>2462359365</v>
      </c>
      <c r="J1314" s="43"/>
    </row>
    <row r="1315" spans="1:10" x14ac:dyDescent="0.3">
      <c r="A1315" s="75">
        <v>214344</v>
      </c>
      <c r="B1315" s="130">
        <v>11523.99</v>
      </c>
      <c r="C1315" s="130">
        <v>150.39400000000001</v>
      </c>
      <c r="D1315" s="130">
        <v>1.7330000000000001</v>
      </c>
      <c r="E1315" s="130">
        <v>13.35</v>
      </c>
      <c r="F1315" s="130">
        <v>0.19</v>
      </c>
      <c r="G1315" s="92">
        <f t="shared" si="20"/>
        <v>2470098112.5599999</v>
      </c>
      <c r="J1315" s="43"/>
    </row>
    <row r="1316" spans="1:10" x14ac:dyDescent="0.3">
      <c r="A1316" s="75">
        <v>215444</v>
      </c>
      <c r="B1316" s="130">
        <v>11506.699000000001</v>
      </c>
      <c r="C1316" s="130">
        <v>149.41200000000001</v>
      </c>
      <c r="D1316" s="130">
        <v>1.7190000000000001</v>
      </c>
      <c r="E1316" s="130">
        <v>13.48</v>
      </c>
      <c r="F1316" s="130">
        <v>0.19</v>
      </c>
      <c r="G1316" s="92">
        <f t="shared" si="20"/>
        <v>2479049259.3559999</v>
      </c>
      <c r="J1316" s="43"/>
    </row>
    <row r="1317" spans="1:10" x14ac:dyDescent="0.3">
      <c r="A1317" s="75">
        <v>217660</v>
      </c>
      <c r="B1317" s="130">
        <v>11550.803</v>
      </c>
      <c r="C1317" s="130">
        <v>149.238</v>
      </c>
      <c r="D1317" s="130">
        <v>1.724</v>
      </c>
      <c r="E1317" s="130">
        <v>14.03</v>
      </c>
      <c r="F1317" s="130">
        <v>0.19600000000000001</v>
      </c>
      <c r="G1317" s="92">
        <f t="shared" si="20"/>
        <v>2514147780.98</v>
      </c>
      <c r="J1317" s="43"/>
    </row>
    <row r="1318" spans="1:10" x14ac:dyDescent="0.3">
      <c r="A1318" s="75">
        <v>218777</v>
      </c>
      <c r="B1318" s="130">
        <v>11551.731</v>
      </c>
      <c r="C1318" s="130">
        <v>149.816</v>
      </c>
      <c r="D1318" s="130">
        <v>1.7310000000000001</v>
      </c>
      <c r="E1318" s="130">
        <v>13.21</v>
      </c>
      <c r="F1318" s="130">
        <v>0.186</v>
      </c>
      <c r="G1318" s="92">
        <f t="shared" si="20"/>
        <v>2527253052.987</v>
      </c>
      <c r="J1318" s="43"/>
    </row>
    <row r="1319" spans="1:10" x14ac:dyDescent="0.3">
      <c r="A1319" s="75">
        <v>219899</v>
      </c>
      <c r="B1319" s="130">
        <v>11572.703</v>
      </c>
      <c r="C1319" s="130">
        <v>148.19800000000001</v>
      </c>
      <c r="D1319" s="130">
        <v>1.7150000000000001</v>
      </c>
      <c r="E1319" s="130">
        <v>13.7</v>
      </c>
      <c r="F1319" s="130">
        <v>0.191</v>
      </c>
      <c r="G1319" s="92">
        <f t="shared" si="20"/>
        <v>2544825816.9969997</v>
      </c>
      <c r="J1319" s="43"/>
    </row>
    <row r="1320" spans="1:10" x14ac:dyDescent="0.3">
      <c r="A1320" s="75">
        <v>221027</v>
      </c>
      <c r="B1320" s="130">
        <v>11479.236000000001</v>
      </c>
      <c r="C1320" s="130">
        <v>150.39400000000001</v>
      </c>
      <c r="D1320" s="130">
        <v>1.726</v>
      </c>
      <c r="E1320" s="130">
        <v>14.05</v>
      </c>
      <c r="F1320" s="130">
        <v>0.19700000000000001</v>
      </c>
      <c r="G1320" s="92">
        <f t="shared" si="20"/>
        <v>2537221095.3720002</v>
      </c>
      <c r="J1320" s="43"/>
    </row>
    <row r="1321" spans="1:10" x14ac:dyDescent="0.3">
      <c r="A1321" s="75">
        <v>223301</v>
      </c>
      <c r="B1321" s="130">
        <v>11544.406000000001</v>
      </c>
      <c r="C1321" s="130">
        <v>149.238</v>
      </c>
      <c r="D1321" s="130">
        <v>1.7230000000000001</v>
      </c>
      <c r="E1321" s="130">
        <v>13.06</v>
      </c>
      <c r="F1321" s="130">
        <v>0.183</v>
      </c>
      <c r="G1321" s="92">
        <f t="shared" si="20"/>
        <v>2577877404.2060003</v>
      </c>
      <c r="J1321" s="43"/>
    </row>
    <row r="1322" spans="1:10" x14ac:dyDescent="0.3">
      <c r="A1322" s="75">
        <v>224446</v>
      </c>
      <c r="B1322" s="130">
        <v>11608.925999999999</v>
      </c>
      <c r="C1322" s="130">
        <v>149.75800000000001</v>
      </c>
      <c r="D1322" s="130">
        <v>1.7390000000000001</v>
      </c>
      <c r="E1322" s="130">
        <v>13.81</v>
      </c>
      <c r="F1322" s="130">
        <v>0.19400000000000001</v>
      </c>
      <c r="G1322" s="92">
        <f t="shared" si="20"/>
        <v>2605577004.9959998</v>
      </c>
      <c r="J1322" s="43"/>
    </row>
    <row r="1323" spans="1:10" x14ac:dyDescent="0.3">
      <c r="A1323" s="75">
        <v>225598</v>
      </c>
      <c r="B1323" s="130">
        <v>11610.601000000001</v>
      </c>
      <c r="C1323" s="130">
        <v>149.12299999999999</v>
      </c>
      <c r="D1323" s="130">
        <v>1.7310000000000001</v>
      </c>
      <c r="E1323" s="130">
        <v>13.05</v>
      </c>
      <c r="F1323" s="130">
        <v>0.184</v>
      </c>
      <c r="G1323" s="92">
        <f t="shared" si="20"/>
        <v>2619328364.3980002</v>
      </c>
      <c r="J1323" s="43"/>
    </row>
    <row r="1324" spans="1:10" x14ac:dyDescent="0.3">
      <c r="A1324" s="75">
        <v>226755</v>
      </c>
      <c r="B1324" s="130">
        <v>11505.107</v>
      </c>
      <c r="C1324" s="130">
        <v>150.047</v>
      </c>
      <c r="D1324" s="130">
        <v>1.726</v>
      </c>
      <c r="E1324" s="130">
        <v>12.65</v>
      </c>
      <c r="F1324" s="130">
        <v>0.17899999999999999</v>
      </c>
      <c r="G1324" s="92">
        <f t="shared" si="20"/>
        <v>2608840537.7849998</v>
      </c>
      <c r="J1324" s="43"/>
    </row>
    <row r="1325" spans="1:10" x14ac:dyDescent="0.3">
      <c r="A1325" s="75">
        <v>229087</v>
      </c>
      <c r="B1325" s="130">
        <v>11541.816999999999</v>
      </c>
      <c r="C1325" s="130">
        <v>150.10499999999999</v>
      </c>
      <c r="D1325" s="130">
        <v>1.732</v>
      </c>
      <c r="E1325" s="130">
        <v>13.35</v>
      </c>
      <c r="F1325" s="130">
        <v>0.188</v>
      </c>
      <c r="G1325" s="92">
        <f t="shared" si="20"/>
        <v>2644080231.079</v>
      </c>
      <c r="J1325" s="43"/>
    </row>
    <row r="1326" spans="1:10" x14ac:dyDescent="0.3">
      <c r="A1326" s="75">
        <v>230262</v>
      </c>
      <c r="B1326" s="130">
        <v>11459.853999999999</v>
      </c>
      <c r="C1326" s="130">
        <v>149.70099999999999</v>
      </c>
      <c r="D1326" s="130">
        <v>1.716</v>
      </c>
      <c r="E1326" s="130">
        <v>14.91</v>
      </c>
      <c r="F1326" s="130">
        <v>0.21</v>
      </c>
      <c r="G1326" s="92">
        <f t="shared" si="20"/>
        <v>2638768901.7479997</v>
      </c>
      <c r="J1326" s="43"/>
    </row>
    <row r="1327" spans="1:10" x14ac:dyDescent="0.3">
      <c r="A1327" s="75">
        <v>231444</v>
      </c>
      <c r="B1327" s="130">
        <v>11545.154</v>
      </c>
      <c r="C1327" s="130">
        <v>148.13999999999999</v>
      </c>
      <c r="D1327" s="130">
        <v>1.71</v>
      </c>
      <c r="E1327" s="130">
        <v>13.2</v>
      </c>
      <c r="F1327" s="130">
        <v>0.182</v>
      </c>
      <c r="G1327" s="92">
        <f t="shared" si="20"/>
        <v>2672056622.3759999</v>
      </c>
      <c r="J1327" s="43"/>
    </row>
    <row r="1328" spans="1:10" x14ac:dyDescent="0.3">
      <c r="A1328" s="75">
        <v>232631</v>
      </c>
      <c r="B1328" s="130">
        <v>11569.596</v>
      </c>
      <c r="C1328" s="130">
        <v>149.99</v>
      </c>
      <c r="D1328" s="130">
        <v>1.7350000000000001</v>
      </c>
      <c r="E1328" s="130">
        <v>13.09</v>
      </c>
      <c r="F1328" s="130">
        <v>0.183</v>
      </c>
      <c r="G1328" s="92">
        <f t="shared" si="20"/>
        <v>2691446687.0759997</v>
      </c>
      <c r="J1328" s="43"/>
    </row>
    <row r="1329" spans="1:10" x14ac:dyDescent="0.3">
      <c r="A1329" s="75">
        <v>235024</v>
      </c>
      <c r="B1329" s="130">
        <v>11426.424999999999</v>
      </c>
      <c r="C1329" s="130">
        <v>151.435</v>
      </c>
      <c r="D1329" s="130">
        <v>1.73</v>
      </c>
      <c r="E1329" s="130">
        <v>13.52</v>
      </c>
      <c r="F1329" s="130">
        <v>0.193</v>
      </c>
      <c r="G1329" s="92">
        <f t="shared" si="20"/>
        <v>2685484109.1999998</v>
      </c>
      <c r="J1329" s="43"/>
    </row>
    <row r="1330" spans="1:10" x14ac:dyDescent="0.3">
      <c r="A1330" s="75">
        <v>236230</v>
      </c>
      <c r="B1330" s="130">
        <v>11434.096</v>
      </c>
      <c r="C1330" s="130">
        <v>149.00700000000001</v>
      </c>
      <c r="D1330" s="130">
        <v>1.704</v>
      </c>
      <c r="E1330" s="130">
        <v>13.81</v>
      </c>
      <c r="F1330" s="130">
        <v>0.19400000000000001</v>
      </c>
      <c r="G1330" s="92">
        <f t="shared" si="20"/>
        <v>2701076498.0799999</v>
      </c>
      <c r="J1330" s="43"/>
    </row>
    <row r="1331" spans="1:10" x14ac:dyDescent="0.3">
      <c r="A1331" s="75">
        <v>237441</v>
      </c>
      <c r="B1331" s="130">
        <v>11455.050999999999</v>
      </c>
      <c r="C1331" s="130">
        <v>150.33600000000001</v>
      </c>
      <c r="D1331" s="130">
        <v>1.722</v>
      </c>
      <c r="E1331" s="130">
        <v>13.21</v>
      </c>
      <c r="F1331" s="130">
        <v>0.184</v>
      </c>
      <c r="G1331" s="92">
        <f t="shared" si="20"/>
        <v>2719898764.4909997</v>
      </c>
      <c r="J1331" s="43"/>
    </row>
    <row r="1332" spans="1:10" x14ac:dyDescent="0.3">
      <c r="A1332" s="75">
        <v>238659</v>
      </c>
      <c r="B1332" s="130">
        <v>11471.769</v>
      </c>
      <c r="C1332" s="130">
        <v>148.19800000000001</v>
      </c>
      <c r="D1332" s="130">
        <v>1.7</v>
      </c>
      <c r="E1332" s="130">
        <v>13.59</v>
      </c>
      <c r="F1332" s="130">
        <v>0.188</v>
      </c>
      <c r="G1332" s="92">
        <f t="shared" si="20"/>
        <v>2737840917.7709999</v>
      </c>
      <c r="J1332" s="43"/>
    </row>
    <row r="1333" spans="1:10" x14ac:dyDescent="0.3">
      <c r="A1333" s="75">
        <v>241114</v>
      </c>
      <c r="B1333" s="130">
        <v>11481.049000000001</v>
      </c>
      <c r="C1333" s="130">
        <v>148.602</v>
      </c>
      <c r="D1333" s="130">
        <v>1.706</v>
      </c>
      <c r="E1333" s="130">
        <v>11.63</v>
      </c>
      <c r="F1333" s="130">
        <v>0.16</v>
      </c>
      <c r="G1333" s="92">
        <f t="shared" si="20"/>
        <v>2768241648.5860004</v>
      </c>
      <c r="J1333" s="43"/>
    </row>
    <row r="1334" spans="1:10" x14ac:dyDescent="0.3">
      <c r="A1334" s="75">
        <v>242351</v>
      </c>
      <c r="B1334" s="130">
        <v>11338.999</v>
      </c>
      <c r="C1334" s="130">
        <v>150.625</v>
      </c>
      <c r="D1334" s="130">
        <v>1.708</v>
      </c>
      <c r="E1334" s="130">
        <v>13.61</v>
      </c>
      <c r="F1334" s="130">
        <v>0.19</v>
      </c>
      <c r="G1334" s="92">
        <f t="shared" si="20"/>
        <v>2748017746.6490002</v>
      </c>
      <c r="J1334" s="43"/>
    </row>
    <row r="1335" spans="1:10" x14ac:dyDescent="0.3">
      <c r="A1335" s="75">
        <v>243595</v>
      </c>
      <c r="B1335" s="130">
        <v>11469.96</v>
      </c>
      <c r="C1335" s="130">
        <v>148.834</v>
      </c>
      <c r="D1335" s="130">
        <v>1.7070000000000001</v>
      </c>
      <c r="E1335" s="130">
        <v>13.75</v>
      </c>
      <c r="F1335" s="130">
        <v>0.19</v>
      </c>
      <c r="G1335" s="92">
        <f t="shared" si="20"/>
        <v>2794024906.1999998</v>
      </c>
      <c r="J1335" s="43"/>
    </row>
    <row r="1336" spans="1:10" x14ac:dyDescent="0.3">
      <c r="A1336" s="75">
        <v>244844</v>
      </c>
      <c r="B1336" s="130">
        <v>11492.911</v>
      </c>
      <c r="C1336" s="130">
        <v>149.93199999999999</v>
      </c>
      <c r="D1336" s="130">
        <v>1.7230000000000001</v>
      </c>
      <c r="E1336" s="130">
        <v>14.04</v>
      </c>
      <c r="F1336" s="130">
        <v>0.19500000000000001</v>
      </c>
      <c r="G1336" s="92">
        <f t="shared" si="20"/>
        <v>2813970300.8839998</v>
      </c>
      <c r="J1336" s="43"/>
    </row>
    <row r="1337" spans="1:10" x14ac:dyDescent="0.3">
      <c r="A1337" s="75">
        <v>247363</v>
      </c>
      <c r="B1337" s="130">
        <v>11376.48</v>
      </c>
      <c r="C1337" s="130">
        <v>149.75800000000001</v>
      </c>
      <c r="D1337" s="130">
        <v>1.704</v>
      </c>
      <c r="E1337" s="130">
        <v>14.35</v>
      </c>
      <c r="F1337" s="130">
        <v>0.20100000000000001</v>
      </c>
      <c r="G1337" s="92">
        <f t="shared" si="20"/>
        <v>2814120222.2399998</v>
      </c>
      <c r="J1337" s="43"/>
    </row>
    <row r="1338" spans="1:10" x14ac:dyDescent="0.3">
      <c r="A1338" s="75">
        <v>248632</v>
      </c>
      <c r="B1338" s="130">
        <v>11368.699000000001</v>
      </c>
      <c r="C1338" s="130">
        <v>149.18</v>
      </c>
      <c r="D1338" s="130">
        <v>1.696</v>
      </c>
      <c r="E1338" s="130">
        <v>13.73</v>
      </c>
      <c r="F1338" s="130">
        <v>0.19</v>
      </c>
      <c r="G1338" s="92">
        <f t="shared" si="20"/>
        <v>2826622369.7680001</v>
      </c>
      <c r="J1338" s="43"/>
    </row>
    <row r="1339" spans="1:10" x14ac:dyDescent="0.3">
      <c r="A1339" s="75">
        <v>249907</v>
      </c>
      <c r="B1339" s="130">
        <v>11328.662</v>
      </c>
      <c r="C1339" s="130">
        <v>149.52699999999999</v>
      </c>
      <c r="D1339" s="130">
        <v>1.694</v>
      </c>
      <c r="E1339" s="130">
        <v>13.8</v>
      </c>
      <c r="F1339" s="130">
        <v>0.19</v>
      </c>
      <c r="G1339" s="92">
        <f t="shared" si="20"/>
        <v>2831111934.434</v>
      </c>
      <c r="J1339" s="43"/>
    </row>
    <row r="1340" spans="1:10" x14ac:dyDescent="0.3">
      <c r="A1340" s="75">
        <v>251189</v>
      </c>
      <c r="B1340" s="130">
        <v>11409.902</v>
      </c>
      <c r="C1340" s="130">
        <v>150.56800000000001</v>
      </c>
      <c r="D1340" s="130">
        <v>1.718</v>
      </c>
      <c r="E1340" s="130">
        <v>13.99</v>
      </c>
      <c r="F1340" s="130">
        <v>0.19400000000000001</v>
      </c>
      <c r="G1340" s="92">
        <f t="shared" si="20"/>
        <v>2866041873.4780002</v>
      </c>
      <c r="J1340" s="43"/>
    </row>
    <row r="1341" spans="1:10" x14ac:dyDescent="0.3">
      <c r="A1341" s="75">
        <v>253773</v>
      </c>
      <c r="B1341" s="130">
        <v>11369.763000000001</v>
      </c>
      <c r="C1341" s="130">
        <v>150.16300000000001</v>
      </c>
      <c r="D1341" s="130">
        <v>1.7070000000000001</v>
      </c>
      <c r="E1341" s="130">
        <v>13.58</v>
      </c>
      <c r="F1341" s="130">
        <v>0.19</v>
      </c>
      <c r="G1341" s="92">
        <f t="shared" si="20"/>
        <v>2885338865.7990003</v>
      </c>
      <c r="J1341" s="43"/>
    </row>
    <row r="1342" spans="1:10" x14ac:dyDescent="0.3">
      <c r="A1342" s="75">
        <v>255075</v>
      </c>
      <c r="B1342" s="130">
        <v>11341.773999999999</v>
      </c>
      <c r="C1342" s="130">
        <v>150.452</v>
      </c>
      <c r="D1342" s="130">
        <v>1.706</v>
      </c>
      <c r="E1342" s="130">
        <v>13.81</v>
      </c>
      <c r="F1342" s="130">
        <v>0.193</v>
      </c>
      <c r="G1342" s="92">
        <f t="shared" si="20"/>
        <v>2893003003.0499997</v>
      </c>
      <c r="J1342" s="43"/>
    </row>
    <row r="1343" spans="1:10" x14ac:dyDescent="0.3">
      <c r="A1343" s="75">
        <v>256383</v>
      </c>
      <c r="B1343" s="130">
        <v>11329.531000000001</v>
      </c>
      <c r="C1343" s="130">
        <v>148.13999999999999</v>
      </c>
      <c r="D1343" s="130">
        <v>1.6779999999999999</v>
      </c>
      <c r="E1343" s="130">
        <v>12.24</v>
      </c>
      <c r="F1343" s="130">
        <v>0.16900000000000001</v>
      </c>
      <c r="G1343" s="92">
        <f t="shared" si="20"/>
        <v>2904699146.3730001</v>
      </c>
      <c r="J1343" s="43"/>
    </row>
    <row r="1344" spans="1:10" x14ac:dyDescent="0.3">
      <c r="A1344" s="75">
        <v>257699</v>
      </c>
      <c r="B1344" s="130">
        <v>11416.939</v>
      </c>
      <c r="C1344" s="130">
        <v>149.75800000000001</v>
      </c>
      <c r="D1344" s="130">
        <v>1.71</v>
      </c>
      <c r="E1344" s="130">
        <v>13.01</v>
      </c>
      <c r="F1344" s="130">
        <v>0.17799999999999999</v>
      </c>
      <c r="G1344" s="92">
        <f t="shared" si="20"/>
        <v>2942133763.3610001</v>
      </c>
      <c r="J1344" s="43"/>
    </row>
    <row r="1345" spans="1:10" x14ac:dyDescent="0.3">
      <c r="A1345" s="75">
        <v>260349</v>
      </c>
      <c r="B1345" s="130">
        <v>11321.581</v>
      </c>
      <c r="C1345" s="130">
        <v>150.51</v>
      </c>
      <c r="D1345" s="130">
        <v>1.704</v>
      </c>
      <c r="E1345" s="130">
        <v>14.13</v>
      </c>
      <c r="F1345" s="130">
        <v>0.19800000000000001</v>
      </c>
      <c r="G1345" s="92">
        <f t="shared" si="20"/>
        <v>2947562291.7690001</v>
      </c>
      <c r="J1345" s="43"/>
    </row>
    <row r="1346" spans="1:10" x14ac:dyDescent="0.3">
      <c r="A1346" s="75">
        <v>261685</v>
      </c>
      <c r="B1346" s="130">
        <v>11374.028</v>
      </c>
      <c r="C1346" s="130">
        <v>148.54499999999999</v>
      </c>
      <c r="D1346" s="130">
        <v>1.69</v>
      </c>
      <c r="E1346" s="130">
        <v>12.75</v>
      </c>
      <c r="F1346" s="130">
        <v>0.17599999999999999</v>
      </c>
      <c r="G1346" s="92">
        <f t="shared" si="20"/>
        <v>2976412517.1799998</v>
      </c>
      <c r="J1346" s="43"/>
    </row>
    <row r="1347" spans="1:10" x14ac:dyDescent="0.3">
      <c r="A1347" s="75">
        <v>263027</v>
      </c>
      <c r="B1347" s="130">
        <v>11222.674000000001</v>
      </c>
      <c r="C1347" s="130">
        <v>150.452</v>
      </c>
      <c r="D1347" s="130">
        <v>1.6879999999999999</v>
      </c>
      <c r="E1347" s="130">
        <v>13.42</v>
      </c>
      <c r="F1347" s="130">
        <v>0.185</v>
      </c>
      <c r="G1347" s="92">
        <f t="shared" si="20"/>
        <v>2951866274.1980004</v>
      </c>
      <c r="J1347" s="43"/>
    </row>
    <row r="1348" spans="1:10" x14ac:dyDescent="0.3">
      <c r="A1348" s="75">
        <v>264377</v>
      </c>
      <c r="B1348" s="130">
        <v>11355.782999999999</v>
      </c>
      <c r="C1348" s="130">
        <v>148.48699999999999</v>
      </c>
      <c r="D1348" s="130">
        <v>1.6859999999999999</v>
      </c>
      <c r="E1348" s="130">
        <v>12.97</v>
      </c>
      <c r="F1348" s="130">
        <v>0.17699999999999999</v>
      </c>
      <c r="G1348" s="92">
        <f t="shared" si="20"/>
        <v>3002207842.191</v>
      </c>
      <c r="J1348" s="43"/>
    </row>
    <row r="1349" spans="1:10" x14ac:dyDescent="0.3">
      <c r="A1349" s="75">
        <v>267096</v>
      </c>
      <c r="B1349" s="130">
        <v>11362.406000000001</v>
      </c>
      <c r="C1349" s="130">
        <v>149.99</v>
      </c>
      <c r="D1349" s="130">
        <v>1.704</v>
      </c>
      <c r="E1349" s="130">
        <v>14.46</v>
      </c>
      <c r="F1349" s="130">
        <v>0.19900000000000001</v>
      </c>
      <c r="G1349" s="92">
        <f t="shared" si="20"/>
        <v>3034853192.9760003</v>
      </c>
      <c r="J1349" s="43"/>
    </row>
    <row r="1350" spans="1:10" x14ac:dyDescent="0.3">
      <c r="A1350" s="75">
        <v>268466</v>
      </c>
      <c r="B1350" s="130">
        <v>11324.173000000001</v>
      </c>
      <c r="C1350" s="130">
        <v>147.90899999999999</v>
      </c>
      <c r="D1350" s="130">
        <v>1.675</v>
      </c>
      <c r="E1350" s="130">
        <v>13.78</v>
      </c>
      <c r="F1350" s="130">
        <v>0.189</v>
      </c>
      <c r="G1350" s="92">
        <f t="shared" si="20"/>
        <v>3040155428.618</v>
      </c>
      <c r="J1350" s="43"/>
    </row>
    <row r="1351" spans="1:10" x14ac:dyDescent="0.3">
      <c r="A1351" s="75">
        <v>269843</v>
      </c>
      <c r="B1351" s="130">
        <v>11279.03</v>
      </c>
      <c r="C1351" s="130">
        <v>150.279</v>
      </c>
      <c r="D1351" s="130">
        <v>1.6950000000000001</v>
      </c>
      <c r="E1351" s="130">
        <v>14.51</v>
      </c>
      <c r="F1351" s="130">
        <v>0.19800000000000001</v>
      </c>
      <c r="G1351" s="92">
        <f t="shared" si="20"/>
        <v>3043567292.29</v>
      </c>
      <c r="J1351" s="43"/>
    </row>
    <row r="1352" spans="1:10" x14ac:dyDescent="0.3">
      <c r="A1352" s="75">
        <v>271228</v>
      </c>
      <c r="B1352" s="130">
        <v>11381.84</v>
      </c>
      <c r="C1352" s="130">
        <v>147.79300000000001</v>
      </c>
      <c r="D1352" s="130">
        <v>1.6819999999999999</v>
      </c>
      <c r="E1352" s="130">
        <v>13.11</v>
      </c>
      <c r="F1352" s="130">
        <v>0.17899999999999999</v>
      </c>
      <c r="G1352" s="92">
        <f t="shared" si="20"/>
        <v>3087073699.52</v>
      </c>
      <c r="J1352" s="43"/>
    </row>
    <row r="1353" spans="1:10" x14ac:dyDescent="0.3">
      <c r="A1353" s="75">
        <v>274018</v>
      </c>
      <c r="B1353" s="130">
        <v>11466.86</v>
      </c>
      <c r="C1353" s="130">
        <v>148.54499999999999</v>
      </c>
      <c r="D1353" s="130">
        <v>1.7030000000000001</v>
      </c>
      <c r="E1353" s="130">
        <v>12.45</v>
      </c>
      <c r="F1353" s="130">
        <v>0.16900000000000001</v>
      </c>
      <c r="G1353" s="92">
        <f t="shared" si="20"/>
        <v>3142126043.48</v>
      </c>
      <c r="J1353" s="43"/>
    </row>
    <row r="1354" spans="1:10" x14ac:dyDescent="0.3">
      <c r="A1354" s="75">
        <v>275423</v>
      </c>
      <c r="B1354" s="130">
        <v>11300.25</v>
      </c>
      <c r="C1354" s="130">
        <v>148.429</v>
      </c>
      <c r="D1354" s="130">
        <v>1.677</v>
      </c>
      <c r="E1354" s="130">
        <v>13.45</v>
      </c>
      <c r="F1354" s="130">
        <v>0.185</v>
      </c>
      <c r="G1354" s="92">
        <f t="shared" si="20"/>
        <v>3112348755.75</v>
      </c>
      <c r="J1354" s="43"/>
    </row>
    <row r="1355" spans="1:10" x14ac:dyDescent="0.3">
      <c r="A1355" s="75">
        <v>276836</v>
      </c>
      <c r="B1355" s="130">
        <v>11205.484</v>
      </c>
      <c r="C1355" s="130">
        <v>150.39400000000001</v>
      </c>
      <c r="D1355" s="130">
        <v>1.6850000000000001</v>
      </c>
      <c r="E1355" s="130">
        <v>15.07</v>
      </c>
      <c r="F1355" s="130">
        <v>0.20599999999999999</v>
      </c>
      <c r="G1355" s="92">
        <f t="shared" si="20"/>
        <v>3102081368.6240001</v>
      </c>
      <c r="J1355" s="43"/>
    </row>
    <row r="1356" spans="1:10" x14ac:dyDescent="0.3">
      <c r="A1356" s="75">
        <v>278256</v>
      </c>
      <c r="B1356" s="130">
        <v>11180.786</v>
      </c>
      <c r="C1356" s="130">
        <v>150.625</v>
      </c>
      <c r="D1356" s="130">
        <v>1.6839999999999999</v>
      </c>
      <c r="E1356" s="130">
        <v>13.8</v>
      </c>
      <c r="F1356" s="130">
        <v>0.19</v>
      </c>
      <c r="G1356" s="92">
        <f t="shared" si="20"/>
        <v>3111120789.2160001</v>
      </c>
      <c r="J1356" s="43"/>
    </row>
    <row r="1357" spans="1:10" x14ac:dyDescent="0.3">
      <c r="A1357" s="75">
        <v>281119</v>
      </c>
      <c r="B1357" s="130">
        <v>11171.343999999999</v>
      </c>
      <c r="C1357" s="130">
        <v>150.10499999999999</v>
      </c>
      <c r="D1357" s="130">
        <v>1.677</v>
      </c>
      <c r="E1357" s="130">
        <v>14.31</v>
      </c>
      <c r="F1357" s="130">
        <v>0.19600000000000001</v>
      </c>
      <c r="G1357" s="92">
        <f t="shared" si="20"/>
        <v>3140477053.9359999</v>
      </c>
      <c r="J1357" s="43"/>
    </row>
    <row r="1358" spans="1:10" x14ac:dyDescent="0.3">
      <c r="A1358" s="75">
        <v>282561</v>
      </c>
      <c r="B1358" s="130">
        <v>11321.050999999999</v>
      </c>
      <c r="C1358" s="130">
        <v>147.96700000000001</v>
      </c>
      <c r="D1358" s="130">
        <v>1.675</v>
      </c>
      <c r="E1358" s="130">
        <v>12.5</v>
      </c>
      <c r="F1358" s="130">
        <v>0.16900000000000001</v>
      </c>
      <c r="G1358" s="92">
        <f t="shared" si="20"/>
        <v>3198887491.6110001</v>
      </c>
      <c r="J1358" s="43"/>
    </row>
    <row r="1359" spans="1:10" x14ac:dyDescent="0.3">
      <c r="A1359" s="75">
        <v>284010</v>
      </c>
      <c r="B1359" s="130">
        <v>11287.143</v>
      </c>
      <c r="C1359" s="130">
        <v>148.66</v>
      </c>
      <c r="D1359" s="130">
        <v>1.6779999999999999</v>
      </c>
      <c r="E1359" s="130">
        <v>15.19</v>
      </c>
      <c r="F1359" s="130">
        <v>0.20499999999999999</v>
      </c>
      <c r="G1359" s="92">
        <f t="shared" si="20"/>
        <v>3205661483.4299998</v>
      </c>
      <c r="J1359" s="43"/>
    </row>
    <row r="1360" spans="1:10" x14ac:dyDescent="0.3">
      <c r="A1360" s="75">
        <v>285467</v>
      </c>
      <c r="B1360" s="130">
        <v>11163.659</v>
      </c>
      <c r="C1360" s="130">
        <v>150.857</v>
      </c>
      <c r="D1360" s="130">
        <v>1.6839999999999999</v>
      </c>
      <c r="E1360" s="130">
        <v>14.86</v>
      </c>
      <c r="F1360" s="130">
        <v>0.20399999999999999</v>
      </c>
      <c r="G1360" s="92">
        <f t="shared" si="20"/>
        <v>3186856243.7529998</v>
      </c>
      <c r="J1360" s="43"/>
    </row>
    <row r="1361" spans="1:10" x14ac:dyDescent="0.3">
      <c r="A1361" s="75">
        <v>288404</v>
      </c>
      <c r="B1361" s="130">
        <v>11299.672</v>
      </c>
      <c r="C1361" s="130">
        <v>148.89099999999999</v>
      </c>
      <c r="D1361" s="130">
        <v>1.6819999999999999</v>
      </c>
      <c r="E1361" s="130">
        <v>14.6</v>
      </c>
      <c r="F1361" s="130">
        <v>0.19900000000000001</v>
      </c>
      <c r="G1361" s="92">
        <f t="shared" si="20"/>
        <v>3258870603.4879999</v>
      </c>
      <c r="J1361" s="43"/>
    </row>
    <row r="1362" spans="1:10" x14ac:dyDescent="0.3">
      <c r="A1362" s="75">
        <v>289883</v>
      </c>
      <c r="B1362" s="130">
        <v>11293.263999999999</v>
      </c>
      <c r="C1362" s="130">
        <v>149.70099999999999</v>
      </c>
      <c r="D1362" s="130">
        <v>1.6910000000000001</v>
      </c>
      <c r="E1362" s="130">
        <v>13.23</v>
      </c>
      <c r="F1362" s="130">
        <v>0.18099999999999999</v>
      </c>
      <c r="G1362" s="92">
        <f t="shared" si="20"/>
        <v>3273725248.112</v>
      </c>
      <c r="J1362" s="43"/>
    </row>
    <row r="1363" spans="1:10" x14ac:dyDescent="0.3">
      <c r="A1363" s="75">
        <v>291370</v>
      </c>
      <c r="B1363" s="130">
        <v>11284.736999999999</v>
      </c>
      <c r="C1363" s="130">
        <v>149.29599999999999</v>
      </c>
      <c r="D1363" s="130">
        <v>1.6850000000000001</v>
      </c>
      <c r="E1363" s="130">
        <v>13.15</v>
      </c>
      <c r="F1363" s="130">
        <v>0.18099999999999999</v>
      </c>
      <c r="G1363" s="92">
        <f t="shared" ref="G1363:G1426" si="21">B1363*A1363</f>
        <v>3288033819.6899996</v>
      </c>
      <c r="J1363" s="43"/>
    </row>
    <row r="1364" spans="1:10" x14ac:dyDescent="0.3">
      <c r="A1364" s="75">
        <v>292865</v>
      </c>
      <c r="B1364" s="130">
        <v>11207.754999999999</v>
      </c>
      <c r="C1364" s="130">
        <v>148.77600000000001</v>
      </c>
      <c r="D1364" s="130">
        <v>1.667</v>
      </c>
      <c r="E1364" s="130">
        <v>15.21</v>
      </c>
      <c r="F1364" s="130">
        <v>0.20699999999999999</v>
      </c>
      <c r="G1364" s="92">
        <f t="shared" si="21"/>
        <v>3282359168.0749998</v>
      </c>
      <c r="J1364" s="43"/>
    </row>
    <row r="1365" spans="1:10" x14ac:dyDescent="0.3">
      <c r="A1365" s="75">
        <v>295877</v>
      </c>
      <c r="B1365" s="130">
        <v>11078.677</v>
      </c>
      <c r="C1365" s="130">
        <v>149.70099999999999</v>
      </c>
      <c r="D1365" s="130">
        <v>1.6579999999999999</v>
      </c>
      <c r="E1365" s="130">
        <v>13.83</v>
      </c>
      <c r="F1365" s="130">
        <v>0.188</v>
      </c>
      <c r="G1365" s="92">
        <f t="shared" si="21"/>
        <v>3277925714.7290001</v>
      </c>
      <c r="J1365" s="43"/>
    </row>
    <row r="1366" spans="1:10" x14ac:dyDescent="0.3">
      <c r="A1366" s="75">
        <v>297395</v>
      </c>
      <c r="B1366" s="130">
        <v>11283.386</v>
      </c>
      <c r="C1366" s="130">
        <v>147.56200000000001</v>
      </c>
      <c r="D1366" s="130">
        <v>1.665</v>
      </c>
      <c r="E1366" s="130">
        <v>14.37</v>
      </c>
      <c r="F1366" s="130">
        <v>0.191</v>
      </c>
      <c r="G1366" s="92">
        <f t="shared" si="21"/>
        <v>3355622579.4700003</v>
      </c>
      <c r="J1366" s="43"/>
    </row>
    <row r="1367" spans="1:10" x14ac:dyDescent="0.3">
      <c r="A1367" s="75">
        <v>298921</v>
      </c>
      <c r="B1367" s="130">
        <v>11196.761</v>
      </c>
      <c r="C1367" s="130">
        <v>149.75800000000001</v>
      </c>
      <c r="D1367" s="130">
        <v>1.677</v>
      </c>
      <c r="E1367" s="130">
        <v>13.26</v>
      </c>
      <c r="F1367" s="130">
        <v>0.18</v>
      </c>
      <c r="G1367" s="92">
        <f t="shared" si="21"/>
        <v>3346946994.881</v>
      </c>
      <c r="J1367" s="43"/>
    </row>
    <row r="1368" spans="1:10" x14ac:dyDescent="0.3">
      <c r="A1368" s="75">
        <v>300454</v>
      </c>
      <c r="B1368" s="130">
        <v>11212.194</v>
      </c>
      <c r="C1368" s="130">
        <v>149.00700000000001</v>
      </c>
      <c r="D1368" s="130">
        <v>1.671</v>
      </c>
      <c r="E1368" s="130">
        <v>14.03</v>
      </c>
      <c r="F1368" s="130">
        <v>0.19</v>
      </c>
      <c r="G1368" s="92">
        <f t="shared" si="21"/>
        <v>3368748536.0759997</v>
      </c>
      <c r="J1368" s="43"/>
    </row>
    <row r="1369" spans="1:10" x14ac:dyDescent="0.3">
      <c r="A1369" s="75">
        <v>303545</v>
      </c>
      <c r="B1369" s="130">
        <v>11165.386</v>
      </c>
      <c r="C1369" s="130">
        <v>150.279</v>
      </c>
      <c r="D1369" s="130">
        <v>1.6779999999999999</v>
      </c>
      <c r="E1369" s="130">
        <v>14.02</v>
      </c>
      <c r="F1369" s="130">
        <v>0.191</v>
      </c>
      <c r="G1369" s="92">
        <f t="shared" si="21"/>
        <v>3389197093.3700004</v>
      </c>
      <c r="J1369" s="43"/>
    </row>
    <row r="1370" spans="1:10" x14ac:dyDescent="0.3">
      <c r="A1370" s="75">
        <v>305102</v>
      </c>
      <c r="B1370" s="130">
        <v>11137.352000000001</v>
      </c>
      <c r="C1370" s="130">
        <v>148.48699999999999</v>
      </c>
      <c r="D1370" s="130">
        <v>1.6539999999999999</v>
      </c>
      <c r="E1370" s="130">
        <v>13.94</v>
      </c>
      <c r="F1370" s="130">
        <v>0.189</v>
      </c>
      <c r="G1370" s="92">
        <f t="shared" si="21"/>
        <v>3398028369.9040003</v>
      </c>
      <c r="J1370" s="43"/>
    </row>
    <row r="1371" spans="1:10" x14ac:dyDescent="0.3">
      <c r="A1371" s="75">
        <v>306667</v>
      </c>
      <c r="B1371" s="130">
        <v>11336.778</v>
      </c>
      <c r="C1371" s="130">
        <v>147.96700000000001</v>
      </c>
      <c r="D1371" s="130">
        <v>1.677</v>
      </c>
      <c r="E1371" s="130">
        <v>13.86</v>
      </c>
      <c r="F1371" s="130">
        <v>0.184</v>
      </c>
      <c r="G1371" s="92">
        <f t="shared" si="21"/>
        <v>3476615698.9260001</v>
      </c>
      <c r="J1371" s="43"/>
    </row>
    <row r="1372" spans="1:10" x14ac:dyDescent="0.3">
      <c r="A1372" s="75">
        <v>308240</v>
      </c>
      <c r="B1372" s="130">
        <v>11228.023999999999</v>
      </c>
      <c r="C1372" s="130">
        <v>150.56800000000001</v>
      </c>
      <c r="D1372" s="130">
        <v>1.6910000000000001</v>
      </c>
      <c r="E1372" s="130">
        <v>14.96</v>
      </c>
      <c r="F1372" s="130">
        <v>0.20499999999999999</v>
      </c>
      <c r="G1372" s="92">
        <f t="shared" si="21"/>
        <v>3460926117.7599998</v>
      </c>
      <c r="J1372" s="43"/>
    </row>
    <row r="1373" spans="1:10" x14ac:dyDescent="0.3">
      <c r="A1373" s="75">
        <v>311411</v>
      </c>
      <c r="B1373" s="130">
        <v>11188.609</v>
      </c>
      <c r="C1373" s="130">
        <v>148.602</v>
      </c>
      <c r="D1373" s="130">
        <v>1.663</v>
      </c>
      <c r="E1373" s="130">
        <v>12.77</v>
      </c>
      <c r="F1373" s="130">
        <v>0.17499999999999999</v>
      </c>
      <c r="G1373" s="92">
        <f t="shared" si="21"/>
        <v>3484255917.2990003</v>
      </c>
      <c r="J1373" s="43"/>
    </row>
    <row r="1374" spans="1:10" x14ac:dyDescent="0.3">
      <c r="A1374" s="75">
        <v>313009</v>
      </c>
      <c r="B1374" s="130">
        <v>11188.078</v>
      </c>
      <c r="C1374" s="130">
        <v>148.13999999999999</v>
      </c>
      <c r="D1374" s="130">
        <v>1.657</v>
      </c>
      <c r="E1374" s="130">
        <v>12.77</v>
      </c>
      <c r="F1374" s="130">
        <v>0.17100000000000001</v>
      </c>
      <c r="G1374" s="92">
        <f t="shared" si="21"/>
        <v>3501969106.7019997</v>
      </c>
      <c r="J1374" s="43"/>
    </row>
    <row r="1375" spans="1:10" x14ac:dyDescent="0.3">
      <c r="A1375" s="75">
        <v>314614</v>
      </c>
      <c r="B1375" s="130">
        <v>11109.844999999999</v>
      </c>
      <c r="C1375" s="130">
        <v>149.52699999999999</v>
      </c>
      <c r="D1375" s="130">
        <v>1.661</v>
      </c>
      <c r="E1375" s="130">
        <v>14.25</v>
      </c>
      <c r="F1375" s="130">
        <v>0.192</v>
      </c>
      <c r="G1375" s="92">
        <f t="shared" si="21"/>
        <v>3495312774.8299999</v>
      </c>
      <c r="J1375" s="43"/>
    </row>
    <row r="1376" spans="1:10" x14ac:dyDescent="0.3">
      <c r="A1376" s="75">
        <v>316228</v>
      </c>
      <c r="B1376" s="130">
        <v>11161.653</v>
      </c>
      <c r="C1376" s="130">
        <v>148.89099999999999</v>
      </c>
      <c r="D1376" s="130">
        <v>1.6619999999999999</v>
      </c>
      <c r="E1376" s="130">
        <v>14.25</v>
      </c>
      <c r="F1376" s="130">
        <v>0.191</v>
      </c>
      <c r="G1376" s="92">
        <f t="shared" si="21"/>
        <v>3529627204.8840003</v>
      </c>
      <c r="J1376" s="43"/>
    </row>
    <row r="1377" spans="1:10" x14ac:dyDescent="0.3">
      <c r="A1377" s="75">
        <v>319481</v>
      </c>
      <c r="B1377" s="130">
        <v>11053.632</v>
      </c>
      <c r="C1377" s="130">
        <v>151.435</v>
      </c>
      <c r="D1377" s="130">
        <v>1.6739999999999999</v>
      </c>
      <c r="E1377" s="130">
        <v>14.59</v>
      </c>
      <c r="F1377" s="130">
        <v>0.19900000000000001</v>
      </c>
      <c r="G1377" s="92">
        <f t="shared" si="21"/>
        <v>3531425404.9920001</v>
      </c>
      <c r="J1377" s="43"/>
    </row>
    <row r="1378" spans="1:10" x14ac:dyDescent="0.3">
      <c r="A1378" s="75">
        <v>321120</v>
      </c>
      <c r="B1378" s="130">
        <v>10964.01</v>
      </c>
      <c r="C1378" s="130">
        <v>147.96700000000001</v>
      </c>
      <c r="D1378" s="130">
        <v>1.6220000000000001</v>
      </c>
      <c r="E1378" s="130">
        <v>11.79</v>
      </c>
      <c r="F1378" s="130">
        <v>0.159</v>
      </c>
      <c r="G1378" s="92">
        <f t="shared" si="21"/>
        <v>3520762891.2000003</v>
      </c>
      <c r="J1378" s="43"/>
    </row>
    <row r="1379" spans="1:10" x14ac:dyDescent="0.3">
      <c r="A1379" s="75">
        <v>322767</v>
      </c>
      <c r="B1379" s="130">
        <v>11096.710999999999</v>
      </c>
      <c r="C1379" s="130">
        <v>148.66</v>
      </c>
      <c r="D1379" s="130">
        <v>1.65</v>
      </c>
      <c r="E1379" s="130">
        <v>14.08</v>
      </c>
      <c r="F1379" s="130">
        <v>0.184</v>
      </c>
      <c r="G1379" s="92">
        <f t="shared" si="21"/>
        <v>3581652119.3369999</v>
      </c>
      <c r="J1379" s="43"/>
    </row>
    <row r="1380" spans="1:10" x14ac:dyDescent="0.3">
      <c r="A1380" s="75">
        <v>324423</v>
      </c>
      <c r="B1380" s="130">
        <v>10972.406000000001</v>
      </c>
      <c r="C1380" s="130">
        <v>148.71799999999999</v>
      </c>
      <c r="D1380" s="130">
        <v>1.6319999999999999</v>
      </c>
      <c r="E1380" s="130">
        <v>14.72</v>
      </c>
      <c r="F1380" s="130">
        <v>0.19600000000000001</v>
      </c>
      <c r="G1380" s="92">
        <f t="shared" si="21"/>
        <v>3559700871.7380004</v>
      </c>
      <c r="J1380" s="43"/>
    </row>
    <row r="1381" spans="1:10" x14ac:dyDescent="0.3">
      <c r="A1381" s="75">
        <v>327760</v>
      </c>
      <c r="B1381" s="130">
        <v>11084.266</v>
      </c>
      <c r="C1381" s="130">
        <v>150.221</v>
      </c>
      <c r="D1381" s="130">
        <v>1.665</v>
      </c>
      <c r="E1381" s="130">
        <v>13.16</v>
      </c>
      <c r="F1381" s="130">
        <v>0.17499999999999999</v>
      </c>
      <c r="G1381" s="92">
        <f t="shared" si="21"/>
        <v>3632979024.1599998</v>
      </c>
      <c r="J1381" s="43"/>
    </row>
    <row r="1382" spans="1:10" x14ac:dyDescent="0.3">
      <c r="A1382" s="75">
        <v>329442</v>
      </c>
      <c r="B1382" s="130">
        <v>11098.713</v>
      </c>
      <c r="C1382" s="130">
        <v>150.39400000000001</v>
      </c>
      <c r="D1382" s="130">
        <v>1.669</v>
      </c>
      <c r="E1382" s="130">
        <v>14.71</v>
      </c>
      <c r="F1382" s="130">
        <v>0.2</v>
      </c>
      <c r="G1382" s="92">
        <f t="shared" si="21"/>
        <v>3656382208.1459999</v>
      </c>
      <c r="J1382" s="43"/>
    </row>
    <row r="1383" spans="1:10" x14ac:dyDescent="0.3">
      <c r="A1383" s="75">
        <v>331132</v>
      </c>
      <c r="B1383" s="130">
        <v>11223.023999999999</v>
      </c>
      <c r="C1383" s="130">
        <v>149.065</v>
      </c>
      <c r="D1383" s="130">
        <v>1.673</v>
      </c>
      <c r="E1383" s="130">
        <v>14.87</v>
      </c>
      <c r="F1383" s="130">
        <v>0.20100000000000001</v>
      </c>
      <c r="G1383" s="92">
        <f t="shared" si="21"/>
        <v>3716302383.1679997</v>
      </c>
      <c r="J1383" s="43"/>
    </row>
    <row r="1384" spans="1:10" x14ac:dyDescent="0.3">
      <c r="A1384" s="75">
        <v>332830</v>
      </c>
      <c r="B1384" s="130">
        <v>11202.471</v>
      </c>
      <c r="C1384" s="130">
        <v>150.10499999999999</v>
      </c>
      <c r="D1384" s="130">
        <v>1.6819999999999999</v>
      </c>
      <c r="E1384" s="130">
        <v>13.07</v>
      </c>
      <c r="F1384" s="130">
        <v>0.17899999999999999</v>
      </c>
      <c r="G1384" s="92">
        <f t="shared" si="21"/>
        <v>3728518422.9299998</v>
      </c>
      <c r="J1384" s="43"/>
    </row>
    <row r="1385" spans="1:10" x14ac:dyDescent="0.3">
      <c r="A1385" s="75">
        <v>336254</v>
      </c>
      <c r="B1385" s="130">
        <v>10910.142</v>
      </c>
      <c r="C1385" s="130">
        <v>151.37700000000001</v>
      </c>
      <c r="D1385" s="130">
        <v>1.6519999999999999</v>
      </c>
      <c r="E1385" s="130">
        <v>14.64</v>
      </c>
      <c r="F1385" s="130">
        <v>0.20200000000000001</v>
      </c>
      <c r="G1385" s="92">
        <f t="shared" si="21"/>
        <v>3668578888.0679998</v>
      </c>
      <c r="J1385" s="43"/>
    </row>
    <row r="1386" spans="1:10" x14ac:dyDescent="0.3">
      <c r="A1386" s="75">
        <v>337979</v>
      </c>
      <c r="B1386" s="130">
        <v>11102.553</v>
      </c>
      <c r="C1386" s="130">
        <v>149.93199999999999</v>
      </c>
      <c r="D1386" s="130">
        <v>1.665</v>
      </c>
      <c r="E1386" s="130">
        <v>14.15</v>
      </c>
      <c r="F1386" s="130">
        <v>0.19</v>
      </c>
      <c r="G1386" s="92">
        <f t="shared" si="21"/>
        <v>3752429760.3870001</v>
      </c>
      <c r="J1386" s="43"/>
    </row>
    <row r="1387" spans="1:10" x14ac:dyDescent="0.3">
      <c r="A1387" s="75">
        <v>339713</v>
      </c>
      <c r="B1387" s="130">
        <v>10982.886</v>
      </c>
      <c r="C1387" s="130">
        <v>149.70099999999999</v>
      </c>
      <c r="D1387" s="130">
        <v>1.6439999999999999</v>
      </c>
      <c r="E1387" s="130">
        <v>14.27</v>
      </c>
      <c r="F1387" s="130">
        <v>0.193</v>
      </c>
      <c r="G1387" s="92">
        <f t="shared" si="21"/>
        <v>3731029151.7179999</v>
      </c>
      <c r="J1387" s="43"/>
    </row>
    <row r="1388" spans="1:10" x14ac:dyDescent="0.3">
      <c r="A1388" s="75">
        <v>341455</v>
      </c>
      <c r="B1388" s="130">
        <v>11117.62</v>
      </c>
      <c r="C1388" s="130">
        <v>146.98400000000001</v>
      </c>
      <c r="D1388" s="130">
        <v>1.6339999999999999</v>
      </c>
      <c r="E1388" s="130">
        <v>14.42</v>
      </c>
      <c r="F1388" s="130">
        <v>0.189</v>
      </c>
      <c r="G1388" s="92">
        <f t="shared" si="21"/>
        <v>3796166937.1000004</v>
      </c>
      <c r="J1388" s="43"/>
    </row>
    <row r="1389" spans="1:10" x14ac:dyDescent="0.3">
      <c r="A1389" s="75">
        <v>344968</v>
      </c>
      <c r="B1389" s="130">
        <v>11103.78</v>
      </c>
      <c r="C1389" s="130">
        <v>147.678</v>
      </c>
      <c r="D1389" s="130">
        <v>1.64</v>
      </c>
      <c r="E1389" s="130">
        <v>14.62</v>
      </c>
      <c r="F1389" s="130">
        <v>0.191</v>
      </c>
      <c r="G1389" s="92">
        <f t="shared" si="21"/>
        <v>3830448779.0400004</v>
      </c>
      <c r="J1389" s="43"/>
    </row>
    <row r="1390" spans="1:10" x14ac:dyDescent="0.3">
      <c r="A1390" s="75">
        <v>346737</v>
      </c>
      <c r="B1390" s="130">
        <v>10864.447</v>
      </c>
      <c r="C1390" s="130">
        <v>150.79900000000001</v>
      </c>
      <c r="D1390" s="130">
        <v>1.6379999999999999</v>
      </c>
      <c r="E1390" s="130">
        <v>12.19</v>
      </c>
      <c r="F1390" s="130">
        <v>0.16400000000000001</v>
      </c>
      <c r="G1390" s="92">
        <f t="shared" si="21"/>
        <v>3767105759.4390001</v>
      </c>
      <c r="J1390" s="43"/>
    </row>
    <row r="1391" spans="1:10" x14ac:dyDescent="0.3">
      <c r="A1391" s="75">
        <v>348516</v>
      </c>
      <c r="B1391" s="130">
        <v>11042.77</v>
      </c>
      <c r="C1391" s="130">
        <v>148.429</v>
      </c>
      <c r="D1391" s="130">
        <v>1.639</v>
      </c>
      <c r="E1391" s="130">
        <v>14.14</v>
      </c>
      <c r="F1391" s="130">
        <v>0.187</v>
      </c>
      <c r="G1391" s="92">
        <f t="shared" si="21"/>
        <v>3848582029.3200002</v>
      </c>
      <c r="J1391" s="43"/>
    </row>
    <row r="1392" spans="1:10" x14ac:dyDescent="0.3">
      <c r="A1392" s="75">
        <v>350304</v>
      </c>
      <c r="B1392" s="130">
        <v>10912.174999999999</v>
      </c>
      <c r="C1392" s="130">
        <v>149.99</v>
      </c>
      <c r="D1392" s="130">
        <v>1.637</v>
      </c>
      <c r="E1392" s="130">
        <v>13.36</v>
      </c>
      <c r="F1392" s="130">
        <v>0.17899999999999999</v>
      </c>
      <c r="G1392" s="92">
        <f t="shared" si="21"/>
        <v>3822578551.1999998</v>
      </c>
      <c r="J1392" s="43"/>
    </row>
    <row r="1393" spans="1:10" x14ac:dyDescent="0.3">
      <c r="A1393" s="75">
        <v>353907</v>
      </c>
      <c r="B1393" s="130">
        <v>10994.555</v>
      </c>
      <c r="C1393" s="130">
        <v>149.41200000000001</v>
      </c>
      <c r="D1393" s="130">
        <v>1.643</v>
      </c>
      <c r="E1393" s="130">
        <v>13.25</v>
      </c>
      <c r="F1393" s="130">
        <v>0.17599999999999999</v>
      </c>
      <c r="G1393" s="92">
        <f t="shared" si="21"/>
        <v>3891049976.3850002</v>
      </c>
      <c r="J1393" s="43"/>
    </row>
    <row r="1394" spans="1:10" x14ac:dyDescent="0.3">
      <c r="A1394" s="75">
        <v>355723</v>
      </c>
      <c r="B1394" s="130">
        <v>11048.498</v>
      </c>
      <c r="C1394" s="130">
        <v>149.99</v>
      </c>
      <c r="D1394" s="130">
        <v>1.657</v>
      </c>
      <c r="E1394" s="130">
        <v>13.23</v>
      </c>
      <c r="F1394" s="130">
        <v>0.17699999999999999</v>
      </c>
      <c r="G1394" s="92">
        <f t="shared" si="21"/>
        <v>3930204854.0539999</v>
      </c>
      <c r="J1394" s="43"/>
    </row>
    <row r="1395" spans="1:10" x14ac:dyDescent="0.3">
      <c r="A1395" s="75">
        <v>357548</v>
      </c>
      <c r="B1395" s="130">
        <v>10961.632</v>
      </c>
      <c r="C1395" s="130">
        <v>149.874</v>
      </c>
      <c r="D1395" s="130">
        <v>1.643</v>
      </c>
      <c r="E1395" s="130">
        <v>13.04</v>
      </c>
      <c r="F1395" s="130">
        <v>0.17599999999999999</v>
      </c>
      <c r="G1395" s="92">
        <f t="shared" si="21"/>
        <v>3919309598.336</v>
      </c>
      <c r="J1395" s="43"/>
    </row>
    <row r="1396" spans="1:10" x14ac:dyDescent="0.3">
      <c r="A1396" s="75">
        <v>359382</v>
      </c>
      <c r="B1396" s="130">
        <v>10928.471</v>
      </c>
      <c r="C1396" s="130">
        <v>150.16300000000001</v>
      </c>
      <c r="D1396" s="130">
        <v>1.641</v>
      </c>
      <c r="E1396" s="130">
        <v>12.54</v>
      </c>
      <c r="F1396" s="130">
        <v>0.16800000000000001</v>
      </c>
      <c r="G1396" s="92">
        <f t="shared" si="21"/>
        <v>3927495764.9219999</v>
      </c>
      <c r="J1396" s="43"/>
    </row>
    <row r="1397" spans="1:10" x14ac:dyDescent="0.3">
      <c r="A1397" s="75">
        <v>363079</v>
      </c>
      <c r="B1397" s="130">
        <v>11018.784</v>
      </c>
      <c r="C1397" s="130">
        <v>147.96700000000001</v>
      </c>
      <c r="D1397" s="130">
        <v>1.63</v>
      </c>
      <c r="E1397" s="130">
        <v>13</v>
      </c>
      <c r="F1397" s="130">
        <v>0.17199999999999999</v>
      </c>
      <c r="G1397" s="92">
        <f t="shared" si="21"/>
        <v>4000689075.9359999</v>
      </c>
      <c r="J1397" s="43"/>
    </row>
    <row r="1398" spans="1:10" x14ac:dyDescent="0.3">
      <c r="A1398" s="75">
        <v>364941</v>
      </c>
      <c r="B1398" s="130">
        <v>10905.94</v>
      </c>
      <c r="C1398" s="130">
        <v>149.93199999999999</v>
      </c>
      <c r="D1398" s="130">
        <v>1.635</v>
      </c>
      <c r="E1398" s="130">
        <v>12.56</v>
      </c>
      <c r="F1398" s="130">
        <v>0.16700000000000001</v>
      </c>
      <c r="G1398" s="92">
        <f t="shared" si="21"/>
        <v>3980024649.54</v>
      </c>
      <c r="J1398" s="43"/>
    </row>
    <row r="1399" spans="1:10" x14ac:dyDescent="0.3">
      <c r="A1399" s="75">
        <v>366813</v>
      </c>
      <c r="B1399" s="130">
        <v>10950.911</v>
      </c>
      <c r="C1399" s="130">
        <v>148.94900000000001</v>
      </c>
      <c r="D1399" s="130">
        <v>1.631</v>
      </c>
      <c r="E1399" s="130">
        <v>14.19</v>
      </c>
      <c r="F1399" s="130">
        <v>0.188</v>
      </c>
      <c r="G1399" s="92">
        <f t="shared" si="21"/>
        <v>4016936516.6430001</v>
      </c>
      <c r="J1399" s="43"/>
    </row>
    <row r="1400" spans="1:10" x14ac:dyDescent="0.3">
      <c r="A1400" s="75">
        <v>368695</v>
      </c>
      <c r="B1400" s="130">
        <v>10843.966</v>
      </c>
      <c r="C1400" s="130">
        <v>149.58500000000001</v>
      </c>
      <c r="D1400" s="130">
        <v>1.6220000000000001</v>
      </c>
      <c r="E1400" s="130">
        <v>11.57</v>
      </c>
      <c r="F1400" s="130">
        <v>0.154</v>
      </c>
      <c r="G1400" s="92">
        <f t="shared" si="21"/>
        <v>3998116044.3700004</v>
      </c>
      <c r="J1400" s="43"/>
    </row>
    <row r="1401" spans="1:10" x14ac:dyDescent="0.3">
      <c r="A1401" s="75">
        <v>372487</v>
      </c>
      <c r="B1401" s="130">
        <v>10858.599</v>
      </c>
      <c r="C1401" s="130">
        <v>148.89099999999999</v>
      </c>
      <c r="D1401" s="130">
        <v>1.617</v>
      </c>
      <c r="E1401" s="130">
        <v>12.74</v>
      </c>
      <c r="F1401" s="130">
        <v>0.16700000000000001</v>
      </c>
      <c r="G1401" s="92">
        <f t="shared" si="21"/>
        <v>4044686965.7130003</v>
      </c>
      <c r="J1401" s="43"/>
    </row>
    <row r="1402" spans="1:10" x14ac:dyDescent="0.3">
      <c r="A1402" s="75">
        <v>374398</v>
      </c>
      <c r="B1402" s="130">
        <v>10779.6</v>
      </c>
      <c r="C1402" s="130">
        <v>150.625</v>
      </c>
      <c r="D1402" s="130">
        <v>1.6240000000000001</v>
      </c>
      <c r="E1402" s="130">
        <v>13.27</v>
      </c>
      <c r="F1402" s="130">
        <v>0.17599999999999999</v>
      </c>
      <c r="G1402" s="92">
        <f t="shared" si="21"/>
        <v>4035860680.8000002</v>
      </c>
      <c r="J1402" s="43"/>
    </row>
    <row r="1403" spans="1:10" x14ac:dyDescent="0.3">
      <c r="A1403" s="75">
        <v>376319</v>
      </c>
      <c r="B1403" s="130">
        <v>11029.648999999999</v>
      </c>
      <c r="C1403" s="130">
        <v>148.48699999999999</v>
      </c>
      <c r="D1403" s="130">
        <v>1.6379999999999999</v>
      </c>
      <c r="E1403" s="130">
        <v>12.59</v>
      </c>
      <c r="F1403" s="130">
        <v>0.16500000000000001</v>
      </c>
      <c r="G1403" s="92">
        <f t="shared" si="21"/>
        <v>4150666482.0309997</v>
      </c>
      <c r="J1403" s="43"/>
    </row>
    <row r="1404" spans="1:10" x14ac:dyDescent="0.3">
      <c r="A1404" s="75">
        <v>378249</v>
      </c>
      <c r="B1404" s="130">
        <v>10995.835999999999</v>
      </c>
      <c r="C1404" s="130">
        <v>148.66</v>
      </c>
      <c r="D1404" s="130">
        <v>1.635</v>
      </c>
      <c r="E1404" s="130">
        <v>14.52</v>
      </c>
      <c r="F1404" s="130">
        <v>0.192</v>
      </c>
      <c r="G1404" s="92">
        <f t="shared" si="21"/>
        <v>4159163971.1639996</v>
      </c>
      <c r="J1404" s="43"/>
    </row>
    <row r="1405" spans="1:10" x14ac:dyDescent="0.3">
      <c r="A1405" s="75">
        <v>382140</v>
      </c>
      <c r="B1405" s="130">
        <v>10975.268</v>
      </c>
      <c r="C1405" s="130">
        <v>150.51</v>
      </c>
      <c r="D1405" s="130">
        <v>1.6519999999999999</v>
      </c>
      <c r="E1405" s="130">
        <v>13.27</v>
      </c>
      <c r="F1405" s="130">
        <v>0.17799999999999999</v>
      </c>
      <c r="G1405" s="92">
        <f t="shared" si="21"/>
        <v>4194088913.52</v>
      </c>
      <c r="J1405" s="43"/>
    </row>
    <row r="1406" spans="1:10" x14ac:dyDescent="0.3">
      <c r="A1406" s="75">
        <v>384101</v>
      </c>
      <c r="B1406" s="130">
        <v>11006.165999999999</v>
      </c>
      <c r="C1406" s="130">
        <v>148.834</v>
      </c>
      <c r="D1406" s="130">
        <v>1.6379999999999999</v>
      </c>
      <c r="E1406" s="130">
        <v>13.28</v>
      </c>
      <c r="F1406" s="130">
        <v>0.17799999999999999</v>
      </c>
      <c r="G1406" s="92">
        <f t="shared" si="21"/>
        <v>4227479366.7659998</v>
      </c>
      <c r="J1406" s="43"/>
    </row>
    <row r="1407" spans="1:10" x14ac:dyDescent="0.3">
      <c r="A1407" s="75">
        <v>386071</v>
      </c>
      <c r="B1407" s="130">
        <v>10866.391</v>
      </c>
      <c r="C1407" s="130">
        <v>149.99</v>
      </c>
      <c r="D1407" s="130">
        <v>1.63</v>
      </c>
      <c r="E1407" s="130">
        <v>13.65</v>
      </c>
      <c r="F1407" s="130">
        <v>0.182</v>
      </c>
      <c r="G1407" s="92">
        <f t="shared" si="21"/>
        <v>4195198439.7609997</v>
      </c>
      <c r="J1407" s="43"/>
    </row>
    <row r="1408" spans="1:10" x14ac:dyDescent="0.3">
      <c r="A1408" s="75">
        <v>388052</v>
      </c>
      <c r="B1408" s="130">
        <v>10886.954</v>
      </c>
      <c r="C1408" s="130">
        <v>150.33600000000001</v>
      </c>
      <c r="D1408" s="130">
        <v>1.637</v>
      </c>
      <c r="E1408" s="130">
        <v>13.37</v>
      </c>
      <c r="F1408" s="130">
        <v>0.17799999999999999</v>
      </c>
      <c r="G1408" s="92">
        <f t="shared" si="21"/>
        <v>4224704273.6079998</v>
      </c>
      <c r="J1408" s="43"/>
    </row>
    <row r="1409" spans="1:10" x14ac:dyDescent="0.3">
      <c r="A1409" s="75">
        <v>392043</v>
      </c>
      <c r="B1409" s="130">
        <v>10935.213</v>
      </c>
      <c r="C1409" s="130">
        <v>147.79300000000001</v>
      </c>
      <c r="D1409" s="130">
        <v>1.6160000000000001</v>
      </c>
      <c r="E1409" s="130">
        <v>13.57</v>
      </c>
      <c r="F1409" s="130">
        <v>0.17799999999999999</v>
      </c>
      <c r="G1409" s="92">
        <f t="shared" si="21"/>
        <v>4287073710.1589999</v>
      </c>
      <c r="J1409" s="43"/>
    </row>
    <row r="1410" spans="1:10" x14ac:dyDescent="0.3">
      <c r="A1410" s="75">
        <v>394054</v>
      </c>
      <c r="B1410" s="130">
        <v>10821.565000000001</v>
      </c>
      <c r="C1410" s="130">
        <v>150.279</v>
      </c>
      <c r="D1410" s="130">
        <v>1.6259999999999999</v>
      </c>
      <c r="E1410" s="130">
        <v>13.33</v>
      </c>
      <c r="F1410" s="130">
        <v>0.17599999999999999</v>
      </c>
      <c r="G1410" s="92">
        <f t="shared" si="21"/>
        <v>4264280974.5100002</v>
      </c>
      <c r="J1410" s="43"/>
    </row>
    <row r="1411" spans="1:10" x14ac:dyDescent="0.3">
      <c r="A1411" s="75">
        <v>396076</v>
      </c>
      <c r="B1411" s="130">
        <v>10749.227000000001</v>
      </c>
      <c r="C1411" s="130">
        <v>150.279</v>
      </c>
      <c r="D1411" s="130">
        <v>1.615</v>
      </c>
      <c r="E1411" s="130">
        <v>12.94</v>
      </c>
      <c r="F1411" s="130">
        <v>0.17199999999999999</v>
      </c>
      <c r="G1411" s="92">
        <f t="shared" si="21"/>
        <v>4257510833.2520003</v>
      </c>
      <c r="J1411" s="43"/>
    </row>
    <row r="1412" spans="1:10" x14ac:dyDescent="0.3">
      <c r="A1412" s="75">
        <v>398108</v>
      </c>
      <c r="B1412" s="130">
        <v>10970.585999999999</v>
      </c>
      <c r="C1412" s="130">
        <v>148.94900000000001</v>
      </c>
      <c r="D1412" s="130">
        <v>1.6339999999999999</v>
      </c>
      <c r="E1412" s="130">
        <v>13.38</v>
      </c>
      <c r="F1412" s="130">
        <v>0.17499999999999999</v>
      </c>
      <c r="G1412" s="92">
        <f t="shared" si="21"/>
        <v>4367478051.2880001</v>
      </c>
      <c r="J1412" s="43"/>
    </row>
    <row r="1413" spans="1:10" x14ac:dyDescent="0.3">
      <c r="A1413" s="75">
        <v>402203</v>
      </c>
      <c r="B1413" s="130">
        <v>10865.831</v>
      </c>
      <c r="C1413" s="130">
        <v>149.238</v>
      </c>
      <c r="D1413" s="130">
        <v>1.6220000000000001</v>
      </c>
      <c r="E1413" s="130">
        <v>13.39</v>
      </c>
      <c r="F1413" s="130">
        <v>0.17799999999999999</v>
      </c>
      <c r="G1413" s="92">
        <f t="shared" si="21"/>
        <v>4370269825.6929998</v>
      </c>
      <c r="J1413" s="43"/>
    </row>
    <row r="1414" spans="1:10" x14ac:dyDescent="0.3">
      <c r="A1414" s="75">
        <v>404266</v>
      </c>
      <c r="B1414" s="130">
        <v>10947.503000000001</v>
      </c>
      <c r="C1414" s="130">
        <v>148.429</v>
      </c>
      <c r="D1414" s="130">
        <v>1.625</v>
      </c>
      <c r="E1414" s="130">
        <v>13.33</v>
      </c>
      <c r="F1414" s="130">
        <v>0.17399999999999999</v>
      </c>
      <c r="G1414" s="92">
        <f t="shared" si="21"/>
        <v>4425703247.7980003</v>
      </c>
      <c r="J1414" s="43"/>
    </row>
    <row r="1415" spans="1:10" x14ac:dyDescent="0.3">
      <c r="A1415" s="75">
        <v>406340</v>
      </c>
      <c r="B1415" s="130">
        <v>10824.177</v>
      </c>
      <c r="C1415" s="130">
        <v>149.065</v>
      </c>
      <c r="D1415" s="130">
        <v>1.6140000000000001</v>
      </c>
      <c r="E1415" s="130">
        <v>14.12</v>
      </c>
      <c r="F1415" s="130">
        <v>0.186</v>
      </c>
      <c r="G1415" s="92">
        <f t="shared" si="21"/>
        <v>4398296082.1800003</v>
      </c>
      <c r="J1415" s="43"/>
    </row>
    <row r="1416" spans="1:10" x14ac:dyDescent="0.3">
      <c r="A1416" s="75">
        <v>408424</v>
      </c>
      <c r="B1416" s="130">
        <v>10836.153</v>
      </c>
      <c r="C1416" s="130">
        <v>150.79900000000001</v>
      </c>
      <c r="D1416" s="130">
        <v>1.6339999999999999</v>
      </c>
      <c r="E1416" s="130">
        <v>13.94</v>
      </c>
      <c r="F1416" s="130">
        <v>0.184</v>
      </c>
      <c r="G1416" s="92">
        <f t="shared" si="21"/>
        <v>4425744952.8719997</v>
      </c>
      <c r="J1416" s="43"/>
    </row>
    <row r="1417" spans="1:10" x14ac:dyDescent="0.3">
      <c r="A1417" s="75">
        <v>412626</v>
      </c>
      <c r="B1417" s="130">
        <v>10828.974</v>
      </c>
      <c r="C1417" s="130">
        <v>149.52699999999999</v>
      </c>
      <c r="D1417" s="130">
        <v>1.619</v>
      </c>
      <c r="E1417" s="130">
        <v>13.08</v>
      </c>
      <c r="F1417" s="130">
        <v>0.17399999999999999</v>
      </c>
      <c r="G1417" s="92">
        <f t="shared" si="21"/>
        <v>4468316225.724</v>
      </c>
      <c r="J1417" s="43"/>
    </row>
    <row r="1418" spans="1:10" x14ac:dyDescent="0.3">
      <c r="A1418" s="75">
        <v>414742</v>
      </c>
      <c r="B1418" s="130">
        <v>10903.249</v>
      </c>
      <c r="C1418" s="130">
        <v>148.602</v>
      </c>
      <c r="D1418" s="130">
        <v>1.62</v>
      </c>
      <c r="E1418" s="130">
        <v>13.98</v>
      </c>
      <c r="F1418" s="130">
        <v>0.183</v>
      </c>
      <c r="G1418" s="92">
        <f t="shared" si="21"/>
        <v>4522035296.7580004</v>
      </c>
      <c r="J1418" s="43"/>
    </row>
    <row r="1419" spans="1:10" x14ac:dyDescent="0.3">
      <c r="A1419" s="75">
        <v>416870</v>
      </c>
      <c r="B1419" s="130">
        <v>10791.9</v>
      </c>
      <c r="C1419" s="130">
        <v>150.452</v>
      </c>
      <c r="D1419" s="130">
        <v>1.6240000000000001</v>
      </c>
      <c r="E1419" s="130">
        <v>14.38</v>
      </c>
      <c r="F1419" s="130">
        <v>0.19</v>
      </c>
      <c r="G1419" s="92">
        <f t="shared" si="21"/>
        <v>4498819353</v>
      </c>
      <c r="J1419" s="43"/>
    </row>
    <row r="1420" spans="1:10" x14ac:dyDescent="0.3">
      <c r="A1420" s="75">
        <v>419008</v>
      </c>
      <c r="B1420" s="130">
        <v>10765.091</v>
      </c>
      <c r="C1420" s="130">
        <v>150.10499999999999</v>
      </c>
      <c r="D1420" s="130">
        <v>1.6160000000000001</v>
      </c>
      <c r="E1420" s="130">
        <v>13.16</v>
      </c>
      <c r="F1420" s="130">
        <v>0.17399999999999999</v>
      </c>
      <c r="G1420" s="92">
        <f t="shared" si="21"/>
        <v>4510659249.7279997</v>
      </c>
      <c r="J1420" s="43"/>
    </row>
    <row r="1421" spans="1:10" x14ac:dyDescent="0.3">
      <c r="A1421" s="75">
        <v>423318</v>
      </c>
      <c r="B1421" s="130">
        <v>10845.085999999999</v>
      </c>
      <c r="C1421" s="130">
        <v>149.643</v>
      </c>
      <c r="D1421" s="130">
        <v>1.623</v>
      </c>
      <c r="E1421" s="130">
        <v>13.97</v>
      </c>
      <c r="F1421" s="130">
        <v>0.184</v>
      </c>
      <c r="G1421" s="92">
        <f t="shared" si="21"/>
        <v>4590920115.3479996</v>
      </c>
      <c r="J1421" s="43"/>
    </row>
    <row r="1422" spans="1:10" x14ac:dyDescent="0.3">
      <c r="A1422" s="75">
        <v>425490</v>
      </c>
      <c r="B1422" s="130">
        <v>10750.467000000001</v>
      </c>
      <c r="C1422" s="130">
        <v>150.79900000000001</v>
      </c>
      <c r="D1422" s="130">
        <v>1.621</v>
      </c>
      <c r="E1422" s="130">
        <v>13.79</v>
      </c>
      <c r="F1422" s="130">
        <v>0.183</v>
      </c>
      <c r="G1422" s="92">
        <f t="shared" si="21"/>
        <v>4574216203.8299999</v>
      </c>
      <c r="J1422" s="43"/>
    </row>
    <row r="1423" spans="1:10" x14ac:dyDescent="0.3">
      <c r="A1423" s="75">
        <v>427673</v>
      </c>
      <c r="B1423" s="130">
        <v>10755.023999999999</v>
      </c>
      <c r="C1423" s="130">
        <v>150.91399999999999</v>
      </c>
      <c r="D1423" s="130">
        <v>1.623</v>
      </c>
      <c r="E1423" s="130">
        <v>13.2</v>
      </c>
      <c r="F1423" s="130">
        <v>0.17599999999999999</v>
      </c>
      <c r="G1423" s="92">
        <f t="shared" si="21"/>
        <v>4599633379.1519995</v>
      </c>
      <c r="J1423" s="43"/>
    </row>
    <row r="1424" spans="1:10" x14ac:dyDescent="0.3">
      <c r="A1424" s="75">
        <v>429867</v>
      </c>
      <c r="B1424" s="130">
        <v>10804.717000000001</v>
      </c>
      <c r="C1424" s="130">
        <v>149.816</v>
      </c>
      <c r="D1424" s="130">
        <v>1.619</v>
      </c>
      <c r="E1424" s="130">
        <v>14.15</v>
      </c>
      <c r="F1424" s="130">
        <v>0.187</v>
      </c>
      <c r="G1424" s="92">
        <f t="shared" si="21"/>
        <v>4644591282.6389999</v>
      </c>
      <c r="J1424" s="43"/>
    </row>
    <row r="1425" spans="1:10" x14ac:dyDescent="0.3">
      <c r="A1425" s="75">
        <v>434288</v>
      </c>
      <c r="B1425" s="130">
        <v>10710.499</v>
      </c>
      <c r="C1425" s="130">
        <v>148.834</v>
      </c>
      <c r="D1425" s="130">
        <v>1.5940000000000001</v>
      </c>
      <c r="E1425" s="130">
        <v>13.35</v>
      </c>
      <c r="F1425" s="130">
        <v>0.17499999999999999</v>
      </c>
      <c r="G1425" s="92">
        <f t="shared" si="21"/>
        <v>4651441189.7119999</v>
      </c>
      <c r="J1425" s="43"/>
    </row>
    <row r="1426" spans="1:10" x14ac:dyDescent="0.3">
      <c r="A1426" s="75">
        <v>436516</v>
      </c>
      <c r="B1426" s="130">
        <v>10782.861000000001</v>
      </c>
      <c r="C1426" s="130">
        <v>149.75800000000001</v>
      </c>
      <c r="D1426" s="130">
        <v>1.615</v>
      </c>
      <c r="E1426" s="130">
        <v>14.64</v>
      </c>
      <c r="F1426" s="130">
        <v>0.19</v>
      </c>
      <c r="G1426" s="92">
        <f t="shared" si="21"/>
        <v>4706891352.276</v>
      </c>
      <c r="J1426" s="43"/>
    </row>
    <row r="1427" spans="1:10" x14ac:dyDescent="0.3">
      <c r="A1427" s="75">
        <v>438756</v>
      </c>
      <c r="B1427" s="130">
        <v>10787.502</v>
      </c>
      <c r="C1427" s="130">
        <v>149.238</v>
      </c>
      <c r="D1427" s="130">
        <v>1.61</v>
      </c>
      <c r="E1427" s="130">
        <v>13.86</v>
      </c>
      <c r="F1427" s="130">
        <v>0.182</v>
      </c>
      <c r="G1427" s="92">
        <f t="shared" ref="G1427:G1490" si="22">B1427*A1427</f>
        <v>4733081227.5120001</v>
      </c>
      <c r="J1427" s="43"/>
    </row>
    <row r="1428" spans="1:10" x14ac:dyDescent="0.3">
      <c r="A1428" s="75">
        <v>441006</v>
      </c>
      <c r="B1428" s="130">
        <v>10726.795</v>
      </c>
      <c r="C1428" s="130">
        <v>149.75800000000001</v>
      </c>
      <c r="D1428" s="130">
        <v>1.6060000000000001</v>
      </c>
      <c r="E1428" s="130">
        <v>15.22</v>
      </c>
      <c r="F1428" s="130">
        <v>0.19900000000000001</v>
      </c>
      <c r="G1428" s="92">
        <f t="shared" si="22"/>
        <v>4730580955.7700005</v>
      </c>
      <c r="J1428" s="43"/>
    </row>
    <row r="1429" spans="1:10" x14ac:dyDescent="0.3">
      <c r="A1429" s="75">
        <v>445543</v>
      </c>
      <c r="B1429" s="130">
        <v>10771.888999999999</v>
      </c>
      <c r="C1429" s="130">
        <v>149.065</v>
      </c>
      <c r="D1429" s="130">
        <v>1.6060000000000001</v>
      </c>
      <c r="E1429" s="130">
        <v>14.58</v>
      </c>
      <c r="F1429" s="130">
        <v>0.19</v>
      </c>
      <c r="G1429" s="92">
        <f t="shared" si="22"/>
        <v>4799339740.7269993</v>
      </c>
      <c r="J1429" s="43"/>
    </row>
    <row r="1430" spans="1:10" x14ac:dyDescent="0.3">
      <c r="A1430" s="75">
        <v>447828</v>
      </c>
      <c r="B1430" s="130">
        <v>10715.072</v>
      </c>
      <c r="C1430" s="130">
        <v>150.10499999999999</v>
      </c>
      <c r="D1430" s="130">
        <v>1.6080000000000001</v>
      </c>
      <c r="E1430" s="130">
        <v>14.02</v>
      </c>
      <c r="F1430" s="130">
        <v>0.184</v>
      </c>
      <c r="G1430" s="92">
        <f t="shared" si="22"/>
        <v>4798509263.6160002</v>
      </c>
      <c r="J1430" s="43"/>
    </row>
    <row r="1431" spans="1:10" x14ac:dyDescent="0.3">
      <c r="A1431" s="75">
        <v>450126</v>
      </c>
      <c r="B1431" s="130">
        <v>10636.761</v>
      </c>
      <c r="C1431" s="130">
        <v>149.643</v>
      </c>
      <c r="D1431" s="130">
        <v>1.5920000000000001</v>
      </c>
      <c r="E1431" s="130">
        <v>13.02</v>
      </c>
      <c r="F1431" s="130">
        <v>0.17100000000000001</v>
      </c>
      <c r="G1431" s="92">
        <f t="shared" si="22"/>
        <v>4787882681.8860006</v>
      </c>
      <c r="J1431" s="43"/>
    </row>
    <row r="1432" spans="1:10" x14ac:dyDescent="0.3">
      <c r="A1432" s="75">
        <v>452435</v>
      </c>
      <c r="B1432" s="130">
        <v>10716.137000000001</v>
      </c>
      <c r="C1432" s="130">
        <v>149.41200000000001</v>
      </c>
      <c r="D1432" s="130">
        <v>1.601</v>
      </c>
      <c r="E1432" s="130">
        <v>15.36</v>
      </c>
      <c r="F1432" s="130">
        <v>0.19800000000000001</v>
      </c>
      <c r="G1432" s="92">
        <f t="shared" si="22"/>
        <v>4848355443.5950003</v>
      </c>
      <c r="J1432" s="43"/>
    </row>
    <row r="1433" spans="1:10" x14ac:dyDescent="0.3">
      <c r="A1433" s="75">
        <v>457089</v>
      </c>
      <c r="B1433" s="130">
        <v>10715.797</v>
      </c>
      <c r="C1433" s="130">
        <v>150.452</v>
      </c>
      <c r="D1433" s="130">
        <v>1.6120000000000001</v>
      </c>
      <c r="E1433" s="130">
        <v>15.48</v>
      </c>
      <c r="F1433" s="130">
        <v>0.20200000000000001</v>
      </c>
      <c r="G1433" s="92">
        <f t="shared" si="22"/>
        <v>4898072934.9330006</v>
      </c>
      <c r="J1433" s="43"/>
    </row>
    <row r="1434" spans="1:10" x14ac:dyDescent="0.3">
      <c r="A1434" s="75">
        <v>459434</v>
      </c>
      <c r="B1434" s="130">
        <v>10712.967000000001</v>
      </c>
      <c r="C1434" s="130">
        <v>148.48699999999999</v>
      </c>
      <c r="D1434" s="130">
        <v>1.591</v>
      </c>
      <c r="E1434" s="130">
        <v>13.42</v>
      </c>
      <c r="F1434" s="130">
        <v>0.17499999999999999</v>
      </c>
      <c r="G1434" s="92">
        <f t="shared" si="22"/>
        <v>4921901280.6780005</v>
      </c>
      <c r="J1434" s="43"/>
    </row>
    <row r="1435" spans="1:10" x14ac:dyDescent="0.3">
      <c r="A1435" s="75">
        <v>461790</v>
      </c>
      <c r="B1435" s="130">
        <v>10760.883</v>
      </c>
      <c r="C1435" s="130">
        <v>148.834</v>
      </c>
      <c r="D1435" s="130">
        <v>1.6020000000000001</v>
      </c>
      <c r="E1435" s="130">
        <v>14.76</v>
      </c>
      <c r="F1435" s="130">
        <v>0.19</v>
      </c>
      <c r="G1435" s="92">
        <f t="shared" si="22"/>
        <v>4969268160.5699997</v>
      </c>
      <c r="J1435" s="43"/>
    </row>
    <row r="1436" spans="1:10" x14ac:dyDescent="0.3">
      <c r="A1436" s="75">
        <v>464159</v>
      </c>
      <c r="B1436" s="130">
        <v>10667.398999999999</v>
      </c>
      <c r="C1436" s="130">
        <v>150.452</v>
      </c>
      <c r="D1436" s="130">
        <v>1.605</v>
      </c>
      <c r="E1436" s="130">
        <v>14.16</v>
      </c>
      <c r="F1436" s="130">
        <v>0.185</v>
      </c>
      <c r="G1436" s="92">
        <f t="shared" si="22"/>
        <v>4951369252.441</v>
      </c>
      <c r="J1436" s="43"/>
    </row>
    <row r="1437" spans="1:10" x14ac:dyDescent="0.3">
      <c r="A1437" s="75">
        <v>468934</v>
      </c>
      <c r="B1437" s="130">
        <v>10707.620999999999</v>
      </c>
      <c r="C1437" s="130">
        <v>149.70099999999999</v>
      </c>
      <c r="D1437" s="130">
        <v>1.603</v>
      </c>
      <c r="E1437" s="130">
        <v>14.18</v>
      </c>
      <c r="F1437" s="130">
        <v>0.185</v>
      </c>
      <c r="G1437" s="92">
        <f t="shared" si="22"/>
        <v>5021167546.0139999</v>
      </c>
      <c r="J1437" s="43"/>
    </row>
    <row r="1438" spans="1:10" x14ac:dyDescent="0.3">
      <c r="A1438" s="75">
        <v>471339</v>
      </c>
      <c r="B1438" s="130">
        <v>10624.418</v>
      </c>
      <c r="C1438" s="130">
        <v>150.79900000000001</v>
      </c>
      <c r="D1438" s="130">
        <v>1.6020000000000001</v>
      </c>
      <c r="E1438" s="130">
        <v>13.77</v>
      </c>
      <c r="F1438" s="130">
        <v>0.18099999999999999</v>
      </c>
      <c r="G1438" s="92">
        <f t="shared" si="22"/>
        <v>5007702555.7019997</v>
      </c>
      <c r="J1438" s="43"/>
    </row>
    <row r="1439" spans="1:10" x14ac:dyDescent="0.3">
      <c r="A1439" s="75">
        <v>473757</v>
      </c>
      <c r="B1439" s="130">
        <v>10638.022999999999</v>
      </c>
      <c r="C1439" s="130">
        <v>149.29599999999999</v>
      </c>
      <c r="D1439" s="130">
        <v>1.5880000000000001</v>
      </c>
      <c r="E1439" s="130">
        <v>13.31</v>
      </c>
      <c r="F1439" s="130">
        <v>0.17299999999999999</v>
      </c>
      <c r="G1439" s="92">
        <f t="shared" si="22"/>
        <v>5039837862.4109993</v>
      </c>
      <c r="J1439" s="43"/>
    </row>
    <row r="1440" spans="1:10" x14ac:dyDescent="0.3">
      <c r="A1440" s="75">
        <v>476188</v>
      </c>
      <c r="B1440" s="130">
        <v>10665.513000000001</v>
      </c>
      <c r="C1440" s="130">
        <v>149.93199999999999</v>
      </c>
      <c r="D1440" s="130">
        <v>1.599</v>
      </c>
      <c r="E1440" s="130">
        <v>14.62</v>
      </c>
      <c r="F1440" s="130">
        <v>0.189</v>
      </c>
      <c r="G1440" s="92">
        <f t="shared" si="22"/>
        <v>5078789304.4440002</v>
      </c>
      <c r="J1440" s="43"/>
    </row>
    <row r="1441" spans="1:10" x14ac:dyDescent="0.3">
      <c r="A1441" s="75">
        <v>481086</v>
      </c>
      <c r="B1441" s="130">
        <v>10668.519</v>
      </c>
      <c r="C1441" s="130">
        <v>149.18</v>
      </c>
      <c r="D1441" s="130">
        <v>1.5920000000000001</v>
      </c>
      <c r="E1441" s="130">
        <v>14.37</v>
      </c>
      <c r="F1441" s="130">
        <v>0.186</v>
      </c>
      <c r="G1441" s="92">
        <f t="shared" si="22"/>
        <v>5132475131.6339998</v>
      </c>
      <c r="J1441" s="43"/>
    </row>
    <row r="1442" spans="1:10" x14ac:dyDescent="0.3">
      <c r="A1442" s="75">
        <v>483554</v>
      </c>
      <c r="B1442" s="130">
        <v>10641.39</v>
      </c>
      <c r="C1442" s="130">
        <v>149.35400000000001</v>
      </c>
      <c r="D1442" s="130">
        <v>1.589</v>
      </c>
      <c r="E1442" s="130">
        <v>16.079999999999998</v>
      </c>
      <c r="F1442" s="130">
        <v>0.20699999999999999</v>
      </c>
      <c r="G1442" s="92">
        <f t="shared" si="22"/>
        <v>5145686700.0599995</v>
      </c>
      <c r="J1442" s="43"/>
    </row>
    <row r="1443" spans="1:10" x14ac:dyDescent="0.3">
      <c r="A1443" s="75">
        <v>486035</v>
      </c>
      <c r="B1443" s="130">
        <v>10693.544</v>
      </c>
      <c r="C1443" s="130">
        <v>147.50399999999999</v>
      </c>
      <c r="D1443" s="130">
        <v>1.577</v>
      </c>
      <c r="E1443" s="130">
        <v>14.73</v>
      </c>
      <c r="F1443" s="130">
        <v>0.187</v>
      </c>
      <c r="G1443" s="92">
        <f t="shared" si="22"/>
        <v>5197436658.04</v>
      </c>
      <c r="J1443" s="43"/>
    </row>
    <row r="1444" spans="1:10" x14ac:dyDescent="0.3">
      <c r="A1444" s="75">
        <v>488528</v>
      </c>
      <c r="B1444" s="130">
        <v>10651.986000000001</v>
      </c>
      <c r="C1444" s="130">
        <v>149.29599999999999</v>
      </c>
      <c r="D1444" s="130">
        <v>1.59</v>
      </c>
      <c r="E1444" s="130">
        <v>14.31</v>
      </c>
      <c r="F1444" s="130">
        <v>0.183</v>
      </c>
      <c r="G1444" s="92">
        <f t="shared" si="22"/>
        <v>5203793416.6080008</v>
      </c>
      <c r="J1444" s="43"/>
    </row>
    <row r="1445" spans="1:10" x14ac:dyDescent="0.3">
      <c r="A1445" s="75">
        <v>493553</v>
      </c>
      <c r="B1445" s="130">
        <v>10581.387000000001</v>
      </c>
      <c r="C1445" s="130">
        <v>149.816</v>
      </c>
      <c r="D1445" s="130">
        <v>1.585</v>
      </c>
      <c r="E1445" s="130">
        <v>14.15</v>
      </c>
      <c r="F1445" s="130">
        <v>0.183</v>
      </c>
      <c r="G1445" s="92">
        <f t="shared" si="22"/>
        <v>5222475298.0110006</v>
      </c>
      <c r="J1445" s="43"/>
    </row>
    <row r="1446" spans="1:10" x14ac:dyDescent="0.3">
      <c r="A1446" s="75">
        <v>496085</v>
      </c>
      <c r="B1446" s="130">
        <v>10560.322</v>
      </c>
      <c r="C1446" s="130">
        <v>149.065</v>
      </c>
      <c r="D1446" s="130">
        <v>1.5740000000000001</v>
      </c>
      <c r="E1446" s="130">
        <v>14.11</v>
      </c>
      <c r="F1446" s="130">
        <v>0.18099999999999999</v>
      </c>
      <c r="G1446" s="92">
        <f t="shared" si="22"/>
        <v>5238817339.3699999</v>
      </c>
      <c r="J1446" s="43"/>
    </row>
    <row r="1447" spans="1:10" x14ac:dyDescent="0.3">
      <c r="A1447" s="75">
        <v>498630</v>
      </c>
      <c r="B1447" s="130">
        <v>10662.28</v>
      </c>
      <c r="C1447" s="130">
        <v>148.834</v>
      </c>
      <c r="D1447" s="130">
        <v>1.587</v>
      </c>
      <c r="E1447" s="130">
        <v>13.31</v>
      </c>
      <c r="F1447" s="130">
        <v>0.17</v>
      </c>
      <c r="G1447" s="92">
        <f t="shared" si="22"/>
        <v>5316532676.4000006</v>
      </c>
      <c r="J1447" s="43"/>
    </row>
    <row r="1448" spans="1:10" x14ac:dyDescent="0.3">
      <c r="A1448" s="75">
        <v>501188</v>
      </c>
      <c r="B1448" s="130">
        <v>10585.584000000001</v>
      </c>
      <c r="C1448" s="130">
        <v>147.79300000000001</v>
      </c>
      <c r="D1448" s="130">
        <v>1.5640000000000001</v>
      </c>
      <c r="E1448" s="130">
        <v>13.44</v>
      </c>
      <c r="F1448" s="130">
        <v>0.17100000000000001</v>
      </c>
      <c r="G1448" s="92">
        <f t="shared" si="22"/>
        <v>5305367673.7920008</v>
      </c>
      <c r="J1448" s="43"/>
    </row>
    <row r="1449" spans="1:10" x14ac:dyDescent="0.3">
      <c r="A1449" s="75">
        <v>506343</v>
      </c>
      <c r="B1449" s="130">
        <v>10519.078</v>
      </c>
      <c r="C1449" s="130">
        <v>148.94900000000001</v>
      </c>
      <c r="D1449" s="130">
        <v>1.5669999999999999</v>
      </c>
      <c r="E1449" s="130">
        <v>12.98</v>
      </c>
      <c r="F1449" s="130">
        <v>0.16500000000000001</v>
      </c>
      <c r="G1449" s="92">
        <f t="shared" si="22"/>
        <v>5326261511.7539997</v>
      </c>
      <c r="J1449" s="43"/>
    </row>
    <row r="1450" spans="1:10" x14ac:dyDescent="0.3">
      <c r="A1450" s="75">
        <v>508941</v>
      </c>
      <c r="B1450" s="130">
        <v>10510.589</v>
      </c>
      <c r="C1450" s="130">
        <v>150.279</v>
      </c>
      <c r="D1450" s="130">
        <v>1.58</v>
      </c>
      <c r="E1450" s="130">
        <v>13.49</v>
      </c>
      <c r="F1450" s="130">
        <v>0.17299999999999999</v>
      </c>
      <c r="G1450" s="92">
        <f t="shared" si="22"/>
        <v>5349269676.2489996</v>
      </c>
      <c r="J1450" s="43"/>
    </row>
    <row r="1451" spans="1:10" x14ac:dyDescent="0.3">
      <c r="A1451" s="75">
        <v>511551</v>
      </c>
      <c r="B1451" s="130">
        <v>10581.578</v>
      </c>
      <c r="C1451" s="130">
        <v>149.816</v>
      </c>
      <c r="D1451" s="130">
        <v>1.585</v>
      </c>
      <c r="E1451" s="130">
        <v>14.65</v>
      </c>
      <c r="F1451" s="130">
        <v>0.188</v>
      </c>
      <c r="G1451" s="92">
        <f t="shared" si="22"/>
        <v>5413016807.4779997</v>
      </c>
      <c r="J1451" s="43"/>
    </row>
    <row r="1452" spans="1:10" x14ac:dyDescent="0.3">
      <c r="A1452" s="75">
        <v>514176</v>
      </c>
      <c r="B1452" s="130">
        <v>10584.579</v>
      </c>
      <c r="C1452" s="130">
        <v>149.874</v>
      </c>
      <c r="D1452" s="130">
        <v>1.5860000000000001</v>
      </c>
      <c r="E1452" s="130">
        <v>14.89</v>
      </c>
      <c r="F1452" s="130">
        <v>0.192</v>
      </c>
      <c r="G1452" s="92">
        <f t="shared" si="22"/>
        <v>5442336491.9040003</v>
      </c>
      <c r="J1452" s="43"/>
    </row>
    <row r="1453" spans="1:10" x14ac:dyDescent="0.3">
      <c r="A1453" s="75">
        <v>519465</v>
      </c>
      <c r="B1453" s="130">
        <v>10507.348</v>
      </c>
      <c r="C1453" s="130">
        <v>149.58500000000001</v>
      </c>
      <c r="D1453" s="130">
        <v>1.5720000000000001</v>
      </c>
      <c r="E1453" s="130">
        <v>13.4</v>
      </c>
      <c r="F1453" s="130">
        <v>0.17299999999999999</v>
      </c>
      <c r="G1453" s="92">
        <f t="shared" si="22"/>
        <v>5458199528.8199997</v>
      </c>
      <c r="J1453" s="43"/>
    </row>
    <row r="1454" spans="1:10" x14ac:dyDescent="0.3">
      <c r="A1454" s="75">
        <v>522129</v>
      </c>
      <c r="B1454" s="130">
        <v>10494.192999999999</v>
      </c>
      <c r="C1454" s="130">
        <v>149.41200000000001</v>
      </c>
      <c r="D1454" s="130">
        <v>1.5680000000000001</v>
      </c>
      <c r="E1454" s="130">
        <v>14.93</v>
      </c>
      <c r="F1454" s="130">
        <v>0.19</v>
      </c>
      <c r="G1454" s="92">
        <f t="shared" si="22"/>
        <v>5479322496.8969994</v>
      </c>
      <c r="J1454" s="43"/>
    </row>
    <row r="1455" spans="1:10" x14ac:dyDescent="0.3">
      <c r="A1455" s="75">
        <v>524808</v>
      </c>
      <c r="B1455" s="130">
        <v>10517.928</v>
      </c>
      <c r="C1455" s="130">
        <v>148.54499999999999</v>
      </c>
      <c r="D1455" s="130">
        <v>1.5620000000000001</v>
      </c>
      <c r="E1455" s="130">
        <v>14.62</v>
      </c>
      <c r="F1455" s="130">
        <v>0.185</v>
      </c>
      <c r="G1455" s="92">
        <f t="shared" si="22"/>
        <v>5519892757.8240004</v>
      </c>
      <c r="J1455" s="43"/>
    </row>
    <row r="1456" spans="1:10" x14ac:dyDescent="0.3">
      <c r="A1456" s="75">
        <v>527500</v>
      </c>
      <c r="B1456" s="130">
        <v>10505.196</v>
      </c>
      <c r="C1456" s="130">
        <v>149.46899999999999</v>
      </c>
      <c r="D1456" s="130">
        <v>1.57</v>
      </c>
      <c r="E1456" s="130">
        <v>14.13</v>
      </c>
      <c r="F1456" s="130">
        <v>0.17899999999999999</v>
      </c>
      <c r="G1456" s="92">
        <f t="shared" si="22"/>
        <v>5541490890</v>
      </c>
      <c r="J1456" s="43"/>
    </row>
    <row r="1457" spans="1:10" x14ac:dyDescent="0.3">
      <c r="A1457" s="75">
        <v>532926</v>
      </c>
      <c r="B1457" s="130">
        <v>10553.858</v>
      </c>
      <c r="C1457" s="130">
        <v>149.75800000000001</v>
      </c>
      <c r="D1457" s="130">
        <v>1.581</v>
      </c>
      <c r="E1457" s="130">
        <v>14.81</v>
      </c>
      <c r="F1457" s="130">
        <v>0.189</v>
      </c>
      <c r="G1457" s="92">
        <f t="shared" si="22"/>
        <v>5624425328.5080004</v>
      </c>
      <c r="J1457" s="43"/>
    </row>
    <row r="1458" spans="1:10" x14ac:dyDescent="0.3">
      <c r="A1458" s="75">
        <v>535660</v>
      </c>
      <c r="B1458" s="130">
        <v>10444.004000000001</v>
      </c>
      <c r="C1458" s="130">
        <v>150.16300000000001</v>
      </c>
      <c r="D1458" s="130">
        <v>1.5680000000000001</v>
      </c>
      <c r="E1458" s="130">
        <v>14.6</v>
      </c>
      <c r="F1458" s="130">
        <v>0.188</v>
      </c>
      <c r="G1458" s="92">
        <f t="shared" si="22"/>
        <v>5594435182.6400003</v>
      </c>
      <c r="J1458" s="43"/>
    </row>
    <row r="1459" spans="1:10" x14ac:dyDescent="0.3">
      <c r="A1459" s="75">
        <v>538408</v>
      </c>
      <c r="B1459" s="130">
        <v>10449.105</v>
      </c>
      <c r="C1459" s="130">
        <v>150.279</v>
      </c>
      <c r="D1459" s="130">
        <v>1.57</v>
      </c>
      <c r="E1459" s="130">
        <v>15.37</v>
      </c>
      <c r="F1459" s="130">
        <v>0.19600000000000001</v>
      </c>
      <c r="G1459" s="92">
        <f t="shared" si="22"/>
        <v>5625881724.8400002</v>
      </c>
      <c r="J1459" s="43"/>
    </row>
    <row r="1460" spans="1:10" x14ac:dyDescent="0.3">
      <c r="A1460" s="75">
        <v>541170</v>
      </c>
      <c r="B1460" s="130">
        <v>10383.39</v>
      </c>
      <c r="C1460" s="130">
        <v>149.99</v>
      </c>
      <c r="D1460" s="130">
        <v>1.5569999999999999</v>
      </c>
      <c r="E1460" s="130">
        <v>13.3</v>
      </c>
      <c r="F1460" s="130">
        <v>0.17</v>
      </c>
      <c r="G1460" s="92">
        <f t="shared" si="22"/>
        <v>5619179166.2999992</v>
      </c>
      <c r="J1460" s="43"/>
    </row>
    <row r="1461" spans="1:10" x14ac:dyDescent="0.3">
      <c r="A1461" s="75">
        <v>546737</v>
      </c>
      <c r="B1461" s="130">
        <v>10462.903</v>
      </c>
      <c r="C1461" s="130">
        <v>149.238</v>
      </c>
      <c r="D1461" s="130">
        <v>1.5609999999999999</v>
      </c>
      <c r="E1461" s="130">
        <v>14.86</v>
      </c>
      <c r="F1461" s="130">
        <v>0.187</v>
      </c>
      <c r="G1461" s="92">
        <f t="shared" si="22"/>
        <v>5720456197.5109997</v>
      </c>
      <c r="J1461" s="43"/>
    </row>
    <row r="1462" spans="1:10" x14ac:dyDescent="0.3">
      <c r="A1462" s="75">
        <v>549541</v>
      </c>
      <c r="B1462" s="130">
        <v>10358.566999999999</v>
      </c>
      <c r="C1462" s="130">
        <v>149.065</v>
      </c>
      <c r="D1462" s="130">
        <v>1.544</v>
      </c>
      <c r="E1462" s="130">
        <v>14.03</v>
      </c>
      <c r="F1462" s="130">
        <v>0.17699999999999999</v>
      </c>
      <c r="G1462" s="92">
        <f t="shared" si="22"/>
        <v>5692457267.7469997</v>
      </c>
      <c r="J1462" s="43"/>
    </row>
    <row r="1463" spans="1:10" x14ac:dyDescent="0.3">
      <c r="A1463" s="75">
        <v>552361</v>
      </c>
      <c r="B1463" s="130">
        <v>10467.449000000001</v>
      </c>
      <c r="C1463" s="130">
        <v>148.31299999999999</v>
      </c>
      <c r="D1463" s="130">
        <v>1.552</v>
      </c>
      <c r="E1463" s="130">
        <v>13.63</v>
      </c>
      <c r="F1463" s="130">
        <v>0.17</v>
      </c>
      <c r="G1463" s="92">
        <f t="shared" si="22"/>
        <v>5781810597.0890007</v>
      </c>
      <c r="J1463" s="43"/>
    </row>
    <row r="1464" spans="1:10" x14ac:dyDescent="0.3">
      <c r="A1464" s="75">
        <v>555194</v>
      </c>
      <c r="B1464" s="130">
        <v>10490.135</v>
      </c>
      <c r="C1464" s="130">
        <v>148.54499999999999</v>
      </c>
      <c r="D1464" s="130">
        <v>1.5580000000000001</v>
      </c>
      <c r="E1464" s="130">
        <v>14.79</v>
      </c>
      <c r="F1464" s="130">
        <v>0.185</v>
      </c>
      <c r="G1464" s="92">
        <f t="shared" si="22"/>
        <v>5824060011.1900005</v>
      </c>
      <c r="J1464" s="43"/>
    </row>
    <row r="1465" spans="1:10" x14ac:dyDescent="0.3">
      <c r="A1465" s="75">
        <v>560905</v>
      </c>
      <c r="B1465" s="130">
        <v>10423.15</v>
      </c>
      <c r="C1465" s="130">
        <v>149.52699999999999</v>
      </c>
      <c r="D1465" s="130">
        <v>1.5589999999999999</v>
      </c>
      <c r="E1465" s="130">
        <v>13.47</v>
      </c>
      <c r="F1465" s="130">
        <v>0.17100000000000001</v>
      </c>
      <c r="G1465" s="92">
        <f t="shared" si="22"/>
        <v>5846396950.75</v>
      </c>
      <c r="J1465" s="43"/>
    </row>
    <row r="1466" spans="1:10" x14ac:dyDescent="0.3">
      <c r="A1466" s="75">
        <v>563782</v>
      </c>
      <c r="B1466" s="130">
        <v>10359.686</v>
      </c>
      <c r="C1466" s="130">
        <v>150.047</v>
      </c>
      <c r="D1466" s="130">
        <v>1.554</v>
      </c>
      <c r="E1466" s="130">
        <v>14.15</v>
      </c>
      <c r="F1466" s="130">
        <v>0.18</v>
      </c>
      <c r="G1466" s="92">
        <f t="shared" si="22"/>
        <v>5840604492.4519997</v>
      </c>
      <c r="J1466" s="43"/>
    </row>
    <row r="1467" spans="1:10" x14ac:dyDescent="0.3">
      <c r="A1467" s="75">
        <v>566675</v>
      </c>
      <c r="B1467" s="130">
        <v>10315.543</v>
      </c>
      <c r="C1467" s="130">
        <v>150.10499999999999</v>
      </c>
      <c r="D1467" s="130">
        <v>1.548</v>
      </c>
      <c r="E1467" s="130">
        <v>13.73</v>
      </c>
      <c r="F1467" s="130">
        <v>0.17399999999999999</v>
      </c>
      <c r="G1467" s="92">
        <f t="shared" si="22"/>
        <v>5845560329.5249996</v>
      </c>
      <c r="J1467" s="43"/>
    </row>
    <row r="1468" spans="1:10" x14ac:dyDescent="0.3">
      <c r="A1468" s="75">
        <v>569582</v>
      </c>
      <c r="B1468" s="130">
        <v>10410.171</v>
      </c>
      <c r="C1468" s="130">
        <v>149.643</v>
      </c>
      <c r="D1468" s="130">
        <v>1.5580000000000001</v>
      </c>
      <c r="E1468" s="130">
        <v>15.4</v>
      </c>
      <c r="F1468" s="130">
        <v>0.193</v>
      </c>
      <c r="G1468" s="92">
        <f t="shared" si="22"/>
        <v>5929446018.5220003</v>
      </c>
      <c r="J1468" s="43"/>
    </row>
    <row r="1469" spans="1:10" x14ac:dyDescent="0.3">
      <c r="A1469" s="75">
        <v>575440</v>
      </c>
      <c r="B1469" s="130">
        <v>10308.233</v>
      </c>
      <c r="C1469" s="130">
        <v>149.58500000000001</v>
      </c>
      <c r="D1469" s="130">
        <v>1.542</v>
      </c>
      <c r="E1469" s="130">
        <v>12.83</v>
      </c>
      <c r="F1469" s="130">
        <v>0.16300000000000001</v>
      </c>
      <c r="G1469" s="92">
        <f t="shared" si="22"/>
        <v>5931769597.5200005</v>
      </c>
      <c r="J1469" s="43"/>
    </row>
    <row r="1470" spans="1:10" x14ac:dyDescent="0.3">
      <c r="A1470" s="75">
        <v>578392</v>
      </c>
      <c r="B1470" s="130">
        <v>10260.932000000001</v>
      </c>
      <c r="C1470" s="130">
        <v>150.97200000000001</v>
      </c>
      <c r="D1470" s="130">
        <v>1.5489999999999999</v>
      </c>
      <c r="E1470" s="130">
        <v>14.21</v>
      </c>
      <c r="F1470" s="130">
        <v>0.18</v>
      </c>
      <c r="G1470" s="92">
        <f t="shared" si="22"/>
        <v>5934840981.3440008</v>
      </c>
      <c r="J1470" s="43"/>
    </row>
    <row r="1471" spans="1:10" x14ac:dyDescent="0.3">
      <c r="A1471" s="75">
        <v>581360</v>
      </c>
      <c r="B1471" s="130">
        <v>10251.906999999999</v>
      </c>
      <c r="C1471" s="130">
        <v>150.10499999999999</v>
      </c>
      <c r="D1471" s="130">
        <v>1.5389999999999999</v>
      </c>
      <c r="E1471" s="130">
        <v>13.48</v>
      </c>
      <c r="F1471" s="130">
        <v>0.17</v>
      </c>
      <c r="G1471" s="92">
        <f t="shared" si="22"/>
        <v>5960048653.5199995</v>
      </c>
      <c r="J1471" s="43"/>
    </row>
    <row r="1472" spans="1:10" x14ac:dyDescent="0.3">
      <c r="A1472" s="75">
        <v>584342</v>
      </c>
      <c r="B1472" s="130">
        <v>10312.455</v>
      </c>
      <c r="C1472" s="130">
        <v>149.874</v>
      </c>
      <c r="D1472" s="130">
        <v>1.546</v>
      </c>
      <c r="E1472" s="130">
        <v>13.91</v>
      </c>
      <c r="F1472" s="130">
        <v>0.17399999999999999</v>
      </c>
      <c r="G1472" s="92">
        <f t="shared" si="22"/>
        <v>6026000579.6099997</v>
      </c>
      <c r="J1472" s="43"/>
    </row>
    <row r="1473" spans="1:10" x14ac:dyDescent="0.3">
      <c r="A1473" s="75">
        <v>590353</v>
      </c>
      <c r="B1473" s="130">
        <v>10243.851000000001</v>
      </c>
      <c r="C1473" s="130">
        <v>149.816</v>
      </c>
      <c r="D1473" s="130">
        <v>1.5349999999999999</v>
      </c>
      <c r="E1473" s="130">
        <v>13.69</v>
      </c>
      <c r="F1473" s="130">
        <v>0.17199999999999999</v>
      </c>
      <c r="G1473" s="92">
        <f t="shared" si="22"/>
        <v>6047488169.4029999</v>
      </c>
      <c r="J1473" s="43"/>
    </row>
    <row r="1474" spans="1:10" x14ac:dyDescent="0.3">
      <c r="A1474" s="75">
        <v>593381</v>
      </c>
      <c r="B1474" s="130">
        <v>10300.969999999999</v>
      </c>
      <c r="C1474" s="130">
        <v>150.221</v>
      </c>
      <c r="D1474" s="130">
        <v>1.5469999999999999</v>
      </c>
      <c r="E1474" s="130">
        <v>15.18</v>
      </c>
      <c r="F1474" s="130">
        <v>0.19</v>
      </c>
      <c r="G1474" s="92">
        <f t="shared" si="22"/>
        <v>6112399879.5699997</v>
      </c>
      <c r="J1474" s="43"/>
    </row>
    <row r="1475" spans="1:10" x14ac:dyDescent="0.3">
      <c r="A1475" s="75">
        <v>596425</v>
      </c>
      <c r="B1475" s="130">
        <v>10286.233</v>
      </c>
      <c r="C1475" s="130">
        <v>149.75800000000001</v>
      </c>
      <c r="D1475" s="130">
        <v>1.54</v>
      </c>
      <c r="E1475" s="130">
        <v>13.81</v>
      </c>
      <c r="F1475" s="130">
        <v>0.17399999999999999</v>
      </c>
      <c r="G1475" s="92">
        <f t="shared" si="22"/>
        <v>6134966517.0250006</v>
      </c>
      <c r="J1475" s="43"/>
    </row>
    <row r="1476" spans="1:10" x14ac:dyDescent="0.3">
      <c r="A1476" s="75">
        <v>599485</v>
      </c>
      <c r="B1476" s="130">
        <v>10316.057000000001</v>
      </c>
      <c r="C1476" s="130">
        <v>149.29599999999999</v>
      </c>
      <c r="D1476" s="130">
        <v>1.54</v>
      </c>
      <c r="E1476" s="130">
        <v>16.09</v>
      </c>
      <c r="F1476" s="130">
        <v>0.2</v>
      </c>
      <c r="G1476" s="92">
        <f t="shared" si="22"/>
        <v>6184321430.6450005</v>
      </c>
      <c r="J1476" s="43"/>
    </row>
    <row r="1477" spans="1:10" x14ac:dyDescent="0.3">
      <c r="A1477" s="75">
        <v>605651</v>
      </c>
      <c r="B1477" s="130">
        <v>10304.816999999999</v>
      </c>
      <c r="C1477" s="130">
        <v>148.94900000000001</v>
      </c>
      <c r="D1477" s="130">
        <v>1.5349999999999999</v>
      </c>
      <c r="E1477" s="130">
        <v>14.56</v>
      </c>
      <c r="F1477" s="130">
        <v>0.18099999999999999</v>
      </c>
      <c r="G1477" s="92">
        <f t="shared" si="22"/>
        <v>6241122720.8669996</v>
      </c>
      <c r="J1477" s="43"/>
    </row>
    <row r="1478" spans="1:10" x14ac:dyDescent="0.3">
      <c r="A1478" s="75">
        <v>608758</v>
      </c>
      <c r="B1478" s="130">
        <v>10284.918</v>
      </c>
      <c r="C1478" s="130">
        <v>149.874</v>
      </c>
      <c r="D1478" s="130">
        <v>1.5409999999999999</v>
      </c>
      <c r="E1478" s="130">
        <v>15.32</v>
      </c>
      <c r="F1478" s="130">
        <v>0.191</v>
      </c>
      <c r="G1478" s="92">
        <f t="shared" si="22"/>
        <v>6261026111.8439999</v>
      </c>
      <c r="J1478" s="43"/>
    </row>
    <row r="1479" spans="1:10" x14ac:dyDescent="0.3">
      <c r="A1479" s="75">
        <v>611881</v>
      </c>
      <c r="B1479" s="130">
        <v>10225.275</v>
      </c>
      <c r="C1479" s="130">
        <v>149.58500000000001</v>
      </c>
      <c r="D1479" s="130">
        <v>1.53</v>
      </c>
      <c r="E1479" s="130">
        <v>15.65</v>
      </c>
      <c r="F1479" s="130">
        <v>0.19600000000000001</v>
      </c>
      <c r="G1479" s="92">
        <f t="shared" si="22"/>
        <v>6256651492.2749996</v>
      </c>
      <c r="J1479" s="43"/>
    </row>
    <row r="1480" spans="1:10" x14ac:dyDescent="0.3">
      <c r="A1480" s="75">
        <v>615020</v>
      </c>
      <c r="B1480" s="130">
        <v>10198.074000000001</v>
      </c>
      <c r="C1480" s="130">
        <v>148.66</v>
      </c>
      <c r="D1480" s="130">
        <v>1.516</v>
      </c>
      <c r="E1480" s="130">
        <v>13.33</v>
      </c>
      <c r="F1480" s="130">
        <v>0.16500000000000001</v>
      </c>
      <c r="G1480" s="92">
        <f t="shared" si="22"/>
        <v>6272019471.4800005</v>
      </c>
      <c r="J1480" s="43"/>
    </row>
    <row r="1481" spans="1:10" x14ac:dyDescent="0.3">
      <c r="A1481" s="75">
        <v>621346</v>
      </c>
      <c r="B1481" s="130">
        <v>10250.482</v>
      </c>
      <c r="C1481" s="130">
        <v>148.66</v>
      </c>
      <c r="D1481" s="130">
        <v>1.524</v>
      </c>
      <c r="E1481" s="130">
        <v>13.97</v>
      </c>
      <c r="F1481" s="130">
        <v>0.17100000000000001</v>
      </c>
      <c r="G1481" s="92">
        <f t="shared" si="22"/>
        <v>6369095988.7720003</v>
      </c>
      <c r="J1481" s="43"/>
    </row>
    <row r="1482" spans="1:10" x14ac:dyDescent="0.3">
      <c r="A1482" s="75">
        <v>624534</v>
      </c>
      <c r="B1482" s="130">
        <v>10274.873</v>
      </c>
      <c r="C1482" s="130">
        <v>149.75800000000001</v>
      </c>
      <c r="D1482" s="130">
        <v>1.5389999999999999</v>
      </c>
      <c r="E1482" s="130">
        <v>15.87</v>
      </c>
      <c r="F1482" s="130">
        <v>0.19600000000000001</v>
      </c>
      <c r="G1482" s="92">
        <f t="shared" si="22"/>
        <v>6417007534.1820002</v>
      </c>
      <c r="J1482" s="43"/>
    </row>
    <row r="1483" spans="1:10" x14ac:dyDescent="0.3">
      <c r="A1483" s="75">
        <v>627738</v>
      </c>
      <c r="B1483" s="130">
        <v>10185.856</v>
      </c>
      <c r="C1483" s="130">
        <v>149.238</v>
      </c>
      <c r="D1483" s="130">
        <v>1.52</v>
      </c>
      <c r="E1483" s="130">
        <v>14.31</v>
      </c>
      <c r="F1483" s="130">
        <v>0.17899999999999999</v>
      </c>
      <c r="G1483" s="92">
        <f t="shared" si="22"/>
        <v>6394048873.7279997</v>
      </c>
      <c r="J1483" s="43"/>
    </row>
    <row r="1484" spans="1:10" x14ac:dyDescent="0.3">
      <c r="A1484" s="75">
        <v>630958</v>
      </c>
      <c r="B1484" s="130">
        <v>10167.17</v>
      </c>
      <c r="C1484" s="130">
        <v>148.834</v>
      </c>
      <c r="D1484" s="130">
        <v>1.5129999999999999</v>
      </c>
      <c r="E1484" s="130">
        <v>16</v>
      </c>
      <c r="F1484" s="130">
        <v>0.19600000000000001</v>
      </c>
      <c r="G1484" s="92">
        <f t="shared" si="22"/>
        <v>6415057248.8599997</v>
      </c>
      <c r="J1484" s="43"/>
    </row>
    <row r="1485" spans="1:10" x14ac:dyDescent="0.3">
      <c r="A1485" s="75">
        <v>637448</v>
      </c>
      <c r="B1485" s="130">
        <v>10181.927</v>
      </c>
      <c r="C1485" s="130">
        <v>149.00700000000001</v>
      </c>
      <c r="D1485" s="130">
        <v>1.5169999999999999</v>
      </c>
      <c r="E1485" s="130">
        <v>15.32</v>
      </c>
      <c r="F1485" s="130">
        <v>0.187</v>
      </c>
      <c r="G1485" s="92">
        <f t="shared" si="22"/>
        <v>6490449002.2959995</v>
      </c>
      <c r="J1485" s="43"/>
    </row>
    <row r="1486" spans="1:10" x14ac:dyDescent="0.3">
      <c r="A1486" s="75">
        <v>640718</v>
      </c>
      <c r="B1486" s="130">
        <v>10231.558999999999</v>
      </c>
      <c r="C1486" s="130">
        <v>149.58500000000001</v>
      </c>
      <c r="D1486" s="130">
        <v>1.53</v>
      </c>
      <c r="E1486" s="130">
        <v>14.41</v>
      </c>
      <c r="F1486" s="130">
        <v>0.17799999999999999</v>
      </c>
      <c r="G1486" s="92">
        <f t="shared" si="22"/>
        <v>6555544019.3619995</v>
      </c>
      <c r="J1486" s="43"/>
    </row>
    <row r="1487" spans="1:10" x14ac:dyDescent="0.3">
      <c r="A1487" s="75">
        <v>644005</v>
      </c>
      <c r="B1487" s="130">
        <v>10133.324000000001</v>
      </c>
      <c r="C1487" s="130">
        <v>149.46899999999999</v>
      </c>
      <c r="D1487" s="130">
        <v>1.5149999999999999</v>
      </c>
      <c r="E1487" s="130">
        <v>14.51</v>
      </c>
      <c r="F1487" s="130">
        <v>0.18</v>
      </c>
      <c r="G1487" s="92">
        <f t="shared" si="22"/>
        <v>6525911322.6199999</v>
      </c>
      <c r="J1487" s="43"/>
    </row>
    <row r="1488" spans="1:10" x14ac:dyDescent="0.3">
      <c r="A1488" s="75">
        <v>647309</v>
      </c>
      <c r="B1488" s="130">
        <v>10112.634</v>
      </c>
      <c r="C1488" s="130">
        <v>149.874</v>
      </c>
      <c r="D1488" s="130">
        <v>1.516</v>
      </c>
      <c r="E1488" s="130">
        <v>14.79</v>
      </c>
      <c r="F1488" s="130">
        <v>0.182</v>
      </c>
      <c r="G1488" s="92">
        <f t="shared" si="22"/>
        <v>6545999001.9060001</v>
      </c>
      <c r="J1488" s="43"/>
    </row>
    <row r="1489" spans="1:10" x14ac:dyDescent="0.3">
      <c r="A1489" s="75">
        <v>653967</v>
      </c>
      <c r="B1489" s="130">
        <v>10010.489</v>
      </c>
      <c r="C1489" s="130">
        <v>149.93199999999999</v>
      </c>
      <c r="D1489" s="130">
        <v>1.5009999999999999</v>
      </c>
      <c r="E1489" s="130">
        <v>14.48</v>
      </c>
      <c r="F1489" s="130">
        <v>0.17899999999999999</v>
      </c>
      <c r="G1489" s="92">
        <f t="shared" si="22"/>
        <v>6546529459.8629999</v>
      </c>
      <c r="J1489" s="43"/>
    </row>
    <row r="1490" spans="1:10" x14ac:dyDescent="0.3">
      <c r="A1490" s="75">
        <v>657322</v>
      </c>
      <c r="B1490" s="130">
        <v>10162.839</v>
      </c>
      <c r="C1490" s="130">
        <v>150.33600000000001</v>
      </c>
      <c r="D1490" s="130">
        <v>1.528</v>
      </c>
      <c r="E1490" s="130">
        <v>14.43</v>
      </c>
      <c r="F1490" s="130">
        <v>0.17699999999999999</v>
      </c>
      <c r="G1490" s="92">
        <f t="shared" si="22"/>
        <v>6680257657.158</v>
      </c>
      <c r="J1490" s="43"/>
    </row>
    <row r="1491" spans="1:10" x14ac:dyDescent="0.3">
      <c r="A1491" s="75">
        <v>660694</v>
      </c>
      <c r="B1491" s="130">
        <v>10138.368</v>
      </c>
      <c r="C1491" s="130">
        <v>149.93199999999999</v>
      </c>
      <c r="D1491" s="130">
        <v>1.52</v>
      </c>
      <c r="E1491" s="130">
        <v>13.25</v>
      </c>
      <c r="F1491" s="130">
        <v>0.16500000000000001</v>
      </c>
      <c r="G1491" s="92">
        <f t="shared" ref="G1491:G1531" si="23">B1491*A1491</f>
        <v>6698358907.3920002</v>
      </c>
      <c r="J1491" s="43"/>
    </row>
    <row r="1492" spans="1:10" x14ac:dyDescent="0.3">
      <c r="A1492" s="75">
        <v>664083</v>
      </c>
      <c r="B1492" s="130">
        <v>10079.629999999999</v>
      </c>
      <c r="C1492" s="130">
        <v>149.065</v>
      </c>
      <c r="D1492" s="130">
        <v>1.5029999999999999</v>
      </c>
      <c r="E1492" s="130">
        <v>13.72</v>
      </c>
      <c r="F1492" s="130">
        <v>0.16900000000000001</v>
      </c>
      <c r="G1492" s="92">
        <f t="shared" si="23"/>
        <v>6693710929.289999</v>
      </c>
      <c r="J1492" s="43"/>
    </row>
    <row r="1493" spans="1:10" x14ac:dyDescent="0.3">
      <c r="A1493" s="75">
        <v>670914</v>
      </c>
      <c r="B1493" s="130">
        <v>10072.433000000001</v>
      </c>
      <c r="C1493" s="130">
        <v>149.29599999999999</v>
      </c>
      <c r="D1493" s="130">
        <v>1.504</v>
      </c>
      <c r="E1493" s="130">
        <v>14.83</v>
      </c>
      <c r="F1493" s="130">
        <v>0.18099999999999999</v>
      </c>
      <c r="G1493" s="92">
        <f t="shared" si="23"/>
        <v>6757736313.762001</v>
      </c>
      <c r="J1493" s="43"/>
    </row>
    <row r="1494" spans="1:10" x14ac:dyDescent="0.3">
      <c r="A1494" s="75">
        <v>674356</v>
      </c>
      <c r="B1494" s="130">
        <v>10078.656000000001</v>
      </c>
      <c r="C1494" s="130">
        <v>148.834</v>
      </c>
      <c r="D1494" s="130">
        <v>1.5</v>
      </c>
      <c r="E1494" s="130">
        <v>15.61</v>
      </c>
      <c r="F1494" s="130">
        <v>0.189</v>
      </c>
      <c r="G1494" s="92">
        <f t="shared" si="23"/>
        <v>6796602145.5360003</v>
      </c>
      <c r="J1494" s="43"/>
    </row>
    <row r="1495" spans="1:10" x14ac:dyDescent="0.3">
      <c r="A1495" s="75">
        <v>677815</v>
      </c>
      <c r="B1495" s="130">
        <v>10046.77</v>
      </c>
      <c r="C1495" s="130">
        <v>149.18</v>
      </c>
      <c r="D1495" s="130">
        <v>1.4990000000000001</v>
      </c>
      <c r="E1495" s="130">
        <v>15.39</v>
      </c>
      <c r="F1495" s="130">
        <v>0.187</v>
      </c>
      <c r="G1495" s="92">
        <f t="shared" si="23"/>
        <v>6809851407.5500002</v>
      </c>
      <c r="J1495" s="43"/>
    </row>
    <row r="1496" spans="1:10" x14ac:dyDescent="0.3">
      <c r="A1496" s="75">
        <v>681293</v>
      </c>
      <c r="B1496" s="130">
        <v>10036.397000000001</v>
      </c>
      <c r="C1496" s="130">
        <v>149.52699999999999</v>
      </c>
      <c r="D1496" s="130">
        <v>1.5009999999999999</v>
      </c>
      <c r="E1496" s="130">
        <v>13.58</v>
      </c>
      <c r="F1496" s="130">
        <v>0.16500000000000001</v>
      </c>
      <c r="G1496" s="92">
        <f t="shared" si="23"/>
        <v>6837727021.3210001</v>
      </c>
      <c r="J1496" s="43"/>
    </row>
    <row r="1497" spans="1:10" x14ac:dyDescent="0.3">
      <c r="A1497" s="75">
        <v>688301</v>
      </c>
      <c r="B1497" s="130">
        <v>10046.763000000001</v>
      </c>
      <c r="C1497" s="130">
        <v>148.48699999999999</v>
      </c>
      <c r="D1497" s="130">
        <v>1.492</v>
      </c>
      <c r="E1497" s="130">
        <v>15.01</v>
      </c>
      <c r="F1497" s="130">
        <v>0.18099999999999999</v>
      </c>
      <c r="G1497" s="92">
        <f t="shared" si="23"/>
        <v>6915197019.6630001</v>
      </c>
      <c r="J1497" s="43"/>
    </row>
    <row r="1498" spans="1:10" x14ac:dyDescent="0.3">
      <c r="A1498" s="75">
        <v>691831</v>
      </c>
      <c r="B1498" s="130">
        <v>10035.584000000001</v>
      </c>
      <c r="C1498" s="130">
        <v>148.71799999999999</v>
      </c>
      <c r="D1498" s="130">
        <v>1.492</v>
      </c>
      <c r="E1498" s="130">
        <v>13.88</v>
      </c>
      <c r="F1498" s="130">
        <v>0.16700000000000001</v>
      </c>
      <c r="G1498" s="92">
        <f t="shared" si="23"/>
        <v>6942928114.3040009</v>
      </c>
      <c r="J1498" s="43"/>
    </row>
    <row r="1499" spans="1:10" x14ac:dyDescent="0.3">
      <c r="A1499" s="75">
        <v>695381</v>
      </c>
      <c r="B1499" s="130">
        <v>9941.1530000000002</v>
      </c>
      <c r="C1499" s="130">
        <v>150.16300000000001</v>
      </c>
      <c r="D1499" s="130">
        <v>1.4930000000000001</v>
      </c>
      <c r="E1499" s="130">
        <v>14.67</v>
      </c>
      <c r="F1499" s="130">
        <v>0.17799999999999999</v>
      </c>
      <c r="G1499" s="92">
        <f t="shared" si="23"/>
        <v>6912888914.2930002</v>
      </c>
      <c r="J1499" s="43"/>
    </row>
    <row r="1500" spans="1:10" x14ac:dyDescent="0.3">
      <c r="A1500" s="75">
        <v>698948</v>
      </c>
      <c r="B1500" s="130">
        <v>9947.89</v>
      </c>
      <c r="C1500" s="130">
        <v>149.46899999999999</v>
      </c>
      <c r="D1500" s="130">
        <v>1.4870000000000001</v>
      </c>
      <c r="E1500" s="130">
        <v>14.13</v>
      </c>
      <c r="F1500" s="130">
        <v>0.17100000000000001</v>
      </c>
      <c r="G1500" s="92">
        <f t="shared" si="23"/>
        <v>6953057819.7199993</v>
      </c>
      <c r="J1500" s="43"/>
    </row>
    <row r="1501" spans="1:10" x14ac:dyDescent="0.3">
      <c r="A1501" s="75">
        <v>706137</v>
      </c>
      <c r="B1501" s="130">
        <v>9935.3559999999998</v>
      </c>
      <c r="C1501" s="130">
        <v>149.75800000000001</v>
      </c>
      <c r="D1501" s="130">
        <v>1.488</v>
      </c>
      <c r="E1501" s="130">
        <v>13.87</v>
      </c>
      <c r="F1501" s="130">
        <v>0.16800000000000001</v>
      </c>
      <c r="G1501" s="92">
        <f t="shared" si="23"/>
        <v>7015722479.7719994</v>
      </c>
      <c r="J1501" s="43"/>
    </row>
    <row r="1502" spans="1:10" x14ac:dyDescent="0.3">
      <c r="A1502" s="75">
        <v>709760</v>
      </c>
      <c r="B1502" s="130">
        <v>9929.0339999999997</v>
      </c>
      <c r="C1502" s="130">
        <v>150.279</v>
      </c>
      <c r="D1502" s="130">
        <v>1.492</v>
      </c>
      <c r="E1502" s="130">
        <v>16.71</v>
      </c>
      <c r="F1502" s="130">
        <v>0.20200000000000001</v>
      </c>
      <c r="G1502" s="92">
        <f t="shared" si="23"/>
        <v>7047231171.8400002</v>
      </c>
      <c r="J1502" s="43"/>
    </row>
    <row r="1503" spans="1:10" x14ac:dyDescent="0.3">
      <c r="A1503" s="75">
        <v>713401</v>
      </c>
      <c r="B1503" s="130">
        <v>9880.0660000000007</v>
      </c>
      <c r="C1503" s="130">
        <v>149.35400000000001</v>
      </c>
      <c r="D1503" s="130">
        <v>1.476</v>
      </c>
      <c r="E1503" s="130">
        <v>14.78</v>
      </c>
      <c r="F1503" s="130">
        <v>0.17899999999999999</v>
      </c>
      <c r="G1503" s="92">
        <f t="shared" si="23"/>
        <v>7048448964.4660006</v>
      </c>
      <c r="J1503" s="43"/>
    </row>
    <row r="1504" spans="1:10" x14ac:dyDescent="0.3">
      <c r="A1504" s="75">
        <v>717061</v>
      </c>
      <c r="B1504" s="130">
        <v>9881.2909999999993</v>
      </c>
      <c r="C1504" s="130">
        <v>149.70099999999999</v>
      </c>
      <c r="D1504" s="130">
        <v>1.4790000000000001</v>
      </c>
      <c r="E1504" s="130">
        <v>14.49</v>
      </c>
      <c r="F1504" s="130">
        <v>0.17399999999999999</v>
      </c>
      <c r="G1504" s="92">
        <f t="shared" si="23"/>
        <v>7085488405.7509995</v>
      </c>
      <c r="J1504" s="43"/>
    </row>
    <row r="1505" spans="1:10" x14ac:dyDescent="0.3">
      <c r="A1505" s="75">
        <v>724436</v>
      </c>
      <c r="B1505" s="130">
        <v>9853.0079999999998</v>
      </c>
      <c r="C1505" s="130">
        <v>150.047</v>
      </c>
      <c r="D1505" s="130">
        <v>1.478</v>
      </c>
      <c r="E1505" s="130">
        <v>15.93</v>
      </c>
      <c r="F1505" s="130">
        <v>0.192</v>
      </c>
      <c r="G1505" s="92">
        <f t="shared" si="23"/>
        <v>7137873703.4879999</v>
      </c>
      <c r="J1505" s="43"/>
    </row>
    <row r="1506" spans="1:10" x14ac:dyDescent="0.3">
      <c r="A1506" s="75">
        <v>728153</v>
      </c>
      <c r="B1506" s="130">
        <v>9863.2420000000002</v>
      </c>
      <c r="C1506" s="130">
        <v>149.93199999999999</v>
      </c>
      <c r="D1506" s="130">
        <v>1.4790000000000001</v>
      </c>
      <c r="E1506" s="130">
        <v>14.86</v>
      </c>
      <c r="F1506" s="130">
        <v>0.17899999999999999</v>
      </c>
      <c r="G1506" s="92">
        <f t="shared" si="23"/>
        <v>7181949252.026</v>
      </c>
      <c r="J1506" s="43"/>
    </row>
    <row r="1507" spans="1:10" x14ac:dyDescent="0.3">
      <c r="A1507" s="75">
        <v>731888</v>
      </c>
      <c r="B1507" s="130">
        <v>9836.3459999999995</v>
      </c>
      <c r="C1507" s="130">
        <v>149.58500000000001</v>
      </c>
      <c r="D1507" s="130">
        <v>1.4710000000000001</v>
      </c>
      <c r="E1507" s="130">
        <v>15.14</v>
      </c>
      <c r="F1507" s="130">
        <v>0.182</v>
      </c>
      <c r="G1507" s="92">
        <f t="shared" si="23"/>
        <v>7199103601.2480001</v>
      </c>
      <c r="J1507" s="43"/>
    </row>
    <row r="1508" spans="1:10" x14ac:dyDescent="0.3">
      <c r="A1508" s="75">
        <v>735643</v>
      </c>
      <c r="B1508" s="130">
        <v>9839.9339999999993</v>
      </c>
      <c r="C1508" s="130">
        <v>150.221</v>
      </c>
      <c r="D1508" s="130">
        <v>1.478</v>
      </c>
      <c r="E1508" s="130">
        <v>14.86</v>
      </c>
      <c r="F1508" s="130">
        <v>0.17799999999999999</v>
      </c>
      <c r="G1508" s="92">
        <f t="shared" si="23"/>
        <v>7238678567.5619993</v>
      </c>
      <c r="J1508" s="43"/>
    </row>
    <row r="1509" spans="1:10" x14ac:dyDescent="0.3">
      <c r="A1509" s="75">
        <v>743210</v>
      </c>
      <c r="B1509" s="130">
        <v>9822.8189999999995</v>
      </c>
      <c r="C1509" s="130">
        <v>148.71799999999999</v>
      </c>
      <c r="D1509" s="130">
        <v>1.4610000000000001</v>
      </c>
      <c r="E1509" s="130">
        <v>15.22</v>
      </c>
      <c r="F1509" s="130">
        <v>0.18099999999999999</v>
      </c>
      <c r="G1509" s="92">
        <f t="shared" si="23"/>
        <v>7300417308.9899998</v>
      </c>
      <c r="J1509" s="43"/>
    </row>
    <row r="1510" spans="1:10" x14ac:dyDescent="0.3">
      <c r="A1510" s="75">
        <v>747022</v>
      </c>
      <c r="B1510" s="130">
        <v>9867.4439999999995</v>
      </c>
      <c r="C1510" s="130">
        <v>147.96700000000001</v>
      </c>
      <c r="D1510" s="130">
        <v>1.46</v>
      </c>
      <c r="E1510" s="130">
        <v>15.53</v>
      </c>
      <c r="F1510" s="130">
        <v>0.182</v>
      </c>
      <c r="G1510" s="92">
        <f t="shared" si="23"/>
        <v>7371197751.7679996</v>
      </c>
      <c r="J1510" s="43"/>
    </row>
    <row r="1511" spans="1:10" x14ac:dyDescent="0.3">
      <c r="A1511" s="75">
        <v>750855</v>
      </c>
      <c r="B1511" s="130">
        <v>9804.39</v>
      </c>
      <c r="C1511" s="130">
        <v>149.93199999999999</v>
      </c>
      <c r="D1511" s="130">
        <v>1.47</v>
      </c>
      <c r="E1511" s="130">
        <v>13.48</v>
      </c>
      <c r="F1511" s="130">
        <v>0.16</v>
      </c>
      <c r="G1511" s="92">
        <f t="shared" si="23"/>
        <v>7361675253.4499998</v>
      </c>
      <c r="J1511" s="43"/>
    </row>
    <row r="1512" spans="1:10" x14ac:dyDescent="0.3">
      <c r="A1512" s="75">
        <v>754706</v>
      </c>
      <c r="B1512" s="130">
        <v>9817.9969999999994</v>
      </c>
      <c r="C1512" s="130">
        <v>148.54499999999999</v>
      </c>
      <c r="D1512" s="130">
        <v>1.458</v>
      </c>
      <c r="E1512" s="130">
        <v>14.95</v>
      </c>
      <c r="F1512" s="130">
        <v>0.17699999999999999</v>
      </c>
      <c r="G1512" s="92">
        <f t="shared" si="23"/>
        <v>7409701243.882</v>
      </c>
      <c r="J1512" s="43"/>
    </row>
    <row r="1513" spans="1:10" x14ac:dyDescent="0.3">
      <c r="A1513" s="75">
        <v>762470</v>
      </c>
      <c r="B1513" s="130">
        <v>9749.7900000000009</v>
      </c>
      <c r="C1513" s="130">
        <v>149.46899999999999</v>
      </c>
      <c r="D1513" s="130">
        <v>1.4570000000000001</v>
      </c>
      <c r="E1513" s="130">
        <v>14.2</v>
      </c>
      <c r="F1513" s="130">
        <v>0.16800000000000001</v>
      </c>
      <c r="G1513" s="92">
        <f t="shared" si="23"/>
        <v>7433922381.3000002</v>
      </c>
      <c r="J1513" s="43"/>
    </row>
    <row r="1514" spans="1:10" x14ac:dyDescent="0.3">
      <c r="A1514" s="75">
        <v>766381</v>
      </c>
      <c r="B1514" s="130">
        <v>9740.8439999999991</v>
      </c>
      <c r="C1514" s="130">
        <v>149.18</v>
      </c>
      <c r="D1514" s="130">
        <v>1.4530000000000001</v>
      </c>
      <c r="E1514" s="130">
        <v>14.97</v>
      </c>
      <c r="F1514" s="130">
        <v>0.17699999999999999</v>
      </c>
      <c r="G1514" s="92">
        <f t="shared" si="23"/>
        <v>7465197765.5639992</v>
      </c>
      <c r="J1514" s="43"/>
    </row>
    <row r="1515" spans="1:10" x14ac:dyDescent="0.3">
      <c r="A1515" s="75">
        <v>770313</v>
      </c>
      <c r="B1515" s="130">
        <v>9796.3050000000003</v>
      </c>
      <c r="C1515" s="130">
        <v>148.37100000000001</v>
      </c>
      <c r="D1515" s="130">
        <v>1.4530000000000001</v>
      </c>
      <c r="E1515" s="130">
        <v>15.54</v>
      </c>
      <c r="F1515" s="130">
        <v>0.182</v>
      </c>
      <c r="G1515" s="92">
        <f t="shared" si="23"/>
        <v>7546221093.4650002</v>
      </c>
      <c r="J1515" s="43"/>
    </row>
    <row r="1516" spans="1:10" x14ac:dyDescent="0.3">
      <c r="A1516" s="75">
        <v>774264</v>
      </c>
      <c r="B1516" s="130">
        <v>9790.0740000000005</v>
      </c>
      <c r="C1516" s="130">
        <v>149.18</v>
      </c>
      <c r="D1516" s="130">
        <v>1.46</v>
      </c>
      <c r="E1516" s="130">
        <v>13.09</v>
      </c>
      <c r="F1516" s="130">
        <v>0.154</v>
      </c>
      <c r="G1516" s="92">
        <f t="shared" si="23"/>
        <v>7580101855.5360003</v>
      </c>
      <c r="J1516" s="43"/>
    </row>
    <row r="1517" spans="1:10" x14ac:dyDescent="0.3">
      <c r="A1517" s="75">
        <v>782228</v>
      </c>
      <c r="B1517" s="130">
        <v>9655.8019999999997</v>
      </c>
      <c r="C1517" s="130">
        <v>151.261</v>
      </c>
      <c r="D1517" s="130">
        <v>1.4610000000000001</v>
      </c>
      <c r="E1517" s="130">
        <v>14.76</v>
      </c>
      <c r="F1517" s="130">
        <v>0.17699999999999999</v>
      </c>
      <c r="G1517" s="92">
        <f t="shared" si="23"/>
        <v>7553038686.8559999</v>
      </c>
      <c r="J1517" s="43"/>
    </row>
    <row r="1518" spans="1:10" x14ac:dyDescent="0.3">
      <c r="A1518" s="75">
        <v>786241</v>
      </c>
      <c r="B1518" s="130">
        <v>9623.2090000000007</v>
      </c>
      <c r="C1518" s="130">
        <v>148.77600000000001</v>
      </c>
      <c r="D1518" s="130">
        <v>1.4319999999999999</v>
      </c>
      <c r="E1518" s="130">
        <v>14.21</v>
      </c>
      <c r="F1518" s="130">
        <v>0.16800000000000001</v>
      </c>
      <c r="G1518" s="92">
        <f t="shared" si="23"/>
        <v>7566161467.3690004</v>
      </c>
      <c r="J1518" s="43"/>
    </row>
    <row r="1519" spans="1:10" x14ac:dyDescent="0.3">
      <c r="A1519" s="75">
        <v>790275</v>
      </c>
      <c r="B1519" s="130">
        <v>9526.3349999999991</v>
      </c>
      <c r="C1519" s="130">
        <v>148.94900000000001</v>
      </c>
      <c r="D1519" s="130">
        <v>1.419</v>
      </c>
      <c r="E1519" s="130">
        <v>13.94</v>
      </c>
      <c r="F1519" s="130">
        <v>0.16200000000000001</v>
      </c>
      <c r="G1519" s="92">
        <f t="shared" si="23"/>
        <v>7528424392.124999</v>
      </c>
      <c r="J1519" s="43"/>
    </row>
    <row r="1520" spans="1:10" x14ac:dyDescent="0.3">
      <c r="A1520" s="75">
        <v>794329</v>
      </c>
      <c r="B1520" s="130">
        <v>9574.375</v>
      </c>
      <c r="C1520" s="130">
        <v>149.816</v>
      </c>
      <c r="D1520" s="130">
        <v>1.4339999999999999</v>
      </c>
      <c r="E1520" s="130">
        <v>13.64</v>
      </c>
      <c r="F1520" s="130">
        <v>0.158</v>
      </c>
      <c r="G1520" s="92">
        <f t="shared" si="23"/>
        <v>7605203719.375</v>
      </c>
      <c r="J1520" s="43"/>
    </row>
    <row r="1521" spans="1:10" x14ac:dyDescent="0.3">
      <c r="A1521" s="75">
        <v>802499</v>
      </c>
      <c r="B1521" s="130">
        <v>9545.3709999999992</v>
      </c>
      <c r="C1521" s="130">
        <v>149.238</v>
      </c>
      <c r="D1521" s="130">
        <v>1.425</v>
      </c>
      <c r="E1521" s="130">
        <v>12.24</v>
      </c>
      <c r="F1521" s="130">
        <v>0.14299999999999999</v>
      </c>
      <c r="G1521" s="92">
        <f t="shared" si="23"/>
        <v>7660150682.1289997</v>
      </c>
      <c r="J1521" s="43"/>
    </row>
    <row r="1522" spans="1:10" x14ac:dyDescent="0.3">
      <c r="A1522" s="75">
        <v>806616</v>
      </c>
      <c r="B1522" s="130">
        <v>9617.4189999999999</v>
      </c>
      <c r="C1522" s="130">
        <v>149.99</v>
      </c>
      <c r="D1522" s="130">
        <v>1.4430000000000001</v>
      </c>
      <c r="E1522" s="130">
        <v>16.260000000000002</v>
      </c>
      <c r="F1522" s="130">
        <v>0.188</v>
      </c>
      <c r="G1522" s="92">
        <f t="shared" si="23"/>
        <v>7757564044.1040001</v>
      </c>
      <c r="J1522" s="43"/>
    </row>
    <row r="1523" spans="1:10" x14ac:dyDescent="0.3">
      <c r="A1523" s="75">
        <v>810754</v>
      </c>
      <c r="B1523" s="130">
        <v>9537.9009999999998</v>
      </c>
      <c r="C1523" s="130">
        <v>149.643</v>
      </c>
      <c r="D1523" s="130">
        <v>1.427</v>
      </c>
      <c r="E1523" s="130">
        <v>14.09</v>
      </c>
      <c r="F1523" s="130">
        <v>0.16500000000000001</v>
      </c>
      <c r="G1523" s="92">
        <f t="shared" si="23"/>
        <v>7732891387.3540001</v>
      </c>
      <c r="J1523" s="43"/>
    </row>
    <row r="1524" spans="1:10" x14ac:dyDescent="0.3">
      <c r="A1524" s="75">
        <v>814913</v>
      </c>
      <c r="B1524" s="130">
        <v>9489.9519999999993</v>
      </c>
      <c r="C1524" s="130">
        <v>150.047</v>
      </c>
      <c r="D1524" s="130">
        <v>1.4239999999999999</v>
      </c>
      <c r="E1524" s="130">
        <v>14.13</v>
      </c>
      <c r="F1524" s="130">
        <v>0.16400000000000001</v>
      </c>
      <c r="G1524" s="92">
        <f t="shared" si="23"/>
        <v>7733485254.1759996</v>
      </c>
      <c r="J1524" s="43"/>
    </row>
    <row r="1525" spans="1:10" x14ac:dyDescent="0.3">
      <c r="A1525" s="75">
        <v>823296</v>
      </c>
      <c r="B1525" s="130">
        <v>9450.69</v>
      </c>
      <c r="C1525" s="130">
        <v>150.51</v>
      </c>
      <c r="D1525" s="130">
        <v>1.4219999999999999</v>
      </c>
      <c r="E1525" s="130">
        <v>14.84</v>
      </c>
      <c r="F1525" s="130">
        <v>0.17299999999999999</v>
      </c>
      <c r="G1525" s="92">
        <f t="shared" si="23"/>
        <v>7780715274.2400007</v>
      </c>
      <c r="J1525" s="43"/>
    </row>
    <row r="1526" spans="1:10" x14ac:dyDescent="0.3">
      <c r="A1526" s="75">
        <v>827519</v>
      </c>
      <c r="B1526" s="130">
        <v>9465.3369999999995</v>
      </c>
      <c r="C1526" s="130">
        <v>148.48699999999999</v>
      </c>
      <c r="D1526" s="130">
        <v>1.405</v>
      </c>
      <c r="E1526" s="130">
        <v>13.69</v>
      </c>
      <c r="F1526" s="130">
        <v>0.157</v>
      </c>
      <c r="G1526" s="92">
        <f t="shared" si="23"/>
        <v>7832746208.9029999</v>
      </c>
      <c r="J1526" s="43"/>
    </row>
    <row r="1527" spans="1:10" x14ac:dyDescent="0.3">
      <c r="A1527" s="75">
        <v>831764</v>
      </c>
      <c r="B1527" s="130">
        <v>9345.4279999999999</v>
      </c>
      <c r="C1527" s="130">
        <v>147.79300000000001</v>
      </c>
      <c r="D1527" s="130">
        <v>1.381</v>
      </c>
      <c r="E1527" s="130">
        <v>14.22</v>
      </c>
      <c r="F1527" s="130">
        <v>0.16</v>
      </c>
      <c r="G1527" s="92">
        <f t="shared" si="23"/>
        <v>7773190574.9919996</v>
      </c>
      <c r="J1527" s="43"/>
    </row>
    <row r="1528" spans="1:10" x14ac:dyDescent="0.3">
      <c r="A1528" s="75">
        <v>836031</v>
      </c>
      <c r="B1528" s="130">
        <v>9351.0550000000003</v>
      </c>
      <c r="C1528" s="130">
        <v>149.35400000000001</v>
      </c>
      <c r="D1528" s="130">
        <v>1.397</v>
      </c>
      <c r="E1528" s="130">
        <v>15.11</v>
      </c>
      <c r="F1528" s="130">
        <v>0.16900000000000001</v>
      </c>
      <c r="G1528" s="92">
        <f t="shared" si="23"/>
        <v>7817771862.7049999</v>
      </c>
      <c r="J1528" s="43"/>
    </row>
    <row r="1529" spans="1:10" x14ac:dyDescent="0.3">
      <c r="A1529" s="75">
        <v>844631</v>
      </c>
      <c r="B1529" s="130">
        <v>9353.6610000000001</v>
      </c>
      <c r="C1529" s="130">
        <v>149.12299999999999</v>
      </c>
      <c r="D1529" s="130">
        <v>1.395</v>
      </c>
      <c r="E1529" s="130">
        <v>13.81</v>
      </c>
      <c r="F1529" s="130">
        <v>0.156</v>
      </c>
      <c r="G1529" s="92">
        <f t="shared" si="23"/>
        <v>7900392044.0909996</v>
      </c>
      <c r="J1529" s="43"/>
    </row>
    <row r="1530" spans="1:10" x14ac:dyDescent="0.3">
      <c r="A1530" s="75">
        <v>848964</v>
      </c>
      <c r="B1530" s="130">
        <v>9309.7900000000009</v>
      </c>
      <c r="C1530" s="130">
        <v>148.602</v>
      </c>
      <c r="D1530" s="130">
        <v>1.383</v>
      </c>
      <c r="E1530" s="130">
        <v>13.99</v>
      </c>
      <c r="F1530" s="130">
        <v>0.158</v>
      </c>
      <c r="G1530" s="92">
        <f t="shared" si="23"/>
        <v>7903676557.5600004</v>
      </c>
      <c r="J1530" s="43"/>
    </row>
    <row r="1531" spans="1:10" x14ac:dyDescent="0.3">
      <c r="A1531" s="75">
        <v>853319</v>
      </c>
      <c r="B1531" s="130">
        <v>9370.9369999999999</v>
      </c>
      <c r="C1531" s="130">
        <v>149.58500000000001</v>
      </c>
      <c r="D1531" s="130">
        <v>1.4019999999999999</v>
      </c>
      <c r="E1531" s="130">
        <v>15.29</v>
      </c>
      <c r="F1531" s="130">
        <v>0.17199999999999999</v>
      </c>
      <c r="G1531" s="92">
        <f t="shared" si="23"/>
        <v>7996398589.9029999</v>
      </c>
      <c r="J1531" s="43"/>
    </row>
    <row r="1532" spans="1:10" x14ac:dyDescent="0.3">
      <c r="A1532" s="75">
        <v>857696</v>
      </c>
      <c r="B1532" s="130">
        <v>9333.9240000000009</v>
      </c>
      <c r="C1532" s="130">
        <v>150.279</v>
      </c>
      <c r="D1532" s="130">
        <v>1.403</v>
      </c>
      <c r="E1532" s="130">
        <v>13.21</v>
      </c>
      <c r="F1532" s="130">
        <v>0.151</v>
      </c>
      <c r="G1532" s="92">
        <f>B1532*A1532</f>
        <v>8005669279.104001</v>
      </c>
      <c r="J1532" s="43"/>
    </row>
    <row r="1533" spans="1:10" x14ac:dyDescent="0.3">
      <c r="A1533" s="75">
        <v>866519</v>
      </c>
      <c r="B1533" s="130">
        <v>9301.1929999999993</v>
      </c>
      <c r="C1533" s="130">
        <v>149.75800000000001</v>
      </c>
      <c r="D1533" s="130">
        <v>1.393</v>
      </c>
      <c r="E1533" s="130">
        <v>14.27</v>
      </c>
      <c r="F1533" s="130">
        <v>0.16300000000000001</v>
      </c>
      <c r="G1533" s="92">
        <f t="shared" ref="G1533:G1596" si="24">B1533*A1533</f>
        <v>8059660457.1669998</v>
      </c>
      <c r="J1533" s="43"/>
    </row>
    <row r="1534" spans="1:10" x14ac:dyDescent="0.3">
      <c r="A1534" s="75">
        <v>870964</v>
      </c>
      <c r="B1534" s="130">
        <v>9324.4650000000001</v>
      </c>
      <c r="C1534" s="130">
        <v>148.77600000000001</v>
      </c>
      <c r="D1534" s="130">
        <v>1.387</v>
      </c>
      <c r="E1534" s="130">
        <v>13.56</v>
      </c>
      <c r="F1534" s="130">
        <v>0.153</v>
      </c>
      <c r="G1534" s="92">
        <f t="shared" si="24"/>
        <v>8121273334.2600002</v>
      </c>
      <c r="J1534" s="43"/>
    </row>
    <row r="1535" spans="1:10" x14ac:dyDescent="0.3">
      <c r="A1535" s="75">
        <v>875432</v>
      </c>
      <c r="B1535" s="130">
        <v>9278.84</v>
      </c>
      <c r="C1535" s="130">
        <v>149.00700000000001</v>
      </c>
      <c r="D1535" s="130">
        <v>1.383</v>
      </c>
      <c r="E1535" s="130">
        <v>14.66</v>
      </c>
      <c r="F1535" s="130">
        <v>0.16500000000000001</v>
      </c>
      <c r="G1535" s="92">
        <f t="shared" si="24"/>
        <v>8122993458.8800001</v>
      </c>
      <c r="J1535" s="43"/>
    </row>
    <row r="1536" spans="1:10" x14ac:dyDescent="0.3">
      <c r="A1536" s="75">
        <v>879923</v>
      </c>
      <c r="B1536" s="130">
        <v>9263.3080000000009</v>
      </c>
      <c r="C1536" s="130">
        <v>149.46899999999999</v>
      </c>
      <c r="D1536" s="130">
        <v>1.385</v>
      </c>
      <c r="E1536" s="130">
        <v>14.13</v>
      </c>
      <c r="F1536" s="130">
        <v>0.159</v>
      </c>
      <c r="G1536" s="92">
        <f t="shared" si="24"/>
        <v>8150997765.2840004</v>
      </c>
      <c r="J1536" s="43"/>
    </row>
    <row r="1537" spans="1:10" x14ac:dyDescent="0.3">
      <c r="A1537" s="75">
        <v>888974</v>
      </c>
      <c r="B1537" s="130">
        <v>9227.4290000000001</v>
      </c>
      <c r="C1537" s="130">
        <v>149.00700000000001</v>
      </c>
      <c r="D1537" s="130">
        <v>1.375</v>
      </c>
      <c r="E1537" s="130">
        <v>13.97</v>
      </c>
      <c r="F1537" s="130">
        <v>0.157</v>
      </c>
      <c r="G1537" s="92">
        <f t="shared" si="24"/>
        <v>8202944467.8459997</v>
      </c>
      <c r="J1537" s="43"/>
    </row>
    <row r="1538" spans="1:10" x14ac:dyDescent="0.3">
      <c r="A1538" s="75">
        <v>893535</v>
      </c>
      <c r="B1538" s="130">
        <v>9054.3940000000002</v>
      </c>
      <c r="C1538" s="130">
        <v>149.99</v>
      </c>
      <c r="D1538" s="130">
        <v>1.3580000000000001</v>
      </c>
      <c r="E1538" s="130">
        <v>13.84</v>
      </c>
      <c r="F1538" s="130">
        <v>0.155</v>
      </c>
      <c r="G1538" s="92">
        <f t="shared" si="24"/>
        <v>8090417942.79</v>
      </c>
      <c r="J1538" s="43"/>
    </row>
    <row r="1539" spans="1:10" x14ac:dyDescent="0.3">
      <c r="A1539" s="75">
        <v>898118</v>
      </c>
      <c r="B1539" s="130">
        <v>9223.9130000000005</v>
      </c>
      <c r="C1539" s="130">
        <v>149.238</v>
      </c>
      <c r="D1539" s="130">
        <v>1.377</v>
      </c>
      <c r="E1539" s="130">
        <v>13.74</v>
      </c>
      <c r="F1539" s="130">
        <v>0.151</v>
      </c>
      <c r="G1539" s="92">
        <f t="shared" si="24"/>
        <v>8284162295.7340002</v>
      </c>
      <c r="J1539" s="43"/>
    </row>
    <row r="1540" spans="1:10" x14ac:dyDescent="0.3">
      <c r="A1540" s="75">
        <v>902726</v>
      </c>
      <c r="B1540" s="130">
        <v>9139.0319999999992</v>
      </c>
      <c r="C1540" s="130">
        <v>150.33600000000001</v>
      </c>
      <c r="D1540" s="130">
        <v>1.3740000000000001</v>
      </c>
      <c r="E1540" s="130">
        <v>13.75</v>
      </c>
      <c r="F1540" s="130">
        <v>0.155</v>
      </c>
      <c r="G1540" s="92">
        <f t="shared" si="24"/>
        <v>8250041801.2319994</v>
      </c>
      <c r="J1540" s="43"/>
    </row>
    <row r="1541" spans="1:10" x14ac:dyDescent="0.3">
      <c r="A1541" s="75">
        <v>912011</v>
      </c>
      <c r="B1541" s="130">
        <v>9128.4490000000005</v>
      </c>
      <c r="C1541" s="130">
        <v>149.41200000000001</v>
      </c>
      <c r="D1541" s="130">
        <v>1.3640000000000001</v>
      </c>
      <c r="E1541" s="130">
        <v>13.9</v>
      </c>
      <c r="F1541" s="130">
        <v>0.155</v>
      </c>
      <c r="G1541" s="92">
        <f t="shared" si="24"/>
        <v>8325245900.9390001</v>
      </c>
      <c r="J1541" s="43"/>
    </row>
    <row r="1542" spans="1:10" x14ac:dyDescent="0.3">
      <c r="A1542" s="75">
        <v>916690</v>
      </c>
      <c r="B1542" s="130">
        <v>9024.0169999999998</v>
      </c>
      <c r="C1542" s="130">
        <v>149.35400000000001</v>
      </c>
      <c r="D1542" s="130">
        <v>1.3480000000000001</v>
      </c>
      <c r="E1542" s="130">
        <v>14.19</v>
      </c>
      <c r="F1542" s="130">
        <v>0.157</v>
      </c>
      <c r="G1542" s="92">
        <f t="shared" si="24"/>
        <v>8272226143.7299995</v>
      </c>
      <c r="J1542" s="43"/>
    </row>
    <row r="1543" spans="1:10" x14ac:dyDescent="0.3">
      <c r="A1543" s="75">
        <v>921393</v>
      </c>
      <c r="B1543" s="130">
        <v>9010.6180000000004</v>
      </c>
      <c r="C1543" s="130">
        <v>149.874</v>
      </c>
      <c r="D1543" s="130">
        <v>1.35</v>
      </c>
      <c r="E1543" s="130">
        <v>14.67</v>
      </c>
      <c r="F1543" s="130">
        <v>0.161</v>
      </c>
      <c r="G1543" s="92">
        <f t="shared" si="24"/>
        <v>8302320350.8740005</v>
      </c>
      <c r="J1543" s="43"/>
    </row>
    <row r="1544" spans="1:10" x14ac:dyDescent="0.3">
      <c r="A1544" s="75">
        <v>926119</v>
      </c>
      <c r="B1544" s="130">
        <v>8945.9959999999992</v>
      </c>
      <c r="C1544" s="130">
        <v>151.49199999999999</v>
      </c>
      <c r="D1544" s="130">
        <v>1.355</v>
      </c>
      <c r="E1544" s="130">
        <v>13.45</v>
      </c>
      <c r="F1544" s="130">
        <v>0.15</v>
      </c>
      <c r="G1544" s="92">
        <f t="shared" si="24"/>
        <v>8285056869.5239992</v>
      </c>
      <c r="J1544" s="43"/>
    </row>
    <row r="1545" spans="1:10" x14ac:dyDescent="0.3">
      <c r="A1545" s="75">
        <v>935646</v>
      </c>
      <c r="B1545" s="130">
        <v>8922.2440000000006</v>
      </c>
      <c r="C1545" s="130">
        <v>150.68299999999999</v>
      </c>
      <c r="D1545" s="130">
        <v>1.3440000000000001</v>
      </c>
      <c r="E1545" s="130">
        <v>14.24</v>
      </c>
      <c r="F1545" s="130">
        <v>0.158</v>
      </c>
      <c r="G1545" s="92">
        <f t="shared" si="24"/>
        <v>8348061909.6240005</v>
      </c>
      <c r="J1545" s="43"/>
    </row>
    <row r="1546" spans="1:10" x14ac:dyDescent="0.3">
      <c r="A1546" s="75">
        <v>940445</v>
      </c>
      <c r="B1546" s="130">
        <v>8866.3349999999991</v>
      </c>
      <c r="C1546" s="130">
        <v>149.70099999999999</v>
      </c>
      <c r="D1546" s="130">
        <v>1.327</v>
      </c>
      <c r="E1546" s="130">
        <v>14.3</v>
      </c>
      <c r="F1546" s="130">
        <v>0.156</v>
      </c>
      <c r="G1546" s="92">
        <f t="shared" si="24"/>
        <v>8338300419.0749989</v>
      </c>
      <c r="J1546" s="43"/>
    </row>
    <row r="1547" spans="1:10" x14ac:dyDescent="0.3">
      <c r="A1547" s="75">
        <v>945270</v>
      </c>
      <c r="B1547" s="130">
        <v>8917.9639999999999</v>
      </c>
      <c r="C1547" s="130">
        <v>149.75800000000001</v>
      </c>
      <c r="D1547" s="130">
        <v>1.3360000000000001</v>
      </c>
      <c r="E1547" s="130">
        <v>14.02</v>
      </c>
      <c r="F1547" s="130">
        <v>0.151</v>
      </c>
      <c r="G1547" s="92">
        <f t="shared" si="24"/>
        <v>8429883830.2799997</v>
      </c>
      <c r="J1547" s="43"/>
    </row>
    <row r="1548" spans="1:10" x14ac:dyDescent="0.3">
      <c r="A1548" s="75">
        <v>950119</v>
      </c>
      <c r="B1548" s="130">
        <v>8930.4789999999994</v>
      </c>
      <c r="C1548" s="130">
        <v>149.99</v>
      </c>
      <c r="D1548" s="130">
        <v>1.339</v>
      </c>
      <c r="E1548" s="130">
        <v>13.47</v>
      </c>
      <c r="F1548" s="130">
        <v>0.14699999999999999</v>
      </c>
      <c r="G1548" s="92">
        <f t="shared" si="24"/>
        <v>8485017777.0009995</v>
      </c>
      <c r="J1548" s="43"/>
    </row>
    <row r="1549" spans="1:10" x14ac:dyDescent="0.3">
      <c r="A1549" s="75">
        <v>959892</v>
      </c>
      <c r="B1549" s="130">
        <v>8871.23</v>
      </c>
      <c r="C1549" s="130">
        <v>149.12299999999999</v>
      </c>
      <c r="D1549" s="130">
        <v>1.323</v>
      </c>
      <c r="E1549" s="130">
        <v>14.15</v>
      </c>
      <c r="F1549" s="130">
        <v>0.154</v>
      </c>
      <c r="G1549" s="92">
        <f t="shared" si="24"/>
        <v>8515422707.1599998</v>
      </c>
      <c r="J1549" s="43"/>
    </row>
    <row r="1550" spans="1:10" x14ac:dyDescent="0.3">
      <c r="A1550" s="75">
        <v>964816</v>
      </c>
      <c r="B1550" s="130">
        <v>8853.7880000000005</v>
      </c>
      <c r="C1550" s="130">
        <v>149.816</v>
      </c>
      <c r="D1550" s="130">
        <v>1.3260000000000001</v>
      </c>
      <c r="E1550" s="130">
        <v>13.95</v>
      </c>
      <c r="F1550" s="130">
        <v>0.15</v>
      </c>
      <c r="G1550" s="92">
        <f t="shared" si="24"/>
        <v>8542276323.0080004</v>
      </c>
      <c r="J1550" s="43"/>
    </row>
    <row r="1551" spans="1:10" x14ac:dyDescent="0.3">
      <c r="A1551" s="75">
        <v>969766</v>
      </c>
      <c r="B1551" s="130">
        <v>8864.1039999999994</v>
      </c>
      <c r="C1551" s="130">
        <v>149.874</v>
      </c>
      <c r="D1551" s="130">
        <v>1.3280000000000001</v>
      </c>
      <c r="E1551" s="130">
        <v>14.99</v>
      </c>
      <c r="F1551" s="130">
        <v>0.16200000000000001</v>
      </c>
      <c r="G1551" s="92">
        <f t="shared" si="24"/>
        <v>8596106679.6639996</v>
      </c>
      <c r="J1551" s="43"/>
    </row>
    <row r="1552" spans="1:10" x14ac:dyDescent="0.3">
      <c r="A1552" s="75">
        <v>974741</v>
      </c>
      <c r="B1552" s="130">
        <v>8817.5499999999993</v>
      </c>
      <c r="C1552" s="130">
        <v>149.93199999999999</v>
      </c>
      <c r="D1552" s="130">
        <v>1.3220000000000001</v>
      </c>
      <c r="E1552" s="130">
        <v>14.32</v>
      </c>
      <c r="F1552" s="130">
        <v>0.155</v>
      </c>
      <c r="G1552" s="92">
        <f t="shared" si="24"/>
        <v>8594827504.5499992</v>
      </c>
      <c r="J1552" s="43"/>
    </row>
    <row r="1553" spans="1:10" x14ac:dyDescent="0.3">
      <c r="A1553" s="75">
        <v>984767</v>
      </c>
      <c r="B1553" s="130">
        <v>8809.2189999999991</v>
      </c>
      <c r="C1553" s="130">
        <v>149.52699999999999</v>
      </c>
      <c r="D1553" s="130">
        <v>1.3169999999999999</v>
      </c>
      <c r="E1553" s="130">
        <v>14.49</v>
      </c>
      <c r="F1553" s="130">
        <v>0.156</v>
      </c>
      <c r="G1553" s="92">
        <f t="shared" si="24"/>
        <v>8675028166.9729996</v>
      </c>
      <c r="J1553" s="43"/>
    </row>
    <row r="1554" spans="1:10" x14ac:dyDescent="0.3">
      <c r="A1554" s="75">
        <v>989819</v>
      </c>
      <c r="B1554" s="130">
        <v>8774.6689999999999</v>
      </c>
      <c r="C1554" s="130">
        <v>148.834</v>
      </c>
      <c r="D1554" s="130">
        <v>1.306</v>
      </c>
      <c r="E1554" s="130">
        <v>14.58</v>
      </c>
      <c r="F1554" s="130">
        <v>0.155</v>
      </c>
      <c r="G1554" s="92">
        <f t="shared" si="24"/>
        <v>8685334094.9109993</v>
      </c>
      <c r="J1554" s="43"/>
    </row>
    <row r="1555" spans="1:10" x14ac:dyDescent="0.3">
      <c r="A1555" s="75">
        <v>994897</v>
      </c>
      <c r="B1555" s="130">
        <v>8739.1149999999998</v>
      </c>
      <c r="C1555" s="130">
        <v>150.97200000000001</v>
      </c>
      <c r="D1555" s="130">
        <v>1.319</v>
      </c>
      <c r="E1555" s="130">
        <v>14.93</v>
      </c>
      <c r="F1555" s="130">
        <v>0.16</v>
      </c>
      <c r="G1555" s="92">
        <f t="shared" si="24"/>
        <v>8694519296.1550007</v>
      </c>
      <c r="J1555" s="43"/>
    </row>
    <row r="1556" spans="1:10" x14ac:dyDescent="0.3">
      <c r="A1556" s="75">
        <v>1000000</v>
      </c>
      <c r="B1556" s="130">
        <v>8712.5419999999995</v>
      </c>
      <c r="C1556" s="130">
        <v>149.00700000000001</v>
      </c>
      <c r="D1556" s="130">
        <v>1.298</v>
      </c>
      <c r="E1556" s="130">
        <v>14.47</v>
      </c>
      <c r="F1556" s="130">
        <v>0.154</v>
      </c>
      <c r="G1556" s="92">
        <f t="shared" si="24"/>
        <v>8712542000</v>
      </c>
      <c r="J1556" s="43"/>
    </row>
    <row r="1557" spans="1:10" x14ac:dyDescent="0.3">
      <c r="A1557" s="75">
        <v>1000001</v>
      </c>
      <c r="B1557" s="130">
        <v>8712.8670000000002</v>
      </c>
      <c r="C1557" s="130">
        <v>147.73500000000001</v>
      </c>
      <c r="D1557" s="130">
        <v>1.2869999999999999</v>
      </c>
      <c r="E1557" s="130">
        <v>13.86</v>
      </c>
      <c r="F1557" s="130">
        <v>0.14499999999999999</v>
      </c>
      <c r="G1557" s="92">
        <f t="shared" si="24"/>
        <v>8712875712.8670006</v>
      </c>
      <c r="J1557" s="43"/>
    </row>
    <row r="1558" spans="1:10" x14ac:dyDescent="0.3">
      <c r="A1558" s="75">
        <v>1006417</v>
      </c>
      <c r="B1558" s="130">
        <v>8676.9040000000005</v>
      </c>
      <c r="C1558" s="130">
        <v>148.66</v>
      </c>
      <c r="D1558" s="130">
        <v>1.29</v>
      </c>
      <c r="E1558" s="130">
        <v>14.3</v>
      </c>
      <c r="F1558" s="130">
        <v>0.14899999999999999</v>
      </c>
      <c r="G1558" s="92">
        <f t="shared" si="24"/>
        <v>8732583692.9680004</v>
      </c>
      <c r="J1558" s="43"/>
    </row>
    <row r="1559" spans="1:10" x14ac:dyDescent="0.3">
      <c r="A1559" s="75">
        <v>1012875</v>
      </c>
      <c r="B1559" s="130">
        <v>8700.9179999999997</v>
      </c>
      <c r="C1559" s="130">
        <v>149.065</v>
      </c>
      <c r="D1559" s="130">
        <v>1.2969999999999999</v>
      </c>
      <c r="E1559" s="130">
        <v>15.01</v>
      </c>
      <c r="F1559" s="130">
        <v>0.157</v>
      </c>
      <c r="G1559" s="92">
        <f t="shared" si="24"/>
        <v>8812942319.25</v>
      </c>
      <c r="J1559" s="43"/>
    </row>
    <row r="1560" spans="1:10" x14ac:dyDescent="0.3">
      <c r="A1560" s="75">
        <v>1019374</v>
      </c>
      <c r="B1560" s="130">
        <v>8536.5560000000005</v>
      </c>
      <c r="C1560" s="130">
        <v>149.46899999999999</v>
      </c>
      <c r="D1560" s="130">
        <v>1.276</v>
      </c>
      <c r="E1560" s="130">
        <v>15.08</v>
      </c>
      <c r="F1560" s="130">
        <v>0.159</v>
      </c>
      <c r="G1560" s="92">
        <f t="shared" si="24"/>
        <v>8701943235.9440002</v>
      </c>
      <c r="J1560" s="43"/>
    </row>
    <row r="1561" spans="1:10" x14ac:dyDescent="0.3">
      <c r="A1561" s="75">
        <v>1025915</v>
      </c>
      <c r="B1561" s="130">
        <v>8660.2369999999992</v>
      </c>
      <c r="C1561" s="130">
        <v>149.18</v>
      </c>
      <c r="D1561" s="130">
        <v>1.292</v>
      </c>
      <c r="E1561" s="130">
        <v>14.26</v>
      </c>
      <c r="F1561" s="130">
        <v>0.14699999999999999</v>
      </c>
      <c r="G1561" s="92">
        <f t="shared" si="24"/>
        <v>8884667041.8549995</v>
      </c>
    </row>
    <row r="1562" spans="1:10" x14ac:dyDescent="0.3">
      <c r="A1562" s="75">
        <v>1032498</v>
      </c>
      <c r="B1562" s="130">
        <v>8591.866</v>
      </c>
      <c r="C1562" s="130">
        <v>150.10499999999999</v>
      </c>
      <c r="D1562" s="130">
        <v>1.29</v>
      </c>
      <c r="E1562" s="130">
        <v>13.97</v>
      </c>
      <c r="F1562" s="130">
        <v>0.14699999999999999</v>
      </c>
      <c r="G1562" s="92">
        <f t="shared" si="24"/>
        <v>8871084461.2679996</v>
      </c>
    </row>
    <row r="1563" spans="1:10" x14ac:dyDescent="0.3">
      <c r="A1563" s="75">
        <v>1039123</v>
      </c>
      <c r="B1563" s="130">
        <v>8454.6329999999998</v>
      </c>
      <c r="C1563" s="130">
        <v>151.55000000000001</v>
      </c>
      <c r="D1563" s="130">
        <v>1.2809999999999999</v>
      </c>
      <c r="E1563" s="130">
        <v>13.87</v>
      </c>
      <c r="F1563" s="130">
        <v>0.14699999999999999</v>
      </c>
      <c r="G1563" s="92">
        <f t="shared" si="24"/>
        <v>8785403606.8589993</v>
      </c>
    </row>
    <row r="1564" spans="1:10" x14ac:dyDescent="0.3">
      <c r="A1564" s="75">
        <v>1045790</v>
      </c>
      <c r="B1564" s="130">
        <v>8577.6569999999992</v>
      </c>
      <c r="C1564" s="130">
        <v>148.71799999999999</v>
      </c>
      <c r="D1564" s="130">
        <v>1.276</v>
      </c>
      <c r="E1564" s="130">
        <v>14.17</v>
      </c>
      <c r="F1564" s="130">
        <v>0.14699999999999999</v>
      </c>
      <c r="G1564" s="92">
        <f t="shared" si="24"/>
        <v>8970427914.0299988</v>
      </c>
    </row>
    <row r="1565" spans="1:10" x14ac:dyDescent="0.3">
      <c r="A1565" s="75">
        <v>1052501</v>
      </c>
      <c r="B1565" s="130">
        <v>8464.3629999999994</v>
      </c>
      <c r="C1565" s="130">
        <v>149.816</v>
      </c>
      <c r="D1565" s="130">
        <v>1.268</v>
      </c>
      <c r="E1565" s="130">
        <v>15.06</v>
      </c>
      <c r="F1565" s="130">
        <v>0.156</v>
      </c>
      <c r="G1565" s="92">
        <f t="shared" si="24"/>
        <v>8908750521.862999</v>
      </c>
    </row>
    <row r="1566" spans="1:10" x14ac:dyDescent="0.3">
      <c r="A1566" s="75">
        <v>1059254</v>
      </c>
      <c r="B1566" s="130">
        <v>8430.4850000000006</v>
      </c>
      <c r="C1566" s="130">
        <v>146.92599999999999</v>
      </c>
      <c r="D1566" s="130">
        <v>1.2390000000000001</v>
      </c>
      <c r="E1566" s="130">
        <v>13.86</v>
      </c>
      <c r="F1566" s="130">
        <v>0.14000000000000001</v>
      </c>
      <c r="G1566" s="92">
        <f t="shared" si="24"/>
        <v>8930024958.1900005</v>
      </c>
    </row>
    <row r="1567" spans="1:10" x14ac:dyDescent="0.3">
      <c r="A1567" s="75">
        <v>1066051</v>
      </c>
      <c r="B1567" s="130">
        <v>8480.8359999999993</v>
      </c>
      <c r="C1567" s="130">
        <v>149.58500000000001</v>
      </c>
      <c r="D1567" s="130">
        <v>1.2689999999999999</v>
      </c>
      <c r="E1567" s="130">
        <v>14.56</v>
      </c>
      <c r="F1567" s="130">
        <v>0.14599999999999999</v>
      </c>
      <c r="G1567" s="92">
        <f t="shared" si="24"/>
        <v>9041003698.6359997</v>
      </c>
    </row>
    <row r="1568" spans="1:10" x14ac:dyDescent="0.3">
      <c r="A1568" s="75">
        <v>1072891</v>
      </c>
      <c r="B1568" s="130">
        <v>8363.7659999999996</v>
      </c>
      <c r="C1568" s="130">
        <v>147.215</v>
      </c>
      <c r="D1568" s="130">
        <v>1.2310000000000001</v>
      </c>
      <c r="E1568" s="130">
        <v>11.11</v>
      </c>
      <c r="F1568" s="130">
        <v>0.113</v>
      </c>
      <c r="G1568" s="92">
        <f t="shared" si="24"/>
        <v>8973409267.5060005</v>
      </c>
    </row>
    <row r="1569" spans="1:7" x14ac:dyDescent="0.3">
      <c r="A1569" s="75">
        <v>1079776</v>
      </c>
      <c r="B1569" s="130">
        <v>8354.741</v>
      </c>
      <c r="C1569" s="130">
        <v>149.75800000000001</v>
      </c>
      <c r="D1569" s="130">
        <v>1.2509999999999999</v>
      </c>
      <c r="E1569" s="130">
        <v>13.81</v>
      </c>
      <c r="F1569" s="130">
        <v>0.13800000000000001</v>
      </c>
      <c r="G1569" s="92">
        <f t="shared" si="24"/>
        <v>9021248818.0160007</v>
      </c>
    </row>
    <row r="1570" spans="1:7" x14ac:dyDescent="0.3">
      <c r="A1570" s="75">
        <v>1086704</v>
      </c>
      <c r="B1570" s="130">
        <v>8295.473</v>
      </c>
      <c r="C1570" s="130">
        <v>147.56200000000001</v>
      </c>
      <c r="D1570" s="130">
        <v>1.224</v>
      </c>
      <c r="E1570" s="130">
        <v>13.97</v>
      </c>
      <c r="F1570" s="130">
        <v>0.14000000000000001</v>
      </c>
      <c r="G1570" s="92">
        <f t="shared" si="24"/>
        <v>9014723690.9920006</v>
      </c>
    </row>
    <row r="1571" spans="1:7" x14ac:dyDescent="0.3">
      <c r="A1571" s="75">
        <v>1093677</v>
      </c>
      <c r="B1571" s="130">
        <v>8255.5529999999999</v>
      </c>
      <c r="C1571" s="130">
        <v>149.58500000000001</v>
      </c>
      <c r="D1571" s="130">
        <v>1.2350000000000001</v>
      </c>
      <c r="E1571" s="130">
        <v>14.23</v>
      </c>
      <c r="F1571" s="130">
        <v>0.14199999999999999</v>
      </c>
      <c r="G1571" s="92">
        <f t="shared" si="24"/>
        <v>9028908438.3810005</v>
      </c>
    </row>
    <row r="1572" spans="1:7" x14ac:dyDescent="0.3">
      <c r="A1572" s="75">
        <v>1100695</v>
      </c>
      <c r="B1572" s="130">
        <v>8246.5300000000007</v>
      </c>
      <c r="C1572" s="130">
        <v>148.602</v>
      </c>
      <c r="D1572" s="130">
        <v>1.2250000000000001</v>
      </c>
      <c r="E1572" s="130">
        <v>15.08</v>
      </c>
      <c r="F1572" s="130">
        <v>0.15</v>
      </c>
      <c r="G1572" s="92">
        <f t="shared" si="24"/>
        <v>9076914338.3500004</v>
      </c>
    </row>
    <row r="1573" spans="1:7" x14ac:dyDescent="0.3">
      <c r="A1573" s="75">
        <v>1107757</v>
      </c>
      <c r="B1573" s="130">
        <v>8199.9879999999994</v>
      </c>
      <c r="C1573" s="130">
        <v>149.46899999999999</v>
      </c>
      <c r="D1573" s="130">
        <v>1.226</v>
      </c>
      <c r="E1573" s="130">
        <v>13.78</v>
      </c>
      <c r="F1573" s="130">
        <v>0.13700000000000001</v>
      </c>
      <c r="G1573" s="92">
        <f t="shared" si="24"/>
        <v>9083594106.9159985</v>
      </c>
    </row>
    <row r="1574" spans="1:7" x14ac:dyDescent="0.3">
      <c r="A1574" s="75">
        <v>1114865</v>
      </c>
      <c r="B1574" s="130">
        <v>8197.973</v>
      </c>
      <c r="C1574" s="130">
        <v>148.13999999999999</v>
      </c>
      <c r="D1574" s="130">
        <v>1.214</v>
      </c>
      <c r="E1574" s="130">
        <v>13.82</v>
      </c>
      <c r="F1574" s="130">
        <v>0.13600000000000001</v>
      </c>
      <c r="G1574" s="92">
        <f t="shared" si="24"/>
        <v>9139633168.6450005</v>
      </c>
    </row>
    <row r="1575" spans="1:7" x14ac:dyDescent="0.3">
      <c r="A1575" s="75">
        <v>1122019</v>
      </c>
      <c r="B1575" s="130">
        <v>8279.3880000000008</v>
      </c>
      <c r="C1575" s="130">
        <v>150.279</v>
      </c>
      <c r="D1575" s="130">
        <v>1.244</v>
      </c>
      <c r="E1575" s="130">
        <v>14.14</v>
      </c>
      <c r="F1575" s="130">
        <v>0.14000000000000001</v>
      </c>
      <c r="G1575" s="92">
        <f t="shared" si="24"/>
        <v>9289630644.3720016</v>
      </c>
    </row>
    <row r="1576" spans="1:7" x14ac:dyDescent="0.3">
      <c r="A1576" s="75">
        <v>1129218</v>
      </c>
      <c r="B1576" s="130">
        <v>8029.7020000000002</v>
      </c>
      <c r="C1576" s="130">
        <v>150.33600000000001</v>
      </c>
      <c r="D1576" s="130">
        <v>1.2070000000000001</v>
      </c>
      <c r="E1576" s="130">
        <v>13.3</v>
      </c>
      <c r="F1576" s="130">
        <v>0.13500000000000001</v>
      </c>
      <c r="G1576" s="92">
        <f t="shared" si="24"/>
        <v>9067284033.0360012</v>
      </c>
    </row>
    <row r="1577" spans="1:7" x14ac:dyDescent="0.3">
      <c r="A1577" s="75">
        <v>1136464</v>
      </c>
      <c r="B1577" s="130">
        <v>8140.6859999999997</v>
      </c>
      <c r="C1577" s="130">
        <v>148.429</v>
      </c>
      <c r="D1577" s="130">
        <v>1.208</v>
      </c>
      <c r="E1577" s="130">
        <v>15.21</v>
      </c>
      <c r="F1577" s="130">
        <v>0.14799999999999999</v>
      </c>
      <c r="G1577" s="92">
        <f t="shared" si="24"/>
        <v>9251596574.3039989</v>
      </c>
    </row>
    <row r="1578" spans="1:7" x14ac:dyDescent="0.3">
      <c r="A1578" s="75">
        <v>1143756</v>
      </c>
      <c r="B1578" s="130">
        <v>8142.9840000000004</v>
      </c>
      <c r="C1578" s="130">
        <v>148.08199999999999</v>
      </c>
      <c r="D1578" s="130">
        <v>1.206</v>
      </c>
      <c r="E1578" s="130">
        <v>13.89</v>
      </c>
      <c r="F1578" s="130">
        <v>0.13500000000000001</v>
      </c>
      <c r="G1578" s="92">
        <f t="shared" si="24"/>
        <v>9313586807.9040012</v>
      </c>
    </row>
    <row r="1579" spans="1:7" x14ac:dyDescent="0.3">
      <c r="A1579" s="75">
        <v>1151095</v>
      </c>
      <c r="B1579" s="130">
        <v>7992.683</v>
      </c>
      <c r="C1579" s="130">
        <v>148.834</v>
      </c>
      <c r="D1579" s="130">
        <v>1.19</v>
      </c>
      <c r="E1579" s="130">
        <v>11.98</v>
      </c>
      <c r="F1579" s="130">
        <v>0.11700000000000001</v>
      </c>
      <c r="G1579" s="92">
        <f t="shared" si="24"/>
        <v>9200337437.8850002</v>
      </c>
    </row>
    <row r="1580" spans="1:7" x14ac:dyDescent="0.3">
      <c r="A1580" s="75">
        <v>1158481</v>
      </c>
      <c r="B1580" s="130">
        <v>7942.9070000000002</v>
      </c>
      <c r="C1580" s="130">
        <v>150.857</v>
      </c>
      <c r="D1580" s="130">
        <v>1.198</v>
      </c>
      <c r="E1580" s="130">
        <v>14.18</v>
      </c>
      <c r="F1580" s="130">
        <v>0.13800000000000001</v>
      </c>
      <c r="G1580" s="92">
        <f t="shared" si="24"/>
        <v>9201706844.2670002</v>
      </c>
    </row>
    <row r="1581" spans="1:7" x14ac:dyDescent="0.3">
      <c r="A1581" s="75">
        <v>1165915</v>
      </c>
      <c r="B1581" s="130">
        <v>8035.87</v>
      </c>
      <c r="C1581" s="130">
        <v>146.059</v>
      </c>
      <c r="D1581" s="130">
        <v>1.1739999999999999</v>
      </c>
      <c r="E1581" s="130">
        <v>13.87</v>
      </c>
      <c r="F1581" s="130">
        <v>0.13200000000000001</v>
      </c>
      <c r="G1581" s="92">
        <f t="shared" si="24"/>
        <v>9369141371.0499992</v>
      </c>
    </row>
    <row r="1582" spans="1:7" x14ac:dyDescent="0.3">
      <c r="A1582" s="75">
        <v>1173396</v>
      </c>
      <c r="B1582" s="130">
        <v>7947.518</v>
      </c>
      <c r="C1582" s="130">
        <v>149.18</v>
      </c>
      <c r="D1582" s="130">
        <v>1.1859999999999999</v>
      </c>
      <c r="E1582" s="130">
        <v>14.31</v>
      </c>
      <c r="F1582" s="130">
        <v>0.13600000000000001</v>
      </c>
      <c r="G1582" s="92">
        <f t="shared" si="24"/>
        <v>9325585831.1280003</v>
      </c>
    </row>
    <row r="1583" spans="1:7" x14ac:dyDescent="0.3">
      <c r="A1583" s="75">
        <v>1180925</v>
      </c>
      <c r="B1583" s="130">
        <v>7809.0349999999999</v>
      </c>
      <c r="C1583" s="130">
        <v>149.99</v>
      </c>
      <c r="D1583" s="130">
        <v>1.171</v>
      </c>
      <c r="E1583" s="130">
        <v>14.78</v>
      </c>
      <c r="F1583" s="130">
        <v>0.14299999999999999</v>
      </c>
      <c r="G1583" s="92">
        <f t="shared" si="24"/>
        <v>9221884657.375</v>
      </c>
    </row>
    <row r="1584" spans="1:7" x14ac:dyDescent="0.3">
      <c r="A1584" s="75">
        <v>1188503</v>
      </c>
      <c r="B1584" s="130">
        <v>7816.9470000000001</v>
      </c>
      <c r="C1584" s="130">
        <v>149.238</v>
      </c>
      <c r="D1584" s="130">
        <v>1.167</v>
      </c>
      <c r="E1584" s="130">
        <v>14.88</v>
      </c>
      <c r="F1584" s="130">
        <v>0.14099999999999999</v>
      </c>
      <c r="G1584" s="92">
        <f t="shared" si="24"/>
        <v>9290464960.3409996</v>
      </c>
    </row>
    <row r="1585" spans="1:7" x14ac:dyDescent="0.3">
      <c r="A1585" s="75">
        <v>1196129</v>
      </c>
      <c r="B1585" s="130">
        <v>7827.27</v>
      </c>
      <c r="C1585" s="130">
        <v>149.93199999999999</v>
      </c>
      <c r="D1585" s="130">
        <v>1.1739999999999999</v>
      </c>
      <c r="E1585" s="130">
        <v>15.19</v>
      </c>
      <c r="F1585" s="130">
        <v>0.14399999999999999</v>
      </c>
      <c r="G1585" s="92">
        <f t="shared" si="24"/>
        <v>9362424637.8299999</v>
      </c>
    </row>
    <row r="1586" spans="1:7" x14ac:dyDescent="0.3">
      <c r="A1586" s="75">
        <v>1203804</v>
      </c>
      <c r="B1586" s="130">
        <v>7746.8850000000002</v>
      </c>
      <c r="C1586" s="130">
        <v>148.834</v>
      </c>
      <c r="D1586" s="130">
        <v>1.153</v>
      </c>
      <c r="E1586" s="130">
        <v>12.85</v>
      </c>
      <c r="F1586" s="130">
        <v>0.122</v>
      </c>
      <c r="G1586" s="92">
        <f t="shared" si="24"/>
        <v>9325731150.5400009</v>
      </c>
    </row>
    <row r="1587" spans="1:7" x14ac:dyDescent="0.3">
      <c r="A1587" s="75">
        <v>1211528</v>
      </c>
      <c r="B1587" s="130">
        <v>7648.5479999999998</v>
      </c>
      <c r="C1587" s="130">
        <v>149.58500000000001</v>
      </c>
      <c r="D1587" s="130">
        <v>1.1439999999999999</v>
      </c>
      <c r="E1587" s="130">
        <v>13.95</v>
      </c>
      <c r="F1587" s="130">
        <v>0.13100000000000001</v>
      </c>
      <c r="G1587" s="92">
        <f t="shared" si="24"/>
        <v>9266430061.3439999</v>
      </c>
    </row>
    <row r="1588" spans="1:7" x14ac:dyDescent="0.3">
      <c r="A1588" s="75">
        <v>1219302</v>
      </c>
      <c r="B1588" s="130">
        <v>7671.0330000000004</v>
      </c>
      <c r="C1588" s="130">
        <v>152.01300000000001</v>
      </c>
      <c r="D1588" s="130">
        <v>1.1659999999999999</v>
      </c>
      <c r="E1588" s="130">
        <v>12.96</v>
      </c>
      <c r="F1588" s="130">
        <v>0.123</v>
      </c>
      <c r="G1588" s="92">
        <f t="shared" si="24"/>
        <v>9353305878.9659996</v>
      </c>
    </row>
    <row r="1589" spans="1:7" x14ac:dyDescent="0.3">
      <c r="A1589" s="75">
        <v>1227126</v>
      </c>
      <c r="B1589" s="130">
        <v>7714.5540000000001</v>
      </c>
      <c r="C1589" s="130">
        <v>149.99</v>
      </c>
      <c r="D1589" s="130">
        <v>1.157</v>
      </c>
      <c r="E1589" s="130">
        <v>13.51</v>
      </c>
      <c r="F1589" s="130">
        <v>0.128</v>
      </c>
      <c r="G1589" s="92">
        <f t="shared" si="24"/>
        <v>9466729791.8040009</v>
      </c>
    </row>
    <row r="1590" spans="1:7" x14ac:dyDescent="0.3">
      <c r="A1590" s="75">
        <v>1235000</v>
      </c>
      <c r="B1590" s="130">
        <v>7631.5410000000002</v>
      </c>
      <c r="C1590" s="130">
        <v>150.56800000000001</v>
      </c>
      <c r="D1590" s="130">
        <v>1.149</v>
      </c>
      <c r="E1590" s="130">
        <v>14.17</v>
      </c>
      <c r="F1590" s="130">
        <v>0.13400000000000001</v>
      </c>
      <c r="G1590" s="92">
        <f t="shared" si="24"/>
        <v>9424953135</v>
      </c>
    </row>
    <row r="1591" spans="1:7" x14ac:dyDescent="0.3">
      <c r="A1591" s="75">
        <v>1242924</v>
      </c>
      <c r="B1591" s="130">
        <v>7677.1440000000002</v>
      </c>
      <c r="C1591" s="130">
        <v>150.16300000000001</v>
      </c>
      <c r="D1591" s="130">
        <v>1.153</v>
      </c>
      <c r="E1591" s="130">
        <v>14.87</v>
      </c>
      <c r="F1591" s="130">
        <v>0.13900000000000001</v>
      </c>
      <c r="G1591" s="92">
        <f t="shared" si="24"/>
        <v>9542106529.0559998</v>
      </c>
    </row>
    <row r="1592" spans="1:7" x14ac:dyDescent="0.3">
      <c r="A1592" s="75">
        <v>1250899</v>
      </c>
      <c r="B1592" s="130">
        <v>7579.8590000000004</v>
      </c>
      <c r="C1592" s="130">
        <v>149.41200000000001</v>
      </c>
      <c r="D1592" s="130">
        <v>1.133</v>
      </c>
      <c r="E1592" s="130">
        <v>14.28</v>
      </c>
      <c r="F1592" s="130">
        <v>0.13400000000000001</v>
      </c>
      <c r="G1592" s="92">
        <f t="shared" si="24"/>
        <v>9481638043.2410011</v>
      </c>
    </row>
    <row r="1593" spans="1:7" x14ac:dyDescent="0.3">
      <c r="A1593" s="75">
        <v>1258926</v>
      </c>
      <c r="B1593" s="130">
        <v>7498.1729999999998</v>
      </c>
      <c r="C1593" s="130">
        <v>149.46899999999999</v>
      </c>
      <c r="D1593" s="130">
        <v>1.121</v>
      </c>
      <c r="E1593" s="130">
        <v>13.07</v>
      </c>
      <c r="F1593" s="130">
        <v>0.12</v>
      </c>
      <c r="G1593" s="92">
        <f t="shared" si="24"/>
        <v>9439644942.198</v>
      </c>
    </row>
    <row r="1594" spans="1:7" x14ac:dyDescent="0.3">
      <c r="A1594" s="75">
        <v>1267004</v>
      </c>
      <c r="B1594" s="130">
        <v>7374.4059999999999</v>
      </c>
      <c r="C1594" s="130">
        <v>148.429</v>
      </c>
      <c r="D1594" s="130">
        <v>1.095</v>
      </c>
      <c r="E1594" s="130">
        <v>13.69</v>
      </c>
      <c r="F1594" s="130">
        <v>0.124</v>
      </c>
      <c r="G1594" s="92">
        <f t="shared" si="24"/>
        <v>9343401899.6240005</v>
      </c>
    </row>
    <row r="1595" spans="1:7" x14ac:dyDescent="0.3">
      <c r="A1595" s="75">
        <v>1275134</v>
      </c>
      <c r="B1595" s="130">
        <v>7514.8469999999998</v>
      </c>
      <c r="C1595" s="130">
        <v>147.96700000000001</v>
      </c>
      <c r="D1595" s="130">
        <v>1.1120000000000001</v>
      </c>
      <c r="E1595" s="130">
        <v>13.4</v>
      </c>
      <c r="F1595" s="130">
        <v>0.11799999999999999</v>
      </c>
      <c r="G1595" s="92">
        <f t="shared" si="24"/>
        <v>9582436914.4979992</v>
      </c>
    </row>
    <row r="1596" spans="1:7" x14ac:dyDescent="0.3">
      <c r="A1596" s="75">
        <v>1283316</v>
      </c>
      <c r="B1596" s="130">
        <v>7402.933</v>
      </c>
      <c r="C1596" s="130">
        <v>148.89099999999999</v>
      </c>
      <c r="D1596" s="130">
        <v>1.1020000000000001</v>
      </c>
      <c r="E1596" s="130">
        <v>13.27</v>
      </c>
      <c r="F1596" s="130">
        <v>0.11899999999999999</v>
      </c>
      <c r="G1596" s="92">
        <f t="shared" si="24"/>
        <v>9500302365.8279991</v>
      </c>
    </row>
    <row r="1597" spans="1:7" x14ac:dyDescent="0.3">
      <c r="A1597" s="75">
        <v>1291550</v>
      </c>
      <c r="B1597" s="130">
        <v>7348.8149999999996</v>
      </c>
      <c r="C1597" s="130">
        <v>147.50399999999999</v>
      </c>
      <c r="D1597" s="130">
        <v>1.0840000000000001</v>
      </c>
      <c r="E1597" s="130">
        <v>13.11</v>
      </c>
      <c r="F1597" s="130">
        <v>0.11600000000000001</v>
      </c>
      <c r="G1597" s="92">
        <f t="shared" ref="G1597:G1623" si="25">B1597*A1597</f>
        <v>9491362013.25</v>
      </c>
    </row>
    <row r="1598" spans="1:7" x14ac:dyDescent="0.3">
      <c r="A1598" s="75">
        <v>1299837</v>
      </c>
      <c r="B1598" s="130">
        <v>7275.3530000000001</v>
      </c>
      <c r="C1598" s="130">
        <v>149.35400000000001</v>
      </c>
      <c r="D1598" s="130">
        <v>1.087</v>
      </c>
      <c r="E1598" s="130">
        <v>14.29</v>
      </c>
      <c r="F1598" s="130">
        <v>0.126</v>
      </c>
      <c r="G1598" s="92">
        <f t="shared" si="25"/>
        <v>9456773017.4610004</v>
      </c>
    </row>
    <row r="1599" spans="1:7" x14ac:dyDescent="0.3">
      <c r="A1599" s="75">
        <v>1308178</v>
      </c>
      <c r="B1599" s="130">
        <v>7274.4870000000001</v>
      </c>
      <c r="C1599" s="130">
        <v>148.834</v>
      </c>
      <c r="D1599" s="130">
        <v>1.083</v>
      </c>
      <c r="E1599" s="130">
        <v>14.27</v>
      </c>
      <c r="F1599" s="130">
        <v>0.125</v>
      </c>
      <c r="G1599" s="92">
        <f t="shared" si="25"/>
        <v>9516323854.6860008</v>
      </c>
    </row>
    <row r="1600" spans="1:7" x14ac:dyDescent="0.3">
      <c r="A1600" s="75">
        <v>1316572</v>
      </c>
      <c r="B1600" s="130">
        <v>7064.1170000000002</v>
      </c>
      <c r="C1600" s="130">
        <v>150.10499999999999</v>
      </c>
      <c r="D1600" s="130">
        <v>1.06</v>
      </c>
      <c r="E1600" s="130">
        <v>13.78</v>
      </c>
      <c r="F1600" s="130">
        <v>0.122</v>
      </c>
      <c r="G1600" s="92">
        <f t="shared" si="25"/>
        <v>9300418646.9239998</v>
      </c>
    </row>
    <row r="1601" spans="1:7" x14ac:dyDescent="0.3">
      <c r="A1601" s="75">
        <v>1325020</v>
      </c>
      <c r="B1601" s="130">
        <v>7094.4809999999998</v>
      </c>
      <c r="C1601" s="130">
        <v>150.33600000000001</v>
      </c>
      <c r="D1601" s="130">
        <v>1.0669999999999999</v>
      </c>
      <c r="E1601" s="130">
        <v>13.53</v>
      </c>
      <c r="F1601" s="130">
        <v>0.11700000000000001</v>
      </c>
      <c r="G1601" s="92">
        <f t="shared" si="25"/>
        <v>9400329214.6199989</v>
      </c>
    </row>
    <row r="1602" spans="1:7" x14ac:dyDescent="0.3">
      <c r="A1602" s="75">
        <v>1333522</v>
      </c>
      <c r="B1602" s="130">
        <v>7003.64</v>
      </c>
      <c r="C1602" s="130">
        <v>148.602</v>
      </c>
      <c r="D1602" s="130">
        <v>1.0409999999999999</v>
      </c>
      <c r="E1602" s="130">
        <v>13.72</v>
      </c>
      <c r="F1602" s="130">
        <v>0.11799999999999999</v>
      </c>
      <c r="G1602" s="92">
        <f t="shared" si="25"/>
        <v>9339508020.0799999</v>
      </c>
    </row>
    <row r="1603" spans="1:7" x14ac:dyDescent="0.3">
      <c r="A1603" s="75">
        <v>1342079</v>
      </c>
      <c r="B1603" s="130">
        <v>6822.8590000000004</v>
      </c>
      <c r="C1603" s="130">
        <v>148.834</v>
      </c>
      <c r="D1603" s="130">
        <v>1.0149999999999999</v>
      </c>
      <c r="E1603" s="130">
        <v>14.01</v>
      </c>
      <c r="F1603" s="130">
        <v>0.11799999999999999</v>
      </c>
      <c r="G1603" s="92">
        <f t="shared" si="25"/>
        <v>9156815783.8610001</v>
      </c>
    </row>
    <row r="1604" spans="1:7" x14ac:dyDescent="0.3">
      <c r="A1604" s="75">
        <v>1350690</v>
      </c>
      <c r="B1604" s="130">
        <v>6681.9040000000005</v>
      </c>
      <c r="C1604" s="130">
        <v>149.93199999999999</v>
      </c>
      <c r="D1604" s="130">
        <v>1.002</v>
      </c>
      <c r="E1604" s="130">
        <v>13.91</v>
      </c>
      <c r="F1604" s="130">
        <v>0.115</v>
      </c>
      <c r="G1604" s="92">
        <f t="shared" si="25"/>
        <v>9025180913.7600002</v>
      </c>
    </row>
    <row r="1605" spans="1:7" x14ac:dyDescent="0.3">
      <c r="A1605" s="75">
        <v>1359357</v>
      </c>
      <c r="B1605" s="130">
        <v>6543.4359999999997</v>
      </c>
      <c r="C1605" s="130">
        <v>149.29599999999999</v>
      </c>
      <c r="D1605" s="130">
        <v>0.97699999999999998</v>
      </c>
      <c r="E1605" s="130">
        <v>14.41</v>
      </c>
      <c r="F1605" s="130">
        <v>0.11700000000000001</v>
      </c>
      <c r="G1605" s="92">
        <f t="shared" si="25"/>
        <v>8894865530.6520004</v>
      </c>
    </row>
    <row r="1606" spans="1:7" x14ac:dyDescent="0.3">
      <c r="A1606" s="75">
        <v>1368079</v>
      </c>
      <c r="B1606" s="130">
        <v>6465.9</v>
      </c>
      <c r="C1606" s="130">
        <v>150.221</v>
      </c>
      <c r="D1606" s="130">
        <v>0.97099999999999997</v>
      </c>
      <c r="E1606" s="130">
        <v>13.66</v>
      </c>
      <c r="F1606" s="130">
        <v>0.109</v>
      </c>
      <c r="G1606" s="92">
        <f t="shared" si="25"/>
        <v>8845862006.1000004</v>
      </c>
    </row>
    <row r="1607" spans="1:7" x14ac:dyDescent="0.3">
      <c r="A1607" s="75">
        <v>1376858</v>
      </c>
      <c r="B1607" s="130">
        <v>6230.2690000000002</v>
      </c>
      <c r="C1607" s="130">
        <v>151.31899999999999</v>
      </c>
      <c r="D1607" s="130">
        <v>0.94299999999999995</v>
      </c>
      <c r="E1607" s="130">
        <v>13.94</v>
      </c>
      <c r="F1607" s="130">
        <v>0.111</v>
      </c>
      <c r="G1607" s="92">
        <f t="shared" si="25"/>
        <v>8578195714.802</v>
      </c>
    </row>
    <row r="1608" spans="1:7" x14ac:dyDescent="0.3">
      <c r="A1608" s="75">
        <v>1385692</v>
      </c>
      <c r="B1608" s="130">
        <v>6118.3289999999997</v>
      </c>
      <c r="C1608" s="130">
        <v>149.70099999999999</v>
      </c>
      <c r="D1608" s="130">
        <v>0.91600000000000004</v>
      </c>
      <c r="E1608" s="130">
        <v>16.36</v>
      </c>
      <c r="F1608" s="130">
        <v>0.125</v>
      </c>
      <c r="G1608" s="92">
        <f t="shared" si="25"/>
        <v>8478119548.6679993</v>
      </c>
    </row>
    <row r="1609" spans="1:7" x14ac:dyDescent="0.3">
      <c r="A1609" s="75">
        <v>1394584</v>
      </c>
      <c r="B1609" s="130">
        <v>5946.9629999999997</v>
      </c>
      <c r="C1609" s="130">
        <v>149.41200000000001</v>
      </c>
      <c r="D1609" s="130">
        <v>0.88900000000000001</v>
      </c>
      <c r="E1609" s="130">
        <v>14.82</v>
      </c>
      <c r="F1609" s="130">
        <v>0.11</v>
      </c>
      <c r="G1609" s="92">
        <f t="shared" si="25"/>
        <v>8293539448.3919992</v>
      </c>
    </row>
    <row r="1610" spans="1:7" x14ac:dyDescent="0.3">
      <c r="A1610" s="75">
        <v>1403532</v>
      </c>
      <c r="B1610" s="130">
        <v>5768.13</v>
      </c>
      <c r="C1610" s="130">
        <v>150.047</v>
      </c>
      <c r="D1610" s="130">
        <v>0.86499999999999999</v>
      </c>
      <c r="E1610" s="130">
        <v>16.45</v>
      </c>
      <c r="F1610" s="130">
        <v>0.11899999999999999</v>
      </c>
      <c r="G1610" s="92">
        <f t="shared" si="25"/>
        <v>8095755035.1599998</v>
      </c>
    </row>
    <row r="1611" spans="1:7" x14ac:dyDescent="0.3">
      <c r="A1611" s="75">
        <v>1412538</v>
      </c>
      <c r="B1611" s="130">
        <v>5604.2139999999999</v>
      </c>
      <c r="C1611" s="130">
        <v>149.70099999999999</v>
      </c>
      <c r="D1611" s="130">
        <v>0.83899999999999997</v>
      </c>
      <c r="E1611" s="130">
        <v>16</v>
      </c>
      <c r="F1611" s="130">
        <v>0.112</v>
      </c>
      <c r="G1611" s="92">
        <f t="shared" si="25"/>
        <v>7916165235.132</v>
      </c>
    </row>
    <row r="1612" spans="1:7" x14ac:dyDescent="0.3">
      <c r="A1612" s="75">
        <v>1421602</v>
      </c>
      <c r="B1612" s="130">
        <v>5370.83</v>
      </c>
      <c r="C1612" s="130">
        <v>149.41200000000001</v>
      </c>
      <c r="D1612" s="130">
        <v>0.80200000000000005</v>
      </c>
      <c r="E1612" s="130">
        <v>16.98</v>
      </c>
      <c r="F1612" s="130">
        <v>0.115</v>
      </c>
      <c r="G1612" s="92">
        <f t="shared" si="25"/>
        <v>7635182669.6599998</v>
      </c>
    </row>
    <row r="1613" spans="1:7" x14ac:dyDescent="0.3">
      <c r="A1613" s="75">
        <v>1430723</v>
      </c>
      <c r="B1613" s="130">
        <v>5165.2950000000001</v>
      </c>
      <c r="C1613" s="130">
        <v>150.33600000000001</v>
      </c>
      <c r="D1613" s="130">
        <v>0.77700000000000002</v>
      </c>
      <c r="E1613" s="130">
        <v>23.49</v>
      </c>
      <c r="F1613" s="130">
        <v>0.151</v>
      </c>
      <c r="G1613" s="92">
        <f t="shared" si="25"/>
        <v>7390106358.2849998</v>
      </c>
    </row>
    <row r="1614" spans="1:7" x14ac:dyDescent="0.3">
      <c r="A1614" s="75">
        <v>1439904</v>
      </c>
      <c r="B1614" s="130">
        <v>5056.7920000000004</v>
      </c>
      <c r="C1614" s="130">
        <v>150.51</v>
      </c>
      <c r="D1614" s="130">
        <v>0.76100000000000001</v>
      </c>
      <c r="E1614" s="130">
        <v>23.72</v>
      </c>
      <c r="F1614" s="130">
        <v>0.14799999999999999</v>
      </c>
      <c r="G1614" s="92">
        <f t="shared" si="25"/>
        <v>7281295027.9680004</v>
      </c>
    </row>
    <row r="1615" spans="1:7" x14ac:dyDescent="0.3">
      <c r="A1615" s="75">
        <v>1449143</v>
      </c>
      <c r="B1615" s="130">
        <v>4867.5159999999996</v>
      </c>
      <c r="C1615" s="130">
        <v>149.99</v>
      </c>
      <c r="D1615" s="130">
        <v>0.73</v>
      </c>
      <c r="E1615" s="130">
        <v>22.28</v>
      </c>
      <c r="F1615" s="130">
        <v>0.13600000000000001</v>
      </c>
      <c r="G1615" s="92">
        <f t="shared" si="25"/>
        <v>7053726738.7879992</v>
      </c>
    </row>
    <row r="1616" spans="1:7" x14ac:dyDescent="0.3">
      <c r="A1616" s="75">
        <v>1458442</v>
      </c>
      <c r="B1616" s="130">
        <v>4732.5810000000001</v>
      </c>
      <c r="C1616" s="130">
        <v>150.047</v>
      </c>
      <c r="D1616" s="130">
        <v>0.71</v>
      </c>
      <c r="E1616" s="130">
        <v>23.85</v>
      </c>
      <c r="F1616" s="130">
        <v>0.13900000000000001</v>
      </c>
      <c r="G1616" s="92">
        <f t="shared" si="25"/>
        <v>6902194898.802</v>
      </c>
    </row>
    <row r="1617" spans="1:7" x14ac:dyDescent="0.3">
      <c r="A1617" s="75">
        <v>1467800</v>
      </c>
      <c r="B1617" s="130">
        <v>4585.116</v>
      </c>
      <c r="C1617" s="130">
        <v>150.047</v>
      </c>
      <c r="D1617" s="130">
        <v>0.68799999999999994</v>
      </c>
      <c r="E1617" s="130">
        <v>24.8</v>
      </c>
      <c r="F1617" s="130">
        <v>0.14099999999999999</v>
      </c>
      <c r="G1617" s="92">
        <f t="shared" si="25"/>
        <v>6730033264.8000002</v>
      </c>
    </row>
    <row r="1618" spans="1:7" x14ac:dyDescent="0.3">
      <c r="A1618" s="75">
        <v>1477218</v>
      </c>
      <c r="B1618" s="130">
        <v>4456.9120000000003</v>
      </c>
      <c r="C1618" s="130">
        <v>150.10499999999999</v>
      </c>
      <c r="D1618" s="130">
        <v>0.66900000000000004</v>
      </c>
      <c r="E1618" s="130">
        <v>25.21</v>
      </c>
      <c r="F1618" s="130">
        <v>0.13800000000000001</v>
      </c>
      <c r="G1618" s="92">
        <f t="shared" si="25"/>
        <v>6583830630.816</v>
      </c>
    </row>
    <row r="1619" spans="1:7" x14ac:dyDescent="0.3">
      <c r="A1619" s="75">
        <v>1486697</v>
      </c>
      <c r="B1619" s="130">
        <v>4354.2659999999996</v>
      </c>
      <c r="C1619" s="130">
        <v>149.93199999999999</v>
      </c>
      <c r="D1619" s="130">
        <v>0.65300000000000002</v>
      </c>
      <c r="E1619" s="130">
        <v>25.92</v>
      </c>
      <c r="F1619" s="130">
        <v>0.13800000000000001</v>
      </c>
      <c r="G1619" s="92">
        <f t="shared" si="25"/>
        <v>6473474199.4019995</v>
      </c>
    </row>
    <row r="1620" spans="1:7" x14ac:dyDescent="0.3">
      <c r="A1620" s="75">
        <v>1496236</v>
      </c>
      <c r="B1620" s="130">
        <v>4299.0069999999996</v>
      </c>
      <c r="C1620" s="130">
        <v>149.93199999999999</v>
      </c>
      <c r="D1620" s="130">
        <v>0.64500000000000002</v>
      </c>
      <c r="E1620" s="130">
        <v>24.54</v>
      </c>
      <c r="F1620" s="130">
        <v>0.128</v>
      </c>
      <c r="G1620" s="92">
        <f t="shared" si="25"/>
        <v>6432329037.6519995</v>
      </c>
    </row>
    <row r="1621" spans="1:7" x14ac:dyDescent="0.3">
      <c r="A1621" s="75">
        <v>1505837</v>
      </c>
      <c r="B1621" s="130">
        <v>4205.991</v>
      </c>
      <c r="C1621" s="130">
        <v>149.29599999999999</v>
      </c>
      <c r="D1621" s="130">
        <v>0.628</v>
      </c>
      <c r="E1621" s="130">
        <v>25.89</v>
      </c>
      <c r="F1621" s="130">
        <v>0.13200000000000001</v>
      </c>
      <c r="G1621" s="92">
        <f t="shared" si="25"/>
        <v>6333536869.467</v>
      </c>
    </row>
    <row r="1622" spans="1:7" x14ac:dyDescent="0.3">
      <c r="A1622" s="75">
        <v>1515499</v>
      </c>
      <c r="B1622" s="130">
        <v>4135.7889999999998</v>
      </c>
      <c r="C1622" s="130">
        <v>148.54499999999999</v>
      </c>
      <c r="D1622" s="130">
        <v>0.61399999999999999</v>
      </c>
      <c r="E1622" s="130">
        <v>25.66</v>
      </c>
      <c r="F1622" s="130">
        <v>0.127</v>
      </c>
      <c r="G1622" s="92">
        <f t="shared" si="25"/>
        <v>6267784093.7109995</v>
      </c>
    </row>
    <row r="1623" spans="1:7" ht="14.4" thickBot="1" x14ac:dyDescent="0.35">
      <c r="A1623" s="76">
        <v>1525223</v>
      </c>
      <c r="B1623" s="133">
        <v>4114.1880000000001</v>
      </c>
      <c r="C1623" s="133">
        <v>150.33600000000001</v>
      </c>
      <c r="D1623" s="133">
        <v>0.61899999999999999</v>
      </c>
      <c r="E1623" s="133">
        <v>27.17</v>
      </c>
      <c r="F1623" s="133">
        <v>0.13300000000000001</v>
      </c>
      <c r="G1623" s="100">
        <f t="shared" si="25"/>
        <v>6275054163.9239998</v>
      </c>
    </row>
    <row r="1624" spans="1:7" x14ac:dyDescent="0.3">
      <c r="A1624" s="30"/>
      <c r="B1624" s="29"/>
      <c r="C1624" s="29"/>
      <c r="D1624" s="29"/>
      <c r="E1624" s="29"/>
      <c r="F1624" s="29"/>
      <c r="G1624" s="103"/>
    </row>
    <row r="1625" spans="1:7" x14ac:dyDescent="0.3">
      <c r="A1625" s="30"/>
      <c r="B1625" s="29"/>
      <c r="C1625" s="29"/>
      <c r="D1625" s="29"/>
      <c r="E1625" s="29"/>
      <c r="F1625" s="29"/>
      <c r="G1625" s="103"/>
    </row>
    <row r="1626" spans="1:7" x14ac:dyDescent="0.3">
      <c r="A1626" s="30"/>
      <c r="B1626" s="29"/>
      <c r="C1626" s="29"/>
      <c r="D1626" s="29"/>
      <c r="E1626" s="29"/>
      <c r="F1626" s="29"/>
      <c r="G1626" s="103"/>
    </row>
    <row r="1627" spans="1:7" x14ac:dyDescent="0.3">
      <c r="A1627" s="30"/>
      <c r="B1627" s="29"/>
      <c r="C1627" s="29"/>
      <c r="D1627" s="29"/>
      <c r="E1627" s="29"/>
      <c r="F1627" s="29"/>
      <c r="G1627" s="103"/>
    </row>
    <row r="1628" spans="1:7" x14ac:dyDescent="0.3">
      <c r="A1628" s="30"/>
      <c r="B1628" s="29"/>
      <c r="C1628" s="29"/>
      <c r="D1628" s="29"/>
      <c r="E1628" s="29"/>
      <c r="F1628" s="29"/>
      <c r="G1628" s="103"/>
    </row>
    <row r="1629" spans="1:7" x14ac:dyDescent="0.3">
      <c r="A1629" s="30"/>
      <c r="B1629" s="29"/>
      <c r="C1629" s="29"/>
      <c r="D1629" s="29"/>
      <c r="E1629" s="29"/>
      <c r="F1629" s="29"/>
      <c r="G1629" s="103"/>
    </row>
    <row r="1630" spans="1:7" x14ac:dyDescent="0.3">
      <c r="A1630" s="30"/>
      <c r="B1630" s="29"/>
      <c r="C1630" s="29"/>
      <c r="D1630" s="29"/>
      <c r="E1630" s="29"/>
      <c r="F1630" s="29"/>
      <c r="G1630" s="103"/>
    </row>
    <row r="1631" spans="1:7" x14ac:dyDescent="0.3">
      <c r="A1631" s="30"/>
      <c r="B1631" s="29"/>
      <c r="C1631" s="29"/>
      <c r="D1631" s="29"/>
      <c r="E1631" s="29"/>
      <c r="F1631" s="29"/>
      <c r="G1631" s="103"/>
    </row>
    <row r="1632" spans="1:7" x14ac:dyDescent="0.3">
      <c r="A1632" s="30"/>
      <c r="B1632" s="29"/>
      <c r="C1632" s="29"/>
      <c r="D1632" s="29"/>
      <c r="E1632" s="29"/>
      <c r="F1632" s="29"/>
      <c r="G1632" s="103"/>
    </row>
    <row r="1633" spans="1:7" x14ac:dyDescent="0.3">
      <c r="A1633" s="30"/>
      <c r="B1633" s="29"/>
      <c r="C1633" s="29"/>
      <c r="D1633" s="29"/>
      <c r="E1633" s="29"/>
      <c r="F1633" s="29"/>
      <c r="G1633" s="103"/>
    </row>
    <row r="1634" spans="1:7" x14ac:dyDescent="0.3">
      <c r="A1634" s="30"/>
      <c r="B1634" s="29"/>
      <c r="C1634" s="29"/>
      <c r="D1634" s="29"/>
      <c r="E1634" s="29"/>
      <c r="F1634" s="29"/>
      <c r="G1634" s="103"/>
    </row>
    <row r="1635" spans="1:7" x14ac:dyDescent="0.3">
      <c r="A1635" s="30"/>
      <c r="B1635" s="29"/>
      <c r="C1635" s="29"/>
      <c r="D1635" s="29"/>
      <c r="E1635" s="29"/>
      <c r="F1635" s="29"/>
      <c r="G1635" s="103"/>
    </row>
    <row r="1636" spans="1:7" x14ac:dyDescent="0.3">
      <c r="A1636" s="30"/>
      <c r="B1636" s="29"/>
      <c r="C1636" s="29"/>
      <c r="D1636" s="29"/>
      <c r="E1636" s="29"/>
      <c r="F1636" s="29"/>
      <c r="G1636" s="103"/>
    </row>
    <row r="1637" spans="1:7" x14ac:dyDescent="0.3">
      <c r="A1637" s="30"/>
      <c r="B1637" s="29"/>
      <c r="C1637" s="29"/>
      <c r="D1637" s="29"/>
      <c r="E1637" s="29"/>
      <c r="F1637" s="29"/>
      <c r="G1637" s="103"/>
    </row>
    <row r="1638" spans="1:7" x14ac:dyDescent="0.3">
      <c r="A1638" s="30"/>
      <c r="B1638" s="29"/>
      <c r="C1638" s="29"/>
      <c r="D1638" s="29"/>
      <c r="E1638" s="29"/>
      <c r="F1638" s="29"/>
      <c r="G1638" s="103"/>
    </row>
    <row r="1639" spans="1:7" x14ac:dyDescent="0.3">
      <c r="A1639" s="30"/>
      <c r="B1639" s="29"/>
      <c r="C1639" s="29"/>
      <c r="D1639" s="29"/>
      <c r="E1639" s="29"/>
      <c r="F1639" s="29"/>
      <c r="G1639" s="103"/>
    </row>
    <row r="1640" spans="1:7" x14ac:dyDescent="0.3">
      <c r="A1640" s="30"/>
      <c r="B1640" s="29"/>
      <c r="C1640" s="29"/>
      <c r="D1640" s="29"/>
      <c r="E1640" s="29"/>
      <c r="F1640" s="29"/>
      <c r="G1640" s="103"/>
    </row>
    <row r="1641" spans="1:7" x14ac:dyDescent="0.3">
      <c r="A1641" s="30"/>
      <c r="B1641" s="29"/>
      <c r="C1641" s="29"/>
      <c r="D1641" s="29"/>
      <c r="E1641" s="29"/>
      <c r="F1641" s="29"/>
      <c r="G1641" s="103"/>
    </row>
    <row r="1642" spans="1:7" x14ac:dyDescent="0.3">
      <c r="A1642" s="30"/>
      <c r="B1642" s="29"/>
      <c r="C1642" s="29"/>
      <c r="D1642" s="29"/>
      <c r="E1642" s="29"/>
      <c r="F1642" s="29"/>
      <c r="G1642" s="103"/>
    </row>
    <row r="1643" spans="1:7" x14ac:dyDescent="0.3">
      <c r="A1643" s="30"/>
      <c r="B1643" s="29"/>
      <c r="C1643" s="29"/>
      <c r="D1643" s="29"/>
      <c r="E1643" s="29"/>
      <c r="F1643" s="29"/>
      <c r="G1643" s="103"/>
    </row>
    <row r="1644" spans="1:7" x14ac:dyDescent="0.3">
      <c r="A1644" s="30"/>
      <c r="B1644" s="29"/>
      <c r="C1644" s="29"/>
      <c r="D1644" s="29"/>
      <c r="E1644" s="29"/>
      <c r="F1644" s="29"/>
      <c r="G1644" s="103"/>
    </row>
    <row r="1645" spans="1:7" x14ac:dyDescent="0.3">
      <c r="A1645" s="30"/>
      <c r="B1645" s="29"/>
      <c r="C1645" s="29"/>
      <c r="D1645" s="29"/>
      <c r="E1645" s="29"/>
      <c r="F1645" s="29"/>
      <c r="G1645" s="103"/>
    </row>
    <row r="1646" spans="1:7" x14ac:dyDescent="0.3">
      <c r="A1646" s="30"/>
      <c r="B1646" s="29"/>
      <c r="C1646" s="29"/>
      <c r="D1646" s="29"/>
      <c r="E1646" s="29"/>
      <c r="F1646" s="29"/>
      <c r="G1646" s="103"/>
    </row>
    <row r="1647" spans="1:7" x14ac:dyDescent="0.3">
      <c r="A1647" s="30"/>
      <c r="B1647" s="29"/>
      <c r="C1647" s="29"/>
      <c r="D1647" s="29"/>
      <c r="E1647" s="29"/>
      <c r="F1647" s="29"/>
      <c r="G1647" s="103"/>
    </row>
    <row r="1648" spans="1:7" x14ac:dyDescent="0.3">
      <c r="A1648" s="30"/>
      <c r="B1648" s="29"/>
      <c r="C1648" s="29"/>
      <c r="D1648" s="29"/>
      <c r="E1648" s="29"/>
      <c r="F1648" s="29"/>
      <c r="G1648" s="103"/>
    </row>
    <row r="1649" spans="1:7" x14ac:dyDescent="0.3">
      <c r="A1649" s="30"/>
      <c r="B1649" s="29"/>
      <c r="C1649" s="29"/>
      <c r="D1649" s="29"/>
      <c r="E1649" s="29"/>
      <c r="F1649" s="29"/>
      <c r="G1649" s="103"/>
    </row>
    <row r="1650" spans="1:7" x14ac:dyDescent="0.3">
      <c r="A1650" s="30"/>
      <c r="B1650" s="29"/>
      <c r="C1650" s="29"/>
      <c r="D1650" s="29"/>
      <c r="E1650" s="29"/>
      <c r="F1650" s="29"/>
      <c r="G1650" s="103"/>
    </row>
    <row r="1651" spans="1:7" x14ac:dyDescent="0.3">
      <c r="A1651" s="30"/>
      <c r="B1651" s="29"/>
      <c r="C1651" s="29"/>
      <c r="D1651" s="29"/>
      <c r="E1651" s="29"/>
      <c r="F1651" s="29"/>
      <c r="G1651" s="103"/>
    </row>
    <row r="1652" spans="1:7" x14ac:dyDescent="0.3">
      <c r="A1652" s="30"/>
      <c r="B1652" s="29"/>
      <c r="C1652" s="29"/>
      <c r="D1652" s="29"/>
      <c r="E1652" s="29"/>
      <c r="F1652" s="29"/>
      <c r="G1652" s="103"/>
    </row>
    <row r="1653" spans="1:7" x14ac:dyDescent="0.3">
      <c r="A1653" s="30"/>
      <c r="B1653" s="29"/>
      <c r="C1653" s="29"/>
      <c r="D1653" s="29"/>
      <c r="E1653" s="29"/>
      <c r="F1653" s="29"/>
      <c r="G1653" s="103"/>
    </row>
    <row r="1654" spans="1:7" x14ac:dyDescent="0.3">
      <c r="A1654" s="30"/>
      <c r="B1654" s="29"/>
      <c r="C1654" s="29"/>
      <c r="D1654" s="29"/>
      <c r="E1654" s="29"/>
      <c r="F1654" s="29"/>
      <c r="G1654" s="103"/>
    </row>
    <row r="1655" spans="1:7" x14ac:dyDescent="0.3">
      <c r="A1655" s="30"/>
      <c r="B1655" s="29"/>
      <c r="C1655" s="29"/>
      <c r="D1655" s="29"/>
      <c r="E1655" s="29"/>
      <c r="F1655" s="29"/>
      <c r="G1655" s="103"/>
    </row>
    <row r="1656" spans="1:7" x14ac:dyDescent="0.3">
      <c r="A1656" s="30"/>
      <c r="B1656" s="29"/>
      <c r="C1656" s="29"/>
      <c r="D1656" s="29"/>
      <c r="E1656" s="29"/>
      <c r="F1656" s="29"/>
      <c r="G1656" s="103"/>
    </row>
    <row r="1657" spans="1:7" x14ac:dyDescent="0.3">
      <c r="A1657" s="30"/>
      <c r="B1657" s="29"/>
      <c r="C1657" s="29"/>
      <c r="D1657" s="29"/>
      <c r="E1657" s="29"/>
      <c r="F1657" s="29"/>
      <c r="G1657" s="103"/>
    </row>
    <row r="1658" spans="1:7" x14ac:dyDescent="0.3">
      <c r="A1658" s="30"/>
      <c r="B1658" s="29"/>
      <c r="C1658" s="29"/>
      <c r="D1658" s="29"/>
      <c r="E1658" s="29"/>
      <c r="F1658" s="29"/>
      <c r="G1658" s="103"/>
    </row>
    <row r="1659" spans="1:7" x14ac:dyDescent="0.3">
      <c r="A1659" s="30"/>
      <c r="B1659" s="29"/>
      <c r="C1659" s="29"/>
      <c r="D1659" s="29"/>
      <c r="E1659" s="29"/>
      <c r="F1659" s="29"/>
      <c r="G1659" s="103"/>
    </row>
    <row r="1660" spans="1:7" x14ac:dyDescent="0.3">
      <c r="A1660" s="30"/>
      <c r="B1660" s="29"/>
      <c r="C1660" s="29"/>
      <c r="D1660" s="29"/>
      <c r="E1660" s="29"/>
      <c r="F1660" s="29"/>
      <c r="G1660" s="103"/>
    </row>
    <row r="1661" spans="1:7" x14ac:dyDescent="0.3">
      <c r="A1661" s="30"/>
      <c r="B1661" s="29"/>
      <c r="C1661" s="29"/>
      <c r="D1661" s="29"/>
      <c r="E1661" s="29"/>
      <c r="F1661" s="29"/>
      <c r="G1661" s="103"/>
    </row>
    <row r="1662" spans="1:7" x14ac:dyDescent="0.3">
      <c r="A1662" s="30"/>
      <c r="B1662" s="29"/>
      <c r="C1662" s="29"/>
      <c r="D1662" s="29"/>
      <c r="E1662" s="29"/>
      <c r="F1662" s="29"/>
      <c r="G1662" s="103"/>
    </row>
    <row r="1663" spans="1:7" x14ac:dyDescent="0.3">
      <c r="A1663" s="30"/>
      <c r="B1663" s="29"/>
      <c r="C1663" s="29"/>
      <c r="D1663" s="29"/>
      <c r="E1663" s="29"/>
      <c r="F1663" s="29"/>
      <c r="G1663" s="103"/>
    </row>
    <row r="1664" spans="1:7" x14ac:dyDescent="0.3">
      <c r="A1664" s="30"/>
      <c r="B1664" s="29"/>
      <c r="C1664" s="29"/>
      <c r="D1664" s="29"/>
      <c r="E1664" s="29"/>
      <c r="F1664" s="29"/>
      <c r="G1664" s="103"/>
    </row>
    <row r="1665" spans="1:7" x14ac:dyDescent="0.3">
      <c r="A1665" s="30"/>
      <c r="B1665" s="29"/>
      <c r="C1665" s="29"/>
      <c r="D1665" s="29"/>
      <c r="E1665" s="29"/>
      <c r="F1665" s="29"/>
      <c r="G1665" s="103"/>
    </row>
    <row r="1666" spans="1:7" x14ac:dyDescent="0.3">
      <c r="A1666" s="30"/>
      <c r="B1666" s="29"/>
      <c r="C1666" s="29"/>
      <c r="D1666" s="29"/>
      <c r="E1666" s="29"/>
      <c r="F1666" s="29"/>
      <c r="G1666" s="103"/>
    </row>
    <row r="1667" spans="1:7" x14ac:dyDescent="0.3">
      <c r="A1667" s="30"/>
      <c r="B1667" s="29"/>
      <c r="C1667" s="29"/>
      <c r="D1667" s="29"/>
      <c r="E1667" s="29"/>
      <c r="F1667" s="29"/>
      <c r="G1667" s="103"/>
    </row>
    <row r="1668" spans="1:7" x14ac:dyDescent="0.3">
      <c r="A1668" s="30"/>
      <c r="B1668" s="29"/>
      <c r="C1668" s="29"/>
      <c r="D1668" s="29"/>
      <c r="E1668" s="29"/>
      <c r="F1668" s="29"/>
      <c r="G1668" s="103"/>
    </row>
    <row r="1669" spans="1:7" x14ac:dyDescent="0.3">
      <c r="A1669" s="30"/>
      <c r="B1669" s="29"/>
      <c r="C1669" s="29"/>
      <c r="D1669" s="29"/>
      <c r="E1669" s="29"/>
      <c r="F1669" s="29"/>
      <c r="G1669" s="103"/>
    </row>
    <row r="1670" spans="1:7" x14ac:dyDescent="0.3">
      <c r="A1670" s="30"/>
      <c r="B1670" s="29"/>
      <c r="C1670" s="29"/>
      <c r="D1670" s="29"/>
      <c r="E1670" s="29"/>
      <c r="F1670" s="29"/>
      <c r="G1670" s="103"/>
    </row>
    <row r="1671" spans="1:7" x14ac:dyDescent="0.3">
      <c r="A1671" s="30"/>
      <c r="B1671" s="29"/>
      <c r="C1671" s="29"/>
      <c r="D1671" s="29"/>
      <c r="E1671" s="29"/>
      <c r="F1671" s="29"/>
      <c r="G1671" s="103"/>
    </row>
    <row r="1672" spans="1:7" x14ac:dyDescent="0.3">
      <c r="A1672" s="30"/>
      <c r="B1672" s="29"/>
      <c r="C1672" s="29"/>
      <c r="D1672" s="29"/>
      <c r="E1672" s="29"/>
      <c r="F1672" s="29"/>
      <c r="G1672" s="103"/>
    </row>
    <row r="1673" spans="1:7" x14ac:dyDescent="0.3">
      <c r="A1673" s="30"/>
      <c r="B1673" s="29"/>
      <c r="C1673" s="29"/>
      <c r="D1673" s="29"/>
      <c r="E1673" s="29"/>
      <c r="F1673" s="29"/>
      <c r="G1673" s="103"/>
    </row>
    <row r="1674" spans="1:7" x14ac:dyDescent="0.3">
      <c r="A1674" s="30"/>
      <c r="B1674" s="29"/>
      <c r="C1674" s="29"/>
      <c r="D1674" s="29"/>
      <c r="E1674" s="29"/>
      <c r="F1674" s="29"/>
      <c r="G1674" s="103"/>
    </row>
    <row r="1675" spans="1:7" x14ac:dyDescent="0.3">
      <c r="A1675" s="30"/>
      <c r="B1675" s="29"/>
      <c r="C1675" s="29"/>
      <c r="D1675" s="29"/>
      <c r="E1675" s="29"/>
      <c r="F1675" s="29"/>
      <c r="G1675" s="103"/>
    </row>
    <row r="1676" spans="1:7" x14ac:dyDescent="0.3">
      <c r="A1676" s="30"/>
      <c r="B1676" s="29"/>
      <c r="C1676" s="29"/>
      <c r="D1676" s="29"/>
      <c r="E1676" s="29"/>
      <c r="F1676" s="29"/>
      <c r="G1676" s="103"/>
    </row>
    <row r="1677" spans="1:7" x14ac:dyDescent="0.3">
      <c r="A1677" s="30"/>
      <c r="B1677" s="29"/>
      <c r="C1677" s="29"/>
      <c r="D1677" s="29"/>
      <c r="E1677" s="29"/>
      <c r="F1677" s="29"/>
      <c r="G1677" s="103"/>
    </row>
    <row r="1678" spans="1:7" x14ac:dyDescent="0.3">
      <c r="A1678" s="30"/>
      <c r="B1678" s="29"/>
      <c r="C1678" s="29"/>
      <c r="D1678" s="29"/>
      <c r="E1678" s="29"/>
      <c r="F1678" s="29"/>
      <c r="G1678" s="103"/>
    </row>
    <row r="1679" spans="1:7" x14ac:dyDescent="0.3">
      <c r="A1679" s="30"/>
      <c r="B1679" s="29"/>
      <c r="C1679" s="29"/>
      <c r="D1679" s="29"/>
      <c r="E1679" s="29"/>
      <c r="F1679" s="29"/>
      <c r="G1679" s="103"/>
    </row>
    <row r="1680" spans="1:7" x14ac:dyDescent="0.3">
      <c r="A1680" s="30"/>
      <c r="B1680" s="29"/>
      <c r="C1680" s="29"/>
      <c r="D1680" s="29"/>
      <c r="E1680" s="29"/>
      <c r="F1680" s="29"/>
      <c r="G1680" s="103"/>
    </row>
    <row r="1681" spans="1:7" x14ac:dyDescent="0.3">
      <c r="A1681" s="30"/>
      <c r="B1681" s="29"/>
      <c r="C1681" s="29"/>
      <c r="D1681" s="29"/>
      <c r="E1681" s="29"/>
      <c r="F1681" s="29"/>
      <c r="G1681" s="103"/>
    </row>
    <row r="1682" spans="1:7" x14ac:dyDescent="0.3">
      <c r="A1682" s="30"/>
      <c r="B1682" s="29"/>
      <c r="C1682" s="29"/>
      <c r="D1682" s="29"/>
      <c r="E1682" s="29"/>
      <c r="F1682" s="29"/>
      <c r="G1682" s="103"/>
    </row>
    <row r="1683" spans="1:7" x14ac:dyDescent="0.3">
      <c r="A1683" s="30"/>
      <c r="B1683" s="29"/>
      <c r="C1683" s="29"/>
      <c r="D1683" s="29"/>
      <c r="E1683" s="29"/>
      <c r="F1683" s="29"/>
      <c r="G1683" s="103"/>
    </row>
    <row r="1684" spans="1:7" x14ac:dyDescent="0.3">
      <c r="A1684" s="30"/>
      <c r="B1684" s="29"/>
      <c r="C1684" s="29"/>
      <c r="D1684" s="29"/>
      <c r="E1684" s="29"/>
      <c r="F1684" s="29"/>
      <c r="G1684" s="103"/>
    </row>
    <row r="1685" spans="1:7" x14ac:dyDescent="0.3">
      <c r="A1685" s="30"/>
      <c r="B1685" s="29"/>
      <c r="C1685" s="29"/>
      <c r="D1685" s="29"/>
      <c r="E1685" s="29"/>
      <c r="F1685" s="29"/>
      <c r="G1685" s="103"/>
    </row>
    <row r="1686" spans="1:7" x14ac:dyDescent="0.3">
      <c r="A1686" s="30"/>
      <c r="B1686" s="29"/>
      <c r="C1686" s="29"/>
      <c r="D1686" s="29"/>
      <c r="E1686" s="29"/>
      <c r="F1686" s="29"/>
      <c r="G1686" s="103"/>
    </row>
    <row r="1687" spans="1:7" x14ac:dyDescent="0.3">
      <c r="A1687" s="30"/>
      <c r="B1687" s="29"/>
      <c r="C1687" s="29"/>
      <c r="D1687" s="29"/>
      <c r="E1687" s="29"/>
      <c r="F1687" s="29"/>
      <c r="G1687" s="103"/>
    </row>
    <row r="1688" spans="1:7" x14ac:dyDescent="0.3">
      <c r="A1688" s="30"/>
      <c r="B1688" s="29"/>
      <c r="C1688" s="29"/>
      <c r="D1688" s="29"/>
      <c r="E1688" s="29"/>
      <c r="F1688" s="29"/>
      <c r="G1688" s="103"/>
    </row>
    <row r="1689" spans="1:7" x14ac:dyDescent="0.3">
      <c r="A1689" s="30"/>
      <c r="B1689" s="29"/>
      <c r="C1689" s="29"/>
      <c r="D1689" s="29"/>
      <c r="E1689" s="29"/>
      <c r="F1689" s="29"/>
      <c r="G1689" s="103"/>
    </row>
    <row r="1690" spans="1:7" x14ac:dyDescent="0.3">
      <c r="A1690" s="30"/>
      <c r="B1690" s="29"/>
      <c r="C1690" s="29"/>
      <c r="D1690" s="29"/>
      <c r="E1690" s="29"/>
      <c r="F1690" s="29"/>
      <c r="G1690" s="103"/>
    </row>
    <row r="1691" spans="1:7" x14ac:dyDescent="0.3">
      <c r="A1691" s="30"/>
      <c r="B1691" s="29"/>
      <c r="C1691" s="29"/>
      <c r="D1691" s="29"/>
      <c r="E1691" s="29"/>
      <c r="F1691" s="29"/>
      <c r="G1691" s="103"/>
    </row>
    <row r="1692" spans="1:7" x14ac:dyDescent="0.3">
      <c r="A1692" s="30"/>
      <c r="B1692" s="29"/>
      <c r="C1692" s="29"/>
      <c r="D1692" s="29"/>
      <c r="E1692" s="29"/>
      <c r="F1692" s="29"/>
      <c r="G1692" s="103"/>
    </row>
    <row r="1693" spans="1:7" x14ac:dyDescent="0.3">
      <c r="A1693" s="30"/>
      <c r="B1693" s="29"/>
      <c r="C1693" s="29"/>
      <c r="D1693" s="29"/>
      <c r="E1693" s="29"/>
      <c r="F1693" s="29"/>
      <c r="G1693" s="103"/>
    </row>
    <row r="1694" spans="1:7" x14ac:dyDescent="0.3">
      <c r="A1694" s="30"/>
      <c r="B1694" s="29"/>
      <c r="C1694" s="29"/>
      <c r="D1694" s="29"/>
      <c r="E1694" s="29"/>
      <c r="F1694" s="29"/>
      <c r="G1694" s="103"/>
    </row>
    <row r="1695" spans="1:7" x14ac:dyDescent="0.3">
      <c r="A1695" s="30"/>
      <c r="B1695" s="29"/>
      <c r="C1695" s="29"/>
      <c r="D1695" s="29"/>
      <c r="E1695" s="29"/>
      <c r="F1695" s="29"/>
      <c r="G1695" s="103"/>
    </row>
    <row r="1696" spans="1:7" x14ac:dyDescent="0.3">
      <c r="A1696" s="30"/>
      <c r="B1696" s="29"/>
      <c r="C1696" s="29"/>
      <c r="D1696" s="29"/>
      <c r="E1696" s="29"/>
      <c r="F1696" s="29"/>
      <c r="G1696" s="103"/>
    </row>
    <row r="1697" spans="1:7" x14ac:dyDescent="0.3">
      <c r="A1697" s="30"/>
      <c r="B1697" s="29"/>
      <c r="C1697" s="29"/>
      <c r="D1697" s="29"/>
      <c r="E1697" s="29"/>
      <c r="F1697" s="29"/>
      <c r="G1697" s="103"/>
    </row>
    <row r="1698" spans="1:7" x14ac:dyDescent="0.3">
      <c r="A1698" s="30"/>
      <c r="B1698" s="29"/>
      <c r="C1698" s="29"/>
      <c r="D1698" s="29"/>
      <c r="E1698" s="29"/>
      <c r="F1698" s="29"/>
      <c r="G1698" s="103"/>
    </row>
    <row r="1699" spans="1:7" x14ac:dyDescent="0.3">
      <c r="A1699" s="30"/>
      <c r="B1699" s="29"/>
      <c r="C1699" s="29"/>
      <c r="D1699" s="29"/>
      <c r="E1699" s="29"/>
      <c r="F1699" s="29"/>
      <c r="G1699" s="103"/>
    </row>
    <row r="1700" spans="1:7" x14ac:dyDescent="0.3">
      <c r="A1700" s="30"/>
      <c r="B1700" s="29"/>
      <c r="C1700" s="29"/>
      <c r="D1700" s="29"/>
      <c r="E1700" s="29"/>
      <c r="F1700" s="29"/>
      <c r="G1700" s="103"/>
    </row>
    <row r="1701" spans="1:7" x14ac:dyDescent="0.3">
      <c r="A1701" s="30"/>
      <c r="B1701" s="29"/>
      <c r="C1701" s="29"/>
      <c r="D1701" s="29"/>
      <c r="E1701" s="29"/>
      <c r="F1701" s="29"/>
      <c r="G1701" s="103"/>
    </row>
    <row r="1702" spans="1:7" x14ac:dyDescent="0.3">
      <c r="A1702" s="30"/>
      <c r="B1702" s="29"/>
      <c r="C1702" s="29"/>
      <c r="D1702" s="29"/>
      <c r="E1702" s="29"/>
      <c r="F1702" s="29"/>
      <c r="G1702" s="103"/>
    </row>
    <row r="1703" spans="1:7" x14ac:dyDescent="0.3">
      <c r="A1703" s="30"/>
      <c r="B1703" s="29"/>
      <c r="C1703" s="29"/>
      <c r="D1703" s="29"/>
      <c r="E1703" s="29"/>
      <c r="F1703" s="29"/>
      <c r="G1703" s="103"/>
    </row>
    <row r="1704" spans="1:7" x14ac:dyDescent="0.3">
      <c r="A1704" s="30"/>
      <c r="B1704" s="29"/>
      <c r="C1704" s="29"/>
      <c r="D1704" s="29"/>
      <c r="E1704" s="29"/>
      <c r="F1704" s="29"/>
      <c r="G1704" s="103"/>
    </row>
    <row r="1705" spans="1:7" x14ac:dyDescent="0.3">
      <c r="A1705" s="30"/>
      <c r="B1705" s="29"/>
      <c r="C1705" s="29"/>
      <c r="D1705" s="29"/>
      <c r="E1705" s="29"/>
      <c r="F1705" s="29"/>
      <c r="G1705" s="103"/>
    </row>
    <row r="1706" spans="1:7" x14ac:dyDescent="0.3">
      <c r="A1706" s="30"/>
      <c r="B1706" s="29"/>
      <c r="C1706" s="29"/>
      <c r="D1706" s="29"/>
      <c r="E1706" s="29"/>
      <c r="F1706" s="29"/>
      <c r="G1706" s="103"/>
    </row>
    <row r="1707" spans="1:7" x14ac:dyDescent="0.3">
      <c r="A1707" s="30"/>
      <c r="B1707" s="29"/>
      <c r="C1707" s="29"/>
      <c r="D1707" s="29"/>
      <c r="E1707" s="29"/>
      <c r="F1707" s="29"/>
      <c r="G1707" s="103"/>
    </row>
    <row r="1708" spans="1:7" x14ac:dyDescent="0.3">
      <c r="A1708" s="30"/>
      <c r="B1708" s="29"/>
      <c r="C1708" s="29"/>
      <c r="D1708" s="29"/>
      <c r="E1708" s="29"/>
      <c r="F1708" s="29"/>
      <c r="G1708" s="103"/>
    </row>
    <row r="1709" spans="1:7" x14ac:dyDescent="0.3">
      <c r="A1709" s="30"/>
      <c r="B1709" s="29"/>
      <c r="C1709" s="29"/>
      <c r="D1709" s="29"/>
      <c r="E1709" s="29"/>
      <c r="F1709" s="29"/>
      <c r="G1709" s="103"/>
    </row>
    <row r="1710" spans="1:7" x14ac:dyDescent="0.3">
      <c r="A1710" s="30"/>
      <c r="B1710" s="29"/>
      <c r="C1710" s="29"/>
      <c r="D1710" s="29"/>
      <c r="E1710" s="29"/>
      <c r="F1710" s="29"/>
      <c r="G1710" s="103"/>
    </row>
    <row r="1711" spans="1:7" x14ac:dyDescent="0.3">
      <c r="A1711" s="30"/>
      <c r="B1711" s="29"/>
      <c r="C1711" s="29"/>
      <c r="D1711" s="29"/>
      <c r="E1711" s="29"/>
      <c r="F1711" s="29"/>
      <c r="G1711" s="103"/>
    </row>
    <row r="1712" spans="1:7" x14ac:dyDescent="0.3">
      <c r="A1712" s="30"/>
      <c r="B1712" s="29"/>
      <c r="C1712" s="29"/>
      <c r="D1712" s="29"/>
      <c r="E1712" s="29"/>
      <c r="F1712" s="29"/>
      <c r="G1712" s="103"/>
    </row>
    <row r="1713" spans="1:7" x14ac:dyDescent="0.3">
      <c r="A1713" s="30"/>
      <c r="B1713" s="29"/>
      <c r="C1713" s="29"/>
      <c r="D1713" s="29"/>
      <c r="E1713" s="29"/>
      <c r="F1713" s="29"/>
      <c r="G1713" s="103"/>
    </row>
    <row r="1714" spans="1:7" x14ac:dyDescent="0.3">
      <c r="A1714" s="30"/>
      <c r="B1714" s="29"/>
      <c r="C1714" s="29"/>
      <c r="D1714" s="29"/>
      <c r="E1714" s="29"/>
      <c r="F1714" s="29"/>
      <c r="G1714" s="103"/>
    </row>
    <row r="1715" spans="1:7" x14ac:dyDescent="0.3">
      <c r="A1715" s="30"/>
      <c r="B1715" s="29"/>
      <c r="C1715" s="29"/>
      <c r="D1715" s="29"/>
      <c r="E1715" s="29"/>
      <c r="F1715" s="29"/>
      <c r="G1715" s="103"/>
    </row>
    <row r="1716" spans="1:7" x14ac:dyDescent="0.3">
      <c r="A1716" s="30"/>
      <c r="B1716" s="29"/>
      <c r="C1716" s="29"/>
      <c r="D1716" s="29"/>
      <c r="E1716" s="29"/>
      <c r="F1716" s="29"/>
      <c r="G1716" s="103"/>
    </row>
    <row r="1717" spans="1:7" x14ac:dyDescent="0.3">
      <c r="A1717" s="30"/>
      <c r="B1717" s="29"/>
      <c r="C1717" s="29"/>
      <c r="D1717" s="29"/>
      <c r="E1717" s="29"/>
      <c r="F1717" s="29"/>
      <c r="G1717" s="103"/>
    </row>
    <row r="1718" spans="1:7" x14ac:dyDescent="0.3">
      <c r="A1718" s="30"/>
      <c r="B1718" s="29"/>
      <c r="C1718" s="29"/>
      <c r="D1718" s="29"/>
      <c r="E1718" s="29"/>
      <c r="F1718" s="29"/>
      <c r="G1718" s="103"/>
    </row>
    <row r="1719" spans="1:7" x14ac:dyDescent="0.3">
      <c r="A1719" s="30"/>
      <c r="B1719" s="29"/>
      <c r="C1719" s="29"/>
      <c r="D1719" s="29"/>
      <c r="E1719" s="29"/>
      <c r="F1719" s="29"/>
      <c r="G1719" s="103"/>
    </row>
    <row r="1720" spans="1:7" x14ac:dyDescent="0.3">
      <c r="A1720" s="30"/>
      <c r="B1720" s="29"/>
      <c r="C1720" s="29"/>
      <c r="D1720" s="29"/>
      <c r="E1720" s="29"/>
      <c r="F1720" s="29"/>
      <c r="G1720" s="103"/>
    </row>
    <row r="1721" spans="1:7" x14ac:dyDescent="0.3">
      <c r="A1721" s="30"/>
      <c r="B1721" s="29"/>
      <c r="C1721" s="29"/>
      <c r="D1721" s="29"/>
      <c r="E1721" s="29"/>
      <c r="F1721" s="29"/>
      <c r="G1721" s="103"/>
    </row>
    <row r="1722" spans="1:7" x14ac:dyDescent="0.3">
      <c r="A1722" s="30"/>
      <c r="B1722" s="29"/>
      <c r="C1722" s="29"/>
      <c r="D1722" s="29"/>
      <c r="E1722" s="29"/>
      <c r="F1722" s="29"/>
      <c r="G1722" s="103"/>
    </row>
    <row r="1723" spans="1:7" x14ac:dyDescent="0.3">
      <c r="A1723" s="30"/>
      <c r="B1723" s="29"/>
      <c r="C1723" s="29"/>
      <c r="D1723" s="29"/>
      <c r="E1723" s="29"/>
      <c r="F1723" s="29"/>
      <c r="G1723" s="103"/>
    </row>
    <row r="1724" spans="1:7" x14ac:dyDescent="0.3">
      <c r="A1724" s="30"/>
      <c r="B1724" s="29"/>
      <c r="C1724" s="29"/>
      <c r="D1724" s="29"/>
      <c r="E1724" s="29"/>
      <c r="F1724" s="29"/>
      <c r="G1724" s="103"/>
    </row>
    <row r="1725" spans="1:7" x14ac:dyDescent="0.3">
      <c r="A1725" s="30"/>
      <c r="B1725" s="29"/>
      <c r="C1725" s="29"/>
      <c r="D1725" s="29"/>
      <c r="E1725" s="29"/>
      <c r="F1725" s="29"/>
      <c r="G1725" s="103"/>
    </row>
    <row r="1726" spans="1:7" x14ac:dyDescent="0.3">
      <c r="A1726" s="30"/>
      <c r="B1726" s="29"/>
      <c r="C1726" s="29"/>
      <c r="D1726" s="29"/>
      <c r="E1726" s="29"/>
      <c r="F1726" s="29"/>
      <c r="G1726" s="103"/>
    </row>
    <row r="1727" spans="1:7" x14ac:dyDescent="0.3">
      <c r="A1727" s="30"/>
      <c r="B1727" s="29"/>
      <c r="C1727" s="29"/>
      <c r="D1727" s="29"/>
      <c r="E1727" s="29"/>
      <c r="F1727" s="29"/>
      <c r="G1727" s="103"/>
    </row>
    <row r="1728" spans="1:7" x14ac:dyDescent="0.3">
      <c r="A1728" s="30"/>
      <c r="B1728" s="29"/>
      <c r="C1728" s="29"/>
      <c r="D1728" s="29"/>
      <c r="E1728" s="29"/>
      <c r="F1728" s="29"/>
      <c r="G1728" s="103"/>
    </row>
    <row r="1729" spans="1:7" x14ac:dyDescent="0.3">
      <c r="A1729" s="30"/>
      <c r="B1729" s="29"/>
      <c r="C1729" s="29"/>
      <c r="D1729" s="29"/>
      <c r="E1729" s="29"/>
      <c r="F1729" s="29"/>
      <c r="G1729" s="103"/>
    </row>
    <row r="1730" spans="1:7" x14ac:dyDescent="0.3">
      <c r="A1730" s="30"/>
      <c r="B1730" s="29"/>
      <c r="C1730" s="29"/>
      <c r="D1730" s="29"/>
      <c r="E1730" s="29"/>
      <c r="F1730" s="29"/>
      <c r="G1730" s="103"/>
    </row>
    <row r="1731" spans="1:7" x14ac:dyDescent="0.3">
      <c r="A1731" s="30"/>
      <c r="B1731" s="29"/>
      <c r="C1731" s="29"/>
      <c r="D1731" s="29"/>
      <c r="E1731" s="29"/>
      <c r="F1731" s="29"/>
      <c r="G1731" s="103"/>
    </row>
    <row r="1732" spans="1:7" x14ac:dyDescent="0.3">
      <c r="A1732" s="30"/>
      <c r="B1732" s="29"/>
      <c r="C1732" s="29"/>
      <c r="D1732" s="29"/>
      <c r="E1732" s="29"/>
      <c r="F1732" s="29"/>
      <c r="G1732" s="103"/>
    </row>
    <row r="1733" spans="1:7" x14ac:dyDescent="0.3">
      <c r="A1733" s="30"/>
      <c r="B1733" s="29"/>
      <c r="C1733" s="29"/>
      <c r="D1733" s="29"/>
      <c r="E1733" s="29"/>
      <c r="F1733" s="29"/>
      <c r="G1733" s="103"/>
    </row>
    <row r="1734" spans="1:7" x14ac:dyDescent="0.3">
      <c r="A1734" s="30"/>
      <c r="B1734" s="29"/>
      <c r="C1734" s="29"/>
      <c r="D1734" s="29"/>
      <c r="E1734" s="29"/>
      <c r="F1734" s="29"/>
      <c r="G1734" s="103"/>
    </row>
    <row r="1735" spans="1:7" x14ac:dyDescent="0.3">
      <c r="A1735" s="30"/>
      <c r="B1735" s="29"/>
      <c r="C1735" s="29"/>
      <c r="D1735" s="29"/>
      <c r="E1735" s="29"/>
      <c r="F1735" s="29"/>
      <c r="G1735" s="103"/>
    </row>
    <row r="1736" spans="1:7" x14ac:dyDescent="0.3">
      <c r="A1736" s="30"/>
      <c r="B1736" s="29"/>
      <c r="C1736" s="29"/>
      <c r="D1736" s="29"/>
      <c r="E1736" s="29"/>
      <c r="F1736" s="29"/>
      <c r="G1736" s="103"/>
    </row>
    <row r="1737" spans="1:7" x14ac:dyDescent="0.3">
      <c r="A1737" s="30"/>
      <c r="B1737" s="29"/>
      <c r="C1737" s="29"/>
      <c r="D1737" s="29"/>
      <c r="E1737" s="29"/>
      <c r="F1737" s="29"/>
      <c r="G1737" s="103"/>
    </row>
    <row r="1738" spans="1:7" x14ac:dyDescent="0.3">
      <c r="A1738" s="30"/>
      <c r="B1738" s="29"/>
      <c r="C1738" s="29"/>
      <c r="D1738" s="29"/>
      <c r="E1738" s="29"/>
      <c r="F1738" s="29"/>
      <c r="G1738" s="103"/>
    </row>
    <row r="1739" spans="1:7" x14ac:dyDescent="0.3">
      <c r="A1739" s="30"/>
      <c r="B1739" s="29"/>
      <c r="C1739" s="29"/>
      <c r="D1739" s="29"/>
      <c r="E1739" s="29"/>
      <c r="F1739" s="29"/>
      <c r="G1739" s="103"/>
    </row>
    <row r="1740" spans="1:7" x14ac:dyDescent="0.3">
      <c r="A1740" s="30"/>
      <c r="B1740" s="29"/>
      <c r="C1740" s="29"/>
      <c r="D1740" s="29"/>
      <c r="E1740" s="29"/>
      <c r="F1740" s="29"/>
      <c r="G1740" s="103"/>
    </row>
    <row r="1741" spans="1:7" x14ac:dyDescent="0.3">
      <c r="A1741" s="30"/>
      <c r="B1741" s="29"/>
      <c r="C1741" s="29"/>
      <c r="D1741" s="29"/>
      <c r="E1741" s="29"/>
      <c r="F1741" s="29"/>
      <c r="G1741" s="103"/>
    </row>
    <row r="1742" spans="1:7" x14ac:dyDescent="0.3">
      <c r="A1742" s="30"/>
      <c r="B1742" s="29"/>
      <c r="C1742" s="29"/>
      <c r="D1742" s="29"/>
      <c r="E1742" s="29"/>
      <c r="F1742" s="29"/>
      <c r="G1742" s="103"/>
    </row>
    <row r="1743" spans="1:7" x14ac:dyDescent="0.3">
      <c r="A1743" s="30"/>
      <c r="B1743" s="29"/>
      <c r="C1743" s="29"/>
      <c r="D1743" s="29"/>
      <c r="E1743" s="29"/>
      <c r="F1743" s="29"/>
      <c r="G1743" s="103"/>
    </row>
    <row r="1744" spans="1:7" x14ac:dyDescent="0.3">
      <c r="A1744" s="30"/>
      <c r="B1744" s="29"/>
      <c r="C1744" s="29"/>
      <c r="D1744" s="29"/>
      <c r="E1744" s="29"/>
      <c r="F1744" s="29"/>
      <c r="G1744" s="103"/>
    </row>
    <row r="1745" spans="1:7" x14ac:dyDescent="0.3">
      <c r="A1745" s="30"/>
      <c r="B1745" s="29"/>
      <c r="C1745" s="29"/>
      <c r="D1745" s="29"/>
      <c r="E1745" s="29"/>
      <c r="F1745" s="29"/>
      <c r="G1745" s="103"/>
    </row>
    <row r="1746" spans="1:7" x14ac:dyDescent="0.3">
      <c r="A1746" s="30"/>
      <c r="B1746" s="29"/>
      <c r="C1746" s="29"/>
      <c r="D1746" s="29"/>
      <c r="E1746" s="29"/>
      <c r="F1746" s="29"/>
      <c r="G1746" s="103"/>
    </row>
    <row r="1747" spans="1:7" x14ac:dyDescent="0.3">
      <c r="A1747" s="30"/>
      <c r="B1747" s="29"/>
      <c r="C1747" s="29"/>
      <c r="D1747" s="29"/>
      <c r="E1747" s="29"/>
      <c r="F1747" s="29"/>
      <c r="G1747" s="103"/>
    </row>
    <row r="1748" spans="1:7" x14ac:dyDescent="0.3">
      <c r="A1748" s="30"/>
      <c r="B1748" s="29"/>
      <c r="C1748" s="29"/>
      <c r="D1748" s="29"/>
      <c r="E1748" s="29"/>
      <c r="F1748" s="29"/>
      <c r="G1748" s="103"/>
    </row>
    <row r="1749" spans="1:7" x14ac:dyDescent="0.3">
      <c r="A1749" s="30"/>
      <c r="B1749" s="29"/>
      <c r="C1749" s="29"/>
      <c r="D1749" s="29"/>
      <c r="E1749" s="29"/>
      <c r="F1749" s="29"/>
      <c r="G1749" s="103"/>
    </row>
    <row r="1750" spans="1:7" x14ac:dyDescent="0.3">
      <c r="A1750" s="30"/>
      <c r="B1750" s="29"/>
      <c r="C1750" s="29"/>
      <c r="D1750" s="29"/>
      <c r="E1750" s="29"/>
      <c r="F1750" s="29"/>
      <c r="G1750" s="103"/>
    </row>
    <row r="1751" spans="1:7" x14ac:dyDescent="0.3">
      <c r="A1751" s="30"/>
      <c r="B1751" s="29"/>
      <c r="C1751" s="29"/>
      <c r="D1751" s="29"/>
      <c r="E1751" s="29"/>
      <c r="F1751" s="29"/>
      <c r="G1751" s="103"/>
    </row>
    <row r="1752" spans="1:7" x14ac:dyDescent="0.3">
      <c r="A1752" s="30"/>
      <c r="B1752" s="29"/>
      <c r="C1752" s="29"/>
      <c r="D1752" s="29"/>
      <c r="E1752" s="29"/>
      <c r="F1752" s="29"/>
      <c r="G1752" s="103"/>
    </row>
    <row r="1753" spans="1:7" x14ac:dyDescent="0.3">
      <c r="A1753" s="30"/>
      <c r="B1753" s="29"/>
      <c r="C1753" s="29"/>
      <c r="D1753" s="29"/>
      <c r="E1753" s="29"/>
      <c r="F1753" s="29"/>
      <c r="G1753" s="103"/>
    </row>
    <row r="1754" spans="1:7" x14ac:dyDescent="0.3">
      <c r="A1754" s="30"/>
      <c r="B1754" s="29"/>
      <c r="C1754" s="29"/>
      <c r="D1754" s="29"/>
      <c r="E1754" s="29"/>
      <c r="F1754" s="29"/>
      <c r="G1754" s="103"/>
    </row>
    <row r="1755" spans="1:7" x14ac:dyDescent="0.3">
      <c r="A1755" s="30"/>
      <c r="B1755" s="29"/>
      <c r="C1755" s="29"/>
      <c r="D1755" s="29"/>
      <c r="E1755" s="29"/>
      <c r="F1755" s="29"/>
      <c r="G1755" s="103"/>
    </row>
    <row r="1756" spans="1:7" x14ac:dyDescent="0.3">
      <c r="A1756" s="30"/>
      <c r="B1756" s="29"/>
      <c r="C1756" s="29"/>
      <c r="D1756" s="29"/>
      <c r="E1756" s="29"/>
      <c r="F1756" s="29"/>
      <c r="G1756" s="103"/>
    </row>
    <row r="1757" spans="1:7" x14ac:dyDescent="0.3">
      <c r="A1757" s="30"/>
      <c r="B1757" s="29"/>
      <c r="C1757" s="29"/>
      <c r="D1757" s="29"/>
      <c r="E1757" s="29"/>
      <c r="F1757" s="29"/>
      <c r="G1757" s="103"/>
    </row>
    <row r="1758" spans="1:7" x14ac:dyDescent="0.3">
      <c r="A1758" s="30"/>
      <c r="B1758" s="29"/>
      <c r="C1758" s="29"/>
      <c r="D1758" s="29"/>
      <c r="E1758" s="29"/>
      <c r="F1758" s="29"/>
      <c r="G1758" s="103"/>
    </row>
    <row r="1759" spans="1:7" x14ac:dyDescent="0.3">
      <c r="A1759" s="30"/>
      <c r="B1759" s="29"/>
      <c r="C1759" s="29"/>
      <c r="D1759" s="29"/>
      <c r="E1759" s="29"/>
      <c r="F1759" s="29"/>
      <c r="G1759" s="103"/>
    </row>
    <row r="1760" spans="1:7" x14ac:dyDescent="0.3">
      <c r="A1760" s="30"/>
      <c r="B1760" s="29"/>
      <c r="C1760" s="29"/>
      <c r="D1760" s="29"/>
      <c r="E1760" s="29"/>
      <c r="F1760" s="29"/>
      <c r="G1760" s="103"/>
    </row>
    <row r="1761" spans="1:7" x14ac:dyDescent="0.3">
      <c r="A1761" s="30"/>
      <c r="B1761" s="29"/>
      <c r="C1761" s="29"/>
      <c r="D1761" s="29"/>
      <c r="E1761" s="29"/>
      <c r="F1761" s="29"/>
      <c r="G1761" s="103"/>
    </row>
    <row r="1762" spans="1:7" x14ac:dyDescent="0.3">
      <c r="A1762" s="30"/>
      <c r="B1762" s="29"/>
      <c r="C1762" s="29"/>
      <c r="D1762" s="29"/>
      <c r="E1762" s="29"/>
      <c r="F1762" s="29"/>
      <c r="G1762" s="103"/>
    </row>
    <row r="1763" spans="1:7" x14ac:dyDescent="0.3">
      <c r="A1763" s="30"/>
      <c r="B1763" s="29"/>
      <c r="C1763" s="29"/>
      <c r="D1763" s="29"/>
      <c r="E1763" s="29"/>
      <c r="F1763" s="29"/>
      <c r="G1763" s="103"/>
    </row>
    <row r="1764" spans="1:7" x14ac:dyDescent="0.3">
      <c r="A1764" s="30"/>
      <c r="B1764" s="29"/>
      <c r="C1764" s="29"/>
      <c r="D1764" s="29"/>
      <c r="E1764" s="29"/>
      <c r="F1764" s="29"/>
      <c r="G1764" s="103"/>
    </row>
    <row r="1765" spans="1:7" x14ac:dyDescent="0.3">
      <c r="A1765" s="30"/>
      <c r="B1765" s="29"/>
      <c r="C1765" s="29"/>
      <c r="D1765" s="29"/>
      <c r="E1765" s="29"/>
      <c r="F1765" s="29"/>
      <c r="G1765" s="103"/>
    </row>
    <row r="1766" spans="1:7" x14ac:dyDescent="0.3">
      <c r="A1766" s="30"/>
      <c r="B1766" s="29"/>
      <c r="C1766" s="29"/>
      <c r="D1766" s="29"/>
      <c r="E1766" s="29"/>
      <c r="F1766" s="29"/>
      <c r="G1766" s="103"/>
    </row>
    <row r="1767" spans="1:7" x14ac:dyDescent="0.3">
      <c r="A1767" s="30"/>
      <c r="B1767" s="29"/>
      <c r="C1767" s="29"/>
      <c r="D1767" s="29"/>
      <c r="E1767" s="29"/>
      <c r="F1767" s="29"/>
      <c r="G1767" s="103"/>
    </row>
    <row r="1768" spans="1:7" x14ac:dyDescent="0.3">
      <c r="A1768" s="30"/>
      <c r="B1768" s="29"/>
      <c r="C1768" s="29"/>
      <c r="D1768" s="29"/>
      <c r="E1768" s="29"/>
      <c r="F1768" s="29"/>
      <c r="G1768" s="103"/>
    </row>
    <row r="1769" spans="1:7" x14ac:dyDescent="0.3">
      <c r="A1769" s="30"/>
      <c r="B1769" s="29"/>
      <c r="C1769" s="29"/>
      <c r="D1769" s="29"/>
      <c r="E1769" s="29"/>
      <c r="F1769" s="29"/>
      <c r="G1769" s="103"/>
    </row>
    <row r="1770" spans="1:7" x14ac:dyDescent="0.3">
      <c r="A1770" s="30"/>
      <c r="B1770" s="29"/>
      <c r="C1770" s="29"/>
      <c r="D1770" s="29"/>
      <c r="E1770" s="29"/>
      <c r="F1770" s="29"/>
      <c r="G1770" s="103"/>
    </row>
    <row r="1771" spans="1:7" x14ac:dyDescent="0.3">
      <c r="A1771" s="30"/>
      <c r="B1771" s="29"/>
      <c r="C1771" s="29"/>
      <c r="D1771" s="29"/>
      <c r="E1771" s="29"/>
      <c r="F1771" s="29"/>
      <c r="G1771" s="103"/>
    </row>
    <row r="1772" spans="1:7" x14ac:dyDescent="0.3">
      <c r="A1772" s="30"/>
      <c r="B1772" s="29"/>
      <c r="C1772" s="29"/>
      <c r="D1772" s="29"/>
      <c r="E1772" s="29"/>
      <c r="F1772" s="29"/>
      <c r="G1772" s="103"/>
    </row>
    <row r="1773" spans="1:7" x14ac:dyDescent="0.3">
      <c r="A1773" s="30"/>
      <c r="B1773" s="29"/>
      <c r="C1773" s="29"/>
      <c r="D1773" s="29"/>
      <c r="E1773" s="29"/>
      <c r="F1773" s="29"/>
      <c r="G1773" s="103"/>
    </row>
    <row r="1774" spans="1:7" x14ac:dyDescent="0.3">
      <c r="A1774" s="30"/>
      <c r="B1774" s="29"/>
      <c r="C1774" s="29"/>
      <c r="D1774" s="29"/>
      <c r="E1774" s="29"/>
      <c r="F1774" s="29"/>
      <c r="G1774" s="103"/>
    </row>
    <row r="1775" spans="1:7" x14ac:dyDescent="0.3">
      <c r="A1775" s="30"/>
      <c r="B1775" s="29"/>
      <c r="C1775" s="29"/>
      <c r="D1775" s="29"/>
      <c r="E1775" s="29"/>
      <c r="F1775" s="29"/>
      <c r="G1775" s="103"/>
    </row>
    <row r="1776" spans="1:7" x14ac:dyDescent="0.3">
      <c r="A1776" s="30"/>
      <c r="B1776" s="29"/>
      <c r="C1776" s="29"/>
      <c r="D1776" s="29"/>
      <c r="E1776" s="29"/>
      <c r="F1776" s="29"/>
      <c r="G1776" s="103"/>
    </row>
    <row r="1777" spans="1:7" x14ac:dyDescent="0.3">
      <c r="A1777" s="30"/>
      <c r="B1777" s="29"/>
      <c r="C1777" s="29"/>
      <c r="D1777" s="29"/>
      <c r="E1777" s="29"/>
      <c r="F1777" s="29"/>
      <c r="G1777" s="103"/>
    </row>
    <row r="1778" spans="1:7" x14ac:dyDescent="0.3">
      <c r="A1778" s="30"/>
      <c r="B1778" s="29"/>
      <c r="C1778" s="29"/>
      <c r="D1778" s="29"/>
      <c r="E1778" s="29"/>
      <c r="F1778" s="29"/>
      <c r="G1778" s="103"/>
    </row>
    <row r="1779" spans="1:7" x14ac:dyDescent="0.3">
      <c r="A1779" s="30"/>
      <c r="B1779" s="29"/>
      <c r="C1779" s="29"/>
      <c r="D1779" s="29"/>
      <c r="E1779" s="29"/>
      <c r="F1779" s="29"/>
      <c r="G1779" s="103"/>
    </row>
    <row r="1780" spans="1:7" x14ac:dyDescent="0.3">
      <c r="A1780" s="30"/>
      <c r="B1780" s="29"/>
      <c r="C1780" s="29"/>
      <c r="D1780" s="29"/>
      <c r="E1780" s="29"/>
      <c r="F1780" s="29"/>
      <c r="G1780" s="103"/>
    </row>
    <row r="1781" spans="1:7" x14ac:dyDescent="0.3">
      <c r="A1781" s="30"/>
      <c r="B1781" s="29"/>
      <c r="C1781" s="29"/>
      <c r="D1781" s="29"/>
      <c r="E1781" s="29"/>
      <c r="F1781" s="29"/>
      <c r="G1781" s="103"/>
    </row>
    <row r="1782" spans="1:7" x14ac:dyDescent="0.3">
      <c r="A1782" s="30"/>
      <c r="B1782" s="29"/>
      <c r="C1782" s="29"/>
      <c r="D1782" s="29"/>
      <c r="E1782" s="29"/>
      <c r="F1782" s="29"/>
      <c r="G1782" s="103"/>
    </row>
    <row r="1783" spans="1:7" x14ac:dyDescent="0.3">
      <c r="A1783" s="30"/>
      <c r="B1783" s="29"/>
      <c r="C1783" s="29"/>
      <c r="D1783" s="29"/>
      <c r="E1783" s="29"/>
      <c r="F1783" s="29"/>
      <c r="G1783" s="103"/>
    </row>
    <row r="1784" spans="1:7" x14ac:dyDescent="0.3">
      <c r="A1784" s="30"/>
      <c r="B1784" s="29"/>
      <c r="C1784" s="29"/>
      <c r="D1784" s="29"/>
      <c r="E1784" s="29"/>
      <c r="F1784" s="29"/>
      <c r="G1784" s="103"/>
    </row>
    <row r="1785" spans="1:7" x14ac:dyDescent="0.3">
      <c r="A1785" s="30"/>
      <c r="B1785" s="29"/>
      <c r="C1785" s="29"/>
      <c r="D1785" s="29"/>
      <c r="E1785" s="29"/>
      <c r="F1785" s="29"/>
      <c r="G1785" s="103"/>
    </row>
    <row r="1786" spans="1:7" x14ac:dyDescent="0.3">
      <c r="A1786" s="30"/>
      <c r="B1786" s="29"/>
      <c r="C1786" s="29"/>
      <c r="D1786" s="29"/>
      <c r="E1786" s="29"/>
      <c r="F1786" s="29"/>
      <c r="G1786" s="103"/>
    </row>
    <row r="1787" spans="1:7" x14ac:dyDescent="0.3">
      <c r="A1787" s="30"/>
      <c r="B1787" s="29"/>
      <c r="C1787" s="29"/>
      <c r="D1787" s="29"/>
      <c r="E1787" s="29"/>
      <c r="F1787" s="29"/>
      <c r="G1787" s="103"/>
    </row>
    <row r="1788" spans="1:7" x14ac:dyDescent="0.3">
      <c r="A1788" s="30"/>
      <c r="B1788" s="29"/>
      <c r="C1788" s="29"/>
      <c r="D1788" s="29"/>
      <c r="E1788" s="29"/>
      <c r="F1788" s="29"/>
      <c r="G1788" s="103"/>
    </row>
    <row r="1789" spans="1:7" x14ac:dyDescent="0.3">
      <c r="A1789" s="30"/>
      <c r="B1789" s="29"/>
      <c r="C1789" s="29"/>
      <c r="D1789" s="29"/>
      <c r="E1789" s="29"/>
      <c r="F1789" s="29"/>
      <c r="G1789" s="103"/>
    </row>
    <row r="1790" spans="1:7" x14ac:dyDescent="0.3">
      <c r="A1790" s="30"/>
      <c r="B1790" s="29"/>
      <c r="C1790" s="29"/>
      <c r="D1790" s="29"/>
      <c r="E1790" s="29"/>
      <c r="F1790" s="29"/>
      <c r="G1790" s="103"/>
    </row>
    <row r="1791" spans="1:7" x14ac:dyDescent="0.3">
      <c r="A1791" s="30"/>
      <c r="B1791" s="29"/>
      <c r="C1791" s="29"/>
      <c r="D1791" s="29"/>
      <c r="E1791" s="29"/>
      <c r="F1791" s="29"/>
      <c r="G1791" s="103"/>
    </row>
    <row r="1792" spans="1:7" x14ac:dyDescent="0.3">
      <c r="A1792" s="30"/>
      <c r="B1792" s="29"/>
      <c r="C1792" s="29"/>
      <c r="D1792" s="29"/>
      <c r="E1792" s="29"/>
      <c r="F1792" s="29"/>
      <c r="G1792" s="103"/>
    </row>
    <row r="1793" spans="1:7" x14ac:dyDescent="0.3">
      <c r="A1793" s="30"/>
      <c r="B1793" s="29"/>
      <c r="C1793" s="29"/>
      <c r="D1793" s="29"/>
      <c r="E1793" s="29"/>
      <c r="F1793" s="29"/>
      <c r="G1793" s="103"/>
    </row>
    <row r="1794" spans="1:7" x14ac:dyDescent="0.3">
      <c r="A1794" s="30"/>
      <c r="B1794" s="29"/>
      <c r="C1794" s="29"/>
      <c r="D1794" s="29"/>
      <c r="E1794" s="29"/>
      <c r="F1794" s="29"/>
      <c r="G1794" s="103"/>
    </row>
    <row r="1795" spans="1:7" x14ac:dyDescent="0.3">
      <c r="A1795" s="30"/>
      <c r="B1795" s="29"/>
      <c r="C1795" s="29"/>
      <c r="D1795" s="29"/>
      <c r="E1795" s="29"/>
      <c r="F1795" s="29"/>
      <c r="G1795" s="103"/>
    </row>
    <row r="1796" spans="1:7" x14ac:dyDescent="0.3">
      <c r="A1796" s="30"/>
      <c r="B1796" s="29"/>
      <c r="C1796" s="29"/>
      <c r="D1796" s="29"/>
      <c r="E1796" s="29"/>
      <c r="F1796" s="29"/>
      <c r="G1796" s="103"/>
    </row>
    <row r="1797" spans="1:7" x14ac:dyDescent="0.3">
      <c r="A1797" s="30"/>
      <c r="B1797" s="29"/>
      <c r="C1797" s="29"/>
      <c r="D1797" s="29"/>
      <c r="E1797" s="29"/>
      <c r="F1797" s="29"/>
      <c r="G1797" s="103"/>
    </row>
    <row r="1798" spans="1:7" x14ac:dyDescent="0.3">
      <c r="A1798" s="30"/>
      <c r="B1798" s="29"/>
      <c r="C1798" s="29"/>
      <c r="D1798" s="29"/>
      <c r="E1798" s="29"/>
      <c r="F1798" s="29"/>
      <c r="G1798" s="103"/>
    </row>
    <row r="1799" spans="1:7" x14ac:dyDescent="0.3">
      <c r="A1799" s="30"/>
      <c r="B1799" s="29"/>
      <c r="C1799" s="29"/>
      <c r="D1799" s="29"/>
      <c r="E1799" s="29"/>
      <c r="F1799" s="29"/>
      <c r="G1799" s="103"/>
    </row>
    <row r="1800" spans="1:7" x14ac:dyDescent="0.3">
      <c r="A1800" s="30"/>
      <c r="B1800" s="29"/>
      <c r="C1800" s="29"/>
      <c r="D1800" s="29"/>
      <c r="E1800" s="29"/>
      <c r="F1800" s="29"/>
      <c r="G1800" s="103"/>
    </row>
    <row r="1801" spans="1:7" x14ac:dyDescent="0.3">
      <c r="A1801" s="30"/>
      <c r="B1801" s="29"/>
      <c r="C1801" s="29"/>
      <c r="D1801" s="29"/>
      <c r="E1801" s="29"/>
      <c r="F1801" s="29"/>
      <c r="G1801" s="103"/>
    </row>
    <row r="1802" spans="1:7" x14ac:dyDescent="0.3">
      <c r="A1802" s="30"/>
      <c r="B1802" s="29"/>
      <c r="C1802" s="29"/>
      <c r="D1802" s="29"/>
      <c r="E1802" s="29"/>
      <c r="F1802" s="29"/>
      <c r="G1802" s="103"/>
    </row>
    <row r="1803" spans="1:7" x14ac:dyDescent="0.3">
      <c r="A1803" s="30"/>
      <c r="B1803" s="29"/>
      <c r="C1803" s="29"/>
      <c r="D1803" s="29"/>
      <c r="E1803" s="29"/>
      <c r="F1803" s="29"/>
      <c r="G1803" s="103"/>
    </row>
    <row r="1804" spans="1:7" x14ac:dyDescent="0.3">
      <c r="A1804" s="30"/>
      <c r="B1804" s="29"/>
      <c r="C1804" s="29"/>
      <c r="D1804" s="29"/>
      <c r="E1804" s="29"/>
      <c r="F1804" s="29"/>
      <c r="G1804" s="103"/>
    </row>
    <row r="1805" spans="1:7" x14ac:dyDescent="0.3">
      <c r="A1805" s="30"/>
      <c r="B1805" s="29"/>
      <c r="C1805" s="29"/>
      <c r="D1805" s="29"/>
      <c r="E1805" s="29"/>
      <c r="F1805" s="29"/>
      <c r="G1805" s="103"/>
    </row>
    <row r="1806" spans="1:7" x14ac:dyDescent="0.3">
      <c r="A1806" s="30"/>
      <c r="B1806" s="29"/>
      <c r="C1806" s="29"/>
      <c r="D1806" s="29"/>
      <c r="E1806" s="29"/>
      <c r="F1806" s="29"/>
      <c r="G1806" s="103"/>
    </row>
    <row r="1807" spans="1:7" x14ac:dyDescent="0.3">
      <c r="A1807" s="30"/>
      <c r="B1807" s="29"/>
      <c r="C1807" s="29"/>
      <c r="D1807" s="29"/>
      <c r="E1807" s="29"/>
      <c r="F1807" s="29"/>
      <c r="G1807" s="103"/>
    </row>
    <row r="1808" spans="1:7" x14ac:dyDescent="0.3">
      <c r="A1808" s="30"/>
      <c r="B1808" s="29"/>
      <c r="C1808" s="29"/>
      <c r="D1808" s="29"/>
      <c r="E1808" s="29"/>
      <c r="F1808" s="29"/>
      <c r="G1808" s="103"/>
    </row>
    <row r="1809" spans="1:7" x14ac:dyDescent="0.3">
      <c r="A1809" s="30"/>
      <c r="B1809" s="29"/>
      <c r="C1809" s="29"/>
      <c r="D1809" s="29"/>
      <c r="E1809" s="29"/>
      <c r="F1809" s="29"/>
      <c r="G1809" s="103"/>
    </row>
    <row r="1810" spans="1:7" x14ac:dyDescent="0.3">
      <c r="A1810" s="30"/>
      <c r="B1810" s="29"/>
      <c r="C1810" s="29"/>
      <c r="D1810" s="29"/>
      <c r="E1810" s="29"/>
      <c r="F1810" s="29"/>
      <c r="G1810" s="103"/>
    </row>
    <row r="1811" spans="1:7" x14ac:dyDescent="0.3">
      <c r="A1811" s="30"/>
      <c r="B1811" s="29"/>
      <c r="C1811" s="29"/>
      <c r="D1811" s="29"/>
      <c r="E1811" s="29"/>
      <c r="F1811" s="29"/>
      <c r="G1811" s="103"/>
    </row>
    <row r="1812" spans="1:7" x14ac:dyDescent="0.3">
      <c r="A1812" s="30"/>
      <c r="B1812" s="29"/>
      <c r="C1812" s="29"/>
      <c r="D1812" s="29"/>
      <c r="E1812" s="29"/>
      <c r="F1812" s="29"/>
      <c r="G1812" s="103"/>
    </row>
    <row r="1813" spans="1:7" x14ac:dyDescent="0.3">
      <c r="A1813" s="30"/>
      <c r="B1813" s="29"/>
      <c r="C1813" s="29"/>
      <c r="D1813" s="29"/>
      <c r="E1813" s="29"/>
      <c r="F1813" s="29"/>
      <c r="G1813" s="103"/>
    </row>
    <row r="1814" spans="1:7" x14ac:dyDescent="0.3">
      <c r="A1814" s="30"/>
      <c r="B1814" s="29"/>
      <c r="C1814" s="29"/>
      <c r="D1814" s="29"/>
      <c r="E1814" s="29"/>
      <c r="F1814" s="29"/>
      <c r="G1814" s="103"/>
    </row>
    <row r="1815" spans="1:7" x14ac:dyDescent="0.3">
      <c r="A1815" s="30"/>
      <c r="B1815" s="29"/>
      <c r="C1815" s="29"/>
      <c r="D1815" s="29"/>
      <c r="E1815" s="29"/>
      <c r="F1815" s="29"/>
      <c r="G1815" s="103"/>
    </row>
    <row r="1816" spans="1:7" x14ac:dyDescent="0.3">
      <c r="A1816" s="30"/>
      <c r="B1816" s="29"/>
      <c r="C1816" s="29"/>
      <c r="D1816" s="29"/>
      <c r="E1816" s="29"/>
      <c r="F1816" s="29"/>
      <c r="G1816" s="103"/>
    </row>
    <row r="1817" spans="1:7" x14ac:dyDescent="0.3">
      <c r="A1817" s="30"/>
      <c r="B1817" s="29"/>
      <c r="C1817" s="29"/>
      <c r="D1817" s="29"/>
      <c r="E1817" s="29"/>
      <c r="F1817" s="29"/>
      <c r="G1817" s="103"/>
    </row>
    <row r="1818" spans="1:7" x14ac:dyDescent="0.3">
      <c r="A1818" s="30"/>
      <c r="B1818" s="101"/>
      <c r="C1818" s="101"/>
      <c r="D1818" s="102"/>
      <c r="E1818" s="102"/>
      <c r="F1818" s="102"/>
      <c r="G1818" s="103"/>
    </row>
    <row r="1819" spans="1:7" x14ac:dyDescent="0.3">
      <c r="A1819" s="30"/>
      <c r="B1819" s="101"/>
      <c r="C1819" s="101"/>
      <c r="D1819" s="102"/>
      <c r="E1819" s="102"/>
      <c r="F1819" s="102"/>
      <c r="G1819" s="103"/>
    </row>
    <row r="1820" spans="1:7" x14ac:dyDescent="0.3">
      <c r="A1820" s="30"/>
      <c r="B1820" s="101"/>
      <c r="C1820" s="101"/>
      <c r="D1820" s="102"/>
      <c r="E1820" s="102"/>
      <c r="F1820" s="102"/>
      <c r="G1820" s="103"/>
    </row>
    <row r="1821" spans="1:7" x14ac:dyDescent="0.3">
      <c r="A1821" s="30"/>
      <c r="B1821" s="101"/>
      <c r="C1821" s="101"/>
      <c r="D1821" s="102"/>
      <c r="E1821" s="102"/>
      <c r="F1821" s="102"/>
      <c r="G1821" s="103"/>
    </row>
    <row r="1822" spans="1:7" x14ac:dyDescent="0.3">
      <c r="A1822" s="30"/>
      <c r="B1822" s="101"/>
      <c r="C1822" s="101"/>
      <c r="D1822" s="102"/>
      <c r="E1822" s="102"/>
      <c r="F1822" s="102"/>
      <c r="G1822" s="103"/>
    </row>
    <row r="1823" spans="1:7" x14ac:dyDescent="0.3">
      <c r="A1823" s="30"/>
      <c r="B1823" s="101"/>
      <c r="C1823" s="101"/>
      <c r="D1823" s="102"/>
      <c r="E1823" s="102"/>
      <c r="F1823" s="102"/>
      <c r="G1823" s="103"/>
    </row>
    <row r="1824" spans="1:7" x14ac:dyDescent="0.3">
      <c r="A1824" s="30"/>
      <c r="B1824" s="101"/>
      <c r="C1824" s="101"/>
      <c r="D1824" s="102"/>
      <c r="E1824" s="102"/>
      <c r="F1824" s="102"/>
      <c r="G1824" s="103"/>
    </row>
    <row r="1825" spans="1:7" x14ac:dyDescent="0.3">
      <c r="A1825" s="30"/>
      <c r="B1825" s="101"/>
      <c r="C1825" s="101"/>
      <c r="D1825" s="102"/>
      <c r="E1825" s="102"/>
      <c r="F1825" s="102"/>
      <c r="G1825" s="103"/>
    </row>
    <row r="1826" spans="1:7" x14ac:dyDescent="0.3">
      <c r="A1826" s="30"/>
      <c r="B1826" s="101"/>
      <c r="C1826" s="101"/>
      <c r="D1826" s="102"/>
      <c r="E1826" s="102"/>
      <c r="F1826" s="102"/>
      <c r="G1826" s="103"/>
    </row>
    <row r="1827" spans="1:7" x14ac:dyDescent="0.3">
      <c r="A1827" s="30"/>
      <c r="B1827" s="101"/>
      <c r="C1827" s="101"/>
      <c r="D1827" s="102"/>
      <c r="E1827" s="102"/>
      <c r="F1827" s="102"/>
      <c r="G1827" s="103"/>
    </row>
    <row r="1828" spans="1:7" x14ac:dyDescent="0.3">
      <c r="A1828" s="30"/>
      <c r="B1828" s="101"/>
      <c r="C1828" s="101"/>
      <c r="D1828" s="102"/>
      <c r="E1828" s="102"/>
      <c r="F1828" s="102"/>
      <c r="G1828" s="103"/>
    </row>
    <row r="1829" spans="1:7" x14ac:dyDescent="0.3">
      <c r="A1829" s="30"/>
      <c r="B1829" s="101"/>
      <c r="C1829" s="101"/>
      <c r="D1829" s="102"/>
      <c r="E1829" s="102"/>
      <c r="F1829" s="102"/>
      <c r="G1829" s="103"/>
    </row>
    <row r="1830" spans="1:7" x14ac:dyDescent="0.3">
      <c r="A1830" s="30"/>
      <c r="B1830" s="101"/>
      <c r="C1830" s="101"/>
      <c r="D1830" s="102"/>
      <c r="E1830" s="102"/>
      <c r="F1830" s="102"/>
      <c r="G1830" s="103"/>
    </row>
    <row r="1831" spans="1:7" x14ac:dyDescent="0.3">
      <c r="A1831" s="30"/>
      <c r="B1831" s="101"/>
      <c r="C1831" s="101"/>
      <c r="D1831" s="102"/>
      <c r="E1831" s="102"/>
      <c r="F1831" s="102"/>
      <c r="G1831" s="103"/>
    </row>
    <row r="1832" spans="1:7" x14ac:dyDescent="0.3">
      <c r="A1832" s="30"/>
      <c r="B1832" s="101"/>
      <c r="C1832" s="101"/>
      <c r="D1832" s="102"/>
      <c r="E1832" s="102"/>
      <c r="F1832" s="102"/>
      <c r="G1832" s="103"/>
    </row>
    <row r="1833" spans="1:7" x14ac:dyDescent="0.3">
      <c r="A1833" s="30"/>
      <c r="B1833" s="101"/>
      <c r="C1833" s="101"/>
      <c r="D1833" s="102"/>
      <c r="E1833" s="102"/>
      <c r="F1833" s="102"/>
      <c r="G1833" s="103"/>
    </row>
    <row r="1834" spans="1:7" x14ac:dyDescent="0.3">
      <c r="A1834" s="30"/>
      <c r="B1834" s="101"/>
      <c r="C1834" s="101"/>
      <c r="D1834" s="102"/>
      <c r="E1834" s="102"/>
      <c r="F1834" s="102"/>
      <c r="G1834" s="103"/>
    </row>
    <row r="1835" spans="1:7" x14ac:dyDescent="0.3">
      <c r="A1835" s="30"/>
      <c r="B1835" s="101"/>
      <c r="C1835" s="101"/>
      <c r="D1835" s="102"/>
      <c r="E1835" s="102"/>
      <c r="F1835" s="102"/>
      <c r="G1835" s="103"/>
    </row>
    <row r="1836" spans="1:7" x14ac:dyDescent="0.3">
      <c r="A1836" s="30"/>
      <c r="B1836" s="101"/>
      <c r="C1836" s="101"/>
      <c r="D1836" s="102"/>
      <c r="E1836" s="102"/>
      <c r="F1836" s="102"/>
      <c r="G1836" s="103"/>
    </row>
    <row r="1837" spans="1:7" x14ac:dyDescent="0.3">
      <c r="A1837" s="30"/>
      <c r="B1837" s="101"/>
      <c r="C1837" s="101"/>
      <c r="D1837" s="102"/>
      <c r="E1837" s="102"/>
      <c r="F1837" s="102"/>
      <c r="G1837" s="103"/>
    </row>
    <row r="1838" spans="1:7" x14ac:dyDescent="0.3">
      <c r="A1838" s="30"/>
      <c r="B1838" s="101"/>
      <c r="C1838" s="101"/>
      <c r="D1838" s="102"/>
      <c r="E1838" s="102"/>
      <c r="F1838" s="102"/>
      <c r="G1838" s="103"/>
    </row>
    <row r="1839" spans="1:7" x14ac:dyDescent="0.3">
      <c r="A1839" s="30"/>
      <c r="B1839" s="101"/>
      <c r="C1839" s="101"/>
      <c r="D1839" s="102"/>
      <c r="E1839" s="102"/>
      <c r="F1839" s="102"/>
      <c r="G1839" s="103"/>
    </row>
    <row r="1840" spans="1:7" x14ac:dyDescent="0.3">
      <c r="A1840" s="30"/>
      <c r="B1840" s="29"/>
      <c r="C1840" s="29"/>
      <c r="D1840" s="29"/>
      <c r="E1840" s="29"/>
      <c r="F1840" s="29"/>
      <c r="G1840" s="103"/>
    </row>
    <row r="1841" spans="1:7" x14ac:dyDescent="0.3">
      <c r="A1841" s="30"/>
      <c r="B1841" s="101"/>
      <c r="C1841" s="101"/>
      <c r="D1841" s="102"/>
      <c r="E1841" s="102"/>
      <c r="F1841" s="102"/>
      <c r="G1841" s="103"/>
    </row>
    <row r="1842" spans="1:7" x14ac:dyDescent="0.3">
      <c r="A1842" s="30"/>
      <c r="B1842" s="101"/>
      <c r="C1842" s="101"/>
      <c r="D1842" s="102"/>
      <c r="E1842" s="102"/>
      <c r="F1842" s="102"/>
      <c r="G1842" s="103"/>
    </row>
    <row r="1843" spans="1:7" x14ac:dyDescent="0.3">
      <c r="A1843" s="30"/>
      <c r="B1843" s="101"/>
      <c r="C1843" s="101"/>
      <c r="D1843" s="102"/>
      <c r="E1843" s="102"/>
      <c r="F1843" s="102"/>
      <c r="G1843" s="103"/>
    </row>
    <row r="1844" spans="1:7" x14ac:dyDescent="0.3">
      <c r="A1844" s="30"/>
      <c r="B1844" s="101"/>
      <c r="C1844" s="101"/>
      <c r="D1844" s="102"/>
      <c r="E1844" s="102"/>
      <c r="F1844" s="102"/>
      <c r="G1844" s="103"/>
    </row>
    <row r="1845" spans="1:7" x14ac:dyDescent="0.3">
      <c r="A1845" s="30"/>
      <c r="B1845" s="101"/>
      <c r="C1845" s="101"/>
      <c r="D1845" s="102"/>
      <c r="E1845" s="102"/>
      <c r="F1845" s="102"/>
      <c r="G1845" s="103"/>
    </row>
    <row r="1846" spans="1:7" x14ac:dyDescent="0.3">
      <c r="A1846" s="30"/>
      <c r="B1846" s="101"/>
      <c r="C1846" s="101"/>
      <c r="D1846" s="102"/>
      <c r="E1846" s="102"/>
      <c r="F1846" s="102"/>
      <c r="G1846" s="103"/>
    </row>
    <row r="1847" spans="1:7" x14ac:dyDescent="0.3">
      <c r="A1847" s="30"/>
      <c r="B1847" s="101"/>
      <c r="C1847" s="101"/>
      <c r="D1847" s="102"/>
      <c r="E1847" s="102"/>
      <c r="F1847" s="102"/>
      <c r="G1847" s="103"/>
    </row>
    <row r="1848" spans="1:7" x14ac:dyDescent="0.3">
      <c r="A1848" s="30"/>
      <c r="B1848" s="101"/>
      <c r="C1848" s="101"/>
      <c r="D1848" s="102"/>
      <c r="E1848" s="102"/>
      <c r="F1848" s="102"/>
      <c r="G1848" s="103"/>
    </row>
    <row r="1849" spans="1:7" x14ac:dyDescent="0.3">
      <c r="A1849" s="30"/>
      <c r="B1849" s="101"/>
      <c r="C1849" s="101"/>
      <c r="D1849" s="102"/>
      <c r="E1849" s="102"/>
      <c r="F1849" s="102"/>
      <c r="G1849" s="103"/>
    </row>
    <row r="1850" spans="1:7" x14ac:dyDescent="0.3">
      <c r="A1850" s="30"/>
      <c r="B1850" s="101"/>
      <c r="C1850" s="101"/>
      <c r="D1850" s="102"/>
      <c r="E1850" s="102"/>
      <c r="F1850" s="102"/>
      <c r="G1850" s="103"/>
    </row>
    <row r="1851" spans="1:7" x14ac:dyDescent="0.3">
      <c r="A1851" s="30"/>
      <c r="B1851" s="101"/>
      <c r="C1851" s="101"/>
      <c r="D1851" s="102"/>
      <c r="E1851" s="102"/>
      <c r="F1851" s="102"/>
      <c r="G1851" s="103"/>
    </row>
    <row r="1852" spans="1:7" x14ac:dyDescent="0.3">
      <c r="A1852" s="30"/>
      <c r="B1852" s="101"/>
      <c r="C1852" s="101"/>
      <c r="D1852" s="102"/>
      <c r="E1852" s="102"/>
      <c r="F1852" s="102"/>
      <c r="G1852" s="103"/>
    </row>
    <row r="1853" spans="1:7" x14ac:dyDescent="0.3">
      <c r="A1853" s="30"/>
      <c r="B1853" s="101"/>
      <c r="C1853" s="101"/>
      <c r="D1853" s="102"/>
      <c r="E1853" s="102"/>
      <c r="F1853" s="102"/>
      <c r="G1853" s="103"/>
    </row>
    <row r="1854" spans="1:7" x14ac:dyDescent="0.3">
      <c r="A1854" s="30"/>
      <c r="B1854" s="101"/>
      <c r="C1854" s="101"/>
      <c r="D1854" s="102"/>
      <c r="E1854" s="102"/>
      <c r="F1854" s="102"/>
      <c r="G1854" s="103"/>
    </row>
    <row r="1855" spans="1:7" x14ac:dyDescent="0.3">
      <c r="A1855" s="30"/>
      <c r="B1855" s="101"/>
      <c r="C1855" s="101"/>
      <c r="D1855" s="102"/>
      <c r="E1855" s="102"/>
      <c r="F1855" s="102"/>
      <c r="G1855" s="103"/>
    </row>
    <row r="1856" spans="1:7" x14ac:dyDescent="0.3">
      <c r="A1856" s="30"/>
      <c r="B1856" s="101"/>
      <c r="C1856" s="101"/>
      <c r="D1856" s="102"/>
      <c r="E1856" s="102"/>
      <c r="F1856" s="102"/>
      <c r="G1856" s="103"/>
    </row>
    <row r="1857" spans="1:7" x14ac:dyDescent="0.3">
      <c r="A1857" s="30"/>
      <c r="B1857" s="101"/>
      <c r="C1857" s="101"/>
      <c r="D1857" s="102"/>
      <c r="E1857" s="102"/>
      <c r="F1857" s="102"/>
      <c r="G1857" s="103"/>
    </row>
    <row r="1858" spans="1:7" x14ac:dyDescent="0.3">
      <c r="A1858" s="30"/>
      <c r="B1858" s="101"/>
      <c r="C1858" s="101"/>
      <c r="D1858" s="102"/>
      <c r="E1858" s="102"/>
      <c r="F1858" s="102"/>
      <c r="G1858" s="103"/>
    </row>
    <row r="1859" spans="1:7" x14ac:dyDescent="0.3">
      <c r="A1859" s="30"/>
      <c r="B1859" s="101"/>
      <c r="C1859" s="101"/>
      <c r="D1859" s="102"/>
      <c r="E1859" s="102"/>
      <c r="F1859" s="102"/>
      <c r="G1859" s="103"/>
    </row>
    <row r="1860" spans="1:7" x14ac:dyDescent="0.3">
      <c r="A1860" s="30"/>
      <c r="B1860" s="101"/>
      <c r="C1860" s="101"/>
      <c r="D1860" s="102"/>
      <c r="E1860" s="102"/>
      <c r="F1860" s="102"/>
      <c r="G1860" s="103"/>
    </row>
    <row r="1861" spans="1:7" x14ac:dyDescent="0.3">
      <c r="A1861" s="30"/>
      <c r="B1861" s="101"/>
      <c r="C1861" s="101"/>
      <c r="D1861" s="102"/>
      <c r="E1861" s="102"/>
      <c r="F1861" s="102"/>
      <c r="G1861" s="103"/>
    </row>
    <row r="1862" spans="1:7" x14ac:dyDescent="0.3">
      <c r="A1862" s="30"/>
      <c r="B1862" s="101"/>
      <c r="C1862" s="101"/>
      <c r="D1862" s="102"/>
      <c r="E1862" s="102"/>
      <c r="F1862" s="102"/>
      <c r="G1862" s="103"/>
    </row>
    <row r="1863" spans="1:7" x14ac:dyDescent="0.3">
      <c r="A1863" s="30"/>
      <c r="B1863" s="101"/>
      <c r="C1863" s="101"/>
      <c r="D1863" s="102"/>
      <c r="E1863" s="102"/>
      <c r="F1863" s="102"/>
      <c r="G1863" s="103"/>
    </row>
    <row r="1864" spans="1:7" x14ac:dyDescent="0.3">
      <c r="A1864" s="30"/>
      <c r="B1864" s="101"/>
      <c r="C1864" s="101"/>
      <c r="D1864" s="102"/>
      <c r="E1864" s="102"/>
      <c r="F1864" s="102"/>
      <c r="G1864" s="103"/>
    </row>
    <row r="1865" spans="1:7" x14ac:dyDescent="0.3">
      <c r="A1865" s="30"/>
      <c r="B1865" s="101"/>
      <c r="C1865" s="101"/>
      <c r="D1865" s="102"/>
      <c r="E1865" s="102"/>
      <c r="F1865" s="102"/>
      <c r="G1865" s="103"/>
    </row>
    <row r="1866" spans="1:7" x14ac:dyDescent="0.3">
      <c r="A1866" s="30"/>
      <c r="B1866" s="101"/>
      <c r="C1866" s="101"/>
      <c r="D1866" s="102"/>
      <c r="E1866" s="102"/>
      <c r="F1866" s="102"/>
      <c r="G1866" s="103"/>
    </row>
    <row r="1867" spans="1:7" x14ac:dyDescent="0.3">
      <c r="A1867" s="30"/>
      <c r="B1867" s="101"/>
      <c r="C1867" s="101"/>
      <c r="D1867" s="102"/>
      <c r="E1867" s="102"/>
      <c r="F1867" s="102"/>
      <c r="G1867" s="103"/>
    </row>
    <row r="1868" spans="1:7" x14ac:dyDescent="0.3">
      <c r="A1868" s="30"/>
      <c r="B1868" s="101"/>
      <c r="C1868" s="101"/>
      <c r="D1868" s="102"/>
      <c r="E1868" s="102"/>
      <c r="F1868" s="102"/>
      <c r="G1868" s="103"/>
    </row>
    <row r="1869" spans="1:7" x14ac:dyDescent="0.3">
      <c r="A1869" s="30"/>
      <c r="B1869" s="101"/>
      <c r="C1869" s="101"/>
      <c r="D1869" s="102"/>
      <c r="E1869" s="102"/>
      <c r="F1869" s="102"/>
      <c r="G1869" s="103"/>
    </row>
    <row r="1870" spans="1:7" x14ac:dyDescent="0.3">
      <c r="A1870" s="30"/>
      <c r="B1870" s="101"/>
      <c r="C1870" s="101"/>
      <c r="D1870" s="102"/>
      <c r="E1870" s="102"/>
      <c r="F1870" s="102"/>
      <c r="G1870" s="103"/>
    </row>
    <row r="1871" spans="1:7" x14ac:dyDescent="0.3">
      <c r="A1871" s="30"/>
      <c r="B1871" s="101"/>
      <c r="C1871" s="101"/>
      <c r="D1871" s="102"/>
      <c r="E1871" s="102"/>
      <c r="F1871" s="102"/>
      <c r="G1871" s="103"/>
    </row>
    <row r="1872" spans="1:7" x14ac:dyDescent="0.3">
      <c r="A1872" s="30"/>
      <c r="B1872" s="101"/>
      <c r="C1872" s="101"/>
      <c r="D1872" s="102"/>
      <c r="E1872" s="102"/>
      <c r="F1872" s="102"/>
      <c r="G1872" s="103"/>
    </row>
    <row r="1873" spans="1:7" x14ac:dyDescent="0.3">
      <c r="A1873" s="30"/>
      <c r="B1873" s="101"/>
      <c r="C1873" s="101"/>
      <c r="D1873" s="102"/>
      <c r="E1873" s="102"/>
      <c r="F1873" s="102"/>
      <c r="G1873" s="103"/>
    </row>
    <row r="1874" spans="1:7" x14ac:dyDescent="0.3">
      <c r="A1874" s="30"/>
      <c r="B1874" s="101"/>
      <c r="C1874" s="101"/>
      <c r="D1874" s="102"/>
      <c r="E1874" s="102"/>
      <c r="F1874" s="102"/>
      <c r="G1874" s="103"/>
    </row>
    <row r="1875" spans="1:7" x14ac:dyDescent="0.3">
      <c r="A1875" s="30"/>
      <c r="B1875" s="101"/>
      <c r="C1875" s="101"/>
      <c r="D1875" s="102"/>
      <c r="E1875" s="102"/>
      <c r="F1875" s="102"/>
      <c r="G1875" s="103"/>
    </row>
    <row r="1876" spans="1:7" x14ac:dyDescent="0.3">
      <c r="A1876" s="30"/>
      <c r="B1876" s="101"/>
      <c r="C1876" s="101"/>
      <c r="D1876" s="102"/>
      <c r="E1876" s="102"/>
      <c r="F1876" s="102"/>
      <c r="G1876" s="103"/>
    </row>
    <row r="1877" spans="1:7" x14ac:dyDescent="0.3">
      <c r="A1877" s="30"/>
      <c r="B1877" s="101"/>
      <c r="C1877" s="101"/>
      <c r="D1877" s="102"/>
      <c r="E1877" s="102"/>
      <c r="F1877" s="102"/>
      <c r="G1877" s="103"/>
    </row>
    <row r="1878" spans="1:7" x14ac:dyDescent="0.3">
      <c r="A1878" s="30"/>
      <c r="B1878" s="101"/>
      <c r="C1878" s="101"/>
      <c r="D1878" s="102"/>
      <c r="E1878" s="102"/>
      <c r="F1878" s="102"/>
      <c r="G1878" s="103"/>
    </row>
    <row r="1879" spans="1:7" x14ac:dyDescent="0.3">
      <c r="A1879" s="30"/>
      <c r="B1879" s="101"/>
      <c r="C1879" s="101"/>
      <c r="D1879" s="102"/>
      <c r="E1879" s="102"/>
      <c r="F1879" s="102"/>
      <c r="G1879" s="103"/>
    </row>
    <row r="1880" spans="1:7" x14ac:dyDescent="0.3">
      <c r="A1880" s="30"/>
      <c r="B1880" s="101"/>
      <c r="C1880" s="101"/>
      <c r="D1880" s="102"/>
      <c r="E1880" s="102"/>
      <c r="F1880" s="102"/>
      <c r="G1880" s="103"/>
    </row>
    <row r="1881" spans="1:7" x14ac:dyDescent="0.3">
      <c r="A1881" s="30"/>
      <c r="B1881" s="101"/>
      <c r="C1881" s="101"/>
      <c r="D1881" s="102"/>
      <c r="E1881" s="102"/>
      <c r="F1881" s="102"/>
      <c r="G1881" s="103"/>
    </row>
    <row r="1882" spans="1:7" x14ac:dyDescent="0.3">
      <c r="A1882" s="30"/>
      <c r="B1882" s="101"/>
      <c r="C1882" s="101"/>
      <c r="D1882" s="102"/>
      <c r="E1882" s="102"/>
      <c r="F1882" s="102"/>
      <c r="G1882" s="103"/>
    </row>
    <row r="1883" spans="1:7" x14ac:dyDescent="0.3">
      <c r="A1883" s="30"/>
      <c r="B1883" s="101"/>
      <c r="C1883" s="101"/>
      <c r="D1883" s="102"/>
      <c r="E1883" s="102"/>
      <c r="F1883" s="102"/>
      <c r="G1883" s="103"/>
    </row>
    <row r="1884" spans="1:7" x14ac:dyDescent="0.3">
      <c r="A1884" s="30"/>
      <c r="B1884" s="101"/>
      <c r="C1884" s="101"/>
      <c r="D1884" s="102"/>
      <c r="E1884" s="102"/>
      <c r="F1884" s="102"/>
      <c r="G1884" s="103"/>
    </row>
    <row r="1885" spans="1:7" x14ac:dyDescent="0.3">
      <c r="A1885" s="30"/>
      <c r="B1885" s="101"/>
      <c r="C1885" s="101"/>
      <c r="D1885" s="102"/>
      <c r="E1885" s="102"/>
      <c r="F1885" s="102"/>
      <c r="G1885" s="103"/>
    </row>
    <row r="1886" spans="1:7" x14ac:dyDescent="0.3">
      <c r="A1886" s="30"/>
      <c r="B1886" s="101"/>
      <c r="C1886" s="101"/>
      <c r="D1886" s="102"/>
      <c r="E1886" s="102"/>
      <c r="F1886" s="102"/>
      <c r="G1886" s="103"/>
    </row>
    <row r="1887" spans="1:7" x14ac:dyDescent="0.3">
      <c r="A1887" s="30"/>
      <c r="B1887" s="101"/>
      <c r="C1887" s="101"/>
      <c r="D1887" s="102"/>
      <c r="E1887" s="102"/>
      <c r="F1887" s="102"/>
      <c r="G1887" s="103"/>
    </row>
    <row r="1888" spans="1:7" x14ac:dyDescent="0.3">
      <c r="A1888" s="30"/>
      <c r="B1888" s="101"/>
      <c r="C1888" s="101"/>
      <c r="D1888" s="102"/>
      <c r="E1888" s="102"/>
      <c r="F1888" s="102"/>
      <c r="G1888" s="103"/>
    </row>
    <row r="1889" spans="1:7" x14ac:dyDescent="0.3">
      <c r="A1889" s="30"/>
      <c r="B1889" s="101"/>
      <c r="C1889" s="101"/>
      <c r="D1889" s="102"/>
      <c r="E1889" s="102"/>
      <c r="F1889" s="102"/>
      <c r="G1889" s="103"/>
    </row>
    <row r="1890" spans="1:7" x14ac:dyDescent="0.3">
      <c r="A1890" s="30"/>
      <c r="B1890" s="101"/>
      <c r="C1890" s="101"/>
      <c r="D1890" s="102"/>
      <c r="E1890" s="102"/>
      <c r="F1890" s="102"/>
      <c r="G1890" s="103"/>
    </row>
    <row r="1891" spans="1:7" x14ac:dyDescent="0.3">
      <c r="A1891" s="30"/>
      <c r="B1891" s="101"/>
      <c r="C1891" s="101"/>
      <c r="D1891" s="102"/>
      <c r="E1891" s="102"/>
      <c r="F1891" s="102"/>
      <c r="G1891" s="103"/>
    </row>
    <row r="1892" spans="1:7" x14ac:dyDescent="0.3">
      <c r="A1892" s="30"/>
      <c r="B1892" s="101"/>
      <c r="C1892" s="101"/>
      <c r="D1892" s="102"/>
      <c r="E1892" s="102"/>
      <c r="F1892" s="102"/>
      <c r="G1892" s="103"/>
    </row>
    <row r="1893" spans="1:7" x14ac:dyDescent="0.3">
      <c r="A1893" s="30"/>
      <c r="B1893" s="101"/>
      <c r="C1893" s="101"/>
      <c r="D1893" s="102"/>
      <c r="E1893" s="102"/>
      <c r="F1893" s="102"/>
      <c r="G1893" s="103"/>
    </row>
    <row r="1894" spans="1:7" x14ac:dyDescent="0.3">
      <c r="A1894" s="30"/>
      <c r="B1894" s="101"/>
      <c r="C1894" s="101"/>
      <c r="D1894" s="102"/>
      <c r="E1894" s="102"/>
      <c r="F1894" s="102"/>
      <c r="G1894" s="103"/>
    </row>
    <row r="1895" spans="1:7" x14ac:dyDescent="0.3">
      <c r="A1895" s="30"/>
      <c r="B1895" s="101"/>
      <c r="C1895" s="101"/>
      <c r="D1895" s="102"/>
      <c r="E1895" s="102"/>
      <c r="F1895" s="102"/>
      <c r="G1895" s="103"/>
    </row>
    <row r="1896" spans="1:7" x14ac:dyDescent="0.3">
      <c r="A1896" s="30"/>
      <c r="B1896" s="101"/>
      <c r="C1896" s="101"/>
      <c r="D1896" s="102"/>
      <c r="E1896" s="102"/>
      <c r="F1896" s="102"/>
      <c r="G1896" s="103"/>
    </row>
    <row r="1897" spans="1:7" x14ac:dyDescent="0.3">
      <c r="A1897" s="30"/>
      <c r="B1897" s="101"/>
      <c r="C1897" s="101"/>
      <c r="D1897" s="102"/>
      <c r="E1897" s="102"/>
      <c r="F1897" s="102"/>
      <c r="G1897" s="103"/>
    </row>
    <row r="1898" spans="1:7" x14ac:dyDescent="0.3">
      <c r="A1898" s="30"/>
      <c r="B1898" s="101"/>
      <c r="C1898" s="101"/>
      <c r="D1898" s="102"/>
      <c r="E1898" s="102"/>
      <c r="F1898" s="102"/>
      <c r="G1898" s="103"/>
    </row>
    <row r="1899" spans="1:7" x14ac:dyDescent="0.3">
      <c r="A1899" s="30"/>
      <c r="B1899" s="101"/>
      <c r="C1899" s="101"/>
      <c r="D1899" s="102"/>
      <c r="E1899" s="102"/>
      <c r="F1899" s="102"/>
      <c r="G1899" s="103"/>
    </row>
    <row r="1900" spans="1:7" x14ac:dyDescent="0.3">
      <c r="A1900" s="30"/>
      <c r="B1900" s="101"/>
      <c r="C1900" s="101"/>
      <c r="D1900" s="102"/>
      <c r="E1900" s="102"/>
      <c r="F1900" s="102"/>
      <c r="G1900" s="103"/>
    </row>
    <row r="1901" spans="1:7" x14ac:dyDescent="0.3">
      <c r="A1901" s="30"/>
      <c r="B1901" s="101"/>
      <c r="C1901" s="101"/>
      <c r="D1901" s="102"/>
      <c r="E1901" s="102"/>
      <c r="F1901" s="102"/>
      <c r="G1901" s="103"/>
    </row>
    <row r="1902" spans="1:7" x14ac:dyDescent="0.3">
      <c r="A1902" s="30"/>
      <c r="B1902" s="101"/>
      <c r="C1902" s="101"/>
      <c r="D1902" s="102"/>
      <c r="E1902" s="102"/>
      <c r="F1902" s="102"/>
      <c r="G1902" s="103"/>
    </row>
    <row r="1903" spans="1:7" x14ac:dyDescent="0.3">
      <c r="A1903" s="30"/>
      <c r="B1903" s="101"/>
      <c r="C1903" s="101"/>
      <c r="D1903" s="102"/>
      <c r="E1903" s="102"/>
      <c r="F1903" s="102"/>
      <c r="G1903" s="103"/>
    </row>
    <row r="1904" spans="1:7" x14ac:dyDescent="0.3">
      <c r="A1904" s="30"/>
      <c r="B1904" s="101"/>
      <c r="C1904" s="101"/>
      <c r="D1904" s="102"/>
      <c r="E1904" s="102"/>
      <c r="F1904" s="102"/>
      <c r="G1904" s="103"/>
    </row>
    <row r="1905" spans="1:7" x14ac:dyDescent="0.3">
      <c r="A1905" s="30"/>
      <c r="B1905" s="101"/>
      <c r="C1905" s="101"/>
      <c r="D1905" s="102"/>
      <c r="E1905" s="102"/>
      <c r="F1905" s="102"/>
      <c r="G1905" s="103"/>
    </row>
    <row r="1906" spans="1:7" x14ac:dyDescent="0.3">
      <c r="A1906" s="30"/>
      <c r="B1906" s="101"/>
      <c r="C1906" s="101"/>
      <c r="D1906" s="102"/>
      <c r="E1906" s="102"/>
      <c r="F1906" s="102"/>
      <c r="G1906" s="103"/>
    </row>
    <row r="1907" spans="1:7" x14ac:dyDescent="0.3">
      <c r="A1907" s="30"/>
      <c r="B1907" s="101"/>
      <c r="C1907" s="101"/>
      <c r="D1907" s="102"/>
      <c r="E1907" s="102"/>
      <c r="F1907" s="102"/>
      <c r="G1907" s="103"/>
    </row>
    <row r="1908" spans="1:7" x14ac:dyDescent="0.3">
      <c r="A1908" s="30"/>
      <c r="B1908" s="101"/>
      <c r="C1908" s="101"/>
      <c r="D1908" s="102"/>
      <c r="E1908" s="102"/>
      <c r="F1908" s="102"/>
      <c r="G1908" s="103"/>
    </row>
    <row r="1909" spans="1:7" x14ac:dyDescent="0.3">
      <c r="A1909" s="30"/>
      <c r="B1909" s="101"/>
      <c r="C1909" s="101"/>
      <c r="D1909" s="102"/>
      <c r="E1909" s="102"/>
      <c r="F1909" s="102"/>
      <c r="G1909" s="103"/>
    </row>
    <row r="1910" spans="1:7" x14ac:dyDescent="0.3">
      <c r="A1910" s="30"/>
      <c r="B1910" s="101"/>
      <c r="C1910" s="101"/>
      <c r="D1910" s="102"/>
      <c r="E1910" s="102"/>
      <c r="F1910" s="102"/>
      <c r="G1910" s="103"/>
    </row>
    <row r="1911" spans="1:7" x14ac:dyDescent="0.3">
      <c r="A1911" s="30"/>
      <c r="B1911" s="101"/>
      <c r="C1911" s="101"/>
      <c r="D1911" s="102"/>
      <c r="E1911" s="102"/>
      <c r="F1911" s="102"/>
      <c r="G1911" s="103"/>
    </row>
    <row r="1912" spans="1:7" x14ac:dyDescent="0.3">
      <c r="A1912" s="30"/>
      <c r="B1912" s="101"/>
      <c r="C1912" s="101"/>
      <c r="D1912" s="102"/>
      <c r="E1912" s="102"/>
      <c r="F1912" s="102"/>
      <c r="G1912" s="103"/>
    </row>
    <row r="1913" spans="1:7" x14ac:dyDescent="0.3">
      <c r="A1913" s="30"/>
      <c r="B1913" s="101"/>
      <c r="C1913" s="101"/>
      <c r="D1913" s="102"/>
      <c r="E1913" s="102"/>
      <c r="F1913" s="102"/>
      <c r="G1913" s="103"/>
    </row>
    <row r="1914" spans="1:7" x14ac:dyDescent="0.3">
      <c r="A1914" s="30"/>
      <c r="B1914" s="101"/>
      <c r="C1914" s="101"/>
      <c r="D1914" s="102"/>
      <c r="E1914" s="102"/>
      <c r="F1914" s="102"/>
      <c r="G1914" s="103"/>
    </row>
    <row r="1915" spans="1:7" x14ac:dyDescent="0.3">
      <c r="A1915" s="30"/>
      <c r="B1915" s="101"/>
      <c r="C1915" s="101"/>
      <c r="D1915" s="102"/>
      <c r="E1915" s="102"/>
      <c r="F1915" s="102"/>
      <c r="G1915" s="103"/>
    </row>
    <row r="1916" spans="1:7" x14ac:dyDescent="0.3">
      <c r="A1916" s="30"/>
      <c r="B1916" s="101"/>
      <c r="C1916" s="101"/>
      <c r="D1916" s="102"/>
      <c r="E1916" s="102"/>
      <c r="F1916" s="102"/>
      <c r="G1916" s="103"/>
    </row>
    <row r="1917" spans="1:7" x14ac:dyDescent="0.3">
      <c r="A1917" s="30"/>
      <c r="B1917" s="101"/>
      <c r="C1917" s="101"/>
      <c r="D1917" s="102"/>
      <c r="E1917" s="102"/>
      <c r="F1917" s="102"/>
      <c r="G1917" s="103"/>
    </row>
    <row r="1918" spans="1:7" x14ac:dyDescent="0.3">
      <c r="A1918" s="30"/>
      <c r="B1918" s="101"/>
      <c r="C1918" s="101"/>
      <c r="D1918" s="102"/>
      <c r="E1918" s="102"/>
      <c r="F1918" s="102"/>
      <c r="G1918" s="103"/>
    </row>
    <row r="1919" spans="1:7" x14ac:dyDescent="0.3">
      <c r="A1919" s="30"/>
      <c r="B1919" s="101"/>
      <c r="C1919" s="101"/>
      <c r="D1919" s="102"/>
      <c r="E1919" s="102"/>
      <c r="F1919" s="102"/>
      <c r="G1919" s="103"/>
    </row>
    <row r="1920" spans="1:7" x14ac:dyDescent="0.3">
      <c r="A1920" s="30"/>
      <c r="B1920" s="101"/>
      <c r="C1920" s="101"/>
      <c r="D1920" s="102"/>
      <c r="E1920" s="102"/>
      <c r="F1920" s="102"/>
      <c r="G1920" s="103"/>
    </row>
    <row r="1921" spans="1:7" x14ac:dyDescent="0.3">
      <c r="A1921" s="30"/>
      <c r="B1921" s="101"/>
      <c r="C1921" s="101"/>
      <c r="D1921" s="102"/>
      <c r="E1921" s="102"/>
      <c r="F1921" s="102"/>
      <c r="G1921" s="103"/>
    </row>
    <row r="1922" spans="1:7" x14ac:dyDescent="0.3">
      <c r="A1922" s="30"/>
      <c r="B1922" s="101"/>
      <c r="C1922" s="101"/>
      <c r="D1922" s="102"/>
      <c r="E1922" s="102"/>
      <c r="F1922" s="102"/>
      <c r="G1922" s="103"/>
    </row>
    <row r="1923" spans="1:7" x14ac:dyDescent="0.3">
      <c r="A1923" s="30"/>
      <c r="B1923" s="101"/>
      <c r="C1923" s="101"/>
      <c r="D1923" s="102"/>
      <c r="E1923" s="102"/>
      <c r="F1923" s="102"/>
      <c r="G1923" s="103"/>
    </row>
    <row r="1924" spans="1:7" x14ac:dyDescent="0.3">
      <c r="A1924" s="30"/>
      <c r="B1924" s="101"/>
      <c r="C1924" s="101"/>
      <c r="D1924" s="102"/>
      <c r="E1924" s="102"/>
      <c r="F1924" s="102"/>
      <c r="G1924" s="103"/>
    </row>
    <row r="1925" spans="1:7" x14ac:dyDescent="0.3">
      <c r="A1925" s="30"/>
      <c r="B1925" s="101"/>
      <c r="C1925" s="101"/>
      <c r="D1925" s="102"/>
      <c r="E1925" s="102"/>
      <c r="F1925" s="102"/>
      <c r="G1925" s="103"/>
    </row>
    <row r="1926" spans="1:7" x14ac:dyDescent="0.3">
      <c r="A1926" s="30"/>
      <c r="B1926" s="101"/>
      <c r="C1926" s="101"/>
      <c r="D1926" s="102"/>
      <c r="E1926" s="102"/>
      <c r="F1926" s="102"/>
      <c r="G1926" s="103"/>
    </row>
    <row r="1927" spans="1:7" x14ac:dyDescent="0.3">
      <c r="A1927" s="30"/>
      <c r="B1927" s="101"/>
      <c r="C1927" s="101"/>
      <c r="D1927" s="102"/>
      <c r="E1927" s="102"/>
      <c r="F1927" s="102"/>
      <c r="G1927" s="103"/>
    </row>
    <row r="1928" spans="1:7" x14ac:dyDescent="0.3">
      <c r="A1928" s="30"/>
      <c r="B1928" s="101"/>
      <c r="C1928" s="101"/>
      <c r="D1928" s="102"/>
      <c r="E1928" s="102"/>
      <c r="F1928" s="102"/>
      <c r="G1928" s="103"/>
    </row>
    <row r="1929" spans="1:7" x14ac:dyDescent="0.3">
      <c r="A1929" s="30"/>
      <c r="B1929" s="101"/>
      <c r="C1929" s="101"/>
      <c r="D1929" s="102"/>
      <c r="E1929" s="102"/>
      <c r="F1929" s="102"/>
      <c r="G1929" s="103"/>
    </row>
    <row r="1930" spans="1:7" x14ac:dyDescent="0.3">
      <c r="A1930" s="30"/>
      <c r="B1930" s="101"/>
      <c r="C1930" s="101"/>
      <c r="D1930" s="102"/>
      <c r="E1930" s="102"/>
      <c r="F1930" s="102"/>
      <c r="G1930" s="103"/>
    </row>
    <row r="1931" spans="1:7" x14ac:dyDescent="0.3">
      <c r="A1931" s="30"/>
      <c r="B1931" s="101"/>
      <c r="C1931" s="101"/>
      <c r="D1931" s="102"/>
      <c r="E1931" s="102"/>
      <c r="F1931" s="102"/>
      <c r="G1931" s="103"/>
    </row>
    <row r="1932" spans="1:7" x14ac:dyDescent="0.3">
      <c r="A1932" s="30"/>
      <c r="B1932" s="101"/>
      <c r="C1932" s="101"/>
      <c r="D1932" s="102"/>
      <c r="E1932" s="102"/>
      <c r="F1932" s="102"/>
      <c r="G1932" s="103"/>
    </row>
    <row r="1933" spans="1:7" x14ac:dyDescent="0.3">
      <c r="A1933" s="30"/>
      <c r="B1933" s="101"/>
      <c r="C1933" s="101"/>
      <c r="D1933" s="102"/>
      <c r="E1933" s="102"/>
      <c r="F1933" s="102"/>
      <c r="G1933" s="103"/>
    </row>
    <row r="1934" spans="1:7" x14ac:dyDescent="0.3">
      <c r="A1934" s="30"/>
      <c r="B1934" s="101"/>
      <c r="C1934" s="101"/>
      <c r="D1934" s="102"/>
      <c r="E1934" s="102"/>
      <c r="F1934" s="102"/>
      <c r="G1934" s="103"/>
    </row>
    <row r="1935" spans="1:7" x14ac:dyDescent="0.3">
      <c r="A1935" s="30"/>
      <c r="B1935" s="101"/>
      <c r="C1935" s="101"/>
      <c r="D1935" s="102"/>
      <c r="E1935" s="102"/>
      <c r="F1935" s="102"/>
      <c r="G1935" s="103"/>
    </row>
    <row r="1936" spans="1:7" x14ac:dyDescent="0.3">
      <c r="A1936" s="30"/>
      <c r="B1936" s="101"/>
      <c r="C1936" s="101"/>
      <c r="D1936" s="102"/>
      <c r="E1936" s="102"/>
      <c r="F1936" s="102"/>
      <c r="G1936" s="103"/>
    </row>
    <row r="1937" spans="1:7" x14ac:dyDescent="0.3">
      <c r="A1937" s="30"/>
      <c r="B1937" s="101"/>
      <c r="C1937" s="101"/>
      <c r="D1937" s="102"/>
      <c r="E1937" s="102"/>
      <c r="F1937" s="102"/>
      <c r="G1937" s="103"/>
    </row>
    <row r="1938" spans="1:7" x14ac:dyDescent="0.3">
      <c r="A1938" s="30"/>
      <c r="B1938" s="101"/>
      <c r="C1938" s="101"/>
      <c r="D1938" s="102"/>
      <c r="E1938" s="102"/>
      <c r="F1938" s="102"/>
      <c r="G1938" s="103"/>
    </row>
    <row r="1939" spans="1:7" x14ac:dyDescent="0.3">
      <c r="A1939" s="30"/>
      <c r="B1939" s="101"/>
      <c r="C1939" s="101"/>
      <c r="D1939" s="102"/>
      <c r="E1939" s="102"/>
      <c r="F1939" s="102"/>
      <c r="G1939" s="103"/>
    </row>
    <row r="1940" spans="1:7" x14ac:dyDescent="0.3">
      <c r="A1940" s="30"/>
      <c r="B1940" s="101"/>
      <c r="C1940" s="101"/>
      <c r="D1940" s="102"/>
      <c r="E1940" s="102"/>
      <c r="F1940" s="102"/>
      <c r="G1940" s="103"/>
    </row>
    <row r="1941" spans="1:7" x14ac:dyDescent="0.3">
      <c r="A1941" s="30"/>
      <c r="B1941" s="101"/>
      <c r="C1941" s="101"/>
      <c r="D1941" s="102"/>
      <c r="E1941" s="102"/>
      <c r="F1941" s="102"/>
      <c r="G1941" s="103"/>
    </row>
    <row r="1942" spans="1:7" x14ac:dyDescent="0.3">
      <c r="A1942" s="30"/>
      <c r="B1942" s="101"/>
      <c r="C1942" s="101"/>
      <c r="D1942" s="102"/>
      <c r="E1942" s="102"/>
      <c r="F1942" s="102"/>
      <c r="G1942" s="103"/>
    </row>
    <row r="1943" spans="1:7" x14ac:dyDescent="0.3">
      <c r="A1943" s="30"/>
      <c r="B1943" s="101"/>
      <c r="C1943" s="101"/>
      <c r="D1943" s="102"/>
      <c r="E1943" s="102"/>
      <c r="F1943" s="102"/>
      <c r="G1943" s="103"/>
    </row>
    <row r="1944" spans="1:7" x14ac:dyDescent="0.3">
      <c r="A1944" s="30"/>
      <c r="B1944" s="101"/>
      <c r="C1944" s="101"/>
      <c r="D1944" s="102"/>
      <c r="E1944" s="102"/>
      <c r="F1944" s="102"/>
      <c r="G1944" s="103"/>
    </row>
    <row r="1945" spans="1:7" x14ac:dyDescent="0.3">
      <c r="A1945" s="30"/>
      <c r="B1945" s="101"/>
      <c r="C1945" s="101"/>
      <c r="D1945" s="102"/>
      <c r="E1945" s="102"/>
      <c r="F1945" s="102"/>
      <c r="G1945" s="103"/>
    </row>
    <row r="1946" spans="1:7" x14ac:dyDescent="0.3">
      <c r="A1946" s="30"/>
      <c r="B1946" s="101"/>
      <c r="C1946" s="101"/>
      <c r="D1946" s="102"/>
      <c r="E1946" s="102"/>
      <c r="F1946" s="102"/>
      <c r="G1946" s="103"/>
    </row>
    <row r="1947" spans="1:7" x14ac:dyDescent="0.3">
      <c r="A1947" s="30"/>
      <c r="B1947" s="101"/>
      <c r="C1947" s="101"/>
      <c r="D1947" s="102"/>
      <c r="E1947" s="102"/>
      <c r="F1947" s="102"/>
      <c r="G1947" s="103"/>
    </row>
    <row r="1948" spans="1:7" x14ac:dyDescent="0.3">
      <c r="A1948" s="30"/>
      <c r="B1948" s="101"/>
      <c r="C1948" s="101"/>
      <c r="D1948" s="102"/>
      <c r="E1948" s="102"/>
      <c r="F1948" s="102"/>
      <c r="G1948" s="103"/>
    </row>
    <row r="1949" spans="1:7" x14ac:dyDescent="0.3">
      <c r="A1949" s="30"/>
      <c r="B1949" s="101"/>
      <c r="C1949" s="101"/>
      <c r="D1949" s="102"/>
      <c r="E1949" s="102"/>
      <c r="F1949" s="102"/>
      <c r="G1949" s="103"/>
    </row>
    <row r="1950" spans="1:7" x14ac:dyDescent="0.3">
      <c r="A1950" s="30"/>
      <c r="B1950" s="101"/>
      <c r="C1950" s="101"/>
      <c r="D1950" s="102"/>
      <c r="E1950" s="102"/>
      <c r="F1950" s="102"/>
      <c r="G1950" s="103"/>
    </row>
    <row r="1951" spans="1:7" x14ac:dyDescent="0.3">
      <c r="A1951" s="30"/>
      <c r="B1951" s="101"/>
      <c r="C1951" s="101"/>
      <c r="D1951" s="102"/>
      <c r="E1951" s="102"/>
      <c r="F1951" s="102"/>
      <c r="G1951" s="103"/>
    </row>
    <row r="1952" spans="1:7" x14ac:dyDescent="0.3">
      <c r="A1952" s="30"/>
      <c r="B1952" s="101"/>
      <c r="C1952" s="101"/>
      <c r="D1952" s="102"/>
      <c r="E1952" s="102"/>
      <c r="F1952" s="102"/>
      <c r="G1952" s="103"/>
    </row>
    <row r="1953" spans="1:7" x14ac:dyDescent="0.3">
      <c r="A1953" s="30"/>
      <c r="B1953" s="101"/>
      <c r="C1953" s="101"/>
      <c r="D1953" s="102"/>
      <c r="E1953" s="102"/>
      <c r="F1953" s="102"/>
      <c r="G1953" s="103"/>
    </row>
    <row r="1954" spans="1:7" x14ac:dyDescent="0.3">
      <c r="A1954" s="30"/>
      <c r="B1954" s="101"/>
      <c r="C1954" s="101"/>
      <c r="D1954" s="102"/>
      <c r="E1954" s="102"/>
      <c r="F1954" s="102"/>
      <c r="G1954" s="103"/>
    </row>
    <row r="1955" spans="1:7" x14ac:dyDescent="0.3">
      <c r="A1955" s="30"/>
      <c r="B1955" s="101"/>
      <c r="C1955" s="101"/>
      <c r="D1955" s="102"/>
      <c r="E1955" s="102"/>
      <c r="F1955" s="102"/>
      <c r="G1955" s="103"/>
    </row>
    <row r="1956" spans="1:7" x14ac:dyDescent="0.3">
      <c r="A1956" s="30"/>
      <c r="B1956" s="101"/>
      <c r="C1956" s="101"/>
      <c r="D1956" s="102"/>
      <c r="E1956" s="102"/>
      <c r="F1956" s="102"/>
      <c r="G1956" s="103"/>
    </row>
    <row r="1957" spans="1:7" x14ac:dyDescent="0.3">
      <c r="A1957" s="30"/>
      <c r="B1957" s="101"/>
      <c r="C1957" s="101"/>
      <c r="D1957" s="102"/>
      <c r="E1957" s="102"/>
      <c r="F1957" s="102"/>
      <c r="G1957" s="103"/>
    </row>
    <row r="1958" spans="1:7" x14ac:dyDescent="0.3">
      <c r="A1958" s="30"/>
      <c r="B1958" s="101"/>
      <c r="C1958" s="101"/>
      <c r="D1958" s="102"/>
      <c r="E1958" s="102"/>
      <c r="F1958" s="102"/>
      <c r="G1958" s="103"/>
    </row>
    <row r="1959" spans="1:7" x14ac:dyDescent="0.3">
      <c r="A1959" s="30"/>
      <c r="B1959" s="101"/>
      <c r="C1959" s="101"/>
      <c r="D1959" s="102"/>
      <c r="E1959" s="102"/>
      <c r="F1959" s="102"/>
      <c r="G1959" s="103"/>
    </row>
    <row r="1960" spans="1:7" x14ac:dyDescent="0.3">
      <c r="A1960" s="30"/>
      <c r="B1960" s="101"/>
      <c r="C1960" s="101"/>
      <c r="D1960" s="102"/>
      <c r="E1960" s="102"/>
      <c r="F1960" s="102"/>
      <c r="G1960" s="103"/>
    </row>
    <row r="1961" spans="1:7" x14ac:dyDescent="0.3">
      <c r="A1961" s="30"/>
      <c r="B1961" s="101"/>
      <c r="C1961" s="101"/>
      <c r="D1961" s="102"/>
      <c r="E1961" s="102"/>
      <c r="F1961" s="102"/>
      <c r="G1961" s="103"/>
    </row>
    <row r="1962" spans="1:7" x14ac:dyDescent="0.3">
      <c r="A1962" s="30"/>
      <c r="B1962" s="101"/>
      <c r="C1962" s="101"/>
      <c r="D1962" s="102"/>
      <c r="E1962" s="102"/>
      <c r="F1962" s="102"/>
      <c r="G1962" s="103"/>
    </row>
    <row r="1963" spans="1:7" x14ac:dyDescent="0.3">
      <c r="A1963" s="30"/>
      <c r="B1963" s="101"/>
      <c r="C1963" s="101"/>
      <c r="D1963" s="102"/>
      <c r="E1963" s="102"/>
      <c r="F1963" s="102"/>
      <c r="G1963" s="103"/>
    </row>
    <row r="1964" spans="1:7" x14ac:dyDescent="0.3">
      <c r="A1964" s="30"/>
      <c r="B1964" s="101"/>
      <c r="C1964" s="101"/>
      <c r="D1964" s="102"/>
      <c r="E1964" s="102"/>
      <c r="F1964" s="102"/>
      <c r="G1964" s="103"/>
    </row>
    <row r="1965" spans="1:7" x14ac:dyDescent="0.3">
      <c r="A1965" s="30"/>
      <c r="B1965" s="101"/>
      <c r="C1965" s="101"/>
      <c r="D1965" s="102"/>
      <c r="E1965" s="102"/>
      <c r="F1965" s="102"/>
      <c r="G1965" s="103"/>
    </row>
    <row r="1966" spans="1:7" x14ac:dyDescent="0.3">
      <c r="A1966" s="30"/>
      <c r="B1966" s="101"/>
      <c r="C1966" s="101"/>
      <c r="D1966" s="102"/>
      <c r="E1966" s="102"/>
      <c r="F1966" s="102"/>
      <c r="G1966" s="103"/>
    </row>
    <row r="1967" spans="1:7" x14ac:dyDescent="0.3">
      <c r="A1967" s="30"/>
      <c r="B1967" s="101"/>
      <c r="C1967" s="101"/>
      <c r="D1967" s="102"/>
      <c r="E1967" s="102"/>
      <c r="F1967" s="102"/>
      <c r="G1967" s="103"/>
    </row>
    <row r="1968" spans="1:7" x14ac:dyDescent="0.3">
      <c r="A1968" s="30"/>
      <c r="B1968" s="101"/>
      <c r="C1968" s="101"/>
      <c r="D1968" s="102"/>
      <c r="E1968" s="102"/>
      <c r="F1968" s="102"/>
      <c r="G1968" s="103"/>
    </row>
    <row r="1969" spans="1:7" x14ac:dyDescent="0.3">
      <c r="A1969" s="30"/>
      <c r="B1969" s="101"/>
      <c r="C1969" s="101"/>
      <c r="D1969" s="102"/>
      <c r="E1969" s="102"/>
      <c r="F1969" s="102"/>
      <c r="G1969" s="103"/>
    </row>
    <row r="1970" spans="1:7" x14ac:dyDescent="0.3">
      <c r="A1970" s="30"/>
      <c r="B1970" s="101"/>
      <c r="C1970" s="101"/>
      <c r="D1970" s="102"/>
      <c r="E1970" s="102"/>
      <c r="F1970" s="102"/>
      <c r="G1970" s="103"/>
    </row>
    <row r="1971" spans="1:7" x14ac:dyDescent="0.3">
      <c r="A1971" s="30"/>
      <c r="B1971" s="101"/>
      <c r="C1971" s="101"/>
      <c r="D1971" s="102"/>
      <c r="E1971" s="102"/>
      <c r="F1971" s="102"/>
      <c r="G1971" s="103"/>
    </row>
    <row r="1972" spans="1:7" x14ac:dyDescent="0.3">
      <c r="A1972" s="30"/>
      <c r="B1972" s="101"/>
      <c r="C1972" s="101"/>
      <c r="D1972" s="102"/>
      <c r="E1972" s="102"/>
      <c r="F1972" s="102"/>
      <c r="G1972" s="103"/>
    </row>
    <row r="1973" spans="1:7" x14ac:dyDescent="0.3">
      <c r="A1973" s="30"/>
      <c r="B1973" s="101"/>
      <c r="C1973" s="101"/>
      <c r="D1973" s="102"/>
      <c r="E1973" s="102"/>
      <c r="F1973" s="102"/>
      <c r="G1973" s="103"/>
    </row>
    <row r="1974" spans="1:7" x14ac:dyDescent="0.3">
      <c r="A1974" s="30"/>
      <c r="B1974" s="101"/>
      <c r="C1974" s="101"/>
      <c r="D1974" s="102"/>
      <c r="E1974" s="102"/>
      <c r="F1974" s="102"/>
      <c r="G1974" s="103"/>
    </row>
    <row r="1975" spans="1:7" x14ac:dyDescent="0.3">
      <c r="A1975" s="30"/>
      <c r="B1975" s="101"/>
      <c r="C1975" s="101"/>
      <c r="D1975" s="102"/>
      <c r="E1975" s="102"/>
      <c r="F1975" s="102"/>
      <c r="G1975" s="103"/>
    </row>
    <row r="1976" spans="1:7" x14ac:dyDescent="0.3">
      <c r="A1976" s="30"/>
      <c r="B1976" s="101"/>
      <c r="C1976" s="101"/>
      <c r="D1976" s="102"/>
      <c r="E1976" s="102"/>
      <c r="F1976" s="102"/>
      <c r="G1976" s="103"/>
    </row>
    <row r="1977" spans="1:7" x14ac:dyDescent="0.3">
      <c r="A1977" s="30"/>
      <c r="B1977" s="101"/>
      <c r="C1977" s="101"/>
      <c r="D1977" s="102"/>
      <c r="E1977" s="102"/>
      <c r="F1977" s="102"/>
      <c r="G1977" s="103"/>
    </row>
    <row r="1978" spans="1:7" x14ac:dyDescent="0.3">
      <c r="A1978" s="30"/>
      <c r="B1978" s="101"/>
      <c r="C1978" s="101"/>
      <c r="D1978" s="102"/>
      <c r="E1978" s="102"/>
      <c r="F1978" s="102"/>
      <c r="G1978" s="103"/>
    </row>
    <row r="1979" spans="1:7" x14ac:dyDescent="0.3">
      <c r="A1979" s="30"/>
      <c r="B1979" s="101"/>
      <c r="C1979" s="101"/>
      <c r="D1979" s="102"/>
      <c r="E1979" s="102"/>
      <c r="F1979" s="102"/>
      <c r="G1979" s="103"/>
    </row>
    <row r="1980" spans="1:7" x14ac:dyDescent="0.3">
      <c r="A1980" s="30"/>
      <c r="B1980" s="101"/>
      <c r="C1980" s="101"/>
      <c r="D1980" s="102"/>
      <c r="E1980" s="102"/>
      <c r="F1980" s="102"/>
      <c r="G1980" s="103"/>
    </row>
    <row r="1981" spans="1:7" x14ac:dyDescent="0.3">
      <c r="A1981" s="30"/>
      <c r="B1981" s="101"/>
      <c r="C1981" s="101"/>
      <c r="D1981" s="102"/>
      <c r="E1981" s="102"/>
      <c r="F1981" s="102"/>
      <c r="G1981" s="103"/>
    </row>
    <row r="1982" spans="1:7" x14ac:dyDescent="0.3">
      <c r="A1982" s="30"/>
      <c r="B1982" s="101"/>
      <c r="C1982" s="101"/>
      <c r="D1982" s="102"/>
      <c r="E1982" s="102"/>
      <c r="F1982" s="102"/>
      <c r="G1982" s="103"/>
    </row>
    <row r="1983" spans="1:7" x14ac:dyDescent="0.3">
      <c r="A1983" s="30"/>
      <c r="B1983" s="101"/>
      <c r="C1983" s="101"/>
      <c r="D1983" s="102"/>
      <c r="E1983" s="102"/>
      <c r="F1983" s="102"/>
      <c r="G1983" s="103"/>
    </row>
    <row r="1984" spans="1:7" x14ac:dyDescent="0.3">
      <c r="A1984" s="30"/>
      <c r="B1984" s="101"/>
      <c r="C1984" s="101"/>
      <c r="D1984" s="102"/>
      <c r="E1984" s="102"/>
      <c r="F1984" s="102"/>
      <c r="G1984" s="103"/>
    </row>
    <row r="1985" spans="1:7" x14ac:dyDescent="0.3">
      <c r="A1985" s="30"/>
      <c r="B1985" s="101"/>
      <c r="C1985" s="101"/>
      <c r="D1985" s="102"/>
      <c r="E1985" s="102"/>
      <c r="F1985" s="102"/>
      <c r="G1985" s="103"/>
    </row>
    <row r="1986" spans="1:7" x14ac:dyDescent="0.3">
      <c r="A1986" s="30"/>
      <c r="B1986" s="101"/>
      <c r="C1986" s="101"/>
      <c r="D1986" s="102"/>
      <c r="E1986" s="102"/>
      <c r="F1986" s="102"/>
      <c r="G1986" s="103"/>
    </row>
    <row r="1987" spans="1:7" x14ac:dyDescent="0.3">
      <c r="A1987" s="30"/>
      <c r="B1987" s="101"/>
      <c r="C1987" s="101"/>
      <c r="D1987" s="102"/>
      <c r="E1987" s="102"/>
      <c r="F1987" s="102"/>
      <c r="G1987" s="103"/>
    </row>
    <row r="1988" spans="1:7" x14ac:dyDescent="0.3">
      <c r="A1988" s="30"/>
      <c r="B1988" s="101"/>
      <c r="C1988" s="101"/>
      <c r="D1988" s="102"/>
      <c r="E1988" s="102"/>
      <c r="F1988" s="102"/>
      <c r="G1988" s="103"/>
    </row>
    <row r="1989" spans="1:7" x14ac:dyDescent="0.3">
      <c r="A1989" s="30"/>
      <c r="B1989" s="101"/>
      <c r="C1989" s="101"/>
      <c r="D1989" s="102"/>
      <c r="E1989" s="102"/>
      <c r="F1989" s="102"/>
      <c r="G1989" s="103"/>
    </row>
    <row r="1990" spans="1:7" x14ac:dyDescent="0.3">
      <c r="A1990" s="30"/>
      <c r="B1990" s="101"/>
      <c r="C1990" s="101"/>
      <c r="D1990" s="102"/>
      <c r="E1990" s="102"/>
      <c r="F1990" s="102"/>
      <c r="G1990" s="103"/>
    </row>
    <row r="1991" spans="1:7" x14ac:dyDescent="0.3">
      <c r="A1991" s="30"/>
      <c r="B1991" s="101"/>
      <c r="C1991" s="101"/>
      <c r="D1991" s="102"/>
      <c r="E1991" s="102"/>
      <c r="F1991" s="102"/>
      <c r="G1991" s="103"/>
    </row>
    <row r="1992" spans="1:7" x14ac:dyDescent="0.3">
      <c r="A1992" s="30"/>
      <c r="B1992" s="101"/>
      <c r="C1992" s="101"/>
      <c r="D1992" s="102"/>
      <c r="E1992" s="102"/>
      <c r="F1992" s="102"/>
      <c r="G1992" s="103"/>
    </row>
    <row r="1993" spans="1:7" x14ac:dyDescent="0.3">
      <c r="A1993" s="30"/>
      <c r="B1993" s="101"/>
      <c r="C1993" s="101"/>
      <c r="D1993" s="102"/>
      <c r="E1993" s="102"/>
      <c r="F1993" s="102"/>
      <c r="G1993" s="103"/>
    </row>
    <row r="1994" spans="1:7" x14ac:dyDescent="0.3">
      <c r="A1994" s="30"/>
      <c r="B1994" s="101"/>
      <c r="C1994" s="101"/>
      <c r="D1994" s="102"/>
      <c r="E1994" s="102"/>
      <c r="F1994" s="102"/>
      <c r="G1994" s="103"/>
    </row>
    <row r="1995" spans="1:7" x14ac:dyDescent="0.3">
      <c r="A1995" s="30"/>
      <c r="B1995" s="101"/>
      <c r="C1995" s="101"/>
      <c r="D1995" s="102"/>
      <c r="E1995" s="102"/>
      <c r="F1995" s="102"/>
      <c r="G1995" s="103"/>
    </row>
    <row r="1996" spans="1:7" x14ac:dyDescent="0.3">
      <c r="A1996" s="30"/>
      <c r="B1996" s="101"/>
      <c r="C1996" s="101"/>
      <c r="D1996" s="102"/>
      <c r="E1996" s="102"/>
      <c r="F1996" s="102"/>
      <c r="G1996" s="103"/>
    </row>
    <row r="1997" spans="1:7" x14ac:dyDescent="0.3">
      <c r="A1997" s="30"/>
      <c r="B1997" s="101"/>
      <c r="C1997" s="101"/>
      <c r="D1997" s="102"/>
      <c r="E1997" s="102"/>
      <c r="F1997" s="102"/>
      <c r="G1997" s="103"/>
    </row>
    <row r="1998" spans="1:7" x14ac:dyDescent="0.3">
      <c r="A1998" s="30"/>
      <c r="B1998" s="101"/>
      <c r="C1998" s="101"/>
      <c r="D1998" s="102"/>
      <c r="E1998" s="102"/>
      <c r="F1998" s="102"/>
      <c r="G1998" s="103"/>
    </row>
    <row r="1999" spans="1:7" x14ac:dyDescent="0.3">
      <c r="A1999" s="30"/>
      <c r="B1999" s="101"/>
      <c r="C1999" s="101"/>
      <c r="D1999" s="102"/>
      <c r="E1999" s="102"/>
      <c r="F1999" s="102"/>
      <c r="G1999" s="103"/>
    </row>
    <row r="2000" spans="1:7" x14ac:dyDescent="0.3">
      <c r="A2000" s="30"/>
      <c r="B2000" s="101"/>
      <c r="C2000" s="101"/>
      <c r="D2000" s="102"/>
      <c r="E2000" s="102"/>
      <c r="F2000" s="102"/>
      <c r="G2000" s="103"/>
    </row>
    <row r="2001" spans="1:7" x14ac:dyDescent="0.3">
      <c r="A2001" s="30"/>
      <c r="B2001" s="101"/>
      <c r="C2001" s="101"/>
      <c r="D2001" s="102"/>
      <c r="E2001" s="102"/>
      <c r="F2001" s="102"/>
      <c r="G2001" s="103"/>
    </row>
    <row r="2002" spans="1:7" x14ac:dyDescent="0.3">
      <c r="A2002" s="30"/>
      <c r="B2002" s="101"/>
      <c r="C2002" s="101"/>
      <c r="D2002" s="102"/>
      <c r="E2002" s="102"/>
      <c r="F2002" s="102"/>
      <c r="G2002" s="103"/>
    </row>
    <row r="2003" spans="1:7" x14ac:dyDescent="0.3">
      <c r="A2003" s="30"/>
      <c r="B2003" s="101"/>
      <c r="C2003" s="101"/>
      <c r="D2003" s="102"/>
      <c r="E2003" s="102"/>
      <c r="F2003" s="102"/>
      <c r="G2003" s="103"/>
    </row>
    <row r="2004" spans="1:7" x14ac:dyDescent="0.3">
      <c r="A2004" s="30"/>
      <c r="B2004" s="101"/>
      <c r="C2004" s="101"/>
      <c r="D2004" s="102"/>
      <c r="E2004" s="102"/>
      <c r="F2004" s="102"/>
      <c r="G2004" s="103"/>
    </row>
    <row r="2005" spans="1:7" x14ac:dyDescent="0.3">
      <c r="A2005" s="30"/>
      <c r="B2005" s="101"/>
      <c r="C2005" s="101"/>
      <c r="D2005" s="102"/>
      <c r="E2005" s="102"/>
      <c r="F2005" s="102"/>
      <c r="G2005" s="103"/>
    </row>
    <row r="2006" spans="1:7" x14ac:dyDescent="0.3">
      <c r="A2006" s="30"/>
      <c r="B2006" s="101"/>
      <c r="C2006" s="101"/>
      <c r="D2006" s="102"/>
      <c r="E2006" s="102"/>
      <c r="F2006" s="102"/>
      <c r="G2006" s="103"/>
    </row>
    <row r="2007" spans="1:7" x14ac:dyDescent="0.3">
      <c r="A2007" s="30"/>
      <c r="B2007" s="101"/>
      <c r="C2007" s="101"/>
      <c r="D2007" s="102"/>
      <c r="E2007" s="102"/>
      <c r="F2007" s="102"/>
      <c r="G2007" s="103"/>
    </row>
    <row r="2008" spans="1:7" x14ac:dyDescent="0.3">
      <c r="A2008" s="30"/>
      <c r="B2008" s="101"/>
      <c r="C2008" s="101"/>
      <c r="D2008" s="102"/>
      <c r="E2008" s="102"/>
      <c r="F2008" s="102"/>
      <c r="G2008" s="103"/>
    </row>
    <row r="2009" spans="1:7" x14ac:dyDescent="0.3">
      <c r="A2009" s="30"/>
      <c r="B2009" s="101"/>
      <c r="C2009" s="101"/>
      <c r="D2009" s="102"/>
      <c r="E2009" s="102"/>
      <c r="F2009" s="102"/>
      <c r="G2009" s="103"/>
    </row>
    <row r="2010" spans="1:7" x14ac:dyDescent="0.3">
      <c r="A2010" s="30"/>
      <c r="B2010" s="101"/>
      <c r="C2010" s="101"/>
      <c r="D2010" s="102"/>
      <c r="E2010" s="102"/>
      <c r="F2010" s="102"/>
      <c r="G2010" s="103"/>
    </row>
    <row r="2011" spans="1:7" x14ac:dyDescent="0.3">
      <c r="A2011" s="30"/>
      <c r="B2011" s="101"/>
      <c r="C2011" s="101"/>
      <c r="D2011" s="102"/>
      <c r="E2011" s="102"/>
      <c r="F2011" s="102"/>
      <c r="G2011" s="103"/>
    </row>
    <row r="2012" spans="1:7" x14ac:dyDescent="0.3">
      <c r="A2012" s="30"/>
      <c r="B2012" s="101"/>
      <c r="C2012" s="101"/>
      <c r="D2012" s="102"/>
      <c r="E2012" s="102"/>
      <c r="F2012" s="102"/>
      <c r="G2012" s="103"/>
    </row>
    <row r="2013" spans="1:7" x14ac:dyDescent="0.3">
      <c r="A2013" s="30"/>
      <c r="B2013" s="101"/>
      <c r="C2013" s="101"/>
      <c r="D2013" s="102"/>
      <c r="E2013" s="102"/>
      <c r="F2013" s="102"/>
      <c r="G2013" s="103"/>
    </row>
    <row r="2014" spans="1:7" x14ac:dyDescent="0.3">
      <c r="A2014" s="30"/>
      <c r="B2014" s="101"/>
      <c r="C2014" s="101"/>
      <c r="D2014" s="102"/>
      <c r="E2014" s="102"/>
      <c r="F2014" s="102"/>
      <c r="G2014" s="103"/>
    </row>
    <row r="2015" spans="1:7" x14ac:dyDescent="0.3">
      <c r="A2015" s="30"/>
      <c r="B2015" s="101"/>
      <c r="C2015" s="101"/>
      <c r="D2015" s="102"/>
      <c r="E2015" s="102"/>
      <c r="F2015" s="102"/>
      <c r="G2015" s="103"/>
    </row>
    <row r="2016" spans="1:7" x14ac:dyDescent="0.3">
      <c r="A2016" s="30"/>
      <c r="B2016" s="101"/>
      <c r="C2016" s="101"/>
      <c r="D2016" s="102"/>
      <c r="E2016" s="102"/>
      <c r="F2016" s="102"/>
      <c r="G2016" s="103"/>
    </row>
    <row r="2017" spans="1:7" x14ac:dyDescent="0.3">
      <c r="A2017" s="30"/>
      <c r="B2017" s="101"/>
      <c r="C2017" s="101"/>
      <c r="D2017" s="102"/>
      <c r="E2017" s="102"/>
      <c r="F2017" s="102"/>
      <c r="G2017" s="103"/>
    </row>
    <row r="2018" spans="1:7" x14ac:dyDescent="0.3">
      <c r="A2018" s="30"/>
      <c r="B2018" s="101"/>
      <c r="C2018" s="101"/>
      <c r="D2018" s="102"/>
      <c r="E2018" s="102"/>
      <c r="F2018" s="102"/>
      <c r="G2018" s="103"/>
    </row>
    <row r="2019" spans="1:7" x14ac:dyDescent="0.3">
      <c r="A2019" s="30"/>
      <c r="B2019" s="101"/>
      <c r="C2019" s="101"/>
      <c r="D2019" s="102"/>
      <c r="E2019" s="102"/>
      <c r="F2019" s="102"/>
      <c r="G2019" s="103"/>
    </row>
    <row r="2020" spans="1:7" x14ac:dyDescent="0.3">
      <c r="A2020" s="30"/>
      <c r="B2020" s="101"/>
      <c r="C2020" s="101"/>
      <c r="D2020" s="102"/>
      <c r="E2020" s="102"/>
      <c r="F2020" s="102"/>
      <c r="G2020" s="103"/>
    </row>
    <row r="2021" spans="1:7" x14ac:dyDescent="0.3">
      <c r="A2021" s="30"/>
      <c r="B2021" s="101"/>
      <c r="C2021" s="101"/>
      <c r="D2021" s="102"/>
      <c r="E2021" s="102"/>
      <c r="F2021" s="102"/>
      <c r="G2021" s="103"/>
    </row>
    <row r="2022" spans="1:7" x14ac:dyDescent="0.3">
      <c r="A2022" s="30"/>
      <c r="B2022" s="101"/>
      <c r="C2022" s="101"/>
      <c r="D2022" s="102"/>
      <c r="E2022" s="102"/>
      <c r="F2022" s="102"/>
      <c r="G2022" s="103"/>
    </row>
    <row r="2023" spans="1:7" x14ac:dyDescent="0.3">
      <c r="A2023" s="30"/>
      <c r="B2023" s="101"/>
      <c r="C2023" s="101"/>
      <c r="D2023" s="102"/>
      <c r="E2023" s="102"/>
      <c r="F2023" s="102"/>
      <c r="G2023" s="103"/>
    </row>
    <row r="2024" spans="1:7" x14ac:dyDescent="0.3">
      <c r="A2024" s="30"/>
      <c r="B2024" s="101"/>
      <c r="C2024" s="101"/>
      <c r="D2024" s="102"/>
      <c r="E2024" s="102"/>
      <c r="F2024" s="102"/>
      <c r="G2024" s="103"/>
    </row>
    <row r="2025" spans="1:7" x14ac:dyDescent="0.3">
      <c r="A2025" s="30"/>
      <c r="B2025" s="101"/>
      <c r="C2025" s="101"/>
      <c r="D2025" s="102"/>
      <c r="E2025" s="102"/>
      <c r="F2025" s="102"/>
      <c r="G2025" s="103"/>
    </row>
    <row r="2026" spans="1:7" x14ac:dyDescent="0.3">
      <c r="A2026" s="30"/>
      <c r="B2026" s="101"/>
      <c r="C2026" s="101"/>
      <c r="D2026" s="102"/>
      <c r="E2026" s="102"/>
      <c r="F2026" s="102"/>
      <c r="G2026" s="103"/>
    </row>
    <row r="2027" spans="1:7" x14ac:dyDescent="0.3">
      <c r="A2027" s="30"/>
      <c r="B2027" s="101"/>
      <c r="C2027" s="101"/>
      <c r="D2027" s="102"/>
      <c r="E2027" s="102"/>
      <c r="F2027" s="102"/>
      <c r="G2027" s="103"/>
    </row>
    <row r="2028" spans="1:7" x14ac:dyDescent="0.3">
      <c r="A2028" s="30"/>
      <c r="B2028" s="101"/>
      <c r="C2028" s="101"/>
      <c r="D2028" s="102"/>
      <c r="E2028" s="102"/>
      <c r="F2028" s="102"/>
      <c r="G2028" s="103"/>
    </row>
    <row r="2029" spans="1:7" x14ac:dyDescent="0.3">
      <c r="A2029" s="30"/>
      <c r="B2029" s="101"/>
      <c r="C2029" s="101"/>
      <c r="D2029" s="102"/>
      <c r="E2029" s="102"/>
      <c r="F2029" s="102"/>
      <c r="G2029" s="103"/>
    </row>
    <row r="2030" spans="1:7" x14ac:dyDescent="0.3">
      <c r="A2030" s="30"/>
      <c r="B2030" s="101"/>
      <c r="C2030" s="101"/>
      <c r="D2030" s="102"/>
      <c r="E2030" s="102"/>
      <c r="F2030" s="102"/>
      <c r="G2030" s="103"/>
    </row>
    <row r="2031" spans="1:7" x14ac:dyDescent="0.3">
      <c r="A2031" s="30"/>
      <c r="B2031" s="101"/>
      <c r="C2031" s="101"/>
      <c r="D2031" s="102"/>
      <c r="E2031" s="102"/>
      <c r="F2031" s="102"/>
      <c r="G2031" s="103"/>
    </row>
    <row r="2032" spans="1:7" x14ac:dyDescent="0.3">
      <c r="A2032" s="30"/>
      <c r="B2032" s="101"/>
      <c r="C2032" s="101"/>
      <c r="D2032" s="102"/>
      <c r="E2032" s="102"/>
      <c r="F2032" s="102"/>
      <c r="G2032" s="103"/>
    </row>
    <row r="2033" spans="1:7" x14ac:dyDescent="0.3">
      <c r="A2033" s="30"/>
      <c r="B2033" s="101"/>
      <c r="C2033" s="101"/>
      <c r="D2033" s="102"/>
      <c r="E2033" s="102"/>
      <c r="F2033" s="102"/>
      <c r="G2033" s="103"/>
    </row>
    <row r="2034" spans="1:7" x14ac:dyDescent="0.3">
      <c r="A2034" s="30"/>
      <c r="B2034" s="101"/>
      <c r="C2034" s="101"/>
      <c r="D2034" s="102"/>
      <c r="E2034" s="102"/>
      <c r="F2034" s="102"/>
      <c r="G2034" s="103"/>
    </row>
    <row r="2035" spans="1:7" x14ac:dyDescent="0.3">
      <c r="A2035" s="30"/>
      <c r="B2035" s="101"/>
      <c r="C2035" s="101"/>
      <c r="D2035" s="102"/>
      <c r="E2035" s="102"/>
      <c r="F2035" s="102"/>
      <c r="G2035" s="103"/>
    </row>
    <row r="2036" spans="1:7" x14ac:dyDescent="0.3">
      <c r="A2036" s="30"/>
      <c r="B2036" s="101"/>
      <c r="C2036" s="101"/>
      <c r="D2036" s="102"/>
      <c r="E2036" s="102"/>
      <c r="F2036" s="102"/>
      <c r="G2036" s="103"/>
    </row>
    <row r="2037" spans="1:7" x14ac:dyDescent="0.3">
      <c r="A2037" s="30"/>
      <c r="B2037" s="101"/>
      <c r="C2037" s="101"/>
      <c r="D2037" s="102"/>
      <c r="E2037" s="102"/>
      <c r="F2037" s="102"/>
      <c r="G2037" s="103"/>
    </row>
    <row r="2038" spans="1:7" x14ac:dyDescent="0.3">
      <c r="A2038" s="30"/>
      <c r="B2038" s="101"/>
      <c r="C2038" s="101"/>
      <c r="D2038" s="102"/>
      <c r="E2038" s="102"/>
      <c r="F2038" s="102"/>
      <c r="G2038" s="103"/>
    </row>
    <row r="2039" spans="1:7" x14ac:dyDescent="0.3">
      <c r="A2039" s="30"/>
      <c r="B2039" s="101"/>
      <c r="C2039" s="101"/>
      <c r="D2039" s="102"/>
      <c r="E2039" s="102"/>
      <c r="F2039" s="102"/>
      <c r="G2039" s="103"/>
    </row>
    <row r="2040" spans="1:7" x14ac:dyDescent="0.3">
      <c r="A2040" s="30"/>
      <c r="B2040" s="101"/>
      <c r="C2040" s="101"/>
      <c r="D2040" s="102"/>
      <c r="E2040" s="102"/>
      <c r="F2040" s="102"/>
      <c r="G2040" s="103"/>
    </row>
    <row r="2041" spans="1:7" x14ac:dyDescent="0.3">
      <c r="A2041" s="30"/>
      <c r="B2041" s="101"/>
      <c r="C2041" s="101"/>
      <c r="D2041" s="102"/>
      <c r="E2041" s="102"/>
      <c r="F2041" s="102"/>
      <c r="G2041" s="103"/>
    </row>
    <row r="2042" spans="1:7" x14ac:dyDescent="0.3">
      <c r="A2042" s="30"/>
      <c r="B2042" s="101"/>
      <c r="C2042" s="101"/>
      <c r="D2042" s="102"/>
      <c r="E2042" s="102"/>
      <c r="F2042" s="102"/>
      <c r="G2042" s="103"/>
    </row>
    <row r="2043" spans="1:7" x14ac:dyDescent="0.3">
      <c r="A2043" s="30"/>
      <c r="B2043" s="101"/>
      <c r="C2043" s="101"/>
      <c r="D2043" s="102"/>
      <c r="E2043" s="102"/>
      <c r="F2043" s="102"/>
      <c r="G2043" s="103"/>
    </row>
    <row r="2044" spans="1:7" x14ac:dyDescent="0.3">
      <c r="A2044" s="30"/>
      <c r="B2044" s="101"/>
      <c r="C2044" s="101"/>
      <c r="D2044" s="102"/>
      <c r="E2044" s="102"/>
      <c r="F2044" s="102"/>
      <c r="G2044" s="103"/>
    </row>
    <row r="2045" spans="1:7" x14ac:dyDescent="0.3">
      <c r="A2045" s="30"/>
      <c r="B2045" s="101"/>
      <c r="C2045" s="101"/>
      <c r="D2045" s="102"/>
      <c r="E2045" s="102"/>
      <c r="F2045" s="102"/>
      <c r="G2045" s="103"/>
    </row>
    <row r="2046" spans="1:7" x14ac:dyDescent="0.3">
      <c r="A2046" s="30"/>
      <c r="B2046" s="101"/>
      <c r="C2046" s="101"/>
      <c r="D2046" s="102"/>
      <c r="E2046" s="102"/>
      <c r="F2046" s="102"/>
      <c r="G2046" s="103"/>
    </row>
    <row r="2047" spans="1:7" x14ac:dyDescent="0.3">
      <c r="A2047" s="30"/>
      <c r="B2047" s="101"/>
      <c r="C2047" s="101"/>
      <c r="D2047" s="102"/>
      <c r="E2047" s="102"/>
      <c r="F2047" s="102"/>
      <c r="G2047" s="103"/>
    </row>
    <row r="2048" spans="1:7" x14ac:dyDescent="0.3">
      <c r="A2048" s="30"/>
      <c r="B2048" s="101"/>
      <c r="C2048" s="101"/>
      <c r="D2048" s="102"/>
      <c r="E2048" s="102"/>
      <c r="F2048" s="102"/>
      <c r="G2048" s="103"/>
    </row>
    <row r="2049" spans="1:7" x14ac:dyDescent="0.3">
      <c r="A2049" s="30"/>
      <c r="B2049" s="101"/>
      <c r="C2049" s="101"/>
      <c r="D2049" s="102"/>
      <c r="E2049" s="102"/>
      <c r="F2049" s="102"/>
      <c r="G2049" s="103"/>
    </row>
    <row r="2050" spans="1:7" x14ac:dyDescent="0.3">
      <c r="A2050" s="30"/>
      <c r="B2050" s="101"/>
      <c r="C2050" s="101"/>
      <c r="D2050" s="102"/>
      <c r="E2050" s="102"/>
      <c r="F2050" s="102"/>
      <c r="G2050" s="103"/>
    </row>
    <row r="2051" spans="1:7" x14ac:dyDescent="0.3">
      <c r="A2051" s="30"/>
      <c r="B2051" s="101"/>
      <c r="C2051" s="101"/>
      <c r="D2051" s="102"/>
      <c r="E2051" s="102"/>
      <c r="F2051" s="102"/>
      <c r="G2051" s="103"/>
    </row>
    <row r="2052" spans="1:7" x14ac:dyDescent="0.3">
      <c r="A2052" s="30"/>
      <c r="B2052" s="101"/>
      <c r="C2052" s="101"/>
      <c r="D2052" s="102"/>
      <c r="E2052" s="102"/>
      <c r="F2052" s="102"/>
      <c r="G2052" s="103"/>
    </row>
    <row r="2053" spans="1:7" x14ac:dyDescent="0.3">
      <c r="A2053" s="30"/>
      <c r="B2053" s="101"/>
      <c r="C2053" s="101"/>
      <c r="D2053" s="102"/>
      <c r="E2053" s="102"/>
      <c r="F2053" s="102"/>
      <c r="G2053" s="103"/>
    </row>
    <row r="2054" spans="1:7" x14ac:dyDescent="0.3">
      <c r="A2054" s="30"/>
      <c r="B2054" s="101"/>
      <c r="C2054" s="101"/>
      <c r="D2054" s="102"/>
      <c r="E2054" s="102"/>
      <c r="F2054" s="102"/>
      <c r="G2054" s="103"/>
    </row>
    <row r="2055" spans="1:7" x14ac:dyDescent="0.3">
      <c r="A2055" s="30"/>
      <c r="B2055" s="101"/>
      <c r="C2055" s="101"/>
      <c r="D2055" s="102"/>
      <c r="E2055" s="102"/>
      <c r="F2055" s="102"/>
      <c r="G2055" s="103"/>
    </row>
    <row r="2056" spans="1:7" x14ac:dyDescent="0.3">
      <c r="A2056" s="30"/>
      <c r="B2056" s="101"/>
      <c r="C2056" s="101"/>
      <c r="D2056" s="102"/>
      <c r="E2056" s="102"/>
      <c r="F2056" s="102"/>
      <c r="G2056" s="103"/>
    </row>
    <row r="2057" spans="1:7" x14ac:dyDescent="0.3">
      <c r="A2057" s="30"/>
      <c r="B2057" s="101"/>
      <c r="C2057" s="101"/>
      <c r="D2057" s="102"/>
      <c r="E2057" s="102"/>
      <c r="F2057" s="102"/>
      <c r="G2057" s="103"/>
    </row>
    <row r="2058" spans="1:7" x14ac:dyDescent="0.3">
      <c r="A2058" s="30"/>
      <c r="B2058" s="101"/>
      <c r="C2058" s="101"/>
      <c r="D2058" s="102"/>
      <c r="E2058" s="102"/>
      <c r="F2058" s="102"/>
      <c r="G2058" s="103"/>
    </row>
    <row r="2059" spans="1:7" x14ac:dyDescent="0.3">
      <c r="A2059" s="30"/>
      <c r="B2059" s="101"/>
      <c r="C2059" s="101"/>
      <c r="D2059" s="102"/>
      <c r="E2059" s="102"/>
      <c r="F2059" s="102"/>
      <c r="G2059" s="103"/>
    </row>
    <row r="2060" spans="1:7" x14ac:dyDescent="0.3">
      <c r="A2060" s="30"/>
      <c r="B2060" s="101"/>
      <c r="C2060" s="101"/>
      <c r="D2060" s="102"/>
      <c r="E2060" s="102"/>
      <c r="F2060" s="102"/>
      <c r="G2060" s="103"/>
    </row>
    <row r="2061" spans="1:7" x14ac:dyDescent="0.3">
      <c r="A2061" s="30"/>
      <c r="B2061" s="101"/>
      <c r="C2061" s="101"/>
      <c r="D2061" s="102"/>
      <c r="E2061" s="102"/>
      <c r="F2061" s="102"/>
      <c r="G2061" s="103"/>
    </row>
    <row r="2062" spans="1:7" x14ac:dyDescent="0.3">
      <c r="A2062" s="30"/>
      <c r="B2062" s="101"/>
      <c r="C2062" s="101"/>
      <c r="D2062" s="102"/>
      <c r="E2062" s="102"/>
      <c r="F2062" s="102"/>
      <c r="G2062" s="103"/>
    </row>
    <row r="2063" spans="1:7" x14ac:dyDescent="0.3">
      <c r="A2063" s="30"/>
      <c r="B2063" s="101"/>
      <c r="C2063" s="101"/>
      <c r="D2063" s="102"/>
      <c r="E2063" s="102"/>
      <c r="F2063" s="102"/>
      <c r="G2063" s="103"/>
    </row>
    <row r="2064" spans="1:7" x14ac:dyDescent="0.3">
      <c r="A2064" s="30"/>
      <c r="B2064" s="101"/>
      <c r="C2064" s="101"/>
      <c r="D2064" s="102"/>
      <c r="E2064" s="102"/>
      <c r="F2064" s="102"/>
      <c r="G2064" s="103"/>
    </row>
    <row r="2065" spans="1:7" x14ac:dyDescent="0.3">
      <c r="A2065" s="30"/>
      <c r="B2065" s="101"/>
      <c r="C2065" s="101"/>
      <c r="D2065" s="102"/>
      <c r="E2065" s="102"/>
      <c r="F2065" s="102"/>
      <c r="G2065" s="103"/>
    </row>
    <row r="2066" spans="1:7" x14ac:dyDescent="0.3">
      <c r="A2066" s="30"/>
      <c r="B2066" s="101"/>
      <c r="C2066" s="101"/>
      <c r="D2066" s="102"/>
      <c r="E2066" s="102"/>
      <c r="F2066" s="102"/>
      <c r="G2066" s="103"/>
    </row>
    <row r="2067" spans="1:7" x14ac:dyDescent="0.3">
      <c r="A2067" s="30"/>
      <c r="B2067" s="101"/>
      <c r="C2067" s="101"/>
      <c r="D2067" s="102"/>
      <c r="E2067" s="102"/>
      <c r="F2067" s="102"/>
      <c r="G2067" s="103"/>
    </row>
    <row r="2068" spans="1:7" x14ac:dyDescent="0.3">
      <c r="A2068" s="30"/>
      <c r="B2068" s="101"/>
      <c r="C2068" s="101"/>
      <c r="D2068" s="102"/>
      <c r="E2068" s="102"/>
      <c r="F2068" s="102"/>
      <c r="G2068" s="103"/>
    </row>
    <row r="2069" spans="1:7" x14ac:dyDescent="0.3">
      <c r="A2069" s="30"/>
      <c r="B2069" s="101"/>
      <c r="C2069" s="101"/>
      <c r="D2069" s="102"/>
      <c r="E2069" s="102"/>
      <c r="F2069" s="102"/>
      <c r="G2069" s="103"/>
    </row>
    <row r="2070" spans="1:7" x14ac:dyDescent="0.3">
      <c r="A2070" s="30"/>
      <c r="B2070" s="101"/>
      <c r="C2070" s="101"/>
      <c r="D2070" s="102"/>
      <c r="E2070" s="102"/>
      <c r="F2070" s="102"/>
      <c r="G2070" s="103"/>
    </row>
    <row r="2071" spans="1:7" x14ac:dyDescent="0.3">
      <c r="A2071" s="30"/>
      <c r="B2071" s="101"/>
      <c r="C2071" s="101"/>
      <c r="D2071" s="102"/>
      <c r="E2071" s="102"/>
      <c r="F2071" s="102"/>
      <c r="G2071" s="103"/>
    </row>
    <row r="2072" spans="1:7" x14ac:dyDescent="0.3">
      <c r="A2072" s="30"/>
      <c r="B2072" s="101"/>
      <c r="C2072" s="101"/>
      <c r="D2072" s="102"/>
      <c r="E2072" s="102"/>
      <c r="F2072" s="102"/>
      <c r="G2072" s="103"/>
    </row>
    <row r="2073" spans="1:7" x14ac:dyDescent="0.3">
      <c r="A2073" s="30"/>
      <c r="B2073" s="101"/>
      <c r="C2073" s="101"/>
      <c r="D2073" s="102"/>
      <c r="E2073" s="102"/>
      <c r="F2073" s="102"/>
      <c r="G2073" s="103"/>
    </row>
    <row r="2074" spans="1:7" x14ac:dyDescent="0.3">
      <c r="A2074" s="30"/>
      <c r="B2074" s="101"/>
      <c r="C2074" s="101"/>
      <c r="D2074" s="102"/>
      <c r="E2074" s="102"/>
      <c r="F2074" s="102"/>
      <c r="G2074" s="103"/>
    </row>
    <row r="2075" spans="1:7" x14ac:dyDescent="0.3">
      <c r="A2075" s="30"/>
      <c r="B2075" s="101"/>
      <c r="C2075" s="101"/>
      <c r="D2075" s="102"/>
      <c r="E2075" s="102"/>
      <c r="F2075" s="102"/>
      <c r="G2075" s="103"/>
    </row>
    <row r="2076" spans="1:7" x14ac:dyDescent="0.3">
      <c r="A2076" s="30"/>
      <c r="B2076" s="101"/>
      <c r="C2076" s="101"/>
      <c r="D2076" s="102"/>
      <c r="E2076" s="102"/>
      <c r="F2076" s="102"/>
      <c r="G2076" s="103"/>
    </row>
    <row r="2077" spans="1:7" x14ac:dyDescent="0.3">
      <c r="A2077" s="30"/>
      <c r="B2077" s="101"/>
      <c r="C2077" s="101"/>
      <c r="D2077" s="102"/>
      <c r="E2077" s="102"/>
      <c r="F2077" s="102"/>
      <c r="G2077" s="103"/>
    </row>
    <row r="2078" spans="1:7" x14ac:dyDescent="0.3">
      <c r="A2078" s="30"/>
      <c r="B2078" s="101"/>
      <c r="C2078" s="101"/>
      <c r="D2078" s="102"/>
      <c r="E2078" s="102"/>
      <c r="F2078" s="102"/>
      <c r="G2078" s="103"/>
    </row>
    <row r="2079" spans="1:7" x14ac:dyDescent="0.3">
      <c r="A2079" s="30"/>
      <c r="B2079" s="101"/>
      <c r="C2079" s="101"/>
      <c r="D2079" s="102"/>
      <c r="E2079" s="102"/>
      <c r="F2079" s="102"/>
      <c r="G2079" s="103"/>
    </row>
    <row r="2080" spans="1:7" x14ac:dyDescent="0.3">
      <c r="A2080" s="30"/>
      <c r="B2080" s="101"/>
      <c r="C2080" s="101"/>
      <c r="D2080" s="102"/>
      <c r="E2080" s="102"/>
      <c r="F2080" s="102"/>
      <c r="G2080" s="103"/>
    </row>
    <row r="2081" spans="1:7" x14ac:dyDescent="0.3">
      <c r="A2081" s="30"/>
      <c r="B2081" s="101"/>
      <c r="C2081" s="101"/>
      <c r="D2081" s="102"/>
      <c r="E2081" s="102"/>
      <c r="F2081" s="102"/>
      <c r="G2081" s="103"/>
    </row>
    <row r="2082" spans="1:7" x14ac:dyDescent="0.3">
      <c r="A2082" s="30"/>
      <c r="B2082" s="101"/>
      <c r="C2082" s="101"/>
      <c r="D2082" s="102"/>
      <c r="E2082" s="102"/>
      <c r="F2082" s="102"/>
      <c r="G2082" s="103"/>
    </row>
    <row r="2083" spans="1:7" x14ac:dyDescent="0.3">
      <c r="A2083" s="30"/>
      <c r="B2083" s="101"/>
      <c r="C2083" s="101"/>
      <c r="D2083" s="102"/>
      <c r="E2083" s="102"/>
      <c r="F2083" s="102"/>
      <c r="G2083" s="103"/>
    </row>
    <row r="2084" spans="1:7" x14ac:dyDescent="0.3">
      <c r="A2084" s="30"/>
      <c r="B2084" s="101"/>
      <c r="C2084" s="101"/>
      <c r="D2084" s="102"/>
      <c r="E2084" s="102"/>
      <c r="F2084" s="102"/>
      <c r="G2084" s="103"/>
    </row>
    <row r="2085" spans="1:7" x14ac:dyDescent="0.3">
      <c r="A2085" s="30"/>
      <c r="B2085" s="101"/>
      <c r="C2085" s="101"/>
      <c r="D2085" s="102"/>
      <c r="E2085" s="102"/>
      <c r="F2085" s="102"/>
      <c r="G2085" s="103"/>
    </row>
    <row r="2086" spans="1:7" x14ac:dyDescent="0.3">
      <c r="A2086" s="30"/>
      <c r="B2086" s="101"/>
      <c r="C2086" s="101"/>
      <c r="D2086" s="102"/>
      <c r="E2086" s="102"/>
      <c r="F2086" s="102"/>
      <c r="G2086" s="103"/>
    </row>
    <row r="2087" spans="1:7" x14ac:dyDescent="0.3">
      <c r="A2087" s="30"/>
      <c r="B2087" s="101"/>
      <c r="C2087" s="101"/>
      <c r="D2087" s="102"/>
      <c r="E2087" s="102"/>
      <c r="F2087" s="102"/>
      <c r="G2087" s="103"/>
    </row>
    <row r="2088" spans="1:7" x14ac:dyDescent="0.3">
      <c r="A2088" s="30"/>
      <c r="B2088" s="101"/>
      <c r="C2088" s="101"/>
      <c r="D2088" s="102"/>
      <c r="E2088" s="102"/>
      <c r="F2088" s="102"/>
      <c r="G2088" s="103"/>
    </row>
    <row r="2089" spans="1:7" x14ac:dyDescent="0.3">
      <c r="A2089" s="30"/>
      <c r="B2089" s="101"/>
      <c r="C2089" s="101"/>
      <c r="D2089" s="102"/>
      <c r="E2089" s="102"/>
      <c r="F2089" s="102"/>
      <c r="G2089" s="103"/>
    </row>
    <row r="2090" spans="1:7" x14ac:dyDescent="0.3">
      <c r="A2090" s="30"/>
      <c r="B2090" s="101"/>
      <c r="C2090" s="101"/>
      <c r="D2090" s="102"/>
      <c r="E2090" s="102"/>
      <c r="F2090" s="102"/>
      <c r="G2090" s="103"/>
    </row>
    <row r="2091" spans="1:7" x14ac:dyDescent="0.3">
      <c r="A2091" s="30"/>
      <c r="B2091" s="101"/>
      <c r="C2091" s="101"/>
      <c r="D2091" s="102"/>
      <c r="E2091" s="102"/>
      <c r="F2091" s="102"/>
      <c r="G2091" s="103"/>
    </row>
    <row r="2092" spans="1:7" x14ac:dyDescent="0.3">
      <c r="A2092" s="30"/>
      <c r="B2092" s="101"/>
      <c r="C2092" s="101"/>
      <c r="D2092" s="102"/>
      <c r="E2092" s="102"/>
      <c r="F2092" s="102"/>
      <c r="G2092" s="103"/>
    </row>
    <row r="2093" spans="1:7" x14ac:dyDescent="0.3">
      <c r="A2093" s="30"/>
      <c r="B2093" s="101"/>
      <c r="C2093" s="101"/>
      <c r="D2093" s="102"/>
      <c r="E2093" s="102"/>
      <c r="F2093" s="102"/>
      <c r="G2093" s="103"/>
    </row>
    <row r="2094" spans="1:7" x14ac:dyDescent="0.3">
      <c r="A2094" s="30"/>
      <c r="B2094" s="101"/>
      <c r="C2094" s="101"/>
      <c r="D2094" s="102"/>
      <c r="E2094" s="102"/>
      <c r="F2094" s="102"/>
      <c r="G2094" s="103"/>
    </row>
    <row r="2095" spans="1:7" x14ac:dyDescent="0.3">
      <c r="A2095" s="30"/>
      <c r="B2095" s="101"/>
      <c r="C2095" s="101"/>
      <c r="D2095" s="102"/>
      <c r="E2095" s="102"/>
      <c r="F2095" s="102"/>
      <c r="G2095" s="103"/>
    </row>
    <row r="2096" spans="1:7" x14ac:dyDescent="0.3">
      <c r="A2096" s="30"/>
      <c r="B2096" s="101"/>
      <c r="C2096" s="101"/>
      <c r="D2096" s="102"/>
      <c r="E2096" s="102"/>
      <c r="F2096" s="102"/>
      <c r="G2096" s="103"/>
    </row>
    <row r="2097" spans="1:7" x14ac:dyDescent="0.3">
      <c r="A2097" s="30"/>
      <c r="B2097" s="101"/>
      <c r="C2097" s="101"/>
      <c r="D2097" s="102"/>
      <c r="E2097" s="102"/>
      <c r="F2097" s="102"/>
      <c r="G2097" s="103"/>
    </row>
    <row r="2098" spans="1:7" x14ac:dyDescent="0.3">
      <c r="A2098" s="30"/>
      <c r="B2098" s="101"/>
      <c r="C2098" s="101"/>
      <c r="D2098" s="102"/>
      <c r="E2098" s="102"/>
      <c r="F2098" s="102"/>
      <c r="G2098" s="103"/>
    </row>
    <row r="2099" spans="1:7" x14ac:dyDescent="0.3">
      <c r="A2099" s="30"/>
      <c r="B2099" s="101"/>
      <c r="C2099" s="101"/>
      <c r="D2099" s="102"/>
      <c r="E2099" s="102"/>
      <c r="F2099" s="102"/>
      <c r="G2099" s="103"/>
    </row>
    <row r="2100" spans="1:7" x14ac:dyDescent="0.3">
      <c r="A2100" s="30"/>
      <c r="B2100" s="101"/>
      <c r="C2100" s="101"/>
      <c r="D2100" s="102"/>
      <c r="E2100" s="102"/>
      <c r="F2100" s="102"/>
      <c r="G2100" s="103"/>
    </row>
    <row r="2101" spans="1:7" x14ac:dyDescent="0.3">
      <c r="A2101" s="30"/>
      <c r="B2101" s="101"/>
      <c r="C2101" s="101"/>
      <c r="D2101" s="102"/>
      <c r="E2101" s="102"/>
      <c r="F2101" s="102"/>
      <c r="G2101" s="103"/>
    </row>
    <row r="2102" spans="1:7" x14ac:dyDescent="0.3">
      <c r="A2102" s="30"/>
      <c r="B2102" s="101"/>
      <c r="C2102" s="101"/>
      <c r="D2102" s="102"/>
      <c r="E2102" s="102"/>
      <c r="F2102" s="102"/>
      <c r="G2102" s="103"/>
    </row>
    <row r="2103" spans="1:7" x14ac:dyDescent="0.3">
      <c r="A2103" s="30"/>
      <c r="B2103" s="101"/>
      <c r="C2103" s="101"/>
      <c r="D2103" s="102"/>
      <c r="E2103" s="102"/>
      <c r="F2103" s="102"/>
      <c r="G2103" s="103"/>
    </row>
    <row r="2104" spans="1:7" x14ac:dyDescent="0.3">
      <c r="A2104" s="30"/>
      <c r="B2104" s="101"/>
      <c r="C2104" s="101"/>
      <c r="D2104" s="102"/>
      <c r="E2104" s="102"/>
      <c r="F2104" s="102"/>
      <c r="G2104" s="103"/>
    </row>
    <row r="2105" spans="1:7" x14ac:dyDescent="0.3">
      <c r="A2105" s="30"/>
      <c r="B2105" s="101"/>
      <c r="C2105" s="101"/>
      <c r="D2105" s="102"/>
      <c r="E2105" s="102"/>
      <c r="F2105" s="102"/>
      <c r="G2105" s="103"/>
    </row>
    <row r="2106" spans="1:7" x14ac:dyDescent="0.3">
      <c r="A2106" s="30"/>
      <c r="B2106" s="101"/>
      <c r="C2106" s="101"/>
      <c r="D2106" s="102"/>
      <c r="E2106" s="102"/>
      <c r="F2106" s="102"/>
      <c r="G2106" s="103"/>
    </row>
    <row r="2107" spans="1:7" x14ac:dyDescent="0.3">
      <c r="A2107" s="30"/>
      <c r="B2107" s="101"/>
      <c r="C2107" s="101"/>
      <c r="D2107" s="102"/>
      <c r="E2107" s="102"/>
      <c r="F2107" s="102"/>
      <c r="G2107" s="103"/>
    </row>
    <row r="2108" spans="1:7" x14ac:dyDescent="0.3">
      <c r="A2108" s="30"/>
      <c r="B2108" s="101"/>
      <c r="C2108" s="101"/>
      <c r="D2108" s="102"/>
      <c r="E2108" s="102"/>
      <c r="F2108" s="102"/>
      <c r="G2108" s="103"/>
    </row>
    <row r="2109" spans="1:7" x14ac:dyDescent="0.3">
      <c r="A2109" s="30"/>
      <c r="B2109" s="101"/>
      <c r="C2109" s="101"/>
      <c r="D2109" s="102"/>
      <c r="E2109" s="102"/>
      <c r="F2109" s="102"/>
      <c r="G2109" s="103"/>
    </row>
    <row r="2110" spans="1:7" x14ac:dyDescent="0.3">
      <c r="A2110" s="30"/>
      <c r="B2110" s="101"/>
      <c r="C2110" s="101"/>
      <c r="D2110" s="102"/>
      <c r="E2110" s="102"/>
      <c r="F2110" s="102"/>
      <c r="G2110" s="103"/>
    </row>
    <row r="2111" spans="1:7" x14ac:dyDescent="0.3">
      <c r="A2111" s="30"/>
      <c r="B2111" s="101"/>
      <c r="C2111" s="101"/>
      <c r="D2111" s="102"/>
      <c r="E2111" s="102"/>
      <c r="F2111" s="102"/>
      <c r="G2111" s="103"/>
    </row>
    <row r="2112" spans="1:7" x14ac:dyDescent="0.3">
      <c r="A2112" s="30"/>
      <c r="B2112" s="101"/>
      <c r="C2112" s="101"/>
      <c r="D2112" s="102"/>
      <c r="E2112" s="102"/>
      <c r="F2112" s="102"/>
      <c r="G2112" s="103"/>
    </row>
    <row r="2113" spans="1:7" x14ac:dyDescent="0.3">
      <c r="A2113" s="30"/>
      <c r="B2113" s="101"/>
      <c r="C2113" s="101"/>
      <c r="D2113" s="102"/>
      <c r="E2113" s="102"/>
      <c r="F2113" s="102"/>
      <c r="G2113" s="103"/>
    </row>
    <row r="2114" spans="1:7" x14ac:dyDescent="0.3">
      <c r="A2114" s="30"/>
      <c r="B2114" s="101"/>
      <c r="C2114" s="101"/>
      <c r="D2114" s="102"/>
      <c r="E2114" s="102"/>
      <c r="F2114" s="102"/>
      <c r="G2114" s="103"/>
    </row>
    <row r="2115" spans="1:7" x14ac:dyDescent="0.3">
      <c r="A2115" s="30"/>
      <c r="B2115" s="101"/>
      <c r="C2115" s="101"/>
      <c r="D2115" s="102"/>
      <c r="E2115" s="102"/>
      <c r="F2115" s="102"/>
      <c r="G2115" s="103"/>
    </row>
    <row r="2116" spans="1:7" x14ac:dyDescent="0.3">
      <c r="A2116" s="30"/>
      <c r="B2116" s="101"/>
      <c r="C2116" s="101"/>
      <c r="D2116" s="102"/>
      <c r="E2116" s="102"/>
      <c r="F2116" s="102"/>
      <c r="G2116" s="103"/>
    </row>
    <row r="2117" spans="1:7" x14ac:dyDescent="0.3">
      <c r="A2117" s="30"/>
      <c r="B2117" s="101"/>
      <c r="C2117" s="101"/>
      <c r="D2117" s="102"/>
      <c r="E2117" s="102"/>
      <c r="F2117" s="102"/>
      <c r="G2117" s="103"/>
    </row>
    <row r="2118" spans="1:7" x14ac:dyDescent="0.3">
      <c r="A2118" s="30"/>
      <c r="B2118" s="101"/>
      <c r="C2118" s="101"/>
      <c r="D2118" s="102"/>
      <c r="E2118" s="102"/>
      <c r="F2118" s="102"/>
      <c r="G2118" s="103"/>
    </row>
    <row r="2119" spans="1:7" x14ac:dyDescent="0.3">
      <c r="A2119" s="30"/>
      <c r="B2119" s="101"/>
      <c r="C2119" s="101"/>
      <c r="D2119" s="102"/>
      <c r="E2119" s="102"/>
      <c r="F2119" s="102"/>
      <c r="G2119" s="103"/>
    </row>
    <row r="2120" spans="1:7" x14ac:dyDescent="0.3">
      <c r="A2120" s="30"/>
      <c r="B2120" s="101"/>
      <c r="C2120" s="101"/>
      <c r="D2120" s="102"/>
      <c r="E2120" s="102"/>
      <c r="F2120" s="102"/>
      <c r="G2120" s="103"/>
    </row>
    <row r="2121" spans="1:7" x14ac:dyDescent="0.3">
      <c r="A2121" s="30"/>
      <c r="B2121" s="101"/>
      <c r="C2121" s="101"/>
      <c r="D2121" s="102"/>
      <c r="E2121" s="102"/>
      <c r="F2121" s="102"/>
      <c r="G2121" s="103"/>
    </row>
    <row r="2122" spans="1:7" x14ac:dyDescent="0.3">
      <c r="A2122" s="30"/>
      <c r="B2122" s="101"/>
      <c r="C2122" s="101"/>
      <c r="D2122" s="102"/>
      <c r="E2122" s="102"/>
      <c r="F2122" s="102"/>
      <c r="G2122" s="103"/>
    </row>
    <row r="2123" spans="1:7" x14ac:dyDescent="0.3">
      <c r="A2123" s="30"/>
      <c r="B2123" s="101"/>
      <c r="C2123" s="101"/>
      <c r="D2123" s="102"/>
      <c r="E2123" s="102"/>
      <c r="F2123" s="102"/>
      <c r="G2123" s="103"/>
    </row>
    <row r="2124" spans="1:7" x14ac:dyDescent="0.3">
      <c r="A2124" s="30"/>
      <c r="B2124" s="101"/>
      <c r="C2124" s="101"/>
      <c r="D2124" s="102"/>
      <c r="E2124" s="102"/>
      <c r="F2124" s="102"/>
      <c r="G2124" s="103"/>
    </row>
    <row r="2125" spans="1:7" x14ac:dyDescent="0.3">
      <c r="A2125" s="30"/>
      <c r="B2125" s="101"/>
      <c r="C2125" s="101"/>
      <c r="D2125" s="102"/>
      <c r="E2125" s="102"/>
      <c r="F2125" s="102"/>
      <c r="G2125" s="103"/>
    </row>
    <row r="2126" spans="1:7" x14ac:dyDescent="0.3">
      <c r="A2126" s="30"/>
      <c r="B2126" s="101"/>
      <c r="C2126" s="101"/>
      <c r="D2126" s="102"/>
      <c r="E2126" s="102"/>
      <c r="F2126" s="102"/>
      <c r="G2126" s="103"/>
    </row>
    <row r="2127" spans="1:7" x14ac:dyDescent="0.3">
      <c r="A2127" s="30"/>
      <c r="B2127" s="101"/>
      <c r="C2127" s="101"/>
      <c r="D2127" s="102"/>
      <c r="E2127" s="102"/>
      <c r="F2127" s="102"/>
      <c r="G2127" s="103"/>
    </row>
    <row r="2128" spans="1:7" x14ac:dyDescent="0.3">
      <c r="A2128" s="30"/>
      <c r="B2128" s="101"/>
      <c r="C2128" s="101"/>
      <c r="D2128" s="102"/>
      <c r="E2128" s="102"/>
      <c r="F2128" s="102"/>
      <c r="G2128" s="103"/>
    </row>
    <row r="2129" spans="1:7" x14ac:dyDescent="0.3">
      <c r="A2129" s="30"/>
      <c r="B2129" s="101"/>
      <c r="C2129" s="101"/>
      <c r="D2129" s="102"/>
      <c r="E2129" s="102"/>
      <c r="F2129" s="102"/>
      <c r="G2129" s="103"/>
    </row>
    <row r="2130" spans="1:7" x14ac:dyDescent="0.3">
      <c r="A2130" s="30"/>
      <c r="B2130" s="101"/>
      <c r="C2130" s="101"/>
      <c r="D2130" s="102"/>
      <c r="E2130" s="102"/>
      <c r="F2130" s="102"/>
      <c r="G2130" s="103"/>
    </row>
    <row r="2131" spans="1:7" x14ac:dyDescent="0.3">
      <c r="A2131" s="30"/>
      <c r="B2131" s="101"/>
      <c r="C2131" s="101"/>
      <c r="D2131" s="102"/>
      <c r="E2131" s="102"/>
      <c r="F2131" s="102"/>
      <c r="G2131" s="103"/>
    </row>
    <row r="2132" spans="1:7" x14ac:dyDescent="0.3">
      <c r="A2132" s="30"/>
      <c r="B2132" s="101"/>
      <c r="C2132" s="101"/>
      <c r="D2132" s="102"/>
      <c r="E2132" s="102"/>
      <c r="F2132" s="102"/>
      <c r="G2132" s="103"/>
    </row>
    <row r="2133" spans="1:7" x14ac:dyDescent="0.3">
      <c r="A2133" s="30"/>
      <c r="B2133" s="101"/>
      <c r="C2133" s="101"/>
      <c r="D2133" s="102"/>
      <c r="E2133" s="102"/>
      <c r="F2133" s="102"/>
      <c r="G2133" s="103"/>
    </row>
    <row r="2134" spans="1:7" x14ac:dyDescent="0.3">
      <c r="A2134" s="30"/>
      <c r="B2134" s="101"/>
      <c r="C2134" s="101"/>
      <c r="D2134" s="102"/>
      <c r="E2134" s="102"/>
      <c r="F2134" s="102"/>
      <c r="G2134" s="103"/>
    </row>
    <row r="2135" spans="1:7" x14ac:dyDescent="0.3">
      <c r="A2135" s="30"/>
      <c r="B2135" s="101"/>
      <c r="C2135" s="101"/>
      <c r="D2135" s="102"/>
      <c r="E2135" s="102"/>
      <c r="F2135" s="102"/>
      <c r="G2135" s="103"/>
    </row>
    <row r="2136" spans="1:7" x14ac:dyDescent="0.3">
      <c r="A2136" s="30"/>
      <c r="B2136" s="101"/>
      <c r="C2136" s="101"/>
      <c r="D2136" s="102"/>
      <c r="E2136" s="102"/>
      <c r="F2136" s="102"/>
      <c r="G2136" s="103"/>
    </row>
    <row r="2137" spans="1:7" x14ac:dyDescent="0.3">
      <c r="A2137" s="30"/>
      <c r="B2137" s="101"/>
      <c r="C2137" s="101"/>
      <c r="D2137" s="102"/>
      <c r="E2137" s="102"/>
      <c r="F2137" s="102"/>
      <c r="G2137" s="103"/>
    </row>
    <row r="2138" spans="1:7" x14ac:dyDescent="0.3">
      <c r="A2138" s="30"/>
      <c r="B2138" s="101"/>
      <c r="C2138" s="101"/>
      <c r="D2138" s="102"/>
      <c r="E2138" s="102"/>
      <c r="F2138" s="102"/>
      <c r="G2138" s="103"/>
    </row>
    <row r="2139" spans="1:7" x14ac:dyDescent="0.3">
      <c r="A2139" s="30"/>
      <c r="B2139" s="101"/>
      <c r="C2139" s="101"/>
      <c r="D2139" s="102"/>
      <c r="E2139" s="102"/>
      <c r="F2139" s="102"/>
      <c r="G2139" s="103"/>
    </row>
    <row r="2140" spans="1:7" x14ac:dyDescent="0.3">
      <c r="A2140" s="30"/>
      <c r="B2140" s="101"/>
      <c r="C2140" s="101"/>
      <c r="D2140" s="102"/>
      <c r="E2140" s="102"/>
      <c r="F2140" s="102"/>
      <c r="G2140" s="103"/>
    </row>
    <row r="2141" spans="1:7" x14ac:dyDescent="0.3">
      <c r="A2141" s="30"/>
      <c r="B2141" s="101"/>
      <c r="C2141" s="101"/>
      <c r="D2141" s="102"/>
      <c r="E2141" s="102"/>
      <c r="F2141" s="102"/>
      <c r="G2141" s="103"/>
    </row>
    <row r="2142" spans="1:7" x14ac:dyDescent="0.3">
      <c r="A2142" s="30"/>
      <c r="B2142" s="101"/>
      <c r="C2142" s="101"/>
      <c r="D2142" s="102"/>
      <c r="E2142" s="102"/>
      <c r="F2142" s="102"/>
      <c r="G2142" s="103"/>
    </row>
    <row r="2143" spans="1:7" x14ac:dyDescent="0.3">
      <c r="A2143" s="30"/>
      <c r="B2143" s="101"/>
      <c r="C2143" s="101"/>
      <c r="D2143" s="102"/>
      <c r="E2143" s="102"/>
      <c r="F2143" s="102"/>
      <c r="G2143" s="103"/>
    </row>
    <row r="2144" spans="1:7" x14ac:dyDescent="0.3">
      <c r="A2144" s="30"/>
      <c r="B2144" s="101"/>
      <c r="C2144" s="101"/>
      <c r="D2144" s="102"/>
      <c r="E2144" s="102"/>
      <c r="F2144" s="102"/>
      <c r="G2144" s="103"/>
    </row>
    <row r="2145" spans="1:7" x14ac:dyDescent="0.3">
      <c r="A2145" s="30"/>
      <c r="B2145" s="101"/>
      <c r="C2145" s="101"/>
      <c r="D2145" s="102"/>
      <c r="E2145" s="102"/>
      <c r="F2145" s="102"/>
      <c r="G2145" s="103"/>
    </row>
    <row r="2146" spans="1:7" x14ac:dyDescent="0.3">
      <c r="A2146" s="30"/>
      <c r="B2146" s="101"/>
      <c r="C2146" s="101"/>
      <c r="D2146" s="102"/>
      <c r="E2146" s="102"/>
      <c r="F2146" s="102"/>
      <c r="G2146" s="103"/>
    </row>
    <row r="2147" spans="1:7" x14ac:dyDescent="0.3">
      <c r="A2147" s="30"/>
      <c r="B2147" s="101"/>
      <c r="C2147" s="101"/>
      <c r="D2147" s="102"/>
      <c r="E2147" s="102"/>
      <c r="F2147" s="102"/>
      <c r="G2147" s="103"/>
    </row>
    <row r="2148" spans="1:7" x14ac:dyDescent="0.3">
      <c r="A2148" s="30"/>
      <c r="B2148" s="101"/>
      <c r="C2148" s="101"/>
      <c r="D2148" s="102"/>
      <c r="E2148" s="102"/>
      <c r="F2148" s="102"/>
      <c r="G2148" s="103"/>
    </row>
    <row r="2149" spans="1:7" x14ac:dyDescent="0.3">
      <c r="A2149" s="30"/>
      <c r="B2149" s="101"/>
      <c r="C2149" s="101"/>
      <c r="D2149" s="102"/>
      <c r="E2149" s="102"/>
      <c r="F2149" s="102"/>
      <c r="G2149" s="103"/>
    </row>
    <row r="2150" spans="1:7" x14ac:dyDescent="0.3">
      <c r="A2150" s="30"/>
      <c r="B2150" s="101"/>
      <c r="C2150" s="101"/>
      <c r="D2150" s="102"/>
      <c r="E2150" s="102"/>
      <c r="F2150" s="102"/>
      <c r="G2150" s="103"/>
    </row>
    <row r="2151" spans="1:7" x14ac:dyDescent="0.3">
      <c r="A2151" s="30"/>
      <c r="B2151" s="101"/>
      <c r="C2151" s="101"/>
      <c r="D2151" s="102"/>
      <c r="E2151" s="102"/>
      <c r="F2151" s="102"/>
      <c r="G2151" s="103"/>
    </row>
    <row r="2152" spans="1:7" x14ac:dyDescent="0.3">
      <c r="A2152" s="30"/>
      <c r="B2152" s="101"/>
      <c r="C2152" s="101"/>
      <c r="D2152" s="102"/>
      <c r="E2152" s="102"/>
      <c r="F2152" s="102"/>
      <c r="G2152" s="103"/>
    </row>
    <row r="2153" spans="1:7" x14ac:dyDescent="0.3">
      <c r="A2153" s="30"/>
      <c r="B2153" s="101"/>
      <c r="C2153" s="101"/>
      <c r="D2153" s="102"/>
      <c r="E2153" s="102"/>
      <c r="F2153" s="102"/>
      <c r="G2153" s="103"/>
    </row>
    <row r="2154" spans="1:7" x14ac:dyDescent="0.3">
      <c r="A2154" s="30"/>
      <c r="B2154" s="101"/>
      <c r="C2154" s="101"/>
      <c r="D2154" s="102"/>
      <c r="E2154" s="102"/>
      <c r="F2154" s="102"/>
      <c r="G2154" s="103"/>
    </row>
    <row r="2155" spans="1:7" x14ac:dyDescent="0.3">
      <c r="A2155" s="30"/>
      <c r="B2155" s="101"/>
      <c r="C2155" s="101"/>
      <c r="D2155" s="102"/>
      <c r="E2155" s="102"/>
      <c r="F2155" s="102"/>
      <c r="G2155" s="103"/>
    </row>
    <row r="2156" spans="1:7" x14ac:dyDescent="0.3">
      <c r="A2156" s="30"/>
      <c r="B2156" s="101"/>
      <c r="C2156" s="101"/>
      <c r="D2156" s="102"/>
      <c r="E2156" s="102"/>
      <c r="F2156" s="102"/>
      <c r="G2156" s="103"/>
    </row>
    <row r="2157" spans="1:7" x14ac:dyDescent="0.3">
      <c r="A2157" s="30"/>
      <c r="B2157" s="101"/>
      <c r="C2157" s="101"/>
      <c r="D2157" s="102"/>
      <c r="E2157" s="102"/>
      <c r="F2157" s="102"/>
      <c r="G2157" s="103"/>
    </row>
    <row r="2158" spans="1:7" x14ac:dyDescent="0.3">
      <c r="A2158" s="30"/>
      <c r="B2158" s="101"/>
      <c r="C2158" s="101"/>
      <c r="D2158" s="102"/>
      <c r="E2158" s="102"/>
      <c r="F2158" s="102"/>
      <c r="G2158" s="103"/>
    </row>
    <row r="2159" spans="1:7" x14ac:dyDescent="0.3">
      <c r="A2159" s="30"/>
      <c r="B2159" s="101"/>
      <c r="C2159" s="101"/>
      <c r="D2159" s="102"/>
      <c r="E2159" s="102"/>
      <c r="F2159" s="102"/>
      <c r="G2159" s="103"/>
    </row>
    <row r="2160" spans="1:7" x14ac:dyDescent="0.3">
      <c r="A2160" s="30"/>
      <c r="B2160" s="101"/>
      <c r="C2160" s="101"/>
      <c r="D2160" s="102"/>
      <c r="E2160" s="102"/>
      <c r="F2160" s="102"/>
      <c r="G2160" s="103"/>
    </row>
    <row r="2161" spans="1:7" x14ac:dyDescent="0.3">
      <c r="A2161" s="30"/>
      <c r="B2161" s="101"/>
      <c r="C2161" s="101"/>
      <c r="D2161" s="102"/>
      <c r="E2161" s="102"/>
      <c r="F2161" s="102"/>
      <c r="G2161" s="103"/>
    </row>
    <row r="2162" spans="1:7" x14ac:dyDescent="0.3">
      <c r="A2162" s="30"/>
      <c r="B2162" s="101"/>
      <c r="C2162" s="101"/>
      <c r="D2162" s="102"/>
      <c r="E2162" s="102"/>
      <c r="F2162" s="102"/>
      <c r="G2162" s="103"/>
    </row>
    <row r="2163" spans="1:7" x14ac:dyDescent="0.3">
      <c r="A2163" s="30"/>
      <c r="B2163" s="101"/>
      <c r="C2163" s="101"/>
      <c r="D2163" s="102"/>
      <c r="E2163" s="102"/>
      <c r="F2163" s="102"/>
      <c r="G2163" s="103"/>
    </row>
    <row r="2164" spans="1:7" x14ac:dyDescent="0.3">
      <c r="A2164" s="30"/>
      <c r="B2164" s="101"/>
      <c r="C2164" s="101"/>
      <c r="D2164" s="102"/>
      <c r="E2164" s="102"/>
      <c r="F2164" s="102"/>
      <c r="G2164" s="103"/>
    </row>
    <row r="2165" spans="1:7" x14ac:dyDescent="0.3">
      <c r="A2165" s="30"/>
      <c r="B2165" s="101"/>
      <c r="C2165" s="101"/>
      <c r="D2165" s="102"/>
      <c r="E2165" s="102"/>
      <c r="F2165" s="102"/>
      <c r="G2165" s="103"/>
    </row>
    <row r="2166" spans="1:7" x14ac:dyDescent="0.3">
      <c r="A2166" s="30"/>
      <c r="B2166" s="101"/>
      <c r="C2166" s="101"/>
      <c r="D2166" s="102"/>
      <c r="E2166" s="102"/>
      <c r="F2166" s="102"/>
      <c r="G2166" s="103"/>
    </row>
    <row r="2167" spans="1:7" x14ac:dyDescent="0.3">
      <c r="A2167" s="30"/>
      <c r="B2167" s="101"/>
      <c r="C2167" s="101"/>
      <c r="D2167" s="102"/>
      <c r="E2167" s="102"/>
      <c r="F2167" s="102"/>
      <c r="G2167" s="103"/>
    </row>
    <row r="2168" spans="1:7" x14ac:dyDescent="0.3">
      <c r="A2168" s="30"/>
      <c r="B2168" s="101"/>
      <c r="C2168" s="101"/>
      <c r="D2168" s="102"/>
      <c r="E2168" s="102"/>
      <c r="F2168" s="102"/>
      <c r="G2168" s="103"/>
    </row>
    <row r="2169" spans="1:7" x14ac:dyDescent="0.3">
      <c r="A2169" s="30"/>
      <c r="B2169" s="101"/>
      <c r="C2169" s="101"/>
      <c r="D2169" s="102"/>
      <c r="E2169" s="102"/>
      <c r="F2169" s="102"/>
      <c r="G2169" s="103"/>
    </row>
    <row r="2170" spans="1:7" x14ac:dyDescent="0.3">
      <c r="A2170" s="30"/>
      <c r="B2170" s="101"/>
      <c r="C2170" s="101"/>
      <c r="D2170" s="102"/>
      <c r="E2170" s="102"/>
      <c r="F2170" s="102"/>
      <c r="G2170" s="103"/>
    </row>
    <row r="2171" spans="1:7" x14ac:dyDescent="0.3">
      <c r="A2171" s="30"/>
      <c r="B2171" s="101"/>
      <c r="C2171" s="101"/>
      <c r="D2171" s="102"/>
      <c r="E2171" s="102"/>
      <c r="F2171" s="102"/>
      <c r="G2171" s="103"/>
    </row>
    <row r="2172" spans="1:7" x14ac:dyDescent="0.3">
      <c r="A2172" s="30"/>
      <c r="B2172" s="101"/>
      <c r="C2172" s="101"/>
      <c r="D2172" s="102"/>
      <c r="E2172" s="102"/>
      <c r="F2172" s="102"/>
      <c r="G2172" s="103"/>
    </row>
    <row r="2173" spans="1:7" x14ac:dyDescent="0.3">
      <c r="A2173" s="30"/>
      <c r="B2173" s="101"/>
      <c r="C2173" s="101"/>
      <c r="D2173" s="102"/>
      <c r="E2173" s="102"/>
      <c r="F2173" s="102"/>
      <c r="G2173" s="103"/>
    </row>
    <row r="2174" spans="1:7" x14ac:dyDescent="0.3">
      <c r="A2174" s="30"/>
      <c r="B2174" s="101"/>
      <c r="C2174" s="101"/>
      <c r="D2174" s="102"/>
      <c r="E2174" s="102"/>
      <c r="F2174" s="102"/>
      <c r="G2174" s="103"/>
    </row>
    <row r="2175" spans="1:7" x14ac:dyDescent="0.3">
      <c r="A2175" s="30"/>
      <c r="B2175" s="101"/>
      <c r="C2175" s="101"/>
      <c r="D2175" s="102"/>
      <c r="E2175" s="102"/>
      <c r="F2175" s="102"/>
      <c r="G2175" s="103"/>
    </row>
    <row r="2176" spans="1:7" x14ac:dyDescent="0.3">
      <c r="A2176" s="30"/>
      <c r="B2176" s="101"/>
      <c r="C2176" s="101"/>
      <c r="D2176" s="102"/>
      <c r="E2176" s="102"/>
      <c r="F2176" s="102"/>
      <c r="G2176" s="103"/>
    </row>
    <row r="2177" spans="1:7" x14ac:dyDescent="0.3">
      <c r="A2177" s="30"/>
      <c r="B2177" s="101"/>
      <c r="C2177" s="101"/>
      <c r="D2177" s="102"/>
      <c r="E2177" s="102"/>
      <c r="F2177" s="102"/>
      <c r="G2177" s="103"/>
    </row>
    <row r="2178" spans="1:7" x14ac:dyDescent="0.3">
      <c r="A2178" s="30"/>
      <c r="B2178" s="101"/>
      <c r="C2178" s="101"/>
      <c r="D2178" s="102"/>
      <c r="E2178" s="102"/>
      <c r="F2178" s="102"/>
      <c r="G2178" s="103"/>
    </row>
    <row r="2179" spans="1:7" x14ac:dyDescent="0.3">
      <c r="A2179" s="30"/>
      <c r="B2179" s="101"/>
      <c r="C2179" s="101"/>
      <c r="D2179" s="102"/>
      <c r="E2179" s="102"/>
      <c r="F2179" s="102"/>
      <c r="G2179" s="103"/>
    </row>
    <row r="2180" spans="1:7" x14ac:dyDescent="0.3">
      <c r="A2180" s="30"/>
      <c r="B2180" s="101"/>
      <c r="C2180" s="101"/>
      <c r="D2180" s="102"/>
      <c r="E2180" s="102"/>
      <c r="F2180" s="102"/>
      <c r="G2180" s="103"/>
    </row>
    <row r="2181" spans="1:7" x14ac:dyDescent="0.3">
      <c r="A2181" s="30"/>
      <c r="B2181" s="101"/>
      <c r="C2181" s="101"/>
      <c r="D2181" s="102"/>
      <c r="E2181" s="102"/>
      <c r="F2181" s="102"/>
      <c r="G2181" s="103"/>
    </row>
    <row r="2182" spans="1:7" x14ac:dyDescent="0.3">
      <c r="A2182" s="30"/>
      <c r="B2182" s="101"/>
      <c r="C2182" s="101"/>
      <c r="D2182" s="102"/>
      <c r="E2182" s="102"/>
      <c r="F2182" s="102"/>
      <c r="G2182" s="103"/>
    </row>
    <row r="2183" spans="1:7" x14ac:dyDescent="0.3">
      <c r="A2183" s="30"/>
      <c r="B2183" s="101"/>
      <c r="C2183" s="101"/>
      <c r="D2183" s="102"/>
      <c r="E2183" s="102"/>
      <c r="F2183" s="102"/>
      <c r="G2183" s="103"/>
    </row>
    <row r="2184" spans="1:7" x14ac:dyDescent="0.3">
      <c r="A2184" s="30"/>
      <c r="B2184" s="101"/>
      <c r="C2184" s="101"/>
      <c r="D2184" s="102"/>
      <c r="E2184" s="102"/>
      <c r="F2184" s="102"/>
      <c r="G2184" s="103"/>
    </row>
    <row r="2185" spans="1:7" x14ac:dyDescent="0.3">
      <c r="A2185" s="30"/>
      <c r="B2185" s="101"/>
      <c r="C2185" s="101"/>
      <c r="D2185" s="102"/>
      <c r="E2185" s="102"/>
      <c r="F2185" s="102"/>
      <c r="G2185" s="103"/>
    </row>
    <row r="2186" spans="1:7" x14ac:dyDescent="0.3">
      <c r="A2186" s="30"/>
      <c r="B2186" s="101"/>
      <c r="C2186" s="101"/>
      <c r="D2186" s="102"/>
      <c r="E2186" s="102"/>
      <c r="F2186" s="102"/>
      <c r="G2186" s="103"/>
    </row>
    <row r="2187" spans="1:7" x14ac:dyDescent="0.3">
      <c r="A2187" s="30"/>
      <c r="B2187" s="101"/>
      <c r="C2187" s="101"/>
      <c r="D2187" s="102"/>
      <c r="E2187" s="102"/>
      <c r="F2187" s="102"/>
      <c r="G2187" s="103"/>
    </row>
    <row r="2188" spans="1:7" x14ac:dyDescent="0.3">
      <c r="A2188" s="30"/>
      <c r="B2188" s="101"/>
      <c r="C2188" s="101"/>
      <c r="D2188" s="102"/>
      <c r="E2188" s="102"/>
      <c r="F2188" s="102"/>
      <c r="G2188" s="103"/>
    </row>
    <row r="2189" spans="1:7" x14ac:dyDescent="0.3">
      <c r="A2189" s="30"/>
      <c r="B2189" s="101"/>
      <c r="C2189" s="101"/>
      <c r="D2189" s="102"/>
      <c r="E2189" s="102"/>
      <c r="F2189" s="102"/>
      <c r="G2189" s="103"/>
    </row>
    <row r="2190" spans="1:7" x14ac:dyDescent="0.3">
      <c r="A2190" s="30"/>
      <c r="B2190" s="101"/>
      <c r="C2190" s="101"/>
      <c r="D2190" s="102"/>
      <c r="E2190" s="102"/>
      <c r="F2190" s="102"/>
      <c r="G2190" s="103"/>
    </row>
    <row r="2191" spans="1:7" x14ac:dyDescent="0.3">
      <c r="A2191" s="30"/>
      <c r="B2191" s="101"/>
      <c r="C2191" s="101"/>
      <c r="D2191" s="102"/>
      <c r="E2191" s="102"/>
      <c r="F2191" s="102"/>
      <c r="G2191" s="103"/>
    </row>
    <row r="2192" spans="1:7" x14ac:dyDescent="0.3">
      <c r="A2192" s="30"/>
      <c r="B2192" s="101"/>
      <c r="C2192" s="101"/>
      <c r="D2192" s="102"/>
      <c r="E2192" s="102"/>
      <c r="F2192" s="102"/>
      <c r="G2192" s="103"/>
    </row>
    <row r="2193" spans="1:7" x14ac:dyDescent="0.3">
      <c r="A2193" s="30"/>
      <c r="B2193" s="101"/>
      <c r="C2193" s="101"/>
      <c r="D2193" s="102"/>
      <c r="E2193" s="102"/>
      <c r="F2193" s="102"/>
      <c r="G2193" s="103"/>
    </row>
    <row r="2194" spans="1:7" x14ac:dyDescent="0.3">
      <c r="A2194" s="30"/>
      <c r="B2194" s="101"/>
      <c r="C2194" s="101"/>
      <c r="D2194" s="102"/>
      <c r="E2194" s="102"/>
      <c r="F2194" s="102"/>
      <c r="G2194" s="103"/>
    </row>
    <row r="2195" spans="1:7" x14ac:dyDescent="0.3">
      <c r="A2195" s="30"/>
      <c r="B2195" s="101"/>
      <c r="C2195" s="101"/>
      <c r="D2195" s="102"/>
      <c r="E2195" s="102"/>
      <c r="F2195" s="102"/>
      <c r="G2195" s="103"/>
    </row>
    <row r="2196" spans="1:7" x14ac:dyDescent="0.3">
      <c r="A2196" s="30"/>
      <c r="B2196" s="101"/>
      <c r="C2196" s="101"/>
      <c r="D2196" s="102"/>
      <c r="E2196" s="102"/>
      <c r="F2196" s="102"/>
      <c r="G2196" s="103"/>
    </row>
    <row r="2197" spans="1:7" x14ac:dyDescent="0.3">
      <c r="A2197" s="30"/>
      <c r="B2197" s="101"/>
      <c r="C2197" s="101"/>
      <c r="D2197" s="102"/>
      <c r="E2197" s="102"/>
      <c r="F2197" s="102"/>
      <c r="G2197" s="103"/>
    </row>
    <row r="2198" spans="1:7" x14ac:dyDescent="0.3">
      <c r="A2198" s="30"/>
      <c r="B2198" s="101"/>
      <c r="C2198" s="101"/>
      <c r="D2198" s="102"/>
      <c r="E2198" s="102"/>
      <c r="F2198" s="102"/>
      <c r="G2198" s="103"/>
    </row>
    <row r="2199" spans="1:7" x14ac:dyDescent="0.3">
      <c r="A2199" s="30"/>
      <c r="B2199" s="101"/>
      <c r="C2199" s="101"/>
      <c r="D2199" s="102"/>
      <c r="E2199" s="102"/>
      <c r="F2199" s="102"/>
      <c r="G2199" s="103"/>
    </row>
    <row r="2200" spans="1:7" x14ac:dyDescent="0.3">
      <c r="A2200" s="30"/>
      <c r="B2200" s="101"/>
      <c r="C2200" s="101"/>
      <c r="D2200" s="102"/>
      <c r="E2200" s="102"/>
      <c r="F2200" s="102"/>
      <c r="G2200" s="103"/>
    </row>
    <row r="2201" spans="1:7" x14ac:dyDescent="0.3">
      <c r="A2201" s="30"/>
      <c r="B2201" s="101"/>
      <c r="C2201" s="101"/>
      <c r="D2201" s="102"/>
      <c r="E2201" s="102"/>
      <c r="F2201" s="102"/>
      <c r="G2201" s="103"/>
    </row>
    <row r="2202" spans="1:7" x14ac:dyDescent="0.3">
      <c r="A2202" s="30"/>
      <c r="B2202" s="101"/>
      <c r="C2202" s="101"/>
      <c r="D2202" s="102"/>
      <c r="E2202" s="102"/>
      <c r="F2202" s="102"/>
      <c r="G2202" s="103"/>
    </row>
    <row r="2203" spans="1:7" x14ac:dyDescent="0.3">
      <c r="A2203" s="30"/>
      <c r="B2203" s="101"/>
      <c r="C2203" s="101"/>
      <c r="D2203" s="102"/>
      <c r="E2203" s="102"/>
      <c r="F2203" s="102"/>
      <c r="G2203" s="103"/>
    </row>
    <row r="2204" spans="1:7" x14ac:dyDescent="0.3">
      <c r="A2204" s="30"/>
      <c r="B2204" s="101"/>
      <c r="C2204" s="101"/>
      <c r="D2204" s="102"/>
      <c r="E2204" s="102"/>
      <c r="F2204" s="102"/>
      <c r="G2204" s="103"/>
    </row>
    <row r="2205" spans="1:7" x14ac:dyDescent="0.3">
      <c r="A2205" s="30"/>
      <c r="B2205" s="101"/>
      <c r="C2205" s="101"/>
      <c r="D2205" s="102"/>
      <c r="E2205" s="102"/>
      <c r="F2205" s="102"/>
      <c r="G2205" s="103"/>
    </row>
    <row r="2206" spans="1:7" x14ac:dyDescent="0.3">
      <c r="A2206" s="30"/>
      <c r="B2206" s="101"/>
      <c r="C2206" s="101"/>
      <c r="D2206" s="102"/>
      <c r="E2206" s="102"/>
      <c r="F2206" s="102"/>
      <c r="G2206" s="103"/>
    </row>
    <row r="2207" spans="1:7" x14ac:dyDescent="0.3">
      <c r="A2207" s="30"/>
      <c r="B2207" s="101"/>
      <c r="C2207" s="101"/>
      <c r="D2207" s="102"/>
      <c r="E2207" s="102"/>
      <c r="F2207" s="102"/>
      <c r="G2207" s="103"/>
    </row>
    <row r="2208" spans="1:7" x14ac:dyDescent="0.3">
      <c r="A2208" s="30"/>
      <c r="B2208" s="101"/>
      <c r="C2208" s="101"/>
      <c r="D2208" s="102"/>
      <c r="E2208" s="102"/>
      <c r="F2208" s="102"/>
      <c r="G2208" s="103"/>
    </row>
    <row r="2209" spans="1:7" x14ac:dyDescent="0.3">
      <c r="A2209" s="30"/>
      <c r="B2209" s="101"/>
      <c r="C2209" s="101"/>
      <c r="D2209" s="102"/>
      <c r="E2209" s="102"/>
      <c r="F2209" s="102"/>
      <c r="G2209" s="103"/>
    </row>
    <row r="2210" spans="1:7" x14ac:dyDescent="0.3">
      <c r="A2210" s="30"/>
      <c r="B2210" s="101"/>
      <c r="C2210" s="101"/>
      <c r="D2210" s="102"/>
      <c r="E2210" s="102"/>
      <c r="F2210" s="102"/>
      <c r="G2210" s="103"/>
    </row>
    <row r="2211" spans="1:7" x14ac:dyDescent="0.3">
      <c r="A2211" s="30"/>
      <c r="B2211" s="101"/>
      <c r="C2211" s="101"/>
      <c r="D2211" s="102"/>
      <c r="E2211" s="102"/>
      <c r="F2211" s="102"/>
      <c r="G2211" s="103"/>
    </row>
    <row r="2212" spans="1:7" x14ac:dyDescent="0.3">
      <c r="A2212" s="30"/>
      <c r="B2212" s="101"/>
      <c r="C2212" s="101"/>
      <c r="D2212" s="102"/>
      <c r="E2212" s="102"/>
      <c r="F2212" s="102"/>
      <c r="G2212" s="103"/>
    </row>
    <row r="2213" spans="1:7" x14ac:dyDescent="0.3">
      <c r="A2213" s="30"/>
      <c r="B2213" s="101"/>
      <c r="C2213" s="101"/>
      <c r="D2213" s="102"/>
      <c r="E2213" s="102"/>
      <c r="F2213" s="102"/>
      <c r="G2213" s="103"/>
    </row>
    <row r="2214" spans="1:7" x14ac:dyDescent="0.3">
      <c r="A2214" s="30"/>
      <c r="B2214" s="101"/>
      <c r="C2214" s="101"/>
      <c r="D2214" s="102"/>
      <c r="E2214" s="102"/>
      <c r="F2214" s="102"/>
      <c r="G2214" s="103"/>
    </row>
    <row r="2215" spans="1:7" x14ac:dyDescent="0.3">
      <c r="A2215" s="30"/>
      <c r="B2215" s="101"/>
      <c r="C2215" s="101"/>
      <c r="D2215" s="102"/>
      <c r="E2215" s="102"/>
      <c r="F2215" s="102"/>
      <c r="G2215" s="103"/>
    </row>
    <row r="2216" spans="1:7" x14ac:dyDescent="0.3">
      <c r="A2216" s="30"/>
      <c r="B2216" s="101"/>
      <c r="C2216" s="101"/>
      <c r="D2216" s="102"/>
      <c r="E2216" s="102"/>
      <c r="F2216" s="102"/>
      <c r="G2216" s="103"/>
    </row>
    <row r="2217" spans="1:7" x14ac:dyDescent="0.3">
      <c r="A2217" s="30"/>
      <c r="B2217" s="101"/>
      <c r="C2217" s="101"/>
      <c r="D2217" s="102"/>
      <c r="E2217" s="102"/>
      <c r="F2217" s="102"/>
      <c r="G2217" s="103"/>
    </row>
    <row r="2218" spans="1:7" x14ac:dyDescent="0.3">
      <c r="A2218" s="30"/>
      <c r="B2218" s="101"/>
      <c r="C2218" s="101"/>
      <c r="D2218" s="102"/>
      <c r="E2218" s="102"/>
      <c r="F2218" s="102"/>
      <c r="G2218" s="103"/>
    </row>
    <row r="2219" spans="1:7" x14ac:dyDescent="0.3">
      <c r="A2219" s="30"/>
      <c r="B2219" s="101"/>
      <c r="C2219" s="101"/>
      <c r="D2219" s="102"/>
      <c r="E2219" s="102"/>
      <c r="F2219" s="102"/>
      <c r="G2219" s="103"/>
    </row>
    <row r="2220" spans="1:7" x14ac:dyDescent="0.3">
      <c r="A2220" s="30"/>
      <c r="B2220" s="101"/>
      <c r="C2220" s="101"/>
      <c r="D2220" s="102"/>
      <c r="E2220" s="102"/>
      <c r="F2220" s="102"/>
      <c r="G2220" s="103"/>
    </row>
    <row r="2221" spans="1:7" x14ac:dyDescent="0.3">
      <c r="A2221" s="30"/>
      <c r="B2221" s="101"/>
      <c r="C2221" s="101"/>
      <c r="D2221" s="102"/>
      <c r="E2221" s="102"/>
      <c r="F2221" s="102"/>
      <c r="G2221" s="103"/>
    </row>
    <row r="2222" spans="1:7" x14ac:dyDescent="0.3">
      <c r="A2222" s="30"/>
      <c r="B2222" s="101"/>
      <c r="C2222" s="101"/>
      <c r="D2222" s="102"/>
      <c r="E2222" s="102"/>
      <c r="F2222" s="102"/>
      <c r="G2222" s="103"/>
    </row>
    <row r="2223" spans="1:7" x14ac:dyDescent="0.3">
      <c r="A2223" s="30"/>
      <c r="B2223" s="101"/>
      <c r="C2223" s="101"/>
      <c r="D2223" s="102"/>
      <c r="E2223" s="102"/>
      <c r="F2223" s="102"/>
      <c r="G2223" s="103"/>
    </row>
    <row r="2224" spans="1:7" x14ac:dyDescent="0.3">
      <c r="A2224" s="30"/>
      <c r="B2224" s="101"/>
      <c r="C2224" s="101"/>
      <c r="D2224" s="102"/>
      <c r="E2224" s="102"/>
      <c r="F2224" s="102"/>
      <c r="G2224" s="103"/>
    </row>
    <row r="2225" spans="1:7" x14ac:dyDescent="0.3">
      <c r="A2225" s="30"/>
      <c r="B2225" s="101"/>
      <c r="C2225" s="101"/>
      <c r="D2225" s="102"/>
      <c r="E2225" s="102"/>
      <c r="F2225" s="102"/>
      <c r="G2225" s="103"/>
    </row>
    <row r="2226" spans="1:7" x14ac:dyDescent="0.3">
      <c r="A2226" s="30"/>
      <c r="B2226" s="101"/>
      <c r="C2226" s="101"/>
      <c r="D2226" s="102"/>
      <c r="E2226" s="102"/>
      <c r="F2226" s="102"/>
      <c r="G2226" s="103"/>
    </row>
    <row r="2227" spans="1:7" x14ac:dyDescent="0.3">
      <c r="A2227" s="30"/>
      <c r="B2227" s="101"/>
      <c r="C2227" s="101"/>
      <c r="D2227" s="102"/>
      <c r="E2227" s="102"/>
      <c r="F2227" s="102"/>
      <c r="G2227" s="103"/>
    </row>
    <row r="2228" spans="1:7" x14ac:dyDescent="0.3">
      <c r="A2228" s="30"/>
      <c r="B2228" s="101"/>
      <c r="C2228" s="101"/>
      <c r="D2228" s="102"/>
      <c r="E2228" s="102"/>
      <c r="F2228" s="102"/>
      <c r="G2228" s="103"/>
    </row>
    <row r="2229" spans="1:7" x14ac:dyDescent="0.3">
      <c r="A2229" s="30"/>
      <c r="B2229" s="101"/>
      <c r="C2229" s="101"/>
      <c r="D2229" s="102"/>
      <c r="E2229" s="102"/>
      <c r="F2229" s="102"/>
      <c r="G2229" s="103"/>
    </row>
    <row r="2230" spans="1:7" x14ac:dyDescent="0.3">
      <c r="A2230" s="30"/>
      <c r="B2230" s="101"/>
      <c r="C2230" s="101"/>
      <c r="D2230" s="102"/>
      <c r="E2230" s="102"/>
      <c r="F2230" s="102"/>
      <c r="G2230" s="103"/>
    </row>
    <row r="2231" spans="1:7" x14ac:dyDescent="0.3">
      <c r="A2231" s="30"/>
      <c r="B2231" s="101"/>
      <c r="C2231" s="101"/>
      <c r="D2231" s="102"/>
      <c r="E2231" s="102"/>
      <c r="F2231" s="102"/>
      <c r="G2231" s="103"/>
    </row>
    <row r="2232" spans="1:7" x14ac:dyDescent="0.3">
      <c r="A2232" s="30"/>
      <c r="B2232" s="101"/>
      <c r="C2232" s="101"/>
      <c r="D2232" s="102"/>
      <c r="E2232" s="102"/>
      <c r="F2232" s="102"/>
      <c r="G2232" s="103"/>
    </row>
    <row r="2233" spans="1:7" x14ac:dyDescent="0.3">
      <c r="A2233" s="30"/>
      <c r="B2233" s="101"/>
      <c r="C2233" s="101"/>
      <c r="D2233" s="102"/>
      <c r="E2233" s="102"/>
      <c r="F2233" s="102"/>
      <c r="G2233" s="103"/>
    </row>
    <row r="2234" spans="1:7" x14ac:dyDescent="0.3">
      <c r="A2234" s="30"/>
      <c r="B2234" s="101"/>
      <c r="C2234" s="101"/>
      <c r="D2234" s="102"/>
      <c r="E2234" s="102"/>
      <c r="F2234" s="102"/>
      <c r="G2234" s="103"/>
    </row>
    <row r="2235" spans="1:7" x14ac:dyDescent="0.3">
      <c r="A2235" s="30"/>
      <c r="B2235" s="101"/>
      <c r="C2235" s="101"/>
      <c r="D2235" s="102"/>
      <c r="E2235" s="102"/>
      <c r="F2235" s="102"/>
      <c r="G2235" s="103"/>
    </row>
    <row r="2236" spans="1:7" x14ac:dyDescent="0.3">
      <c r="A2236" s="30"/>
      <c r="B2236" s="101"/>
      <c r="C2236" s="101"/>
      <c r="D2236" s="102"/>
      <c r="E2236" s="102"/>
      <c r="F2236" s="102"/>
      <c r="G2236" s="103"/>
    </row>
    <row r="2237" spans="1:7" x14ac:dyDescent="0.3">
      <c r="A2237" s="30"/>
      <c r="B2237" s="101"/>
      <c r="C2237" s="101"/>
      <c r="D2237" s="102"/>
      <c r="E2237" s="102"/>
      <c r="F2237" s="102"/>
      <c r="G2237" s="103"/>
    </row>
    <row r="2238" spans="1:7" x14ac:dyDescent="0.3">
      <c r="A2238" s="30"/>
      <c r="B2238" s="101"/>
      <c r="C2238" s="101"/>
      <c r="D2238" s="102"/>
      <c r="E2238" s="102"/>
      <c r="F2238" s="102"/>
      <c r="G2238" s="103"/>
    </row>
    <row r="2239" spans="1:7" x14ac:dyDescent="0.3">
      <c r="A2239" s="30"/>
      <c r="B2239" s="101"/>
      <c r="C2239" s="101"/>
      <c r="D2239" s="102"/>
      <c r="E2239" s="102"/>
      <c r="F2239" s="102"/>
      <c r="G2239" s="103"/>
    </row>
    <row r="2240" spans="1:7" x14ac:dyDescent="0.3">
      <c r="A2240" s="30"/>
      <c r="B2240" s="101"/>
      <c r="C2240" s="101"/>
      <c r="D2240" s="102"/>
      <c r="E2240" s="102"/>
      <c r="F2240" s="102"/>
      <c r="G2240" s="103"/>
    </row>
    <row r="2241" spans="1:7" x14ac:dyDescent="0.3">
      <c r="A2241" s="30"/>
      <c r="B2241" s="101"/>
      <c r="C2241" s="101"/>
      <c r="D2241" s="102"/>
      <c r="E2241" s="102"/>
      <c r="F2241" s="102"/>
      <c r="G2241" s="103"/>
    </row>
    <row r="2242" spans="1:7" x14ac:dyDescent="0.3">
      <c r="A2242" s="30"/>
      <c r="B2242" s="101"/>
      <c r="C2242" s="101"/>
      <c r="D2242" s="102"/>
      <c r="E2242" s="102"/>
      <c r="F2242" s="102"/>
      <c r="G2242" s="103"/>
    </row>
    <row r="2243" spans="1:7" x14ac:dyDescent="0.3">
      <c r="A2243" s="30"/>
      <c r="B2243" s="101"/>
      <c r="C2243" s="101"/>
      <c r="D2243" s="102"/>
      <c r="E2243" s="102"/>
      <c r="F2243" s="102"/>
      <c r="G2243" s="103"/>
    </row>
    <row r="2244" spans="1:7" x14ac:dyDescent="0.3">
      <c r="A2244" s="30"/>
      <c r="B2244" s="101"/>
      <c r="C2244" s="101"/>
      <c r="D2244" s="102"/>
      <c r="E2244" s="102"/>
      <c r="F2244" s="102"/>
      <c r="G2244" s="103"/>
    </row>
    <row r="2245" spans="1:7" x14ac:dyDescent="0.3">
      <c r="A2245" s="30"/>
      <c r="B2245" s="101"/>
      <c r="C2245" s="101"/>
      <c r="D2245" s="102"/>
      <c r="E2245" s="102"/>
      <c r="F2245" s="102"/>
      <c r="G2245" s="103"/>
    </row>
    <row r="2246" spans="1:7" x14ac:dyDescent="0.3">
      <c r="A2246" s="30"/>
      <c r="B2246" s="101"/>
      <c r="C2246" s="101"/>
      <c r="D2246" s="102"/>
      <c r="E2246" s="102"/>
      <c r="F2246" s="102"/>
      <c r="G2246" s="103"/>
    </row>
    <row r="2247" spans="1:7" x14ac:dyDescent="0.3">
      <c r="A2247" s="30"/>
      <c r="B2247" s="101"/>
      <c r="C2247" s="101"/>
      <c r="D2247" s="102"/>
      <c r="E2247" s="102"/>
      <c r="F2247" s="102"/>
      <c r="G2247" s="103"/>
    </row>
    <row r="2248" spans="1:7" x14ac:dyDescent="0.3">
      <c r="A2248" s="30"/>
      <c r="B2248" s="101"/>
      <c r="C2248" s="101"/>
      <c r="D2248" s="102"/>
      <c r="E2248" s="102"/>
      <c r="F2248" s="102"/>
      <c r="G2248" s="103"/>
    </row>
    <row r="2249" spans="1:7" x14ac:dyDescent="0.3">
      <c r="A2249" s="30"/>
      <c r="B2249" s="101"/>
      <c r="C2249" s="101"/>
      <c r="D2249" s="102"/>
      <c r="E2249" s="102"/>
      <c r="F2249" s="102"/>
      <c r="G2249" s="103"/>
    </row>
    <row r="2250" spans="1:7" x14ac:dyDescent="0.3">
      <c r="A2250" s="30"/>
      <c r="B2250" s="101"/>
      <c r="C2250" s="101"/>
      <c r="D2250" s="102"/>
      <c r="E2250" s="102"/>
      <c r="F2250" s="102"/>
      <c r="G2250" s="103"/>
    </row>
    <row r="2251" spans="1:7" x14ac:dyDescent="0.3">
      <c r="A2251" s="30"/>
      <c r="B2251" s="101"/>
      <c r="C2251" s="101"/>
      <c r="D2251" s="102"/>
      <c r="E2251" s="102"/>
      <c r="F2251" s="102"/>
      <c r="G2251" s="103"/>
    </row>
    <row r="2252" spans="1:7" x14ac:dyDescent="0.3">
      <c r="A2252" s="30"/>
      <c r="B2252" s="101"/>
      <c r="C2252" s="101"/>
      <c r="D2252" s="102"/>
      <c r="E2252" s="102"/>
      <c r="F2252" s="102"/>
      <c r="G2252" s="103"/>
    </row>
    <row r="2253" spans="1:7" x14ac:dyDescent="0.3">
      <c r="A2253" s="30"/>
      <c r="B2253" s="101"/>
      <c r="C2253" s="101"/>
      <c r="D2253" s="102"/>
      <c r="E2253" s="102"/>
      <c r="F2253" s="102"/>
      <c r="G2253" s="103"/>
    </row>
    <row r="2254" spans="1:7" x14ac:dyDescent="0.3">
      <c r="A2254" s="30"/>
      <c r="B2254" s="101"/>
      <c r="C2254" s="101"/>
      <c r="D2254" s="102"/>
      <c r="E2254" s="102"/>
      <c r="F2254" s="102"/>
      <c r="G2254" s="103"/>
    </row>
    <row r="2255" spans="1:7" x14ac:dyDescent="0.3">
      <c r="A2255" s="30"/>
      <c r="B2255" s="101"/>
      <c r="C2255" s="101"/>
      <c r="D2255" s="102"/>
      <c r="E2255" s="102"/>
      <c r="F2255" s="102"/>
      <c r="G2255" s="103"/>
    </row>
    <row r="2256" spans="1:7" x14ac:dyDescent="0.3">
      <c r="A2256" s="30"/>
      <c r="B2256" s="101"/>
      <c r="C2256" s="101"/>
      <c r="D2256" s="102"/>
      <c r="E2256" s="102"/>
      <c r="F2256" s="102"/>
      <c r="G2256" s="103"/>
    </row>
    <row r="2257" spans="1:7" x14ac:dyDescent="0.3">
      <c r="A2257" s="30"/>
      <c r="B2257" s="101"/>
      <c r="C2257" s="101"/>
      <c r="D2257" s="102"/>
      <c r="E2257" s="102"/>
      <c r="F2257" s="102"/>
      <c r="G2257" s="103"/>
    </row>
    <row r="2258" spans="1:7" x14ac:dyDescent="0.3">
      <c r="A2258" s="30"/>
      <c r="B2258" s="101"/>
      <c r="C2258" s="101"/>
      <c r="D2258" s="102"/>
      <c r="E2258" s="102"/>
      <c r="F2258" s="102"/>
      <c r="G2258" s="103"/>
    </row>
    <row r="2259" spans="1:7" x14ac:dyDescent="0.3">
      <c r="A2259" s="30"/>
      <c r="B2259" s="101"/>
      <c r="C2259" s="101"/>
      <c r="D2259" s="102"/>
      <c r="E2259" s="102"/>
      <c r="F2259" s="102"/>
      <c r="G2259" s="103"/>
    </row>
    <row r="2260" spans="1:7" x14ac:dyDescent="0.3">
      <c r="A2260" s="30"/>
      <c r="B2260" s="101"/>
      <c r="C2260" s="101"/>
      <c r="D2260" s="102"/>
      <c r="E2260" s="102"/>
      <c r="F2260" s="102"/>
      <c r="G2260" s="103"/>
    </row>
    <row r="2261" spans="1:7" x14ac:dyDescent="0.3">
      <c r="A2261" s="30"/>
      <c r="B2261" s="101"/>
      <c r="C2261" s="101"/>
      <c r="D2261" s="102"/>
      <c r="E2261" s="102"/>
      <c r="F2261" s="102"/>
      <c r="G2261" s="103"/>
    </row>
    <row r="2262" spans="1:7" x14ac:dyDescent="0.3">
      <c r="A2262" s="30"/>
      <c r="B2262" s="101"/>
      <c r="C2262" s="101"/>
      <c r="D2262" s="102"/>
      <c r="E2262" s="102"/>
      <c r="F2262" s="102"/>
      <c r="G2262" s="103"/>
    </row>
    <row r="2263" spans="1:7" x14ac:dyDescent="0.3">
      <c r="A2263" s="30"/>
      <c r="B2263" s="101"/>
      <c r="C2263" s="101"/>
      <c r="D2263" s="102"/>
      <c r="E2263" s="102"/>
      <c r="F2263" s="102"/>
      <c r="G2263" s="103"/>
    </row>
    <row r="2264" spans="1:7" x14ac:dyDescent="0.3">
      <c r="A2264" s="30"/>
      <c r="B2264" s="101"/>
      <c r="C2264" s="101"/>
      <c r="D2264" s="102"/>
      <c r="E2264" s="102"/>
      <c r="F2264" s="102"/>
      <c r="G2264" s="103"/>
    </row>
    <row r="2265" spans="1:7" x14ac:dyDescent="0.3">
      <c r="A2265" s="30"/>
      <c r="B2265" s="101"/>
      <c r="C2265" s="101"/>
      <c r="D2265" s="102"/>
      <c r="E2265" s="102"/>
      <c r="F2265" s="102"/>
      <c r="G2265" s="103"/>
    </row>
    <row r="2266" spans="1:7" x14ac:dyDescent="0.3">
      <c r="A2266" s="30"/>
      <c r="B2266" s="101"/>
      <c r="C2266" s="101"/>
      <c r="D2266" s="102"/>
      <c r="E2266" s="102"/>
      <c r="F2266" s="102"/>
      <c r="G2266" s="103"/>
    </row>
    <row r="2267" spans="1:7" x14ac:dyDescent="0.3">
      <c r="A2267" s="30"/>
      <c r="B2267" s="101"/>
      <c r="C2267" s="101"/>
      <c r="D2267" s="102"/>
      <c r="E2267" s="102"/>
      <c r="F2267" s="102"/>
      <c r="G2267" s="103"/>
    </row>
    <row r="2268" spans="1:7" x14ac:dyDescent="0.3">
      <c r="A2268" s="30"/>
      <c r="B2268" s="101"/>
      <c r="C2268" s="101"/>
      <c r="D2268" s="102"/>
      <c r="E2268" s="102"/>
      <c r="F2268" s="102"/>
      <c r="G2268" s="103"/>
    </row>
    <row r="2269" spans="1:7" x14ac:dyDescent="0.3">
      <c r="A2269" s="30"/>
      <c r="B2269" s="101"/>
      <c r="C2269" s="101"/>
      <c r="D2269" s="102"/>
      <c r="E2269" s="102"/>
      <c r="F2269" s="102"/>
      <c r="G2269" s="103"/>
    </row>
    <row r="2270" spans="1:7" x14ac:dyDescent="0.3">
      <c r="A2270" s="30"/>
      <c r="B2270" s="101"/>
      <c r="C2270" s="101"/>
      <c r="D2270" s="102"/>
      <c r="E2270" s="102"/>
      <c r="F2270" s="102"/>
      <c r="G2270" s="103"/>
    </row>
    <row r="2271" spans="1:7" x14ac:dyDescent="0.3">
      <c r="A2271" s="30"/>
      <c r="B2271" s="101"/>
      <c r="C2271" s="101"/>
      <c r="D2271" s="102"/>
      <c r="E2271" s="102"/>
      <c r="F2271" s="102"/>
      <c r="G2271" s="103"/>
    </row>
    <row r="2272" spans="1:7" x14ac:dyDescent="0.3">
      <c r="A2272" s="30"/>
      <c r="B2272" s="101"/>
      <c r="C2272" s="101"/>
      <c r="D2272" s="102"/>
      <c r="E2272" s="102"/>
      <c r="F2272" s="102"/>
      <c r="G2272" s="103"/>
    </row>
    <row r="2273" spans="1:7" x14ac:dyDescent="0.3">
      <c r="A2273" s="30"/>
      <c r="B2273" s="101"/>
      <c r="C2273" s="101"/>
      <c r="D2273" s="102"/>
      <c r="E2273" s="102"/>
      <c r="F2273" s="102"/>
      <c r="G2273" s="103"/>
    </row>
    <row r="2274" spans="1:7" x14ac:dyDescent="0.3">
      <c r="A2274" s="30"/>
      <c r="B2274" s="101"/>
      <c r="C2274" s="101"/>
      <c r="D2274" s="102"/>
      <c r="E2274" s="102"/>
      <c r="F2274" s="102"/>
      <c r="G2274" s="103"/>
    </row>
    <row r="2275" spans="1:7" x14ac:dyDescent="0.3">
      <c r="A2275" s="30"/>
      <c r="B2275" s="101"/>
      <c r="C2275" s="101"/>
      <c r="D2275" s="102"/>
      <c r="E2275" s="102"/>
      <c r="F2275" s="102"/>
      <c r="G2275" s="103"/>
    </row>
    <row r="2276" spans="1:7" x14ac:dyDescent="0.3">
      <c r="A2276" s="30"/>
      <c r="B2276" s="101"/>
      <c r="C2276" s="101"/>
      <c r="D2276" s="102"/>
      <c r="E2276" s="102"/>
      <c r="F2276" s="102"/>
      <c r="G2276" s="103"/>
    </row>
    <row r="2277" spans="1:7" x14ac:dyDescent="0.3">
      <c r="A2277" s="30"/>
      <c r="B2277" s="101"/>
      <c r="C2277" s="101"/>
      <c r="D2277" s="102"/>
      <c r="E2277" s="102"/>
      <c r="F2277" s="102"/>
      <c r="G2277" s="103"/>
    </row>
    <row r="2278" spans="1:7" x14ac:dyDescent="0.3">
      <c r="A2278" s="30"/>
      <c r="B2278" s="101"/>
      <c r="C2278" s="101"/>
      <c r="D2278" s="102"/>
      <c r="E2278" s="102"/>
      <c r="F2278" s="102"/>
      <c r="G2278" s="103"/>
    </row>
    <row r="2279" spans="1:7" x14ac:dyDescent="0.3">
      <c r="A2279" s="30"/>
      <c r="B2279" s="101"/>
      <c r="C2279" s="101"/>
      <c r="D2279" s="102"/>
      <c r="E2279" s="102"/>
      <c r="F2279" s="102"/>
      <c r="G2279" s="103"/>
    </row>
    <row r="2280" spans="1:7" x14ac:dyDescent="0.3">
      <c r="A2280" s="30"/>
      <c r="B2280" s="101"/>
      <c r="C2280" s="101"/>
      <c r="D2280" s="102"/>
      <c r="E2280" s="102"/>
      <c r="F2280" s="102"/>
      <c r="G2280" s="103"/>
    </row>
    <row r="2281" spans="1:7" x14ac:dyDescent="0.3">
      <c r="A2281" s="30"/>
      <c r="B2281" s="101"/>
      <c r="C2281" s="101"/>
      <c r="D2281" s="102"/>
      <c r="E2281" s="102"/>
      <c r="F2281" s="102"/>
      <c r="G2281" s="103"/>
    </row>
    <row r="2282" spans="1:7" x14ac:dyDescent="0.3">
      <c r="A2282" s="30"/>
      <c r="B2282" s="101"/>
      <c r="C2282" s="101"/>
      <c r="D2282" s="102"/>
      <c r="E2282" s="102"/>
      <c r="F2282" s="102"/>
      <c r="G2282" s="103"/>
    </row>
    <row r="2283" spans="1:7" x14ac:dyDescent="0.3">
      <c r="A2283" s="30"/>
      <c r="B2283" s="101"/>
      <c r="C2283" s="101"/>
      <c r="D2283" s="102"/>
      <c r="E2283" s="102"/>
      <c r="F2283" s="102"/>
      <c r="G2283" s="103"/>
    </row>
    <row r="2284" spans="1:7" x14ac:dyDescent="0.3">
      <c r="A2284" s="30"/>
      <c r="B2284" s="101"/>
      <c r="C2284" s="101"/>
      <c r="D2284" s="102"/>
      <c r="E2284" s="102"/>
      <c r="F2284" s="102"/>
      <c r="G2284" s="103"/>
    </row>
    <row r="2285" spans="1:7" x14ac:dyDescent="0.3">
      <c r="A2285" s="30"/>
      <c r="B2285" s="101"/>
      <c r="C2285" s="101"/>
      <c r="D2285" s="102"/>
      <c r="E2285" s="102"/>
      <c r="F2285" s="102"/>
      <c r="G2285" s="103"/>
    </row>
    <row r="2286" spans="1:7" x14ac:dyDescent="0.3">
      <c r="A2286" s="30"/>
      <c r="B2286" s="101"/>
      <c r="C2286" s="101"/>
      <c r="D2286" s="102"/>
      <c r="E2286" s="102"/>
      <c r="F2286" s="102"/>
      <c r="G2286" s="103"/>
    </row>
    <row r="2287" spans="1:7" x14ac:dyDescent="0.3">
      <c r="A2287" s="30"/>
      <c r="B2287" s="101"/>
      <c r="C2287" s="101"/>
      <c r="D2287" s="102"/>
      <c r="E2287" s="102"/>
      <c r="F2287" s="102"/>
      <c r="G2287" s="103"/>
    </row>
    <row r="2288" spans="1:7" x14ac:dyDescent="0.3">
      <c r="A2288" s="30"/>
      <c r="B2288" s="101"/>
      <c r="C2288" s="101"/>
      <c r="D2288" s="102"/>
      <c r="E2288" s="102"/>
      <c r="F2288" s="102"/>
      <c r="G2288" s="103"/>
    </row>
    <row r="2289" spans="1:7" x14ac:dyDescent="0.3">
      <c r="A2289" s="30"/>
      <c r="B2289" s="101"/>
      <c r="C2289" s="101"/>
      <c r="D2289" s="102"/>
      <c r="E2289" s="102"/>
      <c r="F2289" s="102"/>
      <c r="G2289" s="103"/>
    </row>
    <row r="2290" spans="1:7" x14ac:dyDescent="0.3">
      <c r="A2290" s="30"/>
      <c r="B2290" s="101"/>
      <c r="C2290" s="101"/>
      <c r="D2290" s="102"/>
      <c r="E2290" s="102"/>
      <c r="F2290" s="102"/>
      <c r="G2290" s="103"/>
    </row>
    <row r="2291" spans="1:7" x14ac:dyDescent="0.3">
      <c r="A2291" s="30"/>
      <c r="B2291" s="101"/>
      <c r="C2291" s="101"/>
      <c r="D2291" s="102"/>
      <c r="E2291" s="102"/>
      <c r="F2291" s="102"/>
      <c r="G2291" s="103"/>
    </row>
    <row r="2292" spans="1:7" x14ac:dyDescent="0.3">
      <c r="A2292" s="30"/>
      <c r="B2292" s="101"/>
      <c r="C2292" s="101"/>
      <c r="D2292" s="102"/>
      <c r="E2292" s="102"/>
      <c r="F2292" s="102"/>
      <c r="G2292" s="103"/>
    </row>
    <row r="2293" spans="1:7" x14ac:dyDescent="0.3">
      <c r="A2293" s="30"/>
      <c r="B2293" s="101"/>
      <c r="C2293" s="101"/>
      <c r="D2293" s="102"/>
      <c r="E2293" s="102"/>
      <c r="F2293" s="102"/>
      <c r="G2293" s="103"/>
    </row>
    <row r="2294" spans="1:7" x14ac:dyDescent="0.3">
      <c r="A2294" s="30"/>
      <c r="B2294" s="101"/>
      <c r="C2294" s="101"/>
      <c r="D2294" s="102"/>
      <c r="E2294" s="102"/>
      <c r="F2294" s="102"/>
      <c r="G2294" s="103"/>
    </row>
    <row r="2295" spans="1:7" x14ac:dyDescent="0.3">
      <c r="A2295" s="30"/>
      <c r="B2295" s="101"/>
      <c r="C2295" s="101"/>
      <c r="D2295" s="102"/>
      <c r="E2295" s="102"/>
      <c r="F2295" s="102"/>
      <c r="G2295" s="103"/>
    </row>
    <row r="2296" spans="1:7" x14ac:dyDescent="0.3">
      <c r="A2296" s="30"/>
      <c r="B2296" s="101"/>
      <c r="C2296" s="101"/>
      <c r="D2296" s="102"/>
      <c r="E2296" s="102"/>
      <c r="F2296" s="102"/>
      <c r="G2296" s="103"/>
    </row>
    <row r="2297" spans="1:7" x14ac:dyDescent="0.3">
      <c r="A2297" s="30"/>
      <c r="B2297" s="101"/>
      <c r="C2297" s="101"/>
      <c r="D2297" s="102"/>
      <c r="E2297" s="102"/>
      <c r="F2297" s="102"/>
      <c r="G2297" s="103"/>
    </row>
    <row r="2298" spans="1:7" x14ac:dyDescent="0.3">
      <c r="A2298" s="30"/>
      <c r="B2298" s="101"/>
      <c r="C2298" s="101"/>
      <c r="D2298" s="102"/>
      <c r="E2298" s="102"/>
      <c r="F2298" s="102"/>
      <c r="G2298" s="103"/>
    </row>
    <row r="2299" spans="1:7" x14ac:dyDescent="0.3">
      <c r="A2299" s="30"/>
      <c r="B2299" s="101"/>
      <c r="C2299" s="101"/>
      <c r="D2299" s="102"/>
      <c r="E2299" s="102"/>
      <c r="F2299" s="102"/>
      <c r="G2299" s="103"/>
    </row>
    <row r="2300" spans="1:7" x14ac:dyDescent="0.3">
      <c r="A2300" s="30"/>
      <c r="B2300" s="101"/>
      <c r="C2300" s="101"/>
      <c r="D2300" s="102"/>
      <c r="E2300" s="102"/>
      <c r="F2300" s="102"/>
      <c r="G2300" s="103"/>
    </row>
    <row r="2301" spans="1:7" x14ac:dyDescent="0.3">
      <c r="A2301" s="30"/>
      <c r="B2301" s="101"/>
      <c r="C2301" s="101"/>
      <c r="D2301" s="102"/>
      <c r="E2301" s="102"/>
      <c r="F2301" s="102"/>
      <c r="G2301" s="103"/>
    </row>
    <row r="2302" spans="1:7" x14ac:dyDescent="0.3">
      <c r="A2302" s="30"/>
      <c r="B2302" s="101"/>
      <c r="C2302" s="101"/>
      <c r="D2302" s="102"/>
      <c r="E2302" s="102"/>
      <c r="F2302" s="102"/>
      <c r="G2302" s="103"/>
    </row>
    <row r="2303" spans="1:7" x14ac:dyDescent="0.3">
      <c r="A2303" s="30"/>
      <c r="B2303" s="101"/>
      <c r="C2303" s="101"/>
      <c r="D2303" s="102"/>
      <c r="E2303" s="102"/>
      <c r="F2303" s="102"/>
      <c r="G2303" s="103"/>
    </row>
    <row r="2304" spans="1:7" x14ac:dyDescent="0.3">
      <c r="A2304" s="30"/>
      <c r="B2304" s="101"/>
      <c r="C2304" s="101"/>
      <c r="D2304" s="102"/>
      <c r="E2304" s="102"/>
      <c r="F2304" s="102"/>
      <c r="G2304" s="103"/>
    </row>
    <row r="2305" spans="1:7" x14ac:dyDescent="0.3">
      <c r="A2305" s="30"/>
      <c r="B2305" s="101"/>
      <c r="C2305" s="101"/>
      <c r="D2305" s="102"/>
      <c r="E2305" s="102"/>
      <c r="F2305" s="102"/>
      <c r="G2305" s="103"/>
    </row>
    <row r="2306" spans="1:7" x14ac:dyDescent="0.3">
      <c r="A2306" s="30"/>
      <c r="B2306" s="101"/>
      <c r="C2306" s="101"/>
      <c r="D2306" s="102"/>
      <c r="E2306" s="102"/>
      <c r="F2306" s="102"/>
      <c r="G2306" s="103"/>
    </row>
    <row r="2307" spans="1:7" x14ac:dyDescent="0.3">
      <c r="A2307" s="30"/>
      <c r="B2307" s="101"/>
      <c r="C2307" s="101"/>
      <c r="D2307" s="102"/>
      <c r="E2307" s="102"/>
      <c r="F2307" s="102"/>
      <c r="G2307" s="103"/>
    </row>
    <row r="2308" spans="1:7" x14ac:dyDescent="0.3">
      <c r="A2308" s="30"/>
      <c r="B2308" s="101"/>
      <c r="C2308" s="101"/>
      <c r="D2308" s="102"/>
      <c r="E2308" s="102"/>
      <c r="F2308" s="102"/>
      <c r="G2308" s="103"/>
    </row>
    <row r="2309" spans="1:7" x14ac:dyDescent="0.3">
      <c r="A2309" s="30"/>
      <c r="B2309" s="101"/>
      <c r="C2309" s="101"/>
      <c r="D2309" s="102"/>
      <c r="E2309" s="102"/>
      <c r="F2309" s="102"/>
      <c r="G2309" s="103"/>
    </row>
    <row r="2310" spans="1:7" x14ac:dyDescent="0.3">
      <c r="A2310" s="30"/>
      <c r="B2310" s="101"/>
      <c r="C2310" s="101"/>
      <c r="D2310" s="102"/>
      <c r="E2310" s="102"/>
      <c r="F2310" s="102"/>
      <c r="G2310" s="103"/>
    </row>
    <row r="2311" spans="1:7" x14ac:dyDescent="0.3">
      <c r="A2311" s="30"/>
      <c r="B2311" s="101"/>
      <c r="C2311" s="101"/>
      <c r="D2311" s="102"/>
      <c r="E2311" s="102"/>
      <c r="F2311" s="102"/>
      <c r="G2311" s="103"/>
    </row>
    <row r="2312" spans="1:7" x14ac:dyDescent="0.3">
      <c r="A2312" s="30"/>
      <c r="B2312" s="101"/>
      <c r="C2312" s="101"/>
      <c r="D2312" s="102"/>
      <c r="E2312" s="102"/>
      <c r="F2312" s="102"/>
      <c r="G2312" s="103"/>
    </row>
    <row r="2313" spans="1:7" x14ac:dyDescent="0.3">
      <c r="A2313" s="30"/>
      <c r="B2313" s="101"/>
      <c r="C2313" s="101"/>
      <c r="D2313" s="102"/>
      <c r="E2313" s="102"/>
      <c r="F2313" s="102"/>
      <c r="G2313" s="103"/>
    </row>
    <row r="2314" spans="1:7" x14ac:dyDescent="0.3">
      <c r="A2314" s="30"/>
      <c r="B2314" s="101"/>
      <c r="C2314" s="101"/>
      <c r="D2314" s="102"/>
      <c r="E2314" s="102"/>
      <c r="F2314" s="102"/>
      <c r="G2314" s="103"/>
    </row>
    <row r="2315" spans="1:7" x14ac:dyDescent="0.3">
      <c r="A2315" s="30"/>
      <c r="B2315" s="101"/>
      <c r="C2315" s="101"/>
      <c r="D2315" s="102"/>
      <c r="E2315" s="102"/>
      <c r="F2315" s="102"/>
      <c r="G2315" s="103"/>
    </row>
    <row r="2316" spans="1:7" x14ac:dyDescent="0.3">
      <c r="A2316" s="30"/>
      <c r="B2316" s="101"/>
      <c r="C2316" s="101"/>
      <c r="D2316" s="102"/>
      <c r="E2316" s="102"/>
      <c r="F2316" s="102"/>
      <c r="G2316" s="103"/>
    </row>
    <row r="2317" spans="1:7" x14ac:dyDescent="0.3">
      <c r="A2317" s="30"/>
      <c r="B2317" s="101"/>
      <c r="C2317" s="101"/>
      <c r="D2317" s="102"/>
      <c r="E2317" s="102"/>
      <c r="F2317" s="102"/>
      <c r="G2317" s="103"/>
    </row>
    <row r="2318" spans="1:7" x14ac:dyDescent="0.3">
      <c r="A2318" s="30"/>
      <c r="B2318" s="101"/>
      <c r="C2318" s="101"/>
      <c r="D2318" s="102"/>
      <c r="E2318" s="102"/>
      <c r="F2318" s="102"/>
      <c r="G2318" s="103"/>
    </row>
    <row r="2319" spans="1:7" x14ac:dyDescent="0.3">
      <c r="A2319" s="30"/>
      <c r="B2319" s="101"/>
      <c r="C2319" s="101"/>
      <c r="D2319" s="102"/>
      <c r="E2319" s="102"/>
      <c r="F2319" s="102"/>
      <c r="G2319" s="103"/>
    </row>
    <row r="2320" spans="1:7" x14ac:dyDescent="0.3">
      <c r="A2320" s="30"/>
      <c r="B2320" s="101"/>
      <c r="C2320" s="101"/>
      <c r="D2320" s="102"/>
      <c r="E2320" s="102"/>
      <c r="F2320" s="102"/>
      <c r="G2320" s="103"/>
    </row>
    <row r="2321" spans="1:7" x14ac:dyDescent="0.3">
      <c r="A2321" s="30"/>
      <c r="B2321" s="101"/>
      <c r="C2321" s="101"/>
      <c r="D2321" s="102"/>
      <c r="E2321" s="102"/>
      <c r="F2321" s="102"/>
      <c r="G2321" s="103"/>
    </row>
    <row r="2322" spans="1:7" x14ac:dyDescent="0.3">
      <c r="A2322" s="30"/>
      <c r="B2322" s="101"/>
      <c r="C2322" s="101"/>
      <c r="D2322" s="102"/>
      <c r="E2322" s="102"/>
      <c r="F2322" s="102"/>
      <c r="G2322" s="103"/>
    </row>
    <row r="2323" spans="1:7" x14ac:dyDescent="0.3">
      <c r="A2323" s="30"/>
      <c r="B2323" s="101"/>
      <c r="C2323" s="101"/>
      <c r="D2323" s="102"/>
      <c r="E2323" s="102"/>
      <c r="F2323" s="102"/>
      <c r="G2323" s="103"/>
    </row>
    <row r="2324" spans="1:7" x14ac:dyDescent="0.3">
      <c r="A2324" s="30"/>
      <c r="B2324" s="101"/>
      <c r="C2324" s="101"/>
      <c r="D2324" s="102"/>
      <c r="E2324" s="102"/>
      <c r="F2324" s="102"/>
      <c r="G2324" s="103"/>
    </row>
    <row r="2325" spans="1:7" x14ac:dyDescent="0.3">
      <c r="A2325" s="30"/>
      <c r="B2325" s="101"/>
      <c r="C2325" s="101"/>
      <c r="D2325" s="102"/>
      <c r="E2325" s="102"/>
      <c r="F2325" s="102"/>
      <c r="G2325" s="103"/>
    </row>
    <row r="2326" spans="1:7" x14ac:dyDescent="0.3">
      <c r="A2326" s="30"/>
      <c r="B2326" s="101"/>
      <c r="C2326" s="101"/>
      <c r="D2326" s="102"/>
      <c r="E2326" s="102"/>
      <c r="F2326" s="102"/>
      <c r="G2326" s="103"/>
    </row>
    <row r="2327" spans="1:7" x14ac:dyDescent="0.3">
      <c r="A2327" s="30"/>
      <c r="B2327" s="101"/>
      <c r="C2327" s="101"/>
      <c r="D2327" s="102"/>
      <c r="E2327" s="102"/>
      <c r="F2327" s="102"/>
      <c r="G2327" s="103"/>
    </row>
    <row r="2328" spans="1:7" x14ac:dyDescent="0.3">
      <c r="A2328" s="30"/>
      <c r="B2328" s="101"/>
      <c r="C2328" s="101"/>
      <c r="D2328" s="102"/>
      <c r="E2328" s="102"/>
      <c r="F2328" s="102"/>
      <c r="G2328" s="103"/>
    </row>
    <row r="2329" spans="1:7" x14ac:dyDescent="0.3">
      <c r="A2329" s="30"/>
      <c r="B2329" s="101"/>
      <c r="C2329" s="101"/>
      <c r="D2329" s="102"/>
      <c r="E2329" s="102"/>
      <c r="F2329" s="102"/>
      <c r="G2329" s="103"/>
    </row>
    <row r="2330" spans="1:7" x14ac:dyDescent="0.3">
      <c r="A2330" s="30"/>
      <c r="B2330" s="101"/>
      <c r="C2330" s="101"/>
      <c r="D2330" s="102"/>
      <c r="E2330" s="102"/>
      <c r="F2330" s="102"/>
      <c r="G2330" s="103"/>
    </row>
    <row r="2331" spans="1:7" x14ac:dyDescent="0.3">
      <c r="A2331" s="30"/>
      <c r="B2331" s="101"/>
      <c r="C2331" s="101"/>
      <c r="D2331" s="102"/>
      <c r="E2331" s="102"/>
      <c r="F2331" s="102"/>
      <c r="G2331" s="103"/>
    </row>
    <row r="2332" spans="1:7" x14ac:dyDescent="0.3">
      <c r="A2332" s="30"/>
      <c r="B2332" s="101"/>
      <c r="C2332" s="101"/>
      <c r="D2332" s="102"/>
      <c r="E2332" s="102"/>
      <c r="F2332" s="102"/>
      <c r="G2332" s="103"/>
    </row>
    <row r="2333" spans="1:7" x14ac:dyDescent="0.3">
      <c r="A2333" s="30"/>
      <c r="B2333" s="101"/>
      <c r="C2333" s="101"/>
      <c r="D2333" s="102"/>
      <c r="E2333" s="102"/>
      <c r="F2333" s="102"/>
      <c r="G2333" s="103"/>
    </row>
    <row r="2334" spans="1:7" x14ac:dyDescent="0.3">
      <c r="A2334" s="30"/>
      <c r="B2334" s="101"/>
      <c r="C2334" s="101"/>
      <c r="D2334" s="102"/>
      <c r="E2334" s="102"/>
      <c r="F2334" s="102"/>
      <c r="G2334" s="103"/>
    </row>
    <row r="2335" spans="1:7" x14ac:dyDescent="0.3">
      <c r="A2335" s="30"/>
      <c r="B2335" s="101"/>
      <c r="C2335" s="101"/>
      <c r="D2335" s="102"/>
      <c r="E2335" s="102"/>
      <c r="F2335" s="102"/>
      <c r="G2335" s="103"/>
    </row>
    <row r="2336" spans="1:7" x14ac:dyDescent="0.3">
      <c r="A2336" s="30"/>
      <c r="B2336" s="101"/>
      <c r="C2336" s="101"/>
      <c r="D2336" s="102"/>
      <c r="E2336" s="102"/>
      <c r="F2336" s="102"/>
      <c r="G2336" s="103"/>
    </row>
    <row r="2337" spans="1:7" x14ac:dyDescent="0.3">
      <c r="A2337" s="30"/>
      <c r="B2337" s="101"/>
      <c r="C2337" s="101"/>
      <c r="D2337" s="102"/>
      <c r="E2337" s="102"/>
      <c r="F2337" s="102"/>
      <c r="G2337" s="103"/>
    </row>
    <row r="2338" spans="1:7" x14ac:dyDescent="0.3">
      <c r="A2338" s="30"/>
      <c r="B2338" s="101"/>
      <c r="C2338" s="101"/>
      <c r="D2338" s="102"/>
      <c r="E2338" s="102"/>
      <c r="F2338" s="102"/>
      <c r="G2338" s="103"/>
    </row>
    <row r="2339" spans="1:7" x14ac:dyDescent="0.3">
      <c r="A2339" s="30"/>
      <c r="B2339" s="101"/>
      <c r="C2339" s="101"/>
      <c r="D2339" s="102"/>
      <c r="E2339" s="102"/>
      <c r="F2339" s="102"/>
      <c r="G2339" s="103"/>
    </row>
    <row r="2340" spans="1:7" x14ac:dyDescent="0.3">
      <c r="A2340" s="30"/>
      <c r="B2340" s="101"/>
      <c r="C2340" s="101"/>
      <c r="D2340" s="102"/>
      <c r="E2340" s="102"/>
      <c r="F2340" s="102"/>
      <c r="G2340" s="103"/>
    </row>
    <row r="2341" spans="1:7" x14ac:dyDescent="0.3">
      <c r="A2341" s="30"/>
      <c r="B2341" s="101"/>
      <c r="C2341" s="101"/>
      <c r="D2341" s="102"/>
      <c r="E2341" s="102"/>
      <c r="F2341" s="102"/>
      <c r="G2341" s="103"/>
    </row>
    <row r="2342" spans="1:7" x14ac:dyDescent="0.3">
      <c r="A2342" s="30"/>
      <c r="B2342" s="101"/>
      <c r="C2342" s="101"/>
      <c r="D2342" s="102"/>
      <c r="E2342" s="102"/>
      <c r="F2342" s="102"/>
      <c r="G2342" s="103"/>
    </row>
    <row r="2343" spans="1:7" x14ac:dyDescent="0.3">
      <c r="A2343" s="30"/>
      <c r="B2343" s="101"/>
      <c r="C2343" s="101"/>
      <c r="D2343" s="102"/>
      <c r="E2343" s="102"/>
      <c r="F2343" s="102"/>
      <c r="G2343" s="103"/>
    </row>
    <row r="2344" spans="1:7" x14ac:dyDescent="0.3">
      <c r="A2344" s="30"/>
      <c r="B2344" s="101"/>
      <c r="C2344" s="101"/>
      <c r="D2344" s="102"/>
      <c r="E2344" s="102"/>
      <c r="F2344" s="102"/>
      <c r="G2344" s="103"/>
    </row>
    <row r="2345" spans="1:7" x14ac:dyDescent="0.3">
      <c r="A2345" s="30"/>
      <c r="B2345" s="101"/>
      <c r="C2345" s="101"/>
      <c r="D2345" s="102"/>
      <c r="E2345" s="102"/>
      <c r="F2345" s="102"/>
      <c r="G2345" s="103"/>
    </row>
    <row r="2346" spans="1:7" x14ac:dyDescent="0.3">
      <c r="A2346" s="30"/>
      <c r="B2346" s="101"/>
      <c r="C2346" s="101"/>
      <c r="D2346" s="102"/>
      <c r="E2346" s="102"/>
      <c r="F2346" s="102"/>
      <c r="G2346" s="103"/>
    </row>
    <row r="2347" spans="1:7" x14ac:dyDescent="0.3">
      <c r="A2347" s="30"/>
      <c r="B2347" s="101"/>
      <c r="C2347" s="101"/>
      <c r="D2347" s="102"/>
      <c r="E2347" s="102"/>
      <c r="F2347" s="102"/>
      <c r="G2347" s="103"/>
    </row>
    <row r="2348" spans="1:7" x14ac:dyDescent="0.3">
      <c r="A2348" s="30"/>
      <c r="B2348" s="101"/>
      <c r="C2348" s="101"/>
      <c r="D2348" s="102"/>
      <c r="E2348" s="102"/>
      <c r="F2348" s="102"/>
      <c r="G2348" s="103"/>
    </row>
    <row r="2349" spans="1:7" x14ac:dyDescent="0.3">
      <c r="A2349" s="30"/>
      <c r="B2349" s="101"/>
      <c r="C2349" s="101"/>
      <c r="D2349" s="102"/>
      <c r="E2349" s="102"/>
      <c r="F2349" s="102"/>
      <c r="G2349" s="103"/>
    </row>
    <row r="2350" spans="1:7" x14ac:dyDescent="0.3">
      <c r="A2350" s="30"/>
      <c r="B2350" s="101"/>
      <c r="C2350" s="101"/>
      <c r="D2350" s="102"/>
      <c r="E2350" s="102"/>
      <c r="F2350" s="102"/>
      <c r="G2350" s="103"/>
    </row>
    <row r="2351" spans="1:7" x14ac:dyDescent="0.3">
      <c r="A2351" s="30"/>
      <c r="B2351" s="101"/>
      <c r="C2351" s="101"/>
      <c r="D2351" s="102"/>
      <c r="E2351" s="102"/>
      <c r="F2351" s="102"/>
      <c r="G2351" s="103"/>
    </row>
    <row r="2352" spans="1:7" x14ac:dyDescent="0.3">
      <c r="A2352" s="30"/>
      <c r="B2352" s="101"/>
      <c r="C2352" s="101"/>
      <c r="D2352" s="102"/>
      <c r="E2352" s="102"/>
      <c r="F2352" s="102"/>
      <c r="G2352" s="103"/>
    </row>
    <row r="2353" spans="1:7" x14ac:dyDescent="0.3">
      <c r="A2353" s="30"/>
      <c r="B2353" s="101"/>
      <c r="C2353" s="101"/>
      <c r="D2353" s="102"/>
      <c r="E2353" s="102"/>
      <c r="F2353" s="102"/>
      <c r="G2353" s="103"/>
    </row>
    <row r="2354" spans="1:7" x14ac:dyDescent="0.3">
      <c r="A2354" s="30"/>
      <c r="B2354" s="101"/>
      <c r="C2354" s="101"/>
      <c r="D2354" s="102"/>
      <c r="E2354" s="102"/>
      <c r="F2354" s="102"/>
      <c r="G2354" s="103"/>
    </row>
    <row r="2355" spans="1:7" x14ac:dyDescent="0.3">
      <c r="A2355" s="30"/>
      <c r="B2355" s="101"/>
      <c r="C2355" s="101"/>
      <c r="D2355" s="102"/>
      <c r="E2355" s="102"/>
      <c r="F2355" s="102"/>
      <c r="G2355" s="103"/>
    </row>
    <row r="2356" spans="1:7" x14ac:dyDescent="0.3">
      <c r="A2356" s="30"/>
      <c r="B2356" s="101"/>
      <c r="C2356" s="101"/>
      <c r="D2356" s="102"/>
      <c r="E2356" s="102"/>
      <c r="F2356" s="102"/>
      <c r="G2356" s="103"/>
    </row>
    <row r="2357" spans="1:7" x14ac:dyDescent="0.3">
      <c r="A2357" s="30"/>
      <c r="B2357" s="101"/>
      <c r="C2357" s="101"/>
      <c r="D2357" s="102"/>
      <c r="E2357" s="102"/>
      <c r="F2357" s="102"/>
      <c r="G2357" s="103"/>
    </row>
    <row r="2358" spans="1:7" x14ac:dyDescent="0.3">
      <c r="A2358" s="30"/>
      <c r="B2358" s="101"/>
      <c r="C2358" s="101"/>
      <c r="D2358" s="102"/>
      <c r="E2358" s="102"/>
      <c r="F2358" s="102"/>
      <c r="G2358" s="103"/>
    </row>
    <row r="2359" spans="1:7" x14ac:dyDescent="0.3">
      <c r="A2359" s="30"/>
      <c r="B2359" s="101"/>
      <c r="C2359" s="101"/>
      <c r="D2359" s="102"/>
      <c r="E2359" s="102"/>
      <c r="F2359" s="102"/>
      <c r="G2359" s="103"/>
    </row>
    <row r="2360" spans="1:7" x14ac:dyDescent="0.3">
      <c r="A2360" s="30"/>
      <c r="B2360" s="101"/>
      <c r="C2360" s="101"/>
      <c r="D2360" s="102"/>
      <c r="E2360" s="102"/>
      <c r="F2360" s="102"/>
      <c r="G2360" s="103"/>
    </row>
    <row r="2361" spans="1:7" x14ac:dyDescent="0.3">
      <c r="A2361" s="30"/>
      <c r="B2361" s="101"/>
      <c r="C2361" s="101"/>
      <c r="D2361" s="102"/>
      <c r="E2361" s="102"/>
      <c r="F2361" s="102"/>
      <c r="G2361" s="103"/>
    </row>
    <row r="2362" spans="1:7" x14ac:dyDescent="0.3">
      <c r="A2362" s="30"/>
      <c r="B2362" s="101"/>
      <c r="C2362" s="101"/>
      <c r="D2362" s="102"/>
      <c r="E2362" s="102"/>
      <c r="F2362" s="102"/>
      <c r="G2362" s="103"/>
    </row>
    <row r="2363" spans="1:7" x14ac:dyDescent="0.3">
      <c r="A2363" s="30"/>
      <c r="B2363" s="101"/>
      <c r="C2363" s="101"/>
      <c r="D2363" s="102"/>
      <c r="E2363" s="102"/>
      <c r="F2363" s="102"/>
      <c r="G2363" s="103"/>
    </row>
    <row r="2364" spans="1:7" x14ac:dyDescent="0.3">
      <c r="A2364" s="30"/>
      <c r="B2364" s="101"/>
      <c r="C2364" s="101"/>
      <c r="D2364" s="102"/>
      <c r="E2364" s="102"/>
      <c r="F2364" s="102"/>
      <c r="G2364" s="103"/>
    </row>
    <row r="2365" spans="1:7" x14ac:dyDescent="0.3">
      <c r="A2365" s="30"/>
      <c r="B2365" s="101"/>
      <c r="C2365" s="101"/>
      <c r="D2365" s="102"/>
      <c r="E2365" s="102"/>
      <c r="F2365" s="102"/>
      <c r="G2365" s="103"/>
    </row>
    <row r="2366" spans="1:7" x14ac:dyDescent="0.3">
      <c r="A2366" s="30"/>
      <c r="B2366" s="101"/>
      <c r="C2366" s="101"/>
      <c r="D2366" s="102"/>
      <c r="E2366" s="102"/>
      <c r="F2366" s="102"/>
      <c r="G2366" s="103"/>
    </row>
    <row r="2367" spans="1:7" x14ac:dyDescent="0.3">
      <c r="A2367" s="30"/>
      <c r="B2367" s="101"/>
      <c r="C2367" s="101"/>
      <c r="D2367" s="102"/>
      <c r="E2367" s="102"/>
      <c r="F2367" s="102"/>
      <c r="G2367" s="103"/>
    </row>
    <row r="2368" spans="1:7" x14ac:dyDescent="0.3">
      <c r="A2368" s="30"/>
      <c r="B2368" s="101"/>
      <c r="C2368" s="101"/>
      <c r="D2368" s="102"/>
      <c r="E2368" s="102"/>
      <c r="F2368" s="102"/>
      <c r="G2368" s="103"/>
    </row>
    <row r="2369" spans="1:7" x14ac:dyDescent="0.3">
      <c r="A2369" s="30"/>
      <c r="B2369" s="101"/>
      <c r="C2369" s="101"/>
      <c r="D2369" s="102"/>
      <c r="E2369" s="102"/>
      <c r="F2369" s="102"/>
      <c r="G2369" s="103"/>
    </row>
    <row r="2370" spans="1:7" x14ac:dyDescent="0.3">
      <c r="A2370" s="30"/>
      <c r="B2370" s="101"/>
      <c r="C2370" s="101"/>
      <c r="D2370" s="102"/>
      <c r="E2370" s="102"/>
      <c r="F2370" s="102"/>
      <c r="G2370" s="103"/>
    </row>
    <row r="2371" spans="1:7" x14ac:dyDescent="0.3">
      <c r="A2371" s="30"/>
      <c r="B2371" s="101"/>
      <c r="C2371" s="101"/>
      <c r="D2371" s="102"/>
      <c r="E2371" s="102"/>
      <c r="F2371" s="102"/>
      <c r="G2371" s="103"/>
    </row>
    <row r="2372" spans="1:7" x14ac:dyDescent="0.3">
      <c r="A2372" s="30"/>
      <c r="B2372" s="101"/>
      <c r="C2372" s="101"/>
      <c r="D2372" s="102"/>
      <c r="E2372" s="102"/>
      <c r="F2372" s="102"/>
      <c r="G2372" s="103"/>
    </row>
    <row r="2373" spans="1:7" x14ac:dyDescent="0.3">
      <c r="A2373" s="30"/>
      <c r="B2373" s="101"/>
      <c r="C2373" s="101"/>
      <c r="D2373" s="102"/>
      <c r="E2373" s="102"/>
      <c r="F2373" s="102"/>
      <c r="G2373" s="103"/>
    </row>
    <row r="2374" spans="1:7" x14ac:dyDescent="0.3">
      <c r="A2374" s="30"/>
      <c r="B2374" s="101"/>
      <c r="C2374" s="101"/>
      <c r="D2374" s="102"/>
      <c r="E2374" s="102"/>
      <c r="F2374" s="102"/>
      <c r="G2374" s="103"/>
    </row>
    <row r="2375" spans="1:7" x14ac:dyDescent="0.3">
      <c r="A2375" s="30"/>
      <c r="B2375" s="101"/>
      <c r="C2375" s="101"/>
      <c r="D2375" s="102"/>
      <c r="E2375" s="102"/>
      <c r="F2375" s="102"/>
      <c r="G2375" s="103"/>
    </row>
    <row r="2376" spans="1:7" x14ac:dyDescent="0.3">
      <c r="A2376" s="30"/>
      <c r="B2376" s="101"/>
      <c r="C2376" s="101"/>
      <c r="D2376" s="102"/>
      <c r="E2376" s="102"/>
      <c r="F2376" s="102"/>
      <c r="G2376" s="103"/>
    </row>
    <row r="2377" spans="1:7" x14ac:dyDescent="0.3">
      <c r="A2377" s="30"/>
      <c r="B2377" s="101"/>
      <c r="C2377" s="101"/>
      <c r="D2377" s="102"/>
      <c r="E2377" s="102"/>
      <c r="F2377" s="102"/>
      <c r="G2377" s="103"/>
    </row>
    <row r="2378" spans="1:7" x14ac:dyDescent="0.3">
      <c r="A2378" s="30"/>
      <c r="B2378" s="101"/>
      <c r="C2378" s="101"/>
      <c r="D2378" s="102"/>
      <c r="E2378" s="102"/>
      <c r="F2378" s="102"/>
      <c r="G2378" s="103"/>
    </row>
    <row r="2379" spans="1:7" x14ac:dyDescent="0.3">
      <c r="A2379" s="30"/>
      <c r="B2379" s="101"/>
      <c r="C2379" s="101"/>
      <c r="D2379" s="102"/>
      <c r="E2379" s="102"/>
      <c r="F2379" s="102"/>
      <c r="G2379" s="103"/>
    </row>
    <row r="2380" spans="1:7" x14ac:dyDescent="0.3">
      <c r="A2380" s="30"/>
      <c r="B2380" s="101"/>
      <c r="C2380" s="101"/>
      <c r="D2380" s="102"/>
      <c r="E2380" s="102"/>
      <c r="F2380" s="102"/>
      <c r="G2380" s="103"/>
    </row>
    <row r="2381" spans="1:7" x14ac:dyDescent="0.3">
      <c r="A2381" s="30"/>
      <c r="B2381" s="101"/>
      <c r="C2381" s="101"/>
      <c r="D2381" s="102"/>
      <c r="E2381" s="102"/>
      <c r="F2381" s="102"/>
      <c r="G2381" s="103"/>
    </row>
    <row r="2382" spans="1:7" x14ac:dyDescent="0.3">
      <c r="A2382" s="30"/>
      <c r="B2382" s="101"/>
      <c r="C2382" s="101"/>
      <c r="D2382" s="102"/>
      <c r="E2382" s="102"/>
      <c r="F2382" s="102"/>
      <c r="G2382" s="103"/>
    </row>
    <row r="2383" spans="1:7" x14ac:dyDescent="0.3">
      <c r="A2383" s="30"/>
      <c r="B2383" s="101"/>
      <c r="C2383" s="101"/>
      <c r="D2383" s="102"/>
      <c r="E2383" s="102"/>
      <c r="F2383" s="102"/>
      <c r="G2383" s="103"/>
    </row>
    <row r="2384" spans="1:7" x14ac:dyDescent="0.3">
      <c r="A2384" s="30"/>
      <c r="B2384" s="101"/>
      <c r="C2384" s="101"/>
      <c r="D2384" s="102"/>
      <c r="E2384" s="102"/>
      <c r="F2384" s="102"/>
      <c r="G2384" s="103"/>
    </row>
    <row r="2385" spans="1:7" x14ac:dyDescent="0.3">
      <c r="A2385" s="30"/>
      <c r="B2385" s="101"/>
      <c r="C2385" s="101"/>
      <c r="D2385" s="102"/>
      <c r="E2385" s="102"/>
      <c r="F2385" s="102"/>
      <c r="G2385" s="103"/>
    </row>
    <row r="2386" spans="1:7" x14ac:dyDescent="0.3">
      <c r="A2386" s="30"/>
      <c r="B2386" s="101"/>
      <c r="C2386" s="101"/>
      <c r="D2386" s="102"/>
      <c r="E2386" s="102"/>
      <c r="F2386" s="102"/>
      <c r="G2386" s="103"/>
    </row>
    <row r="2387" spans="1:7" x14ac:dyDescent="0.3">
      <c r="A2387" s="30"/>
      <c r="B2387" s="101"/>
      <c r="C2387" s="101"/>
      <c r="D2387" s="102"/>
      <c r="E2387" s="102"/>
      <c r="F2387" s="102"/>
      <c r="G2387" s="103"/>
    </row>
    <row r="2388" spans="1:7" x14ac:dyDescent="0.3">
      <c r="A2388" s="30"/>
      <c r="B2388" s="101"/>
      <c r="C2388" s="101"/>
      <c r="D2388" s="102"/>
      <c r="E2388" s="102"/>
      <c r="F2388" s="102"/>
      <c r="G2388" s="103"/>
    </row>
    <row r="2389" spans="1:7" x14ac:dyDescent="0.3">
      <c r="A2389" s="30"/>
      <c r="B2389" s="101"/>
      <c r="C2389" s="101"/>
      <c r="D2389" s="102"/>
      <c r="E2389" s="102"/>
      <c r="F2389" s="102"/>
      <c r="G2389" s="103"/>
    </row>
    <row r="2390" spans="1:7" x14ac:dyDescent="0.3">
      <c r="A2390" s="30"/>
      <c r="B2390" s="101"/>
      <c r="C2390" s="101"/>
      <c r="D2390" s="102"/>
      <c r="E2390" s="102"/>
      <c r="F2390" s="102"/>
      <c r="G2390" s="103"/>
    </row>
    <row r="2391" spans="1:7" x14ac:dyDescent="0.3">
      <c r="A2391" s="30"/>
      <c r="B2391" s="101"/>
      <c r="C2391" s="101"/>
      <c r="D2391" s="102"/>
      <c r="E2391" s="102"/>
      <c r="F2391" s="102"/>
      <c r="G2391" s="103"/>
    </row>
    <row r="2392" spans="1:7" x14ac:dyDescent="0.3">
      <c r="A2392" s="30"/>
      <c r="B2392" s="101"/>
      <c r="C2392" s="101"/>
      <c r="D2392" s="102"/>
      <c r="E2392" s="102"/>
      <c r="F2392" s="102"/>
      <c r="G2392" s="103"/>
    </row>
    <row r="2393" spans="1:7" x14ac:dyDescent="0.3">
      <c r="A2393" s="30"/>
      <c r="B2393" s="101"/>
      <c r="C2393" s="101"/>
      <c r="D2393" s="102"/>
      <c r="E2393" s="102"/>
      <c r="F2393" s="102"/>
      <c r="G2393" s="103"/>
    </row>
    <row r="2394" spans="1:7" x14ac:dyDescent="0.3">
      <c r="A2394" s="30"/>
      <c r="B2394" s="101"/>
      <c r="C2394" s="101"/>
      <c r="D2394" s="102"/>
      <c r="E2394" s="102"/>
      <c r="F2394" s="102"/>
      <c r="G2394" s="103"/>
    </row>
    <row r="2395" spans="1:7" x14ac:dyDescent="0.3">
      <c r="A2395" s="30"/>
      <c r="B2395" s="101"/>
      <c r="C2395" s="101"/>
      <c r="D2395" s="102"/>
      <c r="E2395" s="102"/>
      <c r="F2395" s="102"/>
      <c r="G2395" s="103"/>
    </row>
    <row r="2396" spans="1:7" x14ac:dyDescent="0.3">
      <c r="A2396" s="30"/>
      <c r="B2396" s="101"/>
      <c r="C2396" s="101"/>
      <c r="D2396" s="102"/>
      <c r="E2396" s="102"/>
      <c r="F2396" s="102"/>
      <c r="G2396" s="103"/>
    </row>
    <row r="2397" spans="1:7" x14ac:dyDescent="0.3">
      <c r="A2397" s="30"/>
      <c r="B2397" s="101"/>
      <c r="C2397" s="101"/>
      <c r="D2397" s="102"/>
      <c r="E2397" s="102"/>
      <c r="F2397" s="102"/>
      <c r="G2397" s="103"/>
    </row>
    <row r="2398" spans="1:7" x14ac:dyDescent="0.3">
      <c r="A2398" s="30"/>
      <c r="B2398" s="101"/>
      <c r="C2398" s="101"/>
      <c r="D2398" s="102"/>
      <c r="E2398" s="102"/>
      <c r="F2398" s="102"/>
      <c r="G2398" s="103"/>
    </row>
    <row r="2399" spans="1:7" x14ac:dyDescent="0.3">
      <c r="A2399" s="30"/>
      <c r="B2399" s="101"/>
      <c r="C2399" s="101"/>
      <c r="D2399" s="102"/>
      <c r="E2399" s="102"/>
      <c r="F2399" s="102"/>
      <c r="G2399" s="103"/>
    </row>
    <row r="2400" spans="1:7" x14ac:dyDescent="0.3">
      <c r="A2400" s="30"/>
      <c r="B2400" s="101"/>
      <c r="C2400" s="101"/>
      <c r="D2400" s="102"/>
      <c r="E2400" s="102"/>
      <c r="F2400" s="102"/>
      <c r="G2400" s="103"/>
    </row>
    <row r="2401" spans="1:7" x14ac:dyDescent="0.3">
      <c r="A2401" s="30"/>
      <c r="B2401" s="101"/>
      <c r="C2401" s="101"/>
      <c r="D2401" s="102"/>
      <c r="E2401" s="102"/>
      <c r="F2401" s="102"/>
      <c r="G2401" s="103"/>
    </row>
    <row r="2402" spans="1:7" x14ac:dyDescent="0.3">
      <c r="A2402" s="30"/>
      <c r="B2402" s="101"/>
      <c r="C2402" s="101"/>
      <c r="D2402" s="102"/>
      <c r="E2402" s="102"/>
      <c r="F2402" s="102"/>
      <c r="G2402" s="103"/>
    </row>
    <row r="2403" spans="1:7" x14ac:dyDescent="0.3">
      <c r="A2403" s="30"/>
      <c r="B2403" s="101"/>
      <c r="C2403" s="101"/>
      <c r="D2403" s="102"/>
      <c r="E2403" s="102"/>
      <c r="F2403" s="102"/>
      <c r="G2403" s="103"/>
    </row>
    <row r="2404" spans="1:7" x14ac:dyDescent="0.3">
      <c r="A2404" s="30"/>
      <c r="B2404" s="101"/>
      <c r="C2404" s="101"/>
      <c r="D2404" s="102"/>
      <c r="E2404" s="102"/>
      <c r="F2404" s="102"/>
      <c r="G2404" s="103"/>
    </row>
    <row r="2405" spans="1:7" x14ac:dyDescent="0.3">
      <c r="A2405" s="30"/>
      <c r="B2405" s="101"/>
      <c r="C2405" s="101"/>
      <c r="D2405" s="102"/>
      <c r="E2405" s="102"/>
      <c r="F2405" s="102"/>
      <c r="G2405" s="103"/>
    </row>
    <row r="2406" spans="1:7" x14ac:dyDescent="0.3">
      <c r="A2406" s="30"/>
      <c r="B2406" s="101"/>
      <c r="C2406" s="101"/>
      <c r="D2406" s="102"/>
      <c r="E2406" s="102"/>
      <c r="F2406" s="102"/>
      <c r="G2406" s="103"/>
    </row>
    <row r="2407" spans="1:7" x14ac:dyDescent="0.3">
      <c r="A2407" s="30"/>
      <c r="B2407" s="101"/>
      <c r="C2407" s="101"/>
      <c r="D2407" s="102"/>
      <c r="E2407" s="102"/>
      <c r="F2407" s="102"/>
      <c r="G2407" s="103"/>
    </row>
    <row r="2408" spans="1:7" x14ac:dyDescent="0.3">
      <c r="A2408" s="30"/>
      <c r="B2408" s="101"/>
      <c r="C2408" s="101"/>
      <c r="D2408" s="102"/>
      <c r="E2408" s="102"/>
      <c r="F2408" s="102"/>
      <c r="G2408" s="103"/>
    </row>
    <row r="2409" spans="1:7" x14ac:dyDescent="0.3">
      <c r="A2409" s="30"/>
      <c r="B2409" s="101"/>
      <c r="C2409" s="101"/>
      <c r="D2409" s="102"/>
      <c r="E2409" s="102"/>
      <c r="F2409" s="102"/>
      <c r="G2409" s="103"/>
    </row>
    <row r="2410" spans="1:7" x14ac:dyDescent="0.3">
      <c r="A2410" s="30"/>
      <c r="B2410" s="101"/>
      <c r="C2410" s="101"/>
      <c r="D2410" s="102"/>
      <c r="E2410" s="102"/>
      <c r="F2410" s="102"/>
      <c r="G2410" s="103"/>
    </row>
    <row r="2411" spans="1:7" x14ac:dyDescent="0.3">
      <c r="A2411" s="30"/>
      <c r="B2411" s="101"/>
      <c r="C2411" s="101"/>
      <c r="D2411" s="102"/>
      <c r="E2411" s="102"/>
      <c r="F2411" s="102"/>
      <c r="G2411" s="103"/>
    </row>
    <row r="2412" spans="1:7" x14ac:dyDescent="0.3">
      <c r="A2412" s="30"/>
      <c r="B2412" s="101"/>
      <c r="C2412" s="101"/>
      <c r="D2412" s="102"/>
      <c r="E2412" s="102"/>
      <c r="F2412" s="102"/>
      <c r="G2412" s="103"/>
    </row>
    <row r="2413" spans="1:7" x14ac:dyDescent="0.3">
      <c r="A2413" s="30"/>
      <c r="B2413" s="101"/>
      <c r="C2413" s="101"/>
      <c r="D2413" s="102"/>
      <c r="E2413" s="102"/>
      <c r="F2413" s="102"/>
      <c r="G2413" s="103"/>
    </row>
    <row r="2414" spans="1:7" x14ac:dyDescent="0.3">
      <c r="A2414" s="30"/>
      <c r="B2414" s="101"/>
      <c r="C2414" s="101"/>
      <c r="D2414" s="102"/>
      <c r="E2414" s="102"/>
      <c r="F2414" s="102"/>
      <c r="G2414" s="103"/>
    </row>
    <row r="2415" spans="1:7" x14ac:dyDescent="0.3">
      <c r="A2415" s="30"/>
      <c r="B2415" s="101"/>
      <c r="C2415" s="101"/>
      <c r="D2415" s="102"/>
      <c r="E2415" s="102"/>
      <c r="F2415" s="102"/>
      <c r="G2415" s="103"/>
    </row>
    <row r="2416" spans="1:7" x14ac:dyDescent="0.3">
      <c r="A2416" s="30"/>
      <c r="B2416" s="101"/>
      <c r="C2416" s="101"/>
      <c r="D2416" s="102"/>
      <c r="E2416" s="102"/>
      <c r="F2416" s="102"/>
      <c r="G2416" s="103"/>
    </row>
    <row r="2417" spans="1:7" x14ac:dyDescent="0.3">
      <c r="A2417" s="30"/>
      <c r="B2417" s="101"/>
      <c r="C2417" s="101"/>
      <c r="D2417" s="102"/>
      <c r="E2417" s="102"/>
      <c r="F2417" s="102"/>
      <c r="G2417" s="103"/>
    </row>
    <row r="2418" spans="1:7" x14ac:dyDescent="0.3">
      <c r="A2418" s="30"/>
      <c r="B2418" s="101"/>
      <c r="C2418" s="101"/>
      <c r="D2418" s="102"/>
      <c r="E2418" s="102"/>
      <c r="F2418" s="102"/>
      <c r="G2418" s="103"/>
    </row>
    <row r="2419" spans="1:7" x14ac:dyDescent="0.3">
      <c r="A2419" s="30"/>
      <c r="B2419" s="101"/>
      <c r="C2419" s="101"/>
      <c r="D2419" s="102"/>
      <c r="E2419" s="102"/>
      <c r="F2419" s="102"/>
      <c r="G2419" s="103"/>
    </row>
    <row r="2420" spans="1:7" x14ac:dyDescent="0.3">
      <c r="A2420" s="30"/>
      <c r="B2420" s="101"/>
      <c r="C2420" s="101"/>
      <c r="D2420" s="102"/>
      <c r="E2420" s="102"/>
      <c r="F2420" s="102"/>
      <c r="G2420" s="103"/>
    </row>
    <row r="2421" spans="1:7" x14ac:dyDescent="0.3">
      <c r="A2421" s="30"/>
      <c r="B2421" s="101"/>
      <c r="C2421" s="101"/>
      <c r="D2421" s="102"/>
      <c r="E2421" s="102"/>
      <c r="F2421" s="102"/>
      <c r="G2421" s="103"/>
    </row>
    <row r="2422" spans="1:7" x14ac:dyDescent="0.3">
      <c r="A2422" s="30"/>
      <c r="B2422" s="101"/>
      <c r="C2422" s="101"/>
      <c r="D2422" s="102"/>
      <c r="E2422" s="102"/>
      <c r="F2422" s="102"/>
      <c r="G2422" s="103"/>
    </row>
    <row r="2423" spans="1:7" x14ac:dyDescent="0.3">
      <c r="A2423" s="30"/>
      <c r="B2423" s="101"/>
      <c r="C2423" s="101"/>
      <c r="D2423" s="102"/>
      <c r="E2423" s="102"/>
      <c r="F2423" s="102"/>
      <c r="G2423" s="103"/>
    </row>
    <row r="2424" spans="1:7" x14ac:dyDescent="0.3">
      <c r="A2424" s="30"/>
      <c r="B2424" s="101"/>
      <c r="C2424" s="101"/>
      <c r="D2424" s="102"/>
      <c r="E2424" s="102"/>
      <c r="F2424" s="102"/>
      <c r="G2424" s="103"/>
    </row>
    <row r="2425" spans="1:7" x14ac:dyDescent="0.3">
      <c r="A2425" s="30"/>
      <c r="B2425" s="101"/>
      <c r="C2425" s="101"/>
      <c r="D2425" s="102"/>
      <c r="E2425" s="102"/>
      <c r="F2425" s="102"/>
      <c r="G2425" s="103"/>
    </row>
    <row r="2426" spans="1:7" x14ac:dyDescent="0.3">
      <c r="A2426" s="30"/>
      <c r="B2426" s="101"/>
      <c r="C2426" s="101"/>
      <c r="D2426" s="102"/>
      <c r="E2426" s="102"/>
      <c r="F2426" s="102"/>
      <c r="G2426" s="103"/>
    </row>
    <row r="2427" spans="1:7" x14ac:dyDescent="0.3">
      <c r="A2427" s="30"/>
      <c r="B2427" s="101"/>
      <c r="C2427" s="101"/>
      <c r="D2427" s="102"/>
      <c r="E2427" s="102"/>
      <c r="F2427" s="102"/>
      <c r="G2427" s="103"/>
    </row>
    <row r="2428" spans="1:7" x14ac:dyDescent="0.3">
      <c r="A2428" s="30"/>
      <c r="B2428" s="101"/>
      <c r="C2428" s="101"/>
      <c r="D2428" s="102"/>
      <c r="E2428" s="102"/>
      <c r="F2428" s="102"/>
      <c r="G2428" s="103"/>
    </row>
    <row r="2429" spans="1:7" x14ac:dyDescent="0.3">
      <c r="A2429" s="30"/>
      <c r="B2429" s="101"/>
      <c r="C2429" s="101"/>
      <c r="D2429" s="102"/>
      <c r="E2429" s="102"/>
      <c r="F2429" s="102"/>
      <c r="G2429" s="103"/>
    </row>
    <row r="2430" spans="1:7" x14ac:dyDescent="0.3">
      <c r="A2430" s="30"/>
      <c r="B2430" s="101"/>
      <c r="C2430" s="101"/>
      <c r="D2430" s="102"/>
      <c r="E2430" s="102"/>
      <c r="F2430" s="102"/>
      <c r="G2430" s="103"/>
    </row>
    <row r="2431" spans="1:7" x14ac:dyDescent="0.3">
      <c r="A2431" s="30"/>
      <c r="B2431" s="101"/>
      <c r="C2431" s="101"/>
      <c r="D2431" s="102"/>
      <c r="E2431" s="102"/>
      <c r="F2431" s="102"/>
      <c r="G2431" s="103"/>
    </row>
    <row r="2432" spans="1:7" x14ac:dyDescent="0.3">
      <c r="A2432" s="30"/>
      <c r="B2432" s="101"/>
      <c r="C2432" s="101"/>
      <c r="D2432" s="102"/>
      <c r="E2432" s="102"/>
      <c r="F2432" s="102"/>
      <c r="G2432" s="103"/>
    </row>
    <row r="2433" spans="1:7" x14ac:dyDescent="0.3">
      <c r="A2433" s="30"/>
      <c r="B2433" s="101"/>
      <c r="C2433" s="101"/>
      <c r="D2433" s="102"/>
      <c r="E2433" s="102"/>
      <c r="F2433" s="102"/>
      <c r="G2433" s="103"/>
    </row>
    <row r="2434" spans="1:7" x14ac:dyDescent="0.3">
      <c r="A2434" s="30"/>
      <c r="B2434" s="101"/>
      <c r="C2434" s="101"/>
      <c r="D2434" s="102"/>
      <c r="E2434" s="102"/>
      <c r="F2434" s="102"/>
      <c r="G2434" s="103"/>
    </row>
    <row r="2435" spans="1:7" x14ac:dyDescent="0.3">
      <c r="A2435" s="30"/>
      <c r="B2435" s="101"/>
      <c r="C2435" s="101"/>
      <c r="D2435" s="102"/>
      <c r="E2435" s="102"/>
      <c r="F2435" s="102"/>
      <c r="G2435" s="103"/>
    </row>
    <row r="2436" spans="1:7" x14ac:dyDescent="0.3">
      <c r="A2436" s="30"/>
      <c r="B2436" s="101"/>
      <c r="C2436" s="101"/>
      <c r="D2436" s="102"/>
      <c r="E2436" s="102"/>
      <c r="F2436" s="102"/>
      <c r="G2436" s="103"/>
    </row>
    <row r="2437" spans="1:7" x14ac:dyDescent="0.3">
      <c r="A2437" s="30"/>
      <c r="B2437" s="101"/>
      <c r="C2437" s="101"/>
      <c r="D2437" s="102"/>
      <c r="E2437" s="102"/>
      <c r="F2437" s="102"/>
      <c r="G2437" s="103"/>
    </row>
    <row r="2438" spans="1:7" x14ac:dyDescent="0.3">
      <c r="A2438" s="30"/>
      <c r="B2438" s="101"/>
      <c r="C2438" s="101"/>
      <c r="D2438" s="102"/>
      <c r="E2438" s="102"/>
      <c r="F2438" s="102"/>
      <c r="G2438" s="103"/>
    </row>
    <row r="2439" spans="1:7" x14ac:dyDescent="0.3">
      <c r="A2439" s="30"/>
      <c r="B2439" s="101"/>
      <c r="C2439" s="101"/>
      <c r="D2439" s="102"/>
      <c r="E2439" s="102"/>
      <c r="F2439" s="102"/>
      <c r="G2439" s="103"/>
    </row>
    <row r="2440" spans="1:7" x14ac:dyDescent="0.3">
      <c r="A2440" s="30"/>
      <c r="B2440" s="101"/>
      <c r="C2440" s="101"/>
      <c r="D2440" s="102"/>
      <c r="E2440" s="102"/>
      <c r="F2440" s="102"/>
      <c r="G2440" s="103"/>
    </row>
    <row r="2441" spans="1:7" x14ac:dyDescent="0.3">
      <c r="A2441" s="30"/>
      <c r="B2441" s="101"/>
      <c r="C2441" s="101"/>
      <c r="D2441" s="102"/>
      <c r="E2441" s="102"/>
      <c r="F2441" s="102"/>
      <c r="G2441" s="103"/>
    </row>
    <row r="2442" spans="1:7" x14ac:dyDescent="0.3">
      <c r="A2442" s="30"/>
      <c r="B2442" s="101"/>
      <c r="C2442" s="101"/>
      <c r="D2442" s="102"/>
      <c r="E2442" s="102"/>
      <c r="F2442" s="102"/>
      <c r="G2442" s="103"/>
    </row>
    <row r="2443" spans="1:7" x14ac:dyDescent="0.3">
      <c r="A2443" s="30"/>
      <c r="B2443" s="101"/>
      <c r="C2443" s="101"/>
      <c r="D2443" s="102"/>
      <c r="E2443" s="102"/>
      <c r="F2443" s="102"/>
      <c r="G2443" s="103"/>
    </row>
    <row r="2444" spans="1:7" x14ac:dyDescent="0.3">
      <c r="A2444" s="30"/>
      <c r="B2444" s="101"/>
      <c r="C2444" s="101"/>
      <c r="D2444" s="102"/>
      <c r="E2444" s="102"/>
      <c r="F2444" s="102"/>
      <c r="G2444" s="103"/>
    </row>
    <row r="2445" spans="1:7" x14ac:dyDescent="0.3">
      <c r="A2445" s="30"/>
      <c r="B2445" s="101"/>
      <c r="C2445" s="101"/>
      <c r="D2445" s="102"/>
      <c r="E2445" s="102"/>
      <c r="F2445" s="102"/>
      <c r="G2445" s="103"/>
    </row>
    <row r="2446" spans="1:7" x14ac:dyDescent="0.3">
      <c r="A2446" s="30"/>
      <c r="B2446" s="101"/>
      <c r="C2446" s="101"/>
      <c r="D2446" s="102"/>
      <c r="E2446" s="102"/>
      <c r="F2446" s="102"/>
      <c r="G2446" s="103"/>
    </row>
    <row r="2447" spans="1:7" x14ac:dyDescent="0.3">
      <c r="A2447" s="30"/>
      <c r="B2447" s="101"/>
      <c r="C2447" s="101"/>
      <c r="D2447" s="102"/>
      <c r="E2447" s="102"/>
      <c r="F2447" s="102"/>
      <c r="G2447" s="103"/>
    </row>
    <row r="2448" spans="1:7" x14ac:dyDescent="0.3">
      <c r="A2448" s="30"/>
      <c r="B2448" s="101"/>
      <c r="C2448" s="101"/>
      <c r="D2448" s="102"/>
      <c r="E2448" s="102"/>
      <c r="F2448" s="102"/>
      <c r="G2448" s="103"/>
    </row>
    <row r="2449" spans="1:7" x14ac:dyDescent="0.3">
      <c r="A2449" s="30"/>
      <c r="B2449" s="101"/>
      <c r="C2449" s="101"/>
      <c r="D2449" s="102"/>
      <c r="E2449" s="102"/>
      <c r="F2449" s="102"/>
      <c r="G2449" s="103"/>
    </row>
    <row r="2450" spans="1:7" x14ac:dyDescent="0.3">
      <c r="A2450" s="30"/>
      <c r="B2450" s="101"/>
      <c r="C2450" s="101"/>
      <c r="D2450" s="102"/>
      <c r="E2450" s="102"/>
      <c r="F2450" s="102"/>
      <c r="G2450" s="103"/>
    </row>
    <row r="2451" spans="1:7" x14ac:dyDescent="0.3">
      <c r="A2451" s="30"/>
      <c r="B2451" s="101"/>
      <c r="C2451" s="101"/>
      <c r="D2451" s="102"/>
      <c r="E2451" s="102"/>
      <c r="F2451" s="102"/>
      <c r="G2451" s="103"/>
    </row>
    <row r="2452" spans="1:7" x14ac:dyDescent="0.3">
      <c r="A2452" s="30"/>
      <c r="B2452" s="101"/>
      <c r="C2452" s="101"/>
      <c r="D2452" s="102"/>
      <c r="E2452" s="102"/>
      <c r="F2452" s="102"/>
      <c r="G2452" s="103"/>
    </row>
    <row r="2453" spans="1:7" x14ac:dyDescent="0.3">
      <c r="A2453" s="30"/>
      <c r="B2453" s="101"/>
      <c r="C2453" s="101"/>
      <c r="D2453" s="102"/>
      <c r="E2453" s="102"/>
      <c r="F2453" s="102"/>
      <c r="G2453" s="103"/>
    </row>
    <row r="2454" spans="1:7" x14ac:dyDescent="0.3">
      <c r="A2454" s="30"/>
      <c r="B2454" s="101"/>
      <c r="C2454" s="101"/>
      <c r="D2454" s="102"/>
      <c r="E2454" s="102"/>
      <c r="F2454" s="102"/>
      <c r="G2454" s="103"/>
    </row>
    <row r="2455" spans="1:7" x14ac:dyDescent="0.3">
      <c r="A2455" s="30"/>
      <c r="B2455" s="101"/>
      <c r="C2455" s="101"/>
      <c r="D2455" s="102"/>
      <c r="E2455" s="102"/>
      <c r="F2455" s="102"/>
      <c r="G2455" s="103"/>
    </row>
    <row r="2456" spans="1:7" x14ac:dyDescent="0.3">
      <c r="A2456" s="30"/>
      <c r="B2456" s="101"/>
      <c r="C2456" s="101"/>
      <c r="D2456" s="102"/>
      <c r="E2456" s="102"/>
      <c r="F2456" s="102"/>
      <c r="G2456" s="103"/>
    </row>
    <row r="2457" spans="1:7" x14ac:dyDescent="0.3">
      <c r="A2457" s="30"/>
      <c r="B2457" s="101"/>
      <c r="C2457" s="101"/>
      <c r="D2457" s="102"/>
      <c r="E2457" s="102"/>
      <c r="F2457" s="102"/>
      <c r="G2457" s="103"/>
    </row>
    <row r="2458" spans="1:7" x14ac:dyDescent="0.3">
      <c r="A2458" s="30"/>
      <c r="B2458" s="101"/>
      <c r="C2458" s="101"/>
      <c r="D2458" s="102"/>
      <c r="E2458" s="102"/>
      <c r="F2458" s="102"/>
      <c r="G2458" s="103"/>
    </row>
    <row r="2459" spans="1:7" x14ac:dyDescent="0.3">
      <c r="A2459" s="30"/>
      <c r="B2459" s="101"/>
      <c r="C2459" s="101"/>
      <c r="D2459" s="102"/>
      <c r="E2459" s="102"/>
      <c r="F2459" s="102"/>
      <c r="G2459" s="103"/>
    </row>
    <row r="2460" spans="1:7" x14ac:dyDescent="0.3">
      <c r="A2460" s="30"/>
      <c r="B2460" s="101"/>
      <c r="C2460" s="101"/>
      <c r="D2460" s="102"/>
      <c r="E2460" s="102"/>
      <c r="F2460" s="102"/>
      <c r="G2460" s="103"/>
    </row>
    <row r="2461" spans="1:7" x14ac:dyDescent="0.3">
      <c r="A2461" s="30"/>
      <c r="B2461" s="101"/>
      <c r="C2461" s="101"/>
      <c r="D2461" s="102"/>
      <c r="E2461" s="102"/>
      <c r="F2461" s="102"/>
      <c r="G2461" s="103"/>
    </row>
    <row r="2462" spans="1:7" x14ac:dyDescent="0.3">
      <c r="A2462" s="30"/>
      <c r="B2462" s="101"/>
      <c r="C2462" s="101"/>
      <c r="D2462" s="102"/>
      <c r="E2462" s="102"/>
      <c r="F2462" s="102"/>
      <c r="G2462" s="103"/>
    </row>
    <row r="2463" spans="1:7" x14ac:dyDescent="0.3">
      <c r="A2463" s="30"/>
      <c r="B2463" s="101"/>
      <c r="C2463" s="101"/>
      <c r="D2463" s="102"/>
      <c r="E2463" s="102"/>
      <c r="F2463" s="102"/>
      <c r="G2463" s="103"/>
    </row>
    <row r="2464" spans="1:7" x14ac:dyDescent="0.3">
      <c r="A2464" s="30"/>
      <c r="B2464" s="101"/>
      <c r="C2464" s="101"/>
      <c r="D2464" s="102"/>
      <c r="E2464" s="102"/>
      <c r="F2464" s="102"/>
      <c r="G2464" s="103"/>
    </row>
    <row r="2465" spans="1:7" x14ac:dyDescent="0.3">
      <c r="A2465" s="30"/>
      <c r="B2465" s="101"/>
      <c r="C2465" s="101"/>
      <c r="D2465" s="102"/>
      <c r="E2465" s="102"/>
      <c r="F2465" s="102"/>
      <c r="G2465" s="103"/>
    </row>
    <row r="2466" spans="1:7" x14ac:dyDescent="0.3">
      <c r="A2466" s="30"/>
      <c r="B2466" s="101"/>
      <c r="C2466" s="101"/>
      <c r="D2466" s="102"/>
      <c r="E2466" s="102"/>
      <c r="F2466" s="102"/>
      <c r="G2466" s="103"/>
    </row>
    <row r="2467" spans="1:7" x14ac:dyDescent="0.3">
      <c r="A2467" s="30"/>
      <c r="B2467" s="101"/>
      <c r="C2467" s="101"/>
      <c r="D2467" s="102"/>
      <c r="E2467" s="102"/>
      <c r="F2467" s="102"/>
      <c r="G2467" s="103"/>
    </row>
    <row r="2468" spans="1:7" x14ac:dyDescent="0.3">
      <c r="A2468" s="30"/>
      <c r="B2468" s="101"/>
      <c r="C2468" s="101"/>
      <c r="D2468" s="102"/>
      <c r="E2468" s="102"/>
      <c r="F2468" s="102"/>
      <c r="G2468" s="103"/>
    </row>
    <row r="2469" spans="1:7" x14ac:dyDescent="0.3">
      <c r="A2469" s="30"/>
      <c r="B2469" s="101"/>
      <c r="C2469" s="101"/>
      <c r="D2469" s="102"/>
      <c r="E2469" s="102"/>
      <c r="F2469" s="102"/>
      <c r="G2469" s="103"/>
    </row>
    <row r="2470" spans="1:7" x14ac:dyDescent="0.3">
      <c r="A2470" s="30"/>
      <c r="B2470" s="101"/>
      <c r="C2470" s="101"/>
      <c r="D2470" s="102"/>
      <c r="E2470" s="102"/>
      <c r="F2470" s="102"/>
      <c r="G2470" s="103"/>
    </row>
    <row r="2471" spans="1:7" x14ac:dyDescent="0.3">
      <c r="A2471" s="30"/>
      <c r="B2471" s="101"/>
      <c r="C2471" s="101"/>
      <c r="D2471" s="102"/>
      <c r="E2471" s="102"/>
      <c r="F2471" s="102"/>
      <c r="G2471" s="103"/>
    </row>
    <row r="2472" spans="1:7" x14ac:dyDescent="0.3">
      <c r="A2472" s="30"/>
      <c r="B2472" s="101"/>
      <c r="C2472" s="101"/>
      <c r="D2472" s="102"/>
      <c r="E2472" s="102"/>
      <c r="F2472" s="102"/>
      <c r="G2472" s="103"/>
    </row>
    <row r="2473" spans="1:7" x14ac:dyDescent="0.3">
      <c r="A2473" s="30"/>
      <c r="B2473" s="101"/>
      <c r="C2473" s="101"/>
      <c r="D2473" s="102"/>
      <c r="E2473" s="102"/>
      <c r="F2473" s="102"/>
      <c r="G2473" s="103"/>
    </row>
    <row r="2474" spans="1:7" x14ac:dyDescent="0.3">
      <c r="A2474" s="30"/>
      <c r="B2474" s="101"/>
      <c r="C2474" s="101"/>
      <c r="D2474" s="102"/>
      <c r="E2474" s="102"/>
      <c r="F2474" s="102"/>
      <c r="G2474" s="103"/>
    </row>
    <row r="2475" spans="1:7" x14ac:dyDescent="0.3">
      <c r="A2475" s="30"/>
      <c r="B2475" s="101"/>
      <c r="C2475" s="101"/>
      <c r="D2475" s="102"/>
      <c r="E2475" s="102"/>
      <c r="F2475" s="102"/>
      <c r="G2475" s="103"/>
    </row>
    <row r="2476" spans="1:7" x14ac:dyDescent="0.3">
      <c r="A2476" s="30"/>
      <c r="B2476" s="101"/>
      <c r="C2476" s="101"/>
      <c r="D2476" s="102"/>
      <c r="E2476" s="102"/>
      <c r="F2476" s="102"/>
      <c r="G2476" s="103"/>
    </row>
    <row r="2477" spans="1:7" x14ac:dyDescent="0.3">
      <c r="A2477" s="30"/>
      <c r="B2477" s="101"/>
      <c r="C2477" s="101"/>
      <c r="D2477" s="102"/>
      <c r="E2477" s="102"/>
      <c r="F2477" s="102"/>
      <c r="G2477" s="103"/>
    </row>
    <row r="2478" spans="1:7" x14ac:dyDescent="0.3">
      <c r="A2478" s="30"/>
      <c r="B2478" s="101"/>
      <c r="C2478" s="101"/>
      <c r="D2478" s="102"/>
      <c r="E2478" s="102"/>
      <c r="F2478" s="102"/>
      <c r="G2478" s="103"/>
    </row>
    <row r="2479" spans="1:7" x14ac:dyDescent="0.3">
      <c r="A2479" s="30"/>
      <c r="B2479" s="101"/>
      <c r="C2479" s="101"/>
      <c r="D2479" s="102"/>
      <c r="E2479" s="102"/>
      <c r="F2479" s="102"/>
      <c r="G2479" s="103"/>
    </row>
    <row r="2480" spans="1:7" x14ac:dyDescent="0.3">
      <c r="A2480" s="30"/>
      <c r="B2480" s="101"/>
      <c r="C2480" s="101"/>
      <c r="D2480" s="102"/>
      <c r="E2480" s="102"/>
      <c r="F2480" s="102"/>
      <c r="G2480" s="103"/>
    </row>
    <row r="2481" spans="1:7" x14ac:dyDescent="0.3">
      <c r="A2481" s="30"/>
      <c r="B2481" s="101"/>
      <c r="C2481" s="101"/>
      <c r="D2481" s="102"/>
      <c r="E2481" s="102"/>
      <c r="F2481" s="102"/>
      <c r="G2481" s="103"/>
    </row>
    <row r="2482" spans="1:7" x14ac:dyDescent="0.3">
      <c r="A2482" s="30"/>
      <c r="B2482" s="101"/>
      <c r="C2482" s="101"/>
      <c r="D2482" s="102"/>
      <c r="E2482" s="102"/>
      <c r="F2482" s="102"/>
      <c r="G2482" s="103"/>
    </row>
    <row r="2483" spans="1:7" x14ac:dyDescent="0.3">
      <c r="A2483" s="30"/>
      <c r="B2483" s="101"/>
      <c r="C2483" s="101"/>
      <c r="D2483" s="102"/>
      <c r="E2483" s="102"/>
      <c r="F2483" s="102"/>
      <c r="G2483" s="103"/>
    </row>
    <row r="2484" spans="1:7" x14ac:dyDescent="0.3">
      <c r="A2484" s="30"/>
      <c r="B2484" s="101"/>
      <c r="C2484" s="101"/>
      <c r="D2484" s="102"/>
      <c r="E2484" s="102"/>
      <c r="F2484" s="102"/>
      <c r="G2484" s="103"/>
    </row>
    <row r="2485" spans="1:7" x14ac:dyDescent="0.3">
      <c r="A2485" s="30"/>
      <c r="B2485" s="101"/>
      <c r="C2485" s="101"/>
      <c r="D2485" s="102"/>
      <c r="E2485" s="102"/>
      <c r="F2485" s="102"/>
      <c r="G2485" s="103"/>
    </row>
    <row r="2486" spans="1:7" x14ac:dyDescent="0.3">
      <c r="A2486" s="30"/>
      <c r="B2486" s="101"/>
      <c r="C2486" s="101"/>
      <c r="D2486" s="102"/>
      <c r="E2486" s="102"/>
      <c r="F2486" s="102"/>
      <c r="G2486" s="103"/>
    </row>
    <row r="2487" spans="1:7" x14ac:dyDescent="0.3">
      <c r="A2487" s="30"/>
      <c r="B2487" s="101"/>
      <c r="C2487" s="101"/>
      <c r="D2487" s="102"/>
      <c r="E2487" s="102"/>
      <c r="F2487" s="102"/>
      <c r="G2487" s="103"/>
    </row>
    <row r="2488" spans="1:7" x14ac:dyDescent="0.3">
      <c r="A2488" s="30"/>
      <c r="B2488" s="101"/>
      <c r="C2488" s="101"/>
      <c r="D2488" s="102"/>
      <c r="E2488" s="102"/>
      <c r="F2488" s="102"/>
      <c r="G2488" s="103"/>
    </row>
    <row r="2489" spans="1:7" x14ac:dyDescent="0.3">
      <c r="A2489" s="30"/>
      <c r="B2489" s="101"/>
      <c r="C2489" s="101"/>
      <c r="D2489" s="102"/>
      <c r="E2489" s="102"/>
      <c r="F2489" s="102"/>
      <c r="G2489" s="103"/>
    </row>
    <row r="2490" spans="1:7" x14ac:dyDescent="0.3">
      <c r="A2490" s="30"/>
      <c r="B2490" s="101"/>
      <c r="C2490" s="101"/>
      <c r="D2490" s="102"/>
      <c r="E2490" s="102"/>
      <c r="F2490" s="102"/>
      <c r="G2490" s="103"/>
    </row>
    <row r="2491" spans="1:7" x14ac:dyDescent="0.3">
      <c r="A2491" s="30"/>
      <c r="B2491" s="101"/>
      <c r="C2491" s="101"/>
      <c r="D2491" s="102"/>
      <c r="E2491" s="102"/>
      <c r="F2491" s="102"/>
      <c r="G2491" s="103"/>
    </row>
    <row r="2492" spans="1:7" x14ac:dyDescent="0.3">
      <c r="A2492" s="30"/>
      <c r="B2492" s="101"/>
      <c r="C2492" s="101"/>
      <c r="D2492" s="102"/>
      <c r="E2492" s="102"/>
      <c r="F2492" s="102"/>
      <c r="G2492" s="103"/>
    </row>
    <row r="2493" spans="1:7" x14ac:dyDescent="0.3">
      <c r="A2493" s="30"/>
      <c r="B2493" s="101"/>
      <c r="C2493" s="101"/>
      <c r="D2493" s="102"/>
      <c r="E2493" s="102"/>
      <c r="F2493" s="102"/>
      <c r="G2493" s="103"/>
    </row>
    <row r="2494" spans="1:7" x14ac:dyDescent="0.3">
      <c r="A2494" s="30"/>
      <c r="B2494" s="101"/>
      <c r="C2494" s="101"/>
      <c r="D2494" s="102"/>
      <c r="E2494" s="102"/>
      <c r="F2494" s="102"/>
      <c r="G2494" s="103"/>
    </row>
    <row r="2495" spans="1:7" x14ac:dyDescent="0.3">
      <c r="A2495" s="30"/>
      <c r="B2495" s="101"/>
      <c r="C2495" s="101"/>
      <c r="D2495" s="102"/>
      <c r="E2495" s="102"/>
      <c r="F2495" s="102"/>
      <c r="G2495" s="103"/>
    </row>
    <row r="2496" spans="1:7" x14ac:dyDescent="0.3">
      <c r="A2496" s="30"/>
      <c r="B2496" s="101"/>
      <c r="C2496" s="101"/>
      <c r="D2496" s="102"/>
      <c r="E2496" s="102"/>
      <c r="F2496" s="102"/>
      <c r="G2496" s="103"/>
    </row>
    <row r="2497" spans="1:7" x14ac:dyDescent="0.3">
      <c r="A2497" s="30"/>
      <c r="B2497" s="101"/>
      <c r="C2497" s="101"/>
      <c r="D2497" s="102"/>
      <c r="E2497" s="102"/>
      <c r="F2497" s="102"/>
      <c r="G2497" s="103"/>
    </row>
    <row r="2498" spans="1:7" x14ac:dyDescent="0.3">
      <c r="A2498" s="30"/>
      <c r="B2498" s="101"/>
      <c r="C2498" s="101"/>
      <c r="D2498" s="102"/>
      <c r="E2498" s="102"/>
      <c r="F2498" s="102"/>
      <c r="G2498" s="103"/>
    </row>
    <row r="2499" spans="1:7" x14ac:dyDescent="0.3">
      <c r="A2499" s="30"/>
      <c r="B2499" s="101"/>
      <c r="C2499" s="101"/>
      <c r="D2499" s="102"/>
      <c r="E2499" s="102"/>
      <c r="F2499" s="102"/>
      <c r="G2499" s="103"/>
    </row>
    <row r="2500" spans="1:7" x14ac:dyDescent="0.3">
      <c r="A2500" s="30"/>
      <c r="B2500" s="101"/>
      <c r="C2500" s="101"/>
      <c r="D2500" s="102"/>
      <c r="E2500" s="102"/>
      <c r="F2500" s="102"/>
      <c r="G2500" s="103"/>
    </row>
    <row r="2501" spans="1:7" x14ac:dyDescent="0.3">
      <c r="A2501" s="30"/>
      <c r="B2501" s="101"/>
      <c r="C2501" s="101"/>
      <c r="D2501" s="102"/>
      <c r="E2501" s="102"/>
      <c r="F2501" s="102"/>
      <c r="G2501" s="103"/>
    </row>
    <row r="2502" spans="1:7" x14ac:dyDescent="0.3">
      <c r="A2502" s="30"/>
      <c r="B2502" s="101"/>
      <c r="C2502" s="101"/>
      <c r="D2502" s="102"/>
      <c r="E2502" s="102"/>
      <c r="F2502" s="102"/>
      <c r="G2502" s="103"/>
    </row>
    <row r="2503" spans="1:7" x14ac:dyDescent="0.3">
      <c r="A2503" s="30"/>
      <c r="B2503" s="101"/>
      <c r="C2503" s="101"/>
      <c r="D2503" s="102"/>
      <c r="E2503" s="102"/>
      <c r="F2503" s="102"/>
      <c r="G2503" s="103"/>
    </row>
    <row r="2504" spans="1:7" x14ac:dyDescent="0.3">
      <c r="A2504" s="30"/>
      <c r="B2504" s="101"/>
      <c r="C2504" s="101"/>
      <c r="D2504" s="102"/>
      <c r="E2504" s="102"/>
      <c r="F2504" s="102"/>
      <c r="G2504" s="103"/>
    </row>
    <row r="2505" spans="1:7" x14ac:dyDescent="0.3">
      <c r="A2505" s="30"/>
      <c r="B2505" s="101"/>
      <c r="C2505" s="101"/>
      <c r="D2505" s="102"/>
      <c r="E2505" s="102"/>
      <c r="F2505" s="102"/>
      <c r="G2505" s="103"/>
    </row>
    <row r="2506" spans="1:7" x14ac:dyDescent="0.3">
      <c r="A2506" s="30"/>
      <c r="B2506" s="101"/>
      <c r="C2506" s="101"/>
      <c r="D2506" s="102"/>
      <c r="E2506" s="102"/>
      <c r="F2506" s="102"/>
      <c r="G2506" s="103"/>
    </row>
    <row r="2507" spans="1:7" x14ac:dyDescent="0.3">
      <c r="A2507" s="30"/>
      <c r="B2507" s="101"/>
      <c r="C2507" s="101"/>
      <c r="D2507" s="102"/>
      <c r="E2507" s="102"/>
      <c r="F2507" s="102"/>
      <c r="G2507" s="103"/>
    </row>
    <row r="2508" spans="1:7" x14ac:dyDescent="0.3">
      <c r="A2508" s="30"/>
      <c r="B2508" s="101"/>
      <c r="C2508" s="101"/>
      <c r="D2508" s="102"/>
      <c r="E2508" s="102"/>
      <c r="F2508" s="102"/>
      <c r="G2508" s="103"/>
    </row>
    <row r="2509" spans="1:7" x14ac:dyDescent="0.3">
      <c r="A2509" s="30"/>
      <c r="B2509" s="101"/>
      <c r="C2509" s="101"/>
      <c r="D2509" s="102"/>
      <c r="E2509" s="102"/>
      <c r="F2509" s="102"/>
      <c r="G2509" s="103"/>
    </row>
    <row r="2510" spans="1:7" x14ac:dyDescent="0.3">
      <c r="A2510" s="30"/>
      <c r="B2510" s="101"/>
      <c r="C2510" s="101"/>
      <c r="D2510" s="102"/>
      <c r="E2510" s="102"/>
      <c r="F2510" s="102"/>
      <c r="G2510" s="103"/>
    </row>
    <row r="2511" spans="1:7" x14ac:dyDescent="0.3">
      <c r="A2511" s="30"/>
      <c r="B2511" s="101"/>
      <c r="C2511" s="101"/>
      <c r="D2511" s="102"/>
      <c r="E2511" s="102"/>
      <c r="F2511" s="102"/>
      <c r="G2511" s="103"/>
    </row>
    <row r="2512" spans="1:7" x14ac:dyDescent="0.3">
      <c r="A2512" s="30"/>
      <c r="B2512" s="101"/>
      <c r="C2512" s="101"/>
      <c r="D2512" s="102"/>
      <c r="E2512" s="102"/>
      <c r="F2512" s="102"/>
      <c r="G2512" s="103"/>
    </row>
    <row r="2513" spans="1:7" x14ac:dyDescent="0.3">
      <c r="A2513" s="30"/>
      <c r="B2513" s="101"/>
      <c r="C2513" s="101"/>
      <c r="D2513" s="102"/>
      <c r="E2513" s="102"/>
      <c r="F2513" s="102"/>
      <c r="G2513" s="103"/>
    </row>
    <row r="2514" spans="1:7" x14ac:dyDescent="0.3">
      <c r="A2514" s="30"/>
      <c r="B2514" s="101"/>
      <c r="C2514" s="101"/>
      <c r="D2514" s="102"/>
      <c r="E2514" s="102"/>
      <c r="F2514" s="102"/>
      <c r="G2514" s="103"/>
    </row>
    <row r="2515" spans="1:7" x14ac:dyDescent="0.3">
      <c r="A2515" s="30"/>
      <c r="B2515" s="101"/>
      <c r="C2515" s="101"/>
      <c r="D2515" s="102"/>
      <c r="E2515" s="102"/>
      <c r="F2515" s="102"/>
      <c r="G2515" s="103"/>
    </row>
    <row r="2516" spans="1:7" x14ac:dyDescent="0.3">
      <c r="A2516" s="30"/>
      <c r="B2516" s="101"/>
      <c r="C2516" s="101"/>
      <c r="D2516" s="102"/>
      <c r="E2516" s="102"/>
      <c r="F2516" s="102"/>
      <c r="G2516" s="103"/>
    </row>
    <row r="2517" spans="1:7" x14ac:dyDescent="0.3">
      <c r="A2517" s="30"/>
      <c r="B2517" s="101"/>
      <c r="C2517" s="101"/>
      <c r="D2517" s="102"/>
      <c r="E2517" s="102"/>
      <c r="F2517" s="102"/>
      <c r="G2517" s="103"/>
    </row>
    <row r="2518" spans="1:7" x14ac:dyDescent="0.3">
      <c r="A2518" s="30"/>
      <c r="B2518" s="101"/>
      <c r="C2518" s="101"/>
      <c r="D2518" s="102"/>
      <c r="E2518" s="102"/>
      <c r="F2518" s="102"/>
      <c r="G2518" s="103"/>
    </row>
    <row r="2519" spans="1:7" x14ac:dyDescent="0.3">
      <c r="A2519" s="30"/>
      <c r="B2519" s="101"/>
      <c r="C2519" s="101"/>
      <c r="D2519" s="102"/>
      <c r="E2519" s="102"/>
      <c r="F2519" s="102"/>
      <c r="G2519" s="103"/>
    </row>
    <row r="2520" spans="1:7" x14ac:dyDescent="0.3">
      <c r="A2520" s="30"/>
      <c r="B2520" s="101"/>
      <c r="C2520" s="101"/>
      <c r="D2520" s="102"/>
      <c r="E2520" s="102"/>
      <c r="F2520" s="102"/>
      <c r="G2520" s="103"/>
    </row>
    <row r="2521" spans="1:7" x14ac:dyDescent="0.3">
      <c r="A2521" s="30"/>
      <c r="B2521" s="101"/>
      <c r="C2521" s="101"/>
      <c r="D2521" s="102"/>
      <c r="E2521" s="102"/>
      <c r="F2521" s="102"/>
      <c r="G2521" s="103"/>
    </row>
    <row r="2522" spans="1:7" x14ac:dyDescent="0.3">
      <c r="A2522" s="30"/>
      <c r="B2522" s="101"/>
      <c r="C2522" s="101"/>
      <c r="D2522" s="102"/>
      <c r="E2522" s="102"/>
      <c r="F2522" s="102"/>
      <c r="G2522" s="103"/>
    </row>
    <row r="2523" spans="1:7" x14ac:dyDescent="0.3">
      <c r="A2523" s="30"/>
      <c r="B2523" s="101"/>
      <c r="C2523" s="101"/>
      <c r="D2523" s="102"/>
      <c r="E2523" s="102"/>
      <c r="F2523" s="102"/>
      <c r="G2523" s="103"/>
    </row>
    <row r="2524" spans="1:7" x14ac:dyDescent="0.3">
      <c r="A2524" s="30"/>
      <c r="B2524" s="101"/>
      <c r="C2524" s="101"/>
      <c r="D2524" s="102"/>
      <c r="E2524" s="102"/>
      <c r="F2524" s="102"/>
      <c r="G2524" s="103"/>
    </row>
    <row r="2525" spans="1:7" x14ac:dyDescent="0.3">
      <c r="A2525" s="30"/>
      <c r="B2525" s="101"/>
      <c r="C2525" s="101"/>
      <c r="D2525" s="102"/>
      <c r="E2525" s="102"/>
      <c r="F2525" s="102"/>
      <c r="G2525" s="103"/>
    </row>
    <row r="2526" spans="1:7" x14ac:dyDescent="0.3">
      <c r="A2526" s="30"/>
      <c r="B2526" s="101"/>
      <c r="C2526" s="101"/>
      <c r="D2526" s="102"/>
      <c r="E2526" s="102"/>
      <c r="F2526" s="102"/>
      <c r="G2526" s="103"/>
    </row>
    <row r="2527" spans="1:7" x14ac:dyDescent="0.3">
      <c r="A2527" s="30"/>
      <c r="B2527" s="101"/>
      <c r="C2527" s="101"/>
      <c r="D2527" s="102"/>
      <c r="E2527" s="102"/>
      <c r="F2527" s="102"/>
      <c r="G2527" s="103"/>
    </row>
    <row r="2528" spans="1:7" x14ac:dyDescent="0.3">
      <c r="A2528" s="30"/>
      <c r="B2528" s="101"/>
      <c r="C2528" s="101"/>
      <c r="D2528" s="102"/>
      <c r="E2528" s="102"/>
      <c r="F2528" s="102"/>
      <c r="G2528" s="103"/>
    </row>
    <row r="2529" spans="1:7" x14ac:dyDescent="0.3">
      <c r="A2529" s="30"/>
      <c r="B2529" s="101"/>
      <c r="C2529" s="101"/>
      <c r="D2529" s="102"/>
      <c r="E2529" s="102"/>
      <c r="F2529" s="102"/>
      <c r="G2529" s="103"/>
    </row>
    <row r="2530" spans="1:7" x14ac:dyDescent="0.3">
      <c r="A2530" s="30"/>
      <c r="B2530" s="101"/>
      <c r="C2530" s="101"/>
      <c r="D2530" s="102"/>
      <c r="E2530" s="102"/>
      <c r="F2530" s="102"/>
      <c r="G2530" s="103"/>
    </row>
    <row r="2531" spans="1:7" x14ac:dyDescent="0.3">
      <c r="A2531" s="30"/>
      <c r="B2531" s="101"/>
      <c r="C2531" s="101"/>
      <c r="D2531" s="102"/>
      <c r="E2531" s="102"/>
      <c r="F2531" s="102"/>
      <c r="G2531" s="103"/>
    </row>
    <row r="2532" spans="1:7" x14ac:dyDescent="0.3">
      <c r="A2532" s="30"/>
      <c r="B2532" s="101"/>
      <c r="C2532" s="101"/>
      <c r="D2532" s="102"/>
      <c r="E2532" s="102"/>
      <c r="F2532" s="102"/>
      <c r="G2532" s="103"/>
    </row>
    <row r="2533" spans="1:7" x14ac:dyDescent="0.3">
      <c r="A2533" s="30"/>
      <c r="B2533" s="101"/>
      <c r="C2533" s="101"/>
      <c r="D2533" s="102"/>
      <c r="E2533" s="102"/>
      <c r="F2533" s="102"/>
      <c r="G2533" s="103"/>
    </row>
    <row r="2534" spans="1:7" x14ac:dyDescent="0.3">
      <c r="A2534" s="30"/>
      <c r="B2534" s="101"/>
      <c r="C2534" s="101"/>
      <c r="D2534" s="102"/>
      <c r="E2534" s="102"/>
      <c r="F2534" s="102"/>
      <c r="G2534" s="103"/>
    </row>
    <row r="2535" spans="1:7" x14ac:dyDescent="0.3">
      <c r="A2535" s="30"/>
      <c r="B2535" s="101"/>
      <c r="C2535" s="101"/>
      <c r="D2535" s="102"/>
      <c r="E2535" s="102"/>
      <c r="F2535" s="102"/>
      <c r="G2535" s="103"/>
    </row>
    <row r="2536" spans="1:7" x14ac:dyDescent="0.3">
      <c r="A2536" s="30"/>
      <c r="B2536" s="101"/>
      <c r="C2536" s="101"/>
      <c r="D2536" s="102"/>
      <c r="E2536" s="102"/>
      <c r="F2536" s="102"/>
      <c r="G2536" s="103"/>
    </row>
    <row r="2537" spans="1:7" x14ac:dyDescent="0.3">
      <c r="A2537" s="30"/>
      <c r="B2537" s="101"/>
      <c r="C2537" s="101"/>
      <c r="D2537" s="102"/>
      <c r="E2537" s="102"/>
      <c r="F2537" s="102"/>
      <c r="G2537" s="103"/>
    </row>
    <row r="2538" spans="1:7" x14ac:dyDescent="0.3">
      <c r="A2538" s="30"/>
      <c r="B2538" s="101"/>
      <c r="C2538" s="101"/>
      <c r="D2538" s="102"/>
      <c r="E2538" s="102"/>
      <c r="F2538" s="102"/>
      <c r="G2538" s="103"/>
    </row>
    <row r="2539" spans="1:7" x14ac:dyDescent="0.3">
      <c r="A2539" s="30"/>
      <c r="B2539" s="101"/>
      <c r="C2539" s="101"/>
      <c r="D2539" s="102"/>
      <c r="E2539" s="102"/>
      <c r="F2539" s="102"/>
      <c r="G2539" s="103"/>
    </row>
    <row r="2540" spans="1:7" x14ac:dyDescent="0.3">
      <c r="A2540" s="30"/>
      <c r="B2540" s="101"/>
      <c r="C2540" s="101"/>
      <c r="D2540" s="102"/>
      <c r="E2540" s="102"/>
      <c r="F2540" s="102"/>
      <c r="G2540" s="103"/>
    </row>
    <row r="2541" spans="1:7" x14ac:dyDescent="0.3">
      <c r="A2541" s="30"/>
      <c r="B2541" s="101"/>
      <c r="C2541" s="101"/>
      <c r="D2541" s="102"/>
      <c r="E2541" s="102"/>
      <c r="F2541" s="102"/>
      <c r="G2541" s="103"/>
    </row>
    <row r="2542" spans="1:7" x14ac:dyDescent="0.3">
      <c r="A2542" s="30"/>
      <c r="B2542" s="101"/>
      <c r="C2542" s="101"/>
      <c r="D2542" s="102"/>
      <c r="E2542" s="102"/>
      <c r="F2542" s="102"/>
      <c r="G2542" s="103"/>
    </row>
    <row r="2543" spans="1:7" x14ac:dyDescent="0.3">
      <c r="A2543" s="30"/>
      <c r="B2543" s="101"/>
      <c r="C2543" s="101"/>
      <c r="D2543" s="102"/>
      <c r="E2543" s="102"/>
      <c r="F2543" s="102"/>
      <c r="G2543" s="103"/>
    </row>
    <row r="2544" spans="1:7" x14ac:dyDescent="0.3">
      <c r="A2544" s="30"/>
      <c r="B2544" s="101"/>
      <c r="C2544" s="101"/>
      <c r="D2544" s="102"/>
      <c r="E2544" s="102"/>
      <c r="F2544" s="102"/>
      <c r="G2544" s="103"/>
    </row>
    <row r="2545" spans="1:7" x14ac:dyDescent="0.3">
      <c r="A2545" s="30"/>
      <c r="B2545" s="101"/>
      <c r="C2545" s="101"/>
      <c r="D2545" s="102"/>
      <c r="E2545" s="102"/>
      <c r="F2545" s="102"/>
      <c r="G2545" s="103"/>
    </row>
    <row r="2546" spans="1:7" x14ac:dyDescent="0.3">
      <c r="A2546" s="30"/>
      <c r="B2546" s="101"/>
      <c r="C2546" s="101"/>
      <c r="D2546" s="102"/>
      <c r="E2546" s="102"/>
      <c r="F2546" s="102"/>
      <c r="G2546" s="103"/>
    </row>
    <row r="2547" spans="1:7" x14ac:dyDescent="0.3">
      <c r="A2547" s="30"/>
      <c r="B2547" s="101"/>
      <c r="C2547" s="101"/>
      <c r="D2547" s="102"/>
      <c r="E2547" s="102"/>
      <c r="F2547" s="102"/>
      <c r="G2547" s="103"/>
    </row>
    <row r="2548" spans="1:7" x14ac:dyDescent="0.3">
      <c r="A2548" s="30"/>
      <c r="B2548" s="101"/>
      <c r="C2548" s="101"/>
      <c r="D2548" s="102"/>
      <c r="E2548" s="102"/>
      <c r="F2548" s="102"/>
      <c r="G2548" s="103"/>
    </row>
    <row r="2549" spans="1:7" x14ac:dyDescent="0.3">
      <c r="A2549" s="30"/>
      <c r="B2549" s="101"/>
      <c r="C2549" s="101"/>
      <c r="D2549" s="102"/>
      <c r="E2549" s="102"/>
      <c r="F2549" s="102"/>
      <c r="G2549" s="103"/>
    </row>
    <row r="2550" spans="1:7" x14ac:dyDescent="0.3">
      <c r="A2550" s="30"/>
      <c r="B2550" s="101"/>
      <c r="C2550" s="101"/>
      <c r="D2550" s="102"/>
      <c r="E2550" s="102"/>
      <c r="F2550" s="102"/>
      <c r="G2550" s="103"/>
    </row>
    <row r="2551" spans="1:7" x14ac:dyDescent="0.3">
      <c r="A2551" s="30"/>
      <c r="B2551" s="101"/>
      <c r="C2551" s="101"/>
      <c r="D2551" s="102"/>
      <c r="E2551" s="102"/>
      <c r="F2551" s="102"/>
      <c r="G2551" s="103"/>
    </row>
    <row r="2552" spans="1:7" x14ac:dyDescent="0.3">
      <c r="A2552" s="30"/>
      <c r="B2552" s="101"/>
      <c r="C2552" s="101"/>
      <c r="D2552" s="102"/>
      <c r="E2552" s="102"/>
      <c r="F2552" s="102"/>
      <c r="G2552" s="103"/>
    </row>
    <row r="2553" spans="1:7" x14ac:dyDescent="0.3">
      <c r="A2553" s="30"/>
      <c r="B2553" s="101"/>
      <c r="C2553" s="101"/>
      <c r="D2553" s="102"/>
      <c r="E2553" s="102"/>
      <c r="F2553" s="102"/>
      <c r="G2553" s="103"/>
    </row>
    <row r="2554" spans="1:7" x14ac:dyDescent="0.3">
      <c r="A2554" s="30"/>
      <c r="B2554" s="101"/>
      <c r="C2554" s="101"/>
      <c r="D2554" s="102"/>
      <c r="E2554" s="102"/>
      <c r="F2554" s="102"/>
      <c r="G2554" s="103"/>
    </row>
    <row r="2555" spans="1:7" x14ac:dyDescent="0.3">
      <c r="A2555" s="30"/>
      <c r="B2555" s="101"/>
      <c r="C2555" s="101"/>
      <c r="D2555" s="102"/>
      <c r="E2555" s="102"/>
      <c r="F2555" s="102"/>
      <c r="G2555" s="103"/>
    </row>
    <row r="2556" spans="1:7" x14ac:dyDescent="0.3">
      <c r="A2556" s="30"/>
      <c r="B2556" s="101"/>
      <c r="C2556" s="101"/>
      <c r="D2556" s="102"/>
      <c r="E2556" s="102"/>
      <c r="F2556" s="102"/>
      <c r="G2556" s="103"/>
    </row>
    <row r="2557" spans="1:7" x14ac:dyDescent="0.3">
      <c r="A2557" s="30"/>
      <c r="B2557" s="101"/>
      <c r="C2557" s="101"/>
      <c r="D2557" s="102"/>
      <c r="E2557" s="102"/>
      <c r="F2557" s="102"/>
      <c r="G2557" s="103"/>
    </row>
    <row r="2558" spans="1:7" x14ac:dyDescent="0.3">
      <c r="A2558" s="30"/>
      <c r="B2558" s="101"/>
      <c r="C2558" s="101"/>
      <c r="D2558" s="102"/>
      <c r="E2558" s="102"/>
      <c r="F2558" s="102"/>
      <c r="G2558" s="103"/>
    </row>
    <row r="2559" spans="1:7" x14ac:dyDescent="0.3">
      <c r="A2559" s="30"/>
      <c r="B2559" s="101"/>
      <c r="C2559" s="101"/>
      <c r="D2559" s="102"/>
      <c r="E2559" s="102"/>
      <c r="F2559" s="102"/>
      <c r="G2559" s="103"/>
    </row>
    <row r="2560" spans="1:7" x14ac:dyDescent="0.3">
      <c r="A2560" s="30"/>
      <c r="B2560" s="101"/>
      <c r="C2560" s="101"/>
      <c r="D2560" s="102"/>
      <c r="E2560" s="102"/>
      <c r="F2560" s="102"/>
      <c r="G2560" s="103"/>
    </row>
    <row r="2561" spans="1:7" x14ac:dyDescent="0.3">
      <c r="A2561" s="30"/>
      <c r="B2561" s="101"/>
      <c r="C2561" s="101"/>
      <c r="D2561" s="102"/>
      <c r="E2561" s="102"/>
      <c r="F2561" s="102"/>
      <c r="G2561" s="103"/>
    </row>
    <row r="2562" spans="1:7" x14ac:dyDescent="0.3">
      <c r="A2562" s="30"/>
      <c r="B2562" s="101"/>
      <c r="C2562" s="101"/>
      <c r="D2562" s="102"/>
      <c r="E2562" s="102"/>
      <c r="F2562" s="102"/>
      <c r="G2562" s="103"/>
    </row>
    <row r="2563" spans="1:7" x14ac:dyDescent="0.3">
      <c r="A2563" s="30"/>
      <c r="B2563" s="101"/>
      <c r="C2563" s="101"/>
      <c r="D2563" s="102"/>
      <c r="E2563" s="102"/>
      <c r="F2563" s="102"/>
      <c r="G2563" s="103"/>
    </row>
    <row r="2564" spans="1:7" x14ac:dyDescent="0.3">
      <c r="A2564" s="30"/>
      <c r="B2564" s="101"/>
      <c r="C2564" s="101"/>
      <c r="D2564" s="102"/>
      <c r="E2564" s="102"/>
      <c r="F2564" s="102"/>
      <c r="G2564" s="103"/>
    </row>
    <row r="2565" spans="1:7" x14ac:dyDescent="0.3">
      <c r="A2565" s="30"/>
      <c r="B2565" s="101"/>
      <c r="C2565" s="101"/>
      <c r="D2565" s="102"/>
      <c r="E2565" s="102"/>
      <c r="F2565" s="102"/>
      <c r="G2565" s="103"/>
    </row>
    <row r="2566" spans="1:7" x14ac:dyDescent="0.3">
      <c r="A2566" s="30"/>
      <c r="B2566" s="101"/>
      <c r="C2566" s="101"/>
      <c r="D2566" s="102"/>
      <c r="E2566" s="102"/>
      <c r="F2566" s="102"/>
      <c r="G2566" s="103"/>
    </row>
    <row r="2567" spans="1:7" x14ac:dyDescent="0.3">
      <c r="A2567" s="30"/>
      <c r="B2567" s="101"/>
      <c r="C2567" s="101"/>
      <c r="D2567" s="102"/>
      <c r="E2567" s="102"/>
      <c r="F2567" s="102"/>
      <c r="G2567" s="103"/>
    </row>
    <row r="2568" spans="1:7" x14ac:dyDescent="0.3">
      <c r="A2568" s="30"/>
      <c r="B2568" s="101"/>
      <c r="C2568" s="101"/>
      <c r="D2568" s="102"/>
      <c r="E2568" s="102"/>
      <c r="F2568" s="102"/>
      <c r="G2568" s="103"/>
    </row>
    <row r="2569" spans="1:7" x14ac:dyDescent="0.3">
      <c r="A2569" s="30"/>
      <c r="B2569" s="101"/>
      <c r="C2569" s="101"/>
      <c r="D2569" s="102"/>
      <c r="E2569" s="102"/>
      <c r="F2569" s="102"/>
      <c r="G2569" s="103"/>
    </row>
    <row r="2570" spans="1:7" x14ac:dyDescent="0.3">
      <c r="A2570" s="30"/>
      <c r="B2570" s="101"/>
      <c r="C2570" s="101"/>
      <c r="D2570" s="102"/>
      <c r="E2570" s="102"/>
      <c r="F2570" s="102"/>
      <c r="G2570" s="103"/>
    </row>
    <row r="2571" spans="1:7" x14ac:dyDescent="0.3">
      <c r="A2571" s="30"/>
      <c r="B2571" s="101"/>
      <c r="C2571" s="101"/>
      <c r="D2571" s="102"/>
      <c r="E2571" s="102"/>
      <c r="F2571" s="102"/>
      <c r="G2571" s="103"/>
    </row>
    <row r="2572" spans="1:7" x14ac:dyDescent="0.3">
      <c r="A2572" s="30"/>
      <c r="B2572" s="101"/>
      <c r="C2572" s="101"/>
      <c r="D2572" s="102"/>
      <c r="E2572" s="102"/>
      <c r="F2572" s="102"/>
      <c r="G2572" s="103"/>
    </row>
    <row r="2573" spans="1:7" x14ac:dyDescent="0.3">
      <c r="A2573" s="30"/>
      <c r="B2573" s="101"/>
      <c r="C2573" s="101"/>
      <c r="D2573" s="102"/>
      <c r="E2573" s="102"/>
      <c r="F2573" s="102"/>
      <c r="G2573" s="103"/>
    </row>
    <row r="2574" spans="1:7" x14ac:dyDescent="0.3">
      <c r="A2574" s="30"/>
      <c r="B2574" s="101"/>
      <c r="C2574" s="101"/>
      <c r="D2574" s="102"/>
      <c r="E2574" s="102"/>
      <c r="F2574" s="102"/>
      <c r="G2574" s="103"/>
    </row>
    <row r="2575" spans="1:7" x14ac:dyDescent="0.3">
      <c r="A2575" s="30"/>
      <c r="B2575" s="101"/>
      <c r="C2575" s="101"/>
      <c r="D2575" s="102"/>
      <c r="E2575" s="102"/>
      <c r="F2575" s="102"/>
      <c r="G2575" s="103"/>
    </row>
    <row r="2576" spans="1:7" x14ac:dyDescent="0.3">
      <c r="A2576" s="30"/>
      <c r="B2576" s="101"/>
      <c r="C2576" s="101"/>
      <c r="D2576" s="102"/>
      <c r="E2576" s="102"/>
      <c r="F2576" s="102"/>
      <c r="G2576" s="103"/>
    </row>
    <row r="2577" spans="1:7" x14ac:dyDescent="0.3">
      <c r="A2577" s="30"/>
      <c r="B2577" s="101"/>
      <c r="C2577" s="101"/>
      <c r="D2577" s="102"/>
      <c r="E2577" s="102"/>
      <c r="F2577" s="102"/>
      <c r="G2577" s="103"/>
    </row>
    <row r="2578" spans="1:7" x14ac:dyDescent="0.3">
      <c r="A2578" s="30"/>
      <c r="B2578" s="101"/>
      <c r="C2578" s="101"/>
      <c r="D2578" s="102"/>
      <c r="E2578" s="102"/>
      <c r="F2578" s="102"/>
      <c r="G2578" s="103"/>
    </row>
    <row r="2579" spans="1:7" x14ac:dyDescent="0.3">
      <c r="A2579" s="30"/>
      <c r="B2579" s="101"/>
      <c r="C2579" s="101"/>
      <c r="D2579" s="102"/>
      <c r="E2579" s="102"/>
      <c r="F2579" s="102"/>
      <c r="G2579" s="103"/>
    </row>
    <row r="2580" spans="1:7" x14ac:dyDescent="0.3">
      <c r="A2580" s="30"/>
      <c r="B2580" s="101"/>
      <c r="C2580" s="101"/>
      <c r="D2580" s="102"/>
      <c r="E2580" s="102"/>
      <c r="F2580" s="102"/>
      <c r="G2580" s="103"/>
    </row>
    <row r="2581" spans="1:7" x14ac:dyDescent="0.3">
      <c r="A2581" s="30"/>
      <c r="B2581" s="101"/>
      <c r="C2581" s="101"/>
      <c r="D2581" s="102"/>
      <c r="E2581" s="102"/>
      <c r="F2581" s="102"/>
      <c r="G2581" s="103"/>
    </row>
    <row r="2582" spans="1:7" x14ac:dyDescent="0.3">
      <c r="A2582" s="30"/>
      <c r="B2582" s="101"/>
      <c r="C2582" s="101"/>
      <c r="D2582" s="102"/>
      <c r="E2582" s="102"/>
      <c r="F2582" s="102"/>
      <c r="G2582" s="103"/>
    </row>
    <row r="2583" spans="1:7" x14ac:dyDescent="0.3">
      <c r="A2583" s="30"/>
      <c r="B2583" s="101"/>
      <c r="C2583" s="101"/>
      <c r="D2583" s="102"/>
      <c r="E2583" s="102"/>
      <c r="F2583" s="102"/>
      <c r="G2583" s="103"/>
    </row>
    <row r="2584" spans="1:7" x14ac:dyDescent="0.3">
      <c r="A2584" s="30"/>
      <c r="B2584" s="101"/>
      <c r="C2584" s="101"/>
      <c r="D2584" s="102"/>
      <c r="E2584" s="102"/>
      <c r="F2584" s="102"/>
      <c r="G2584" s="103"/>
    </row>
    <row r="2585" spans="1:7" x14ac:dyDescent="0.3">
      <c r="A2585" s="30"/>
      <c r="B2585" s="101"/>
      <c r="C2585" s="101"/>
      <c r="D2585" s="102"/>
      <c r="E2585" s="102"/>
      <c r="F2585" s="102"/>
      <c r="G2585" s="103"/>
    </row>
    <row r="2586" spans="1:7" x14ac:dyDescent="0.3">
      <c r="A2586" s="30"/>
      <c r="B2586" s="101"/>
      <c r="C2586" s="101"/>
      <c r="D2586" s="102"/>
      <c r="E2586" s="102"/>
      <c r="F2586" s="102"/>
      <c r="G2586" s="103"/>
    </row>
    <row r="2587" spans="1:7" x14ac:dyDescent="0.3">
      <c r="A2587" s="30"/>
      <c r="B2587" s="101"/>
      <c r="C2587" s="101"/>
      <c r="D2587" s="102"/>
      <c r="E2587" s="102"/>
      <c r="F2587" s="102"/>
      <c r="G2587" s="103"/>
    </row>
    <row r="2588" spans="1:7" x14ac:dyDescent="0.3">
      <c r="A2588" s="30"/>
      <c r="B2588" s="101"/>
      <c r="C2588" s="101"/>
      <c r="D2588" s="102"/>
      <c r="E2588" s="102"/>
      <c r="F2588" s="102"/>
      <c r="G2588" s="103"/>
    </row>
    <row r="2589" spans="1:7" x14ac:dyDescent="0.3">
      <c r="A2589" s="30"/>
      <c r="B2589" s="101"/>
      <c r="C2589" s="101"/>
      <c r="D2589" s="102"/>
      <c r="E2589" s="102"/>
      <c r="F2589" s="102"/>
      <c r="G2589" s="103"/>
    </row>
    <row r="2590" spans="1:7" x14ac:dyDescent="0.3">
      <c r="A2590" s="30"/>
      <c r="B2590" s="101"/>
      <c r="C2590" s="101"/>
      <c r="D2590" s="102"/>
      <c r="E2590" s="102"/>
      <c r="F2590" s="102"/>
      <c r="G2590" s="103"/>
    </row>
    <row r="2591" spans="1:7" x14ac:dyDescent="0.3">
      <c r="A2591" s="30"/>
      <c r="B2591" s="101"/>
      <c r="C2591" s="101"/>
      <c r="D2591" s="102"/>
      <c r="E2591" s="102"/>
      <c r="F2591" s="102"/>
      <c r="G2591" s="103"/>
    </row>
    <row r="2592" spans="1:7" x14ac:dyDescent="0.3">
      <c r="A2592" s="30"/>
      <c r="B2592" s="101"/>
      <c r="C2592" s="101"/>
      <c r="D2592" s="102"/>
      <c r="E2592" s="102"/>
      <c r="F2592" s="102"/>
      <c r="G2592" s="103"/>
    </row>
    <row r="2593" spans="1:7" x14ac:dyDescent="0.3">
      <c r="A2593" s="30"/>
      <c r="B2593" s="101"/>
      <c r="C2593" s="101"/>
      <c r="D2593" s="102"/>
      <c r="E2593" s="102"/>
      <c r="F2593" s="102"/>
      <c r="G2593" s="103"/>
    </row>
    <row r="2594" spans="1:7" x14ac:dyDescent="0.3">
      <c r="A2594" s="30"/>
      <c r="B2594" s="101"/>
      <c r="C2594" s="101"/>
      <c r="D2594" s="102"/>
      <c r="E2594" s="102"/>
      <c r="F2594" s="102"/>
      <c r="G2594" s="103"/>
    </row>
    <row r="2595" spans="1:7" x14ac:dyDescent="0.3">
      <c r="A2595" s="30"/>
      <c r="B2595" s="101"/>
      <c r="C2595" s="101"/>
      <c r="D2595" s="102"/>
      <c r="E2595" s="102"/>
      <c r="F2595" s="102"/>
      <c r="G2595" s="103"/>
    </row>
    <row r="2596" spans="1:7" x14ac:dyDescent="0.3">
      <c r="A2596" s="30"/>
      <c r="B2596" s="101"/>
      <c r="C2596" s="101"/>
      <c r="D2596" s="102"/>
      <c r="E2596" s="102"/>
      <c r="F2596" s="102"/>
      <c r="G2596" s="103"/>
    </row>
    <row r="2597" spans="1:7" x14ac:dyDescent="0.3">
      <c r="A2597" s="30"/>
      <c r="B2597" s="101"/>
      <c r="C2597" s="101"/>
      <c r="D2597" s="102"/>
      <c r="E2597" s="102"/>
      <c r="F2597" s="102"/>
      <c r="G2597" s="103"/>
    </row>
    <row r="2598" spans="1:7" x14ac:dyDescent="0.3">
      <c r="A2598" s="30"/>
      <c r="B2598" s="101"/>
      <c r="C2598" s="101"/>
      <c r="D2598" s="102"/>
      <c r="E2598" s="102"/>
      <c r="F2598" s="102"/>
      <c r="G2598" s="103"/>
    </row>
    <row r="2599" spans="1:7" x14ac:dyDescent="0.3">
      <c r="A2599" s="30"/>
      <c r="B2599" s="101"/>
      <c r="C2599" s="101"/>
      <c r="D2599" s="102"/>
      <c r="E2599" s="102"/>
      <c r="F2599" s="102"/>
      <c r="G2599" s="103"/>
    </row>
    <row r="2600" spans="1:7" x14ac:dyDescent="0.3">
      <c r="A2600" s="30"/>
      <c r="B2600" s="101"/>
      <c r="C2600" s="101"/>
      <c r="D2600" s="102"/>
      <c r="E2600" s="102"/>
      <c r="F2600" s="102"/>
      <c r="G2600" s="103"/>
    </row>
    <row r="2601" spans="1:7" x14ac:dyDescent="0.3">
      <c r="A2601" s="30"/>
      <c r="B2601" s="101"/>
      <c r="C2601" s="101"/>
      <c r="D2601" s="102"/>
      <c r="E2601" s="102"/>
      <c r="F2601" s="102"/>
      <c r="G2601" s="103"/>
    </row>
    <row r="2602" spans="1:7" x14ac:dyDescent="0.3">
      <c r="A2602" s="30"/>
      <c r="B2602" s="101"/>
      <c r="C2602" s="101"/>
      <c r="D2602" s="102"/>
      <c r="E2602" s="102"/>
      <c r="F2602" s="102"/>
      <c r="G2602" s="103"/>
    </row>
    <row r="2603" spans="1:7" x14ac:dyDescent="0.3">
      <c r="A2603" s="30"/>
      <c r="B2603" s="101"/>
      <c r="C2603" s="101"/>
      <c r="D2603" s="102"/>
      <c r="E2603" s="102"/>
      <c r="F2603" s="102"/>
      <c r="G2603" s="103"/>
    </row>
    <row r="2604" spans="1:7" x14ac:dyDescent="0.3">
      <c r="A2604" s="30"/>
      <c r="B2604" s="101"/>
      <c r="C2604" s="101"/>
      <c r="D2604" s="102"/>
      <c r="E2604" s="102"/>
      <c r="F2604" s="102"/>
      <c r="G2604" s="103"/>
    </row>
    <row r="2605" spans="1:7" x14ac:dyDescent="0.3">
      <c r="A2605" s="30"/>
      <c r="B2605" s="101"/>
      <c r="C2605" s="101"/>
      <c r="D2605" s="102"/>
      <c r="E2605" s="102"/>
      <c r="F2605" s="102"/>
      <c r="G2605" s="103"/>
    </row>
    <row r="2606" spans="1:7" x14ac:dyDescent="0.3">
      <c r="A2606" s="30"/>
      <c r="B2606" s="101"/>
      <c r="C2606" s="101"/>
      <c r="D2606" s="102"/>
      <c r="E2606" s="102"/>
      <c r="F2606" s="102"/>
      <c r="G2606" s="103"/>
    </row>
    <row r="2607" spans="1:7" x14ac:dyDescent="0.3">
      <c r="A2607" s="30"/>
      <c r="B2607" s="101"/>
      <c r="C2607" s="101"/>
      <c r="D2607" s="102"/>
      <c r="E2607" s="102"/>
      <c r="F2607" s="102"/>
      <c r="G2607" s="103"/>
    </row>
    <row r="2608" spans="1:7" x14ac:dyDescent="0.3">
      <c r="A2608" s="30"/>
      <c r="B2608" s="101"/>
      <c r="C2608" s="101"/>
      <c r="D2608" s="102"/>
      <c r="E2608" s="102"/>
      <c r="F2608" s="102"/>
      <c r="G2608" s="103"/>
    </row>
    <row r="2609" spans="1:7" x14ac:dyDescent="0.3">
      <c r="A2609" s="30"/>
      <c r="B2609" s="101"/>
      <c r="C2609" s="101"/>
      <c r="D2609" s="102"/>
      <c r="E2609" s="102"/>
      <c r="F2609" s="102"/>
      <c r="G2609" s="103"/>
    </row>
    <row r="2610" spans="1:7" x14ac:dyDescent="0.3">
      <c r="A2610" s="30"/>
      <c r="B2610" s="101"/>
      <c r="C2610" s="101"/>
      <c r="D2610" s="102"/>
      <c r="E2610" s="102"/>
      <c r="F2610" s="102"/>
      <c r="G2610" s="103"/>
    </row>
    <row r="2611" spans="1:7" x14ac:dyDescent="0.3">
      <c r="A2611" s="30"/>
      <c r="B2611" s="101"/>
      <c r="C2611" s="101"/>
      <c r="D2611" s="102"/>
      <c r="E2611" s="102"/>
      <c r="F2611" s="102"/>
      <c r="G2611" s="103"/>
    </row>
    <row r="2612" spans="1:7" x14ac:dyDescent="0.3">
      <c r="A2612" s="30"/>
      <c r="B2612" s="101"/>
      <c r="C2612" s="101"/>
      <c r="D2612" s="102"/>
      <c r="E2612" s="102"/>
      <c r="F2612" s="102"/>
      <c r="G2612" s="103"/>
    </row>
    <row r="2613" spans="1:7" x14ac:dyDescent="0.3">
      <c r="A2613" s="30"/>
      <c r="B2613" s="101"/>
      <c r="C2613" s="101"/>
      <c r="D2613" s="102"/>
      <c r="E2613" s="102"/>
      <c r="F2613" s="102"/>
      <c r="G2613" s="103"/>
    </row>
    <row r="2614" spans="1:7" x14ac:dyDescent="0.3">
      <c r="A2614" s="30"/>
      <c r="B2614" s="101"/>
      <c r="C2614" s="101"/>
      <c r="D2614" s="102"/>
      <c r="E2614" s="102"/>
      <c r="F2614" s="102"/>
      <c r="G2614" s="103"/>
    </row>
    <row r="2615" spans="1:7" x14ac:dyDescent="0.3">
      <c r="A2615" s="30"/>
      <c r="B2615" s="101"/>
      <c r="C2615" s="101"/>
      <c r="D2615" s="102"/>
      <c r="E2615" s="102"/>
      <c r="F2615" s="102"/>
      <c r="G2615" s="103"/>
    </row>
    <row r="2616" spans="1:7" x14ac:dyDescent="0.3">
      <c r="A2616" s="30"/>
      <c r="B2616" s="101"/>
      <c r="C2616" s="101"/>
      <c r="D2616" s="102"/>
      <c r="E2616" s="102"/>
      <c r="F2616" s="102"/>
      <c r="G2616" s="103"/>
    </row>
    <row r="2617" spans="1:7" x14ac:dyDescent="0.3">
      <c r="A2617" s="30"/>
      <c r="B2617" s="101"/>
      <c r="C2617" s="101"/>
      <c r="D2617" s="102"/>
      <c r="E2617" s="102"/>
      <c r="F2617" s="102"/>
      <c r="G2617" s="103"/>
    </row>
    <row r="2618" spans="1:7" x14ac:dyDescent="0.3">
      <c r="A2618" s="30"/>
      <c r="B2618" s="101"/>
      <c r="C2618" s="101"/>
      <c r="D2618" s="102"/>
      <c r="E2618" s="102"/>
      <c r="F2618" s="102"/>
      <c r="G2618" s="103"/>
    </row>
    <row r="2619" spans="1:7" x14ac:dyDescent="0.3">
      <c r="A2619" s="30"/>
      <c r="B2619" s="101"/>
      <c r="C2619" s="101"/>
      <c r="D2619" s="102"/>
      <c r="E2619" s="102"/>
      <c r="F2619" s="102"/>
      <c r="G2619" s="103"/>
    </row>
    <row r="2620" spans="1:7" x14ac:dyDescent="0.3">
      <c r="A2620" s="30"/>
      <c r="B2620" s="101"/>
      <c r="C2620" s="101"/>
      <c r="D2620" s="102"/>
      <c r="E2620" s="102"/>
      <c r="F2620" s="102"/>
      <c r="G2620" s="103"/>
    </row>
    <row r="2621" spans="1:7" x14ac:dyDescent="0.3">
      <c r="A2621" s="30"/>
      <c r="B2621" s="101"/>
      <c r="C2621" s="101"/>
      <c r="D2621" s="102"/>
      <c r="E2621" s="102"/>
      <c r="F2621" s="102"/>
      <c r="G2621" s="103"/>
    </row>
    <row r="2622" spans="1:7" x14ac:dyDescent="0.3">
      <c r="A2622" s="30"/>
      <c r="B2622" s="101"/>
      <c r="C2622" s="101"/>
      <c r="D2622" s="102"/>
      <c r="E2622" s="102"/>
      <c r="F2622" s="102"/>
      <c r="G2622" s="103"/>
    </row>
    <row r="2623" spans="1:7" x14ac:dyDescent="0.3">
      <c r="A2623" s="30"/>
      <c r="B2623" s="101"/>
      <c r="C2623" s="101"/>
      <c r="D2623" s="102"/>
      <c r="E2623" s="102"/>
      <c r="F2623" s="102"/>
      <c r="G2623" s="103"/>
    </row>
    <row r="2624" spans="1:7" x14ac:dyDescent="0.3">
      <c r="A2624" s="30"/>
      <c r="B2624" s="101"/>
      <c r="C2624" s="101"/>
      <c r="D2624" s="102"/>
      <c r="E2624" s="102"/>
      <c r="F2624" s="102"/>
      <c r="G2624" s="103"/>
    </row>
    <row r="2625" spans="1:7" x14ac:dyDescent="0.3">
      <c r="A2625" s="30"/>
      <c r="B2625" s="101"/>
      <c r="C2625" s="101"/>
      <c r="D2625" s="102"/>
      <c r="E2625" s="102"/>
      <c r="F2625" s="102"/>
      <c r="G2625" s="103"/>
    </row>
    <row r="2626" spans="1:7" x14ac:dyDescent="0.3">
      <c r="A2626" s="30"/>
      <c r="B2626" s="101"/>
      <c r="C2626" s="101"/>
      <c r="D2626" s="102"/>
      <c r="E2626" s="102"/>
      <c r="F2626" s="102"/>
      <c r="G2626" s="103"/>
    </row>
    <row r="2627" spans="1:7" x14ac:dyDescent="0.3">
      <c r="A2627" s="30"/>
      <c r="B2627" s="101"/>
      <c r="C2627" s="101"/>
      <c r="D2627" s="102"/>
      <c r="E2627" s="102"/>
      <c r="F2627" s="102"/>
      <c r="G2627" s="103"/>
    </row>
    <row r="2628" spans="1:7" x14ac:dyDescent="0.3">
      <c r="A2628" s="30"/>
      <c r="B2628" s="101"/>
      <c r="C2628" s="101"/>
      <c r="D2628" s="102"/>
      <c r="E2628" s="102"/>
      <c r="F2628" s="102"/>
      <c r="G2628" s="103"/>
    </row>
    <row r="2629" spans="1:7" x14ac:dyDescent="0.3">
      <c r="A2629" s="30"/>
      <c r="B2629" s="101"/>
      <c r="C2629" s="101"/>
      <c r="D2629" s="102"/>
      <c r="E2629" s="102"/>
      <c r="F2629" s="102"/>
      <c r="G2629" s="103"/>
    </row>
    <row r="2630" spans="1:7" x14ac:dyDescent="0.3">
      <c r="A2630" s="30"/>
      <c r="B2630" s="101"/>
      <c r="C2630" s="101"/>
      <c r="D2630" s="102"/>
      <c r="E2630" s="102"/>
      <c r="F2630" s="102"/>
      <c r="G2630" s="103"/>
    </row>
    <row r="2631" spans="1:7" x14ac:dyDescent="0.3">
      <c r="A2631" s="30"/>
      <c r="B2631" s="101"/>
      <c r="C2631" s="101"/>
      <c r="D2631" s="102"/>
      <c r="E2631" s="102"/>
      <c r="F2631" s="102"/>
      <c r="G2631" s="103"/>
    </row>
    <row r="2632" spans="1:7" x14ac:dyDescent="0.3">
      <c r="A2632" s="30"/>
      <c r="B2632" s="101"/>
      <c r="C2632" s="101"/>
      <c r="D2632" s="102"/>
      <c r="E2632" s="102"/>
      <c r="F2632" s="102"/>
      <c r="G2632" s="103"/>
    </row>
    <row r="2633" spans="1:7" x14ac:dyDescent="0.3">
      <c r="A2633" s="30"/>
      <c r="B2633" s="101"/>
      <c r="C2633" s="101"/>
      <c r="D2633" s="102"/>
      <c r="E2633" s="102"/>
      <c r="F2633" s="102"/>
      <c r="G2633" s="103"/>
    </row>
    <row r="2634" spans="1:7" x14ac:dyDescent="0.3">
      <c r="A2634" s="30"/>
      <c r="B2634" s="101"/>
      <c r="C2634" s="101"/>
      <c r="D2634" s="102"/>
      <c r="E2634" s="102"/>
      <c r="F2634" s="102"/>
      <c r="G2634" s="103"/>
    </row>
    <row r="2635" spans="1:7" x14ac:dyDescent="0.3">
      <c r="A2635" s="30"/>
      <c r="B2635" s="101"/>
      <c r="C2635" s="101"/>
      <c r="D2635" s="102"/>
      <c r="E2635" s="102"/>
      <c r="F2635" s="102"/>
      <c r="G2635" s="103"/>
    </row>
    <row r="2636" spans="1:7" x14ac:dyDescent="0.3">
      <c r="A2636" s="30"/>
      <c r="B2636" s="101"/>
      <c r="C2636" s="101"/>
      <c r="D2636" s="102"/>
      <c r="E2636" s="102"/>
      <c r="F2636" s="102"/>
      <c r="G2636" s="103"/>
    </row>
    <row r="2637" spans="1:7" x14ac:dyDescent="0.3">
      <c r="A2637" s="30"/>
      <c r="B2637" s="101"/>
      <c r="C2637" s="101"/>
      <c r="D2637" s="102"/>
      <c r="E2637" s="102"/>
      <c r="F2637" s="102"/>
      <c r="G2637" s="103"/>
    </row>
    <row r="2638" spans="1:7" x14ac:dyDescent="0.3">
      <c r="A2638" s="30"/>
      <c r="B2638" s="101"/>
      <c r="C2638" s="101"/>
      <c r="D2638" s="102"/>
      <c r="E2638" s="102"/>
      <c r="F2638" s="102"/>
      <c r="G2638" s="103"/>
    </row>
    <row r="2639" spans="1:7" x14ac:dyDescent="0.3">
      <c r="A2639" s="30"/>
      <c r="B2639" s="101"/>
      <c r="C2639" s="101"/>
      <c r="D2639" s="102"/>
      <c r="E2639" s="102"/>
      <c r="F2639" s="102"/>
      <c r="G2639" s="103"/>
    </row>
    <row r="2640" spans="1:7" x14ac:dyDescent="0.3">
      <c r="A2640" s="30"/>
      <c r="B2640" s="101"/>
      <c r="C2640" s="101"/>
      <c r="D2640" s="102"/>
      <c r="E2640" s="102"/>
      <c r="F2640" s="102"/>
      <c r="G2640" s="103"/>
    </row>
    <row r="2641" spans="1:7" x14ac:dyDescent="0.3">
      <c r="A2641" s="30"/>
      <c r="B2641" s="101"/>
      <c r="C2641" s="101"/>
      <c r="D2641" s="102"/>
      <c r="E2641" s="102"/>
      <c r="F2641" s="102"/>
      <c r="G2641" s="103"/>
    </row>
    <row r="2642" spans="1:7" x14ac:dyDescent="0.3">
      <c r="A2642" s="30"/>
      <c r="B2642" s="101"/>
      <c r="C2642" s="101"/>
      <c r="D2642" s="102"/>
      <c r="E2642" s="102"/>
      <c r="F2642" s="102"/>
      <c r="G2642" s="103"/>
    </row>
    <row r="2643" spans="1:7" x14ac:dyDescent="0.3">
      <c r="A2643" s="30"/>
      <c r="B2643" s="101"/>
      <c r="C2643" s="101"/>
      <c r="D2643" s="102"/>
      <c r="E2643" s="102"/>
      <c r="F2643" s="102"/>
      <c r="G2643" s="103"/>
    </row>
    <row r="2644" spans="1:7" x14ac:dyDescent="0.3">
      <c r="A2644" s="30"/>
      <c r="B2644" s="101"/>
      <c r="C2644" s="101"/>
      <c r="D2644" s="102"/>
      <c r="E2644" s="102"/>
      <c r="F2644" s="102"/>
      <c r="G2644" s="103"/>
    </row>
    <row r="2645" spans="1:7" x14ac:dyDescent="0.3">
      <c r="A2645" s="30"/>
      <c r="B2645" s="101"/>
      <c r="C2645" s="101"/>
      <c r="D2645" s="102"/>
      <c r="E2645" s="102"/>
      <c r="F2645" s="102"/>
      <c r="G2645" s="103"/>
    </row>
    <row r="2646" spans="1:7" x14ac:dyDescent="0.3">
      <c r="A2646" s="30"/>
      <c r="B2646" s="101"/>
      <c r="C2646" s="101"/>
      <c r="D2646" s="102"/>
      <c r="E2646" s="102"/>
      <c r="F2646" s="102"/>
      <c r="G2646" s="103"/>
    </row>
    <row r="2647" spans="1:7" x14ac:dyDescent="0.3">
      <c r="A2647" s="30"/>
      <c r="B2647" s="101"/>
      <c r="C2647" s="101"/>
      <c r="D2647" s="102"/>
      <c r="E2647" s="102"/>
      <c r="F2647" s="102"/>
      <c r="G2647" s="103"/>
    </row>
    <row r="2648" spans="1:7" x14ac:dyDescent="0.3">
      <c r="A2648" s="30"/>
      <c r="B2648" s="101"/>
      <c r="C2648" s="101"/>
      <c r="D2648" s="102"/>
      <c r="E2648" s="102"/>
      <c r="F2648" s="102"/>
      <c r="G2648" s="103"/>
    </row>
    <row r="2649" spans="1:7" x14ac:dyDescent="0.3">
      <c r="A2649" s="30"/>
      <c r="B2649" s="101"/>
      <c r="C2649" s="101"/>
      <c r="D2649" s="102"/>
      <c r="E2649" s="102"/>
      <c r="F2649" s="102"/>
      <c r="G2649" s="103"/>
    </row>
    <row r="2650" spans="1:7" x14ac:dyDescent="0.3">
      <c r="A2650" s="30"/>
      <c r="B2650" s="101"/>
      <c r="C2650" s="101"/>
      <c r="D2650" s="102"/>
      <c r="E2650" s="102"/>
      <c r="F2650" s="102"/>
      <c r="G2650" s="103"/>
    </row>
    <row r="2651" spans="1:7" x14ac:dyDescent="0.3">
      <c r="A2651" s="30"/>
      <c r="B2651" s="101"/>
      <c r="C2651" s="101"/>
      <c r="D2651" s="102"/>
      <c r="E2651" s="102"/>
      <c r="F2651" s="102"/>
      <c r="G2651" s="103"/>
    </row>
    <row r="2652" spans="1:7" x14ac:dyDescent="0.3">
      <c r="A2652" s="30"/>
      <c r="B2652" s="101"/>
      <c r="C2652" s="101"/>
      <c r="D2652" s="102"/>
      <c r="E2652" s="102"/>
      <c r="F2652" s="102"/>
      <c r="G2652" s="103"/>
    </row>
    <row r="2653" spans="1:7" x14ac:dyDescent="0.3">
      <c r="A2653" s="30"/>
      <c r="B2653" s="101"/>
      <c r="C2653" s="101"/>
      <c r="D2653" s="102"/>
      <c r="E2653" s="102"/>
      <c r="F2653" s="102"/>
      <c r="G2653" s="103"/>
    </row>
    <row r="2654" spans="1:7" x14ac:dyDescent="0.3">
      <c r="A2654" s="30"/>
      <c r="B2654" s="101"/>
      <c r="C2654" s="101"/>
      <c r="D2654" s="102"/>
      <c r="E2654" s="102"/>
      <c r="F2654" s="102"/>
      <c r="G2654" s="103"/>
    </row>
    <row r="2655" spans="1:7" x14ac:dyDescent="0.3">
      <c r="A2655" s="30"/>
      <c r="B2655" s="101"/>
      <c r="C2655" s="101"/>
      <c r="D2655" s="102"/>
      <c r="E2655" s="102"/>
      <c r="F2655" s="102"/>
      <c r="G2655" s="103"/>
    </row>
    <row r="2656" spans="1:7" x14ac:dyDescent="0.3">
      <c r="A2656" s="30"/>
      <c r="B2656" s="101"/>
      <c r="C2656" s="101"/>
      <c r="D2656" s="102"/>
      <c r="E2656" s="102"/>
      <c r="F2656" s="102"/>
      <c r="G2656" s="103"/>
    </row>
    <row r="2657" spans="1:7" x14ac:dyDescent="0.3">
      <c r="A2657" s="30"/>
      <c r="B2657" s="101"/>
      <c r="C2657" s="101"/>
      <c r="D2657" s="102"/>
      <c r="E2657" s="102"/>
      <c r="F2657" s="102"/>
      <c r="G2657" s="103"/>
    </row>
    <row r="2658" spans="1:7" x14ac:dyDescent="0.3">
      <c r="A2658" s="30"/>
      <c r="B2658" s="101"/>
      <c r="C2658" s="101"/>
      <c r="D2658" s="102"/>
      <c r="E2658" s="102"/>
      <c r="F2658" s="102"/>
      <c r="G2658" s="103"/>
    </row>
    <row r="2659" spans="1:7" x14ac:dyDescent="0.3">
      <c r="A2659" s="30"/>
      <c r="B2659" s="101"/>
      <c r="C2659" s="101"/>
      <c r="D2659" s="102"/>
      <c r="E2659" s="102"/>
      <c r="F2659" s="102"/>
      <c r="G2659" s="103"/>
    </row>
    <row r="2660" spans="1:7" x14ac:dyDescent="0.3">
      <c r="A2660" s="30"/>
      <c r="B2660" s="101"/>
      <c r="C2660" s="101"/>
      <c r="D2660" s="102"/>
      <c r="E2660" s="102"/>
      <c r="F2660" s="102"/>
      <c r="G2660" s="103"/>
    </row>
    <row r="2661" spans="1:7" x14ac:dyDescent="0.3">
      <c r="A2661" s="30"/>
      <c r="B2661" s="101"/>
      <c r="C2661" s="101"/>
      <c r="D2661" s="102"/>
      <c r="E2661" s="102"/>
      <c r="F2661" s="102"/>
      <c r="G2661" s="103"/>
    </row>
    <row r="2662" spans="1:7" x14ac:dyDescent="0.3">
      <c r="A2662" s="30"/>
      <c r="B2662" s="101"/>
      <c r="C2662" s="101"/>
      <c r="D2662" s="102"/>
      <c r="E2662" s="102"/>
      <c r="F2662" s="102"/>
      <c r="G2662" s="103"/>
    </row>
    <row r="2663" spans="1:7" x14ac:dyDescent="0.3">
      <c r="A2663" s="30"/>
      <c r="B2663" s="101"/>
      <c r="C2663" s="101"/>
      <c r="D2663" s="102"/>
      <c r="E2663" s="102"/>
      <c r="F2663" s="102"/>
      <c r="G2663" s="103"/>
    </row>
    <row r="2664" spans="1:7" x14ac:dyDescent="0.3">
      <c r="A2664" s="30"/>
      <c r="B2664" s="101"/>
      <c r="C2664" s="101"/>
      <c r="D2664" s="102"/>
      <c r="E2664" s="102"/>
      <c r="F2664" s="102"/>
      <c r="G2664" s="103"/>
    </row>
    <row r="2665" spans="1:7" x14ac:dyDescent="0.3">
      <c r="A2665" s="30"/>
      <c r="B2665" s="101"/>
      <c r="C2665" s="101"/>
      <c r="D2665" s="102"/>
      <c r="E2665" s="102"/>
      <c r="F2665" s="102"/>
      <c r="G2665" s="103"/>
    </row>
    <row r="2666" spans="1:7" x14ac:dyDescent="0.3">
      <c r="A2666" s="30"/>
      <c r="B2666" s="101"/>
      <c r="C2666" s="101"/>
      <c r="D2666" s="102"/>
      <c r="E2666" s="102"/>
      <c r="F2666" s="102"/>
      <c r="G2666" s="103"/>
    </row>
    <row r="2667" spans="1:7" x14ac:dyDescent="0.3">
      <c r="A2667" s="30"/>
      <c r="B2667" s="101"/>
      <c r="C2667" s="101"/>
      <c r="D2667" s="102"/>
      <c r="E2667" s="102"/>
      <c r="F2667" s="102"/>
      <c r="G2667" s="103"/>
    </row>
    <row r="2668" spans="1:7" x14ac:dyDescent="0.3">
      <c r="A2668" s="30"/>
      <c r="B2668" s="101"/>
      <c r="C2668" s="101"/>
      <c r="D2668" s="102"/>
      <c r="E2668" s="102"/>
      <c r="F2668" s="102"/>
      <c r="G2668" s="103"/>
    </row>
    <row r="2669" spans="1:7" x14ac:dyDescent="0.3">
      <c r="A2669" s="30"/>
      <c r="B2669" s="101"/>
      <c r="C2669" s="101"/>
      <c r="D2669" s="102"/>
      <c r="E2669" s="102"/>
      <c r="F2669" s="102"/>
      <c r="G2669" s="103"/>
    </row>
    <row r="2670" spans="1:7" x14ac:dyDescent="0.3">
      <c r="A2670" s="30"/>
      <c r="B2670" s="101"/>
      <c r="C2670" s="101"/>
      <c r="D2670" s="102"/>
      <c r="E2670" s="102"/>
      <c r="F2670" s="102"/>
      <c r="G2670" s="103"/>
    </row>
    <row r="2671" spans="1:7" x14ac:dyDescent="0.3">
      <c r="A2671" s="30"/>
      <c r="B2671" s="101"/>
      <c r="C2671" s="101"/>
      <c r="D2671" s="102"/>
      <c r="E2671" s="102"/>
      <c r="F2671" s="102"/>
      <c r="G2671" s="103"/>
    </row>
    <row r="2672" spans="1:7" x14ac:dyDescent="0.3">
      <c r="A2672" s="30"/>
      <c r="B2672" s="101"/>
      <c r="C2672" s="101"/>
      <c r="D2672" s="102"/>
      <c r="E2672" s="102"/>
      <c r="F2672" s="102"/>
      <c r="G2672" s="103"/>
    </row>
    <row r="2673" spans="1:7" x14ac:dyDescent="0.3">
      <c r="A2673" s="30"/>
      <c r="B2673" s="101"/>
      <c r="C2673" s="101"/>
      <c r="D2673" s="102"/>
      <c r="E2673" s="102"/>
      <c r="F2673" s="102"/>
      <c r="G2673" s="103"/>
    </row>
    <row r="2674" spans="1:7" x14ac:dyDescent="0.3">
      <c r="A2674" s="30"/>
      <c r="B2674" s="101"/>
      <c r="C2674" s="101"/>
      <c r="D2674" s="102"/>
      <c r="E2674" s="102"/>
      <c r="F2674" s="102"/>
      <c r="G2674" s="103"/>
    </row>
    <row r="2675" spans="1:7" x14ac:dyDescent="0.3">
      <c r="A2675" s="30"/>
      <c r="B2675" s="101"/>
      <c r="C2675" s="101"/>
      <c r="D2675" s="102"/>
      <c r="E2675" s="102"/>
      <c r="F2675" s="102"/>
      <c r="G2675" s="103"/>
    </row>
    <row r="2676" spans="1:7" x14ac:dyDescent="0.3">
      <c r="A2676" s="30"/>
      <c r="B2676" s="101"/>
      <c r="C2676" s="101"/>
      <c r="D2676" s="102"/>
      <c r="E2676" s="102"/>
      <c r="F2676" s="102"/>
      <c r="G2676" s="103"/>
    </row>
    <row r="2677" spans="1:7" x14ac:dyDescent="0.3">
      <c r="A2677" s="30"/>
      <c r="B2677" s="101"/>
      <c r="C2677" s="101"/>
      <c r="D2677" s="102"/>
      <c r="E2677" s="102"/>
      <c r="F2677" s="102"/>
      <c r="G2677" s="103"/>
    </row>
    <row r="2678" spans="1:7" x14ac:dyDescent="0.3">
      <c r="A2678" s="30"/>
      <c r="B2678" s="101"/>
      <c r="C2678" s="101"/>
      <c r="D2678" s="102"/>
      <c r="E2678" s="102"/>
      <c r="F2678" s="102"/>
      <c r="G2678" s="103"/>
    </row>
    <row r="2679" spans="1:7" x14ac:dyDescent="0.3">
      <c r="A2679" s="30"/>
      <c r="B2679" s="101"/>
      <c r="C2679" s="101"/>
      <c r="D2679" s="102"/>
      <c r="E2679" s="102"/>
      <c r="F2679" s="102"/>
      <c r="G2679" s="103"/>
    </row>
    <row r="2680" spans="1:7" x14ac:dyDescent="0.3">
      <c r="A2680" s="30"/>
      <c r="B2680" s="101"/>
      <c r="C2680" s="101"/>
      <c r="D2680" s="102"/>
      <c r="E2680" s="102"/>
      <c r="F2680" s="102"/>
      <c r="G2680" s="103"/>
    </row>
    <row r="2681" spans="1:7" x14ac:dyDescent="0.3">
      <c r="A2681" s="30"/>
      <c r="B2681" s="101"/>
      <c r="C2681" s="101"/>
      <c r="D2681" s="102"/>
      <c r="E2681" s="102"/>
      <c r="F2681" s="102"/>
      <c r="G2681" s="103"/>
    </row>
    <row r="2682" spans="1:7" x14ac:dyDescent="0.3">
      <c r="A2682" s="30"/>
      <c r="B2682" s="101"/>
      <c r="C2682" s="101"/>
      <c r="D2682" s="102"/>
      <c r="E2682" s="102"/>
      <c r="F2682" s="102"/>
      <c r="G2682" s="103"/>
    </row>
    <row r="2683" spans="1:7" x14ac:dyDescent="0.3">
      <c r="A2683" s="30"/>
      <c r="B2683" s="101"/>
      <c r="C2683" s="101"/>
      <c r="D2683" s="102"/>
      <c r="E2683" s="102"/>
      <c r="F2683" s="102"/>
      <c r="G2683" s="103"/>
    </row>
    <row r="2684" spans="1:7" x14ac:dyDescent="0.3">
      <c r="A2684" s="30"/>
      <c r="B2684" s="101"/>
      <c r="C2684" s="101"/>
      <c r="D2684" s="102"/>
      <c r="E2684" s="102"/>
      <c r="F2684" s="102"/>
      <c r="G2684" s="103"/>
    </row>
    <row r="2685" spans="1:7" x14ac:dyDescent="0.3">
      <c r="A2685" s="30"/>
      <c r="B2685" s="101"/>
      <c r="C2685" s="101"/>
      <c r="D2685" s="102"/>
      <c r="E2685" s="102"/>
      <c r="F2685" s="102"/>
      <c r="G2685" s="103"/>
    </row>
    <row r="2686" spans="1:7" x14ac:dyDescent="0.3">
      <c r="A2686" s="30"/>
      <c r="B2686" s="101"/>
      <c r="C2686" s="101"/>
      <c r="D2686" s="102"/>
      <c r="E2686" s="102"/>
      <c r="F2686" s="102"/>
      <c r="G2686" s="103"/>
    </row>
    <row r="2687" spans="1:7" x14ac:dyDescent="0.3">
      <c r="A2687" s="30"/>
      <c r="B2687" s="101"/>
      <c r="C2687" s="101"/>
      <c r="D2687" s="102"/>
      <c r="E2687" s="102"/>
      <c r="F2687" s="102"/>
      <c r="G2687" s="103"/>
    </row>
    <row r="2688" spans="1:7" x14ac:dyDescent="0.3">
      <c r="A2688" s="30"/>
      <c r="B2688" s="101"/>
      <c r="C2688" s="101"/>
      <c r="D2688" s="102"/>
      <c r="E2688" s="102"/>
      <c r="F2688" s="102"/>
      <c r="G2688" s="103"/>
    </row>
    <row r="2689" spans="1:7" x14ac:dyDescent="0.3">
      <c r="A2689" s="30"/>
      <c r="B2689" s="101"/>
      <c r="C2689" s="101"/>
      <c r="D2689" s="102"/>
      <c r="E2689" s="102"/>
      <c r="F2689" s="102"/>
      <c r="G2689" s="103"/>
    </row>
    <row r="2690" spans="1:7" x14ac:dyDescent="0.3">
      <c r="A2690" s="30"/>
      <c r="B2690" s="101"/>
      <c r="C2690" s="101"/>
      <c r="D2690" s="102"/>
      <c r="E2690" s="102"/>
      <c r="F2690" s="102"/>
      <c r="G2690" s="103"/>
    </row>
    <row r="2691" spans="1:7" x14ac:dyDescent="0.3">
      <c r="A2691" s="30"/>
      <c r="B2691" s="101"/>
      <c r="C2691" s="101"/>
      <c r="D2691" s="102"/>
      <c r="E2691" s="102"/>
      <c r="F2691" s="102"/>
      <c r="G2691" s="103"/>
    </row>
    <row r="2692" spans="1:7" x14ac:dyDescent="0.3">
      <c r="A2692" s="30"/>
      <c r="B2692" s="101"/>
      <c r="C2692" s="101"/>
      <c r="D2692" s="102"/>
      <c r="E2692" s="102"/>
      <c r="F2692" s="102"/>
      <c r="G2692" s="103"/>
    </row>
    <row r="2693" spans="1:7" x14ac:dyDescent="0.3">
      <c r="A2693" s="30"/>
      <c r="B2693" s="101"/>
      <c r="C2693" s="101"/>
      <c r="D2693" s="102"/>
      <c r="E2693" s="102"/>
      <c r="F2693" s="102"/>
      <c r="G2693" s="103"/>
    </row>
    <row r="2694" spans="1:7" x14ac:dyDescent="0.3">
      <c r="A2694" s="30"/>
      <c r="B2694" s="101"/>
      <c r="C2694" s="101"/>
      <c r="D2694" s="102"/>
      <c r="E2694" s="102"/>
      <c r="F2694" s="102"/>
      <c r="G2694" s="103"/>
    </row>
    <row r="2695" spans="1:7" x14ac:dyDescent="0.3">
      <c r="A2695" s="30"/>
      <c r="B2695" s="101"/>
      <c r="C2695" s="101"/>
      <c r="D2695" s="102"/>
      <c r="E2695" s="102"/>
      <c r="F2695" s="102"/>
      <c r="G2695" s="103"/>
    </row>
    <row r="2696" spans="1:7" x14ac:dyDescent="0.3">
      <c r="A2696" s="30"/>
      <c r="B2696" s="101"/>
      <c r="C2696" s="101"/>
      <c r="D2696" s="102"/>
      <c r="E2696" s="102"/>
      <c r="F2696" s="102"/>
      <c r="G2696" s="103"/>
    </row>
    <row r="2697" spans="1:7" x14ac:dyDescent="0.3">
      <c r="A2697" s="30"/>
      <c r="B2697" s="101"/>
      <c r="C2697" s="101"/>
      <c r="D2697" s="102"/>
      <c r="E2697" s="102"/>
      <c r="F2697" s="102"/>
      <c r="G2697" s="103"/>
    </row>
    <row r="2698" spans="1:7" x14ac:dyDescent="0.3">
      <c r="A2698" s="30"/>
      <c r="B2698" s="101"/>
      <c r="C2698" s="101"/>
      <c r="D2698" s="102"/>
      <c r="E2698" s="102"/>
      <c r="F2698" s="102"/>
      <c r="G2698" s="103"/>
    </row>
    <row r="2699" spans="1:7" x14ac:dyDescent="0.3">
      <c r="A2699" s="30"/>
      <c r="B2699" s="101"/>
      <c r="C2699" s="101"/>
      <c r="D2699" s="102"/>
      <c r="E2699" s="102"/>
      <c r="F2699" s="102"/>
      <c r="G2699" s="103"/>
    </row>
    <row r="2700" spans="1:7" x14ac:dyDescent="0.3">
      <c r="A2700" s="30"/>
      <c r="B2700" s="101"/>
      <c r="C2700" s="101"/>
      <c r="D2700" s="102"/>
      <c r="E2700" s="102"/>
      <c r="F2700" s="102"/>
      <c r="G2700" s="103"/>
    </row>
    <row r="2701" spans="1:7" x14ac:dyDescent="0.3">
      <c r="A2701" s="30"/>
      <c r="B2701" s="101"/>
      <c r="C2701" s="101"/>
      <c r="D2701" s="102"/>
      <c r="E2701" s="102"/>
      <c r="F2701" s="102"/>
      <c r="G2701" s="103"/>
    </row>
    <row r="2702" spans="1:7" x14ac:dyDescent="0.3">
      <c r="A2702" s="30"/>
      <c r="B2702" s="101"/>
      <c r="C2702" s="101"/>
      <c r="D2702" s="102"/>
      <c r="E2702" s="102"/>
      <c r="F2702" s="102"/>
      <c r="G2702" s="103"/>
    </row>
    <row r="2703" spans="1:7" x14ac:dyDescent="0.3">
      <c r="A2703" s="30"/>
      <c r="B2703" s="101"/>
      <c r="C2703" s="101"/>
      <c r="D2703" s="102"/>
      <c r="E2703" s="102"/>
      <c r="F2703" s="102"/>
      <c r="G2703" s="103"/>
    </row>
    <row r="2704" spans="1:7" x14ac:dyDescent="0.3">
      <c r="A2704" s="30"/>
      <c r="B2704" s="101"/>
      <c r="C2704" s="101"/>
      <c r="D2704" s="102"/>
      <c r="E2704" s="102"/>
      <c r="F2704" s="102"/>
      <c r="G2704" s="103"/>
    </row>
    <row r="2705" spans="1:7" x14ac:dyDescent="0.3">
      <c r="A2705" s="30"/>
      <c r="B2705" s="101"/>
      <c r="C2705" s="101"/>
      <c r="D2705" s="102"/>
      <c r="E2705" s="102"/>
      <c r="F2705" s="102"/>
      <c r="G2705" s="103"/>
    </row>
    <row r="2706" spans="1:7" x14ac:dyDescent="0.3">
      <c r="A2706" s="30"/>
      <c r="B2706" s="101"/>
      <c r="C2706" s="101"/>
      <c r="D2706" s="102"/>
      <c r="E2706" s="102"/>
      <c r="F2706" s="102"/>
      <c r="G2706" s="103"/>
    </row>
    <row r="2707" spans="1:7" x14ac:dyDescent="0.3">
      <c r="A2707" s="30"/>
      <c r="B2707" s="101"/>
      <c r="C2707" s="101"/>
      <c r="D2707" s="102"/>
      <c r="E2707" s="102"/>
      <c r="F2707" s="102"/>
      <c r="G2707" s="103"/>
    </row>
    <row r="2708" spans="1:7" x14ac:dyDescent="0.3">
      <c r="A2708" s="30"/>
      <c r="B2708" s="101"/>
      <c r="C2708" s="101"/>
      <c r="D2708" s="102"/>
      <c r="E2708" s="102"/>
      <c r="F2708" s="102"/>
      <c r="G2708" s="103"/>
    </row>
    <row r="2709" spans="1:7" x14ac:dyDescent="0.3">
      <c r="A2709" s="30"/>
      <c r="B2709" s="101"/>
      <c r="C2709" s="101"/>
      <c r="D2709" s="102"/>
      <c r="E2709" s="102"/>
      <c r="F2709" s="102"/>
      <c r="G2709" s="103"/>
    </row>
    <row r="2710" spans="1:7" x14ac:dyDescent="0.3">
      <c r="A2710" s="30"/>
      <c r="B2710" s="101"/>
      <c r="C2710" s="101"/>
      <c r="D2710" s="102"/>
      <c r="E2710" s="102"/>
      <c r="F2710" s="102"/>
      <c r="G2710" s="103"/>
    </row>
    <row r="2711" spans="1:7" x14ac:dyDescent="0.3">
      <c r="A2711" s="30"/>
      <c r="B2711" s="101"/>
      <c r="C2711" s="101"/>
      <c r="D2711" s="102"/>
      <c r="E2711" s="102"/>
      <c r="F2711" s="102"/>
      <c r="G2711" s="103"/>
    </row>
    <row r="2712" spans="1:7" x14ac:dyDescent="0.3">
      <c r="A2712" s="30"/>
      <c r="B2712" s="101"/>
      <c r="C2712" s="101"/>
      <c r="D2712" s="102"/>
      <c r="E2712" s="102"/>
      <c r="F2712" s="102"/>
      <c r="G2712" s="103"/>
    </row>
    <row r="2713" spans="1:7" x14ac:dyDescent="0.3">
      <c r="A2713" s="30"/>
      <c r="B2713" s="101"/>
      <c r="C2713" s="101"/>
      <c r="D2713" s="102"/>
      <c r="E2713" s="102"/>
      <c r="F2713" s="102"/>
      <c r="G2713" s="103"/>
    </row>
    <row r="2714" spans="1:7" x14ac:dyDescent="0.3">
      <c r="A2714" s="30"/>
      <c r="B2714" s="101"/>
      <c r="C2714" s="101"/>
      <c r="D2714" s="102"/>
      <c r="E2714" s="102"/>
      <c r="F2714" s="102"/>
      <c r="G2714" s="103"/>
    </row>
    <row r="2715" spans="1:7" x14ac:dyDescent="0.3">
      <c r="A2715" s="30"/>
      <c r="B2715" s="101"/>
      <c r="C2715" s="101"/>
      <c r="D2715" s="102"/>
      <c r="E2715" s="102"/>
      <c r="F2715" s="102"/>
      <c r="G2715" s="103"/>
    </row>
    <row r="2716" spans="1:7" x14ac:dyDescent="0.3">
      <c r="A2716" s="30"/>
      <c r="B2716" s="101"/>
      <c r="C2716" s="101"/>
      <c r="D2716" s="102"/>
      <c r="E2716" s="102"/>
      <c r="F2716" s="102"/>
      <c r="G2716" s="103"/>
    </row>
    <row r="2717" spans="1:7" x14ac:dyDescent="0.3">
      <c r="A2717" s="30"/>
      <c r="B2717" s="101"/>
      <c r="C2717" s="101"/>
      <c r="D2717" s="102"/>
      <c r="E2717" s="102"/>
      <c r="F2717" s="102"/>
      <c r="G2717" s="103"/>
    </row>
    <row r="2718" spans="1:7" x14ac:dyDescent="0.3">
      <c r="A2718" s="30"/>
      <c r="B2718" s="101"/>
      <c r="C2718" s="101"/>
      <c r="D2718" s="102"/>
      <c r="E2718" s="102"/>
      <c r="F2718" s="102"/>
      <c r="G2718" s="103"/>
    </row>
    <row r="2719" spans="1:7" x14ac:dyDescent="0.3">
      <c r="A2719" s="30"/>
      <c r="B2719" s="101"/>
      <c r="C2719" s="101"/>
      <c r="D2719" s="102"/>
      <c r="E2719" s="102"/>
      <c r="F2719" s="102"/>
      <c r="G2719" s="103"/>
    </row>
    <row r="2720" spans="1:7" x14ac:dyDescent="0.3">
      <c r="A2720" s="30"/>
      <c r="B2720" s="101"/>
      <c r="C2720" s="101"/>
      <c r="D2720" s="102"/>
      <c r="E2720" s="102"/>
      <c r="F2720" s="102"/>
      <c r="G2720" s="103"/>
    </row>
    <row r="2721" spans="1:7" x14ac:dyDescent="0.3">
      <c r="A2721" s="30"/>
      <c r="B2721" s="101"/>
      <c r="C2721" s="101"/>
      <c r="D2721" s="102"/>
      <c r="E2721" s="102"/>
      <c r="F2721" s="102"/>
      <c r="G2721" s="103"/>
    </row>
    <row r="2722" spans="1:7" x14ac:dyDescent="0.3">
      <c r="A2722" s="30"/>
      <c r="B2722" s="101"/>
      <c r="C2722" s="101"/>
      <c r="D2722" s="102"/>
      <c r="E2722" s="102"/>
      <c r="F2722" s="102"/>
      <c r="G2722" s="103"/>
    </row>
    <row r="2723" spans="1:7" x14ac:dyDescent="0.3">
      <c r="A2723" s="30"/>
      <c r="B2723" s="101"/>
      <c r="C2723" s="101"/>
      <c r="D2723" s="102"/>
      <c r="E2723" s="102"/>
      <c r="F2723" s="102"/>
      <c r="G2723" s="103"/>
    </row>
    <row r="2724" spans="1:7" x14ac:dyDescent="0.3">
      <c r="A2724" s="30"/>
      <c r="B2724" s="101"/>
      <c r="C2724" s="101"/>
      <c r="D2724" s="102"/>
      <c r="E2724" s="102"/>
      <c r="F2724" s="102"/>
      <c r="G2724" s="103"/>
    </row>
    <row r="2725" spans="1:7" x14ac:dyDescent="0.3">
      <c r="A2725" s="30"/>
      <c r="B2725" s="101"/>
      <c r="C2725" s="101"/>
      <c r="D2725" s="102"/>
      <c r="E2725" s="102"/>
      <c r="F2725" s="102"/>
      <c r="G2725" s="103"/>
    </row>
    <row r="2726" spans="1:7" x14ac:dyDescent="0.3">
      <c r="A2726" s="30"/>
      <c r="B2726" s="101"/>
      <c r="C2726" s="101"/>
      <c r="D2726" s="102"/>
      <c r="E2726" s="102"/>
      <c r="F2726" s="102"/>
      <c r="G2726" s="103"/>
    </row>
    <row r="2727" spans="1:7" x14ac:dyDescent="0.3">
      <c r="A2727" s="30"/>
      <c r="B2727" s="101"/>
      <c r="C2727" s="101"/>
      <c r="D2727" s="102"/>
      <c r="E2727" s="102"/>
      <c r="F2727" s="102"/>
      <c r="G2727" s="103"/>
    </row>
    <row r="2728" spans="1:7" x14ac:dyDescent="0.3">
      <c r="A2728" s="30"/>
      <c r="B2728" s="101"/>
      <c r="C2728" s="101"/>
      <c r="D2728" s="102"/>
      <c r="E2728" s="102"/>
      <c r="F2728" s="102"/>
      <c r="G2728" s="103"/>
    </row>
    <row r="2729" spans="1:7" x14ac:dyDescent="0.3">
      <c r="A2729" s="30"/>
      <c r="B2729" s="101"/>
      <c r="C2729" s="101"/>
      <c r="D2729" s="102"/>
      <c r="E2729" s="102"/>
      <c r="F2729" s="102"/>
      <c r="G2729" s="103"/>
    </row>
    <row r="2730" spans="1:7" x14ac:dyDescent="0.3">
      <c r="A2730" s="30"/>
      <c r="B2730" s="101"/>
      <c r="C2730" s="101"/>
      <c r="D2730" s="102"/>
      <c r="E2730" s="102"/>
      <c r="F2730" s="102"/>
      <c r="G2730" s="103"/>
    </row>
    <row r="2731" spans="1:7" x14ac:dyDescent="0.3">
      <c r="A2731" s="30"/>
      <c r="B2731" s="101"/>
      <c r="C2731" s="101"/>
      <c r="D2731" s="102"/>
      <c r="E2731" s="102"/>
      <c r="F2731" s="102"/>
      <c r="G2731" s="103"/>
    </row>
    <row r="2732" spans="1:7" x14ac:dyDescent="0.3">
      <c r="A2732" s="30"/>
      <c r="B2732" s="101"/>
      <c r="C2732" s="101"/>
      <c r="D2732" s="102"/>
      <c r="E2732" s="102"/>
      <c r="F2732" s="102"/>
      <c r="G2732" s="103"/>
    </row>
    <row r="2733" spans="1:7" x14ac:dyDescent="0.3">
      <c r="A2733" s="30"/>
      <c r="B2733" s="101"/>
      <c r="C2733" s="101"/>
      <c r="D2733" s="102"/>
      <c r="E2733" s="102"/>
      <c r="F2733" s="102"/>
      <c r="G2733" s="103"/>
    </row>
    <row r="2734" spans="1:7" x14ac:dyDescent="0.3">
      <c r="A2734" s="30"/>
      <c r="B2734" s="101"/>
      <c r="C2734" s="101"/>
      <c r="D2734" s="102"/>
      <c r="E2734" s="102"/>
      <c r="F2734" s="102"/>
      <c r="G2734" s="103"/>
    </row>
    <row r="2735" spans="1:7" x14ac:dyDescent="0.3">
      <c r="A2735" s="30"/>
      <c r="B2735" s="101"/>
      <c r="C2735" s="101"/>
      <c r="D2735" s="102"/>
      <c r="E2735" s="102"/>
      <c r="F2735" s="102"/>
      <c r="G2735" s="103"/>
    </row>
    <row r="2736" spans="1:7" x14ac:dyDescent="0.3">
      <c r="A2736" s="30"/>
      <c r="B2736" s="101"/>
      <c r="C2736" s="101"/>
      <c r="D2736" s="102"/>
      <c r="E2736" s="102"/>
      <c r="F2736" s="102"/>
      <c r="G2736" s="103"/>
    </row>
    <row r="2737" spans="1:7" x14ac:dyDescent="0.3">
      <c r="A2737" s="30"/>
      <c r="B2737" s="101"/>
      <c r="C2737" s="101"/>
      <c r="D2737" s="102"/>
      <c r="E2737" s="102"/>
      <c r="F2737" s="102"/>
      <c r="G2737" s="103"/>
    </row>
    <row r="2738" spans="1:7" x14ac:dyDescent="0.3">
      <c r="A2738" s="30"/>
      <c r="B2738" s="101"/>
      <c r="C2738" s="101"/>
      <c r="D2738" s="102"/>
      <c r="E2738" s="102"/>
      <c r="F2738" s="102"/>
      <c r="G2738" s="103"/>
    </row>
    <row r="2739" spans="1:7" x14ac:dyDescent="0.3">
      <c r="A2739" s="30"/>
      <c r="B2739" s="101"/>
      <c r="C2739" s="101"/>
      <c r="D2739" s="102"/>
      <c r="E2739" s="102"/>
      <c r="F2739" s="102"/>
      <c r="G2739" s="103"/>
    </row>
    <row r="2740" spans="1:7" x14ac:dyDescent="0.3">
      <c r="A2740" s="30"/>
      <c r="B2740" s="101"/>
      <c r="C2740" s="101"/>
      <c r="D2740" s="102"/>
      <c r="E2740" s="102"/>
      <c r="F2740" s="102"/>
      <c r="G2740" s="103"/>
    </row>
    <row r="2741" spans="1:7" x14ac:dyDescent="0.3">
      <c r="A2741" s="30"/>
      <c r="B2741" s="101"/>
      <c r="C2741" s="101"/>
      <c r="D2741" s="102"/>
      <c r="E2741" s="102"/>
      <c r="F2741" s="102"/>
      <c r="G2741" s="103"/>
    </row>
    <row r="2742" spans="1:7" x14ac:dyDescent="0.3">
      <c r="A2742" s="30"/>
      <c r="B2742" s="101"/>
      <c r="C2742" s="101"/>
      <c r="D2742" s="102"/>
      <c r="E2742" s="102"/>
      <c r="F2742" s="102"/>
      <c r="G2742" s="103"/>
    </row>
    <row r="2743" spans="1:7" x14ac:dyDescent="0.3">
      <c r="A2743" s="30"/>
      <c r="B2743" s="101"/>
      <c r="C2743" s="101"/>
      <c r="D2743" s="102"/>
      <c r="E2743" s="102"/>
      <c r="F2743" s="102"/>
      <c r="G2743" s="103"/>
    </row>
    <row r="2744" spans="1:7" x14ac:dyDescent="0.3">
      <c r="A2744" s="30"/>
      <c r="B2744" s="101"/>
      <c r="C2744" s="101"/>
      <c r="D2744" s="102"/>
      <c r="E2744" s="102"/>
      <c r="F2744" s="102"/>
      <c r="G2744" s="103"/>
    </row>
    <row r="2745" spans="1:7" x14ac:dyDescent="0.3">
      <c r="A2745" s="30"/>
      <c r="B2745" s="101"/>
      <c r="C2745" s="101"/>
      <c r="D2745" s="102"/>
      <c r="E2745" s="102"/>
      <c r="F2745" s="102"/>
      <c r="G2745" s="103"/>
    </row>
    <row r="2746" spans="1:7" x14ac:dyDescent="0.3">
      <c r="A2746" s="30"/>
      <c r="B2746" s="101"/>
      <c r="C2746" s="101"/>
      <c r="D2746" s="102"/>
      <c r="E2746" s="102"/>
      <c r="F2746" s="102"/>
      <c r="G2746" s="103"/>
    </row>
    <row r="2747" spans="1:7" x14ac:dyDescent="0.3">
      <c r="A2747" s="30"/>
      <c r="B2747" s="101"/>
      <c r="C2747" s="101"/>
      <c r="D2747" s="102"/>
      <c r="E2747" s="102"/>
      <c r="F2747" s="102"/>
      <c r="G2747" s="103"/>
    </row>
    <row r="2748" spans="1:7" x14ac:dyDescent="0.3">
      <c r="A2748" s="30"/>
      <c r="B2748" s="101"/>
      <c r="C2748" s="101"/>
      <c r="D2748" s="102"/>
      <c r="E2748" s="102"/>
      <c r="F2748" s="102"/>
      <c r="G2748" s="103"/>
    </row>
    <row r="2749" spans="1:7" x14ac:dyDescent="0.3">
      <c r="A2749" s="30"/>
      <c r="B2749" s="101"/>
      <c r="C2749" s="101"/>
      <c r="D2749" s="102"/>
      <c r="E2749" s="102"/>
      <c r="F2749" s="102"/>
      <c r="G2749" s="103"/>
    </row>
    <row r="2750" spans="1:7" x14ac:dyDescent="0.3">
      <c r="A2750" s="30"/>
      <c r="B2750" s="101"/>
      <c r="C2750" s="101"/>
      <c r="D2750" s="102"/>
      <c r="E2750" s="102"/>
      <c r="F2750" s="102"/>
      <c r="G2750" s="103"/>
    </row>
    <row r="2751" spans="1:7" x14ac:dyDescent="0.3">
      <c r="A2751" s="30"/>
      <c r="B2751" s="101"/>
      <c r="C2751" s="101"/>
      <c r="D2751" s="102"/>
      <c r="E2751" s="102"/>
      <c r="F2751" s="102"/>
      <c r="G2751" s="103"/>
    </row>
    <row r="2752" spans="1:7" x14ac:dyDescent="0.3">
      <c r="A2752" s="30"/>
      <c r="B2752" s="101"/>
      <c r="C2752" s="101"/>
      <c r="D2752" s="102"/>
      <c r="E2752" s="102"/>
      <c r="F2752" s="102"/>
      <c r="G2752" s="103"/>
    </row>
    <row r="2753" spans="1:7" x14ac:dyDescent="0.3">
      <c r="A2753" s="30"/>
      <c r="B2753" s="101"/>
      <c r="C2753" s="101"/>
      <c r="D2753" s="102"/>
      <c r="E2753" s="102"/>
      <c r="F2753" s="102"/>
      <c r="G2753" s="103"/>
    </row>
    <row r="2754" spans="1:7" x14ac:dyDescent="0.3">
      <c r="A2754" s="30"/>
      <c r="B2754" s="101"/>
      <c r="C2754" s="101"/>
      <c r="D2754" s="102"/>
      <c r="E2754" s="102"/>
      <c r="F2754" s="102"/>
      <c r="G2754" s="103"/>
    </row>
    <row r="2755" spans="1:7" x14ac:dyDescent="0.3">
      <c r="A2755" s="30"/>
      <c r="B2755" s="101"/>
      <c r="C2755" s="101"/>
      <c r="D2755" s="102"/>
      <c r="E2755" s="102"/>
      <c r="F2755" s="102"/>
      <c r="G2755" s="103"/>
    </row>
    <row r="2756" spans="1:7" x14ac:dyDescent="0.3">
      <c r="A2756" s="30"/>
      <c r="B2756" s="101"/>
      <c r="C2756" s="101"/>
      <c r="D2756" s="102"/>
      <c r="E2756" s="102"/>
      <c r="F2756" s="102"/>
      <c r="G2756" s="103"/>
    </row>
    <row r="2757" spans="1:7" x14ac:dyDescent="0.3">
      <c r="A2757" s="30"/>
      <c r="B2757" s="101"/>
      <c r="C2757" s="101"/>
      <c r="D2757" s="102"/>
      <c r="E2757" s="102"/>
      <c r="F2757" s="102"/>
      <c r="G2757" s="103"/>
    </row>
    <row r="2758" spans="1:7" x14ac:dyDescent="0.3">
      <c r="A2758" s="30"/>
      <c r="B2758" s="101"/>
      <c r="C2758" s="101"/>
      <c r="D2758" s="102"/>
      <c r="E2758" s="102"/>
      <c r="F2758" s="102"/>
      <c r="G2758" s="103"/>
    </row>
    <row r="2759" spans="1:7" x14ac:dyDescent="0.3">
      <c r="A2759" s="30"/>
      <c r="B2759" s="101"/>
      <c r="C2759" s="101"/>
      <c r="D2759" s="102"/>
      <c r="E2759" s="102"/>
      <c r="F2759" s="102"/>
      <c r="G2759" s="103"/>
    </row>
    <row r="2760" spans="1:7" x14ac:dyDescent="0.3">
      <c r="A2760" s="30"/>
      <c r="B2760" s="101"/>
      <c r="C2760" s="101"/>
      <c r="D2760" s="102"/>
      <c r="E2760" s="102"/>
      <c r="F2760" s="102"/>
      <c r="G2760" s="103"/>
    </row>
    <row r="2761" spans="1:7" x14ac:dyDescent="0.3">
      <c r="A2761" s="30"/>
      <c r="B2761" s="101"/>
      <c r="C2761" s="101"/>
      <c r="D2761" s="102"/>
      <c r="E2761" s="102"/>
      <c r="F2761" s="102"/>
      <c r="G2761" s="103"/>
    </row>
    <row r="2762" spans="1:7" x14ac:dyDescent="0.3">
      <c r="A2762" s="30"/>
      <c r="B2762" s="101"/>
      <c r="C2762" s="101"/>
      <c r="D2762" s="102"/>
      <c r="E2762" s="102"/>
      <c r="F2762" s="102"/>
      <c r="G2762" s="103"/>
    </row>
    <row r="2763" spans="1:7" x14ac:dyDescent="0.3">
      <c r="A2763" s="30"/>
      <c r="B2763" s="101"/>
      <c r="C2763" s="101"/>
      <c r="D2763" s="102"/>
      <c r="E2763" s="102"/>
      <c r="F2763" s="102"/>
      <c r="G2763" s="103"/>
    </row>
    <row r="2764" spans="1:7" x14ac:dyDescent="0.3">
      <c r="A2764" s="30"/>
      <c r="B2764" s="101"/>
      <c r="C2764" s="101"/>
      <c r="D2764" s="102"/>
      <c r="E2764" s="102"/>
      <c r="F2764" s="102"/>
      <c r="G2764" s="103"/>
    </row>
    <row r="2765" spans="1:7" x14ac:dyDescent="0.3">
      <c r="A2765" s="30"/>
      <c r="B2765" s="101"/>
      <c r="C2765" s="101"/>
      <c r="D2765" s="102"/>
      <c r="E2765" s="102"/>
      <c r="F2765" s="102"/>
      <c r="G2765" s="103"/>
    </row>
    <row r="2766" spans="1:7" x14ac:dyDescent="0.3">
      <c r="A2766" s="30"/>
      <c r="B2766" s="101"/>
      <c r="C2766" s="101"/>
      <c r="D2766" s="102"/>
      <c r="E2766" s="102"/>
      <c r="F2766" s="102"/>
      <c r="G2766" s="103"/>
    </row>
    <row r="2767" spans="1:7" x14ac:dyDescent="0.3">
      <c r="A2767" s="30"/>
      <c r="B2767" s="101"/>
      <c r="C2767" s="101"/>
      <c r="D2767" s="102"/>
      <c r="E2767" s="102"/>
      <c r="F2767" s="102"/>
      <c r="G2767" s="103"/>
    </row>
    <row r="2768" spans="1:7" x14ac:dyDescent="0.3">
      <c r="A2768" s="30"/>
      <c r="B2768" s="101"/>
      <c r="C2768" s="101"/>
      <c r="D2768" s="102"/>
      <c r="E2768" s="102"/>
      <c r="F2768" s="102"/>
      <c r="G2768" s="103"/>
    </row>
    <row r="2769" spans="1:7" x14ac:dyDescent="0.3">
      <c r="A2769" s="30"/>
      <c r="B2769" s="101"/>
      <c r="C2769" s="101"/>
      <c r="D2769" s="102"/>
      <c r="E2769" s="102"/>
      <c r="F2769" s="102"/>
      <c r="G2769" s="103"/>
    </row>
    <row r="2770" spans="1:7" x14ac:dyDescent="0.3">
      <c r="A2770" s="30"/>
      <c r="B2770" s="101"/>
      <c r="C2770" s="101"/>
      <c r="D2770" s="102"/>
      <c r="E2770" s="102"/>
      <c r="F2770" s="102"/>
      <c r="G2770" s="103"/>
    </row>
    <row r="2771" spans="1:7" x14ac:dyDescent="0.3">
      <c r="A2771" s="30"/>
      <c r="B2771" s="101"/>
      <c r="C2771" s="101"/>
      <c r="D2771" s="102"/>
      <c r="E2771" s="102"/>
      <c r="F2771" s="102"/>
      <c r="G2771" s="103"/>
    </row>
    <row r="2772" spans="1:7" x14ac:dyDescent="0.3">
      <c r="A2772" s="30"/>
      <c r="B2772" s="101"/>
      <c r="C2772" s="101"/>
      <c r="D2772" s="102"/>
      <c r="E2772" s="102"/>
      <c r="F2772" s="102"/>
      <c r="G2772" s="103"/>
    </row>
    <row r="2773" spans="1:7" x14ac:dyDescent="0.3">
      <c r="A2773" s="30"/>
      <c r="B2773" s="101"/>
      <c r="C2773" s="101"/>
      <c r="D2773" s="102"/>
      <c r="E2773" s="102"/>
      <c r="F2773" s="102"/>
      <c r="G2773" s="103"/>
    </row>
    <row r="2774" spans="1:7" x14ac:dyDescent="0.3">
      <c r="A2774" s="30"/>
      <c r="B2774" s="101"/>
      <c r="C2774" s="101"/>
      <c r="D2774" s="102"/>
      <c r="E2774" s="102"/>
      <c r="F2774" s="102"/>
      <c r="G2774" s="103"/>
    </row>
    <row r="2775" spans="1:7" x14ac:dyDescent="0.3">
      <c r="A2775" s="30"/>
      <c r="B2775" s="101"/>
      <c r="C2775" s="101"/>
      <c r="D2775" s="102"/>
      <c r="E2775" s="102"/>
      <c r="F2775" s="102"/>
      <c r="G2775" s="103"/>
    </row>
    <row r="2776" spans="1:7" x14ac:dyDescent="0.3">
      <c r="A2776" s="30"/>
      <c r="B2776" s="101"/>
      <c r="C2776" s="101"/>
      <c r="D2776" s="102"/>
      <c r="E2776" s="102"/>
      <c r="F2776" s="102"/>
      <c r="G2776" s="103"/>
    </row>
    <row r="2777" spans="1:7" x14ac:dyDescent="0.3">
      <c r="A2777" s="30"/>
      <c r="B2777" s="101"/>
      <c r="C2777" s="101"/>
      <c r="D2777" s="102"/>
      <c r="E2777" s="102"/>
      <c r="F2777" s="102"/>
      <c r="G2777" s="103"/>
    </row>
    <row r="2778" spans="1:7" x14ac:dyDescent="0.3">
      <c r="A2778" s="30"/>
      <c r="B2778" s="101"/>
      <c r="C2778" s="101"/>
      <c r="D2778" s="102"/>
      <c r="E2778" s="102"/>
      <c r="F2778" s="102"/>
      <c r="G2778" s="103"/>
    </row>
    <row r="2779" spans="1:7" x14ac:dyDescent="0.3">
      <c r="A2779" s="30"/>
      <c r="B2779" s="101"/>
      <c r="C2779" s="101"/>
      <c r="D2779" s="102"/>
      <c r="E2779" s="102"/>
      <c r="F2779" s="102"/>
      <c r="G2779" s="103"/>
    </row>
    <row r="2780" spans="1:7" x14ac:dyDescent="0.3">
      <c r="A2780" s="30"/>
      <c r="B2780" s="101"/>
      <c r="C2780" s="101"/>
      <c r="D2780" s="102"/>
      <c r="E2780" s="102"/>
      <c r="F2780" s="102"/>
      <c r="G2780" s="103"/>
    </row>
    <row r="2781" spans="1:7" x14ac:dyDescent="0.3">
      <c r="A2781" s="30"/>
      <c r="B2781" s="101"/>
      <c r="C2781" s="101"/>
      <c r="D2781" s="102"/>
      <c r="E2781" s="102"/>
      <c r="F2781" s="102"/>
      <c r="G2781" s="103"/>
    </row>
    <row r="2782" spans="1:7" x14ac:dyDescent="0.3">
      <c r="A2782" s="30"/>
      <c r="B2782" s="101"/>
      <c r="C2782" s="101"/>
      <c r="D2782" s="102"/>
      <c r="E2782" s="102"/>
      <c r="F2782" s="102"/>
      <c r="G2782" s="103"/>
    </row>
    <row r="2783" spans="1:7" x14ac:dyDescent="0.3">
      <c r="A2783" s="30"/>
      <c r="B2783" s="101"/>
      <c r="C2783" s="101"/>
      <c r="D2783" s="102"/>
      <c r="E2783" s="102"/>
      <c r="F2783" s="102"/>
      <c r="G2783" s="103"/>
    </row>
    <row r="2784" spans="1:7" x14ac:dyDescent="0.3">
      <c r="A2784" s="30"/>
      <c r="B2784" s="101"/>
      <c r="C2784" s="101"/>
      <c r="D2784" s="102"/>
      <c r="E2784" s="102"/>
      <c r="F2784" s="102"/>
      <c r="G2784" s="103"/>
    </row>
    <row r="2785" spans="1:7" x14ac:dyDescent="0.3">
      <c r="A2785" s="30"/>
      <c r="B2785" s="101"/>
      <c r="C2785" s="101"/>
      <c r="D2785" s="102"/>
      <c r="E2785" s="102"/>
      <c r="F2785" s="102"/>
      <c r="G2785" s="103"/>
    </row>
    <row r="2786" spans="1:7" x14ac:dyDescent="0.3">
      <c r="A2786" s="30"/>
      <c r="B2786" s="101"/>
      <c r="C2786" s="101"/>
      <c r="D2786" s="102"/>
      <c r="E2786" s="102"/>
      <c r="F2786" s="102"/>
      <c r="G2786" s="103"/>
    </row>
    <row r="2787" spans="1:7" x14ac:dyDescent="0.3">
      <c r="A2787" s="30"/>
      <c r="B2787" s="101"/>
      <c r="C2787" s="101"/>
      <c r="D2787" s="102"/>
      <c r="E2787" s="102"/>
      <c r="F2787" s="102"/>
      <c r="G2787" s="103"/>
    </row>
    <row r="2788" spans="1:7" x14ac:dyDescent="0.3">
      <c r="A2788" s="30"/>
      <c r="B2788" s="101"/>
      <c r="C2788" s="101"/>
      <c r="D2788" s="102"/>
      <c r="E2788" s="102"/>
      <c r="F2788" s="102"/>
      <c r="G2788" s="103"/>
    </row>
    <row r="2789" spans="1:7" x14ac:dyDescent="0.3">
      <c r="A2789" s="30"/>
      <c r="B2789" s="101"/>
      <c r="C2789" s="101"/>
      <c r="D2789" s="102"/>
      <c r="E2789" s="102"/>
      <c r="F2789" s="102"/>
      <c r="G2789" s="103"/>
    </row>
    <row r="2790" spans="1:7" x14ac:dyDescent="0.3">
      <c r="A2790" s="30"/>
      <c r="B2790" s="101"/>
      <c r="C2790" s="101"/>
      <c r="D2790" s="102"/>
      <c r="E2790" s="102"/>
      <c r="F2790" s="102"/>
      <c r="G2790" s="103"/>
    </row>
    <row r="2791" spans="1:7" x14ac:dyDescent="0.3">
      <c r="A2791" s="30"/>
      <c r="B2791" s="101"/>
      <c r="C2791" s="101"/>
      <c r="D2791" s="102"/>
      <c r="E2791" s="102"/>
      <c r="F2791" s="102"/>
      <c r="G2791" s="103"/>
    </row>
    <row r="2792" spans="1:7" x14ac:dyDescent="0.3">
      <c r="A2792" s="30"/>
      <c r="B2792" s="101"/>
      <c r="C2792" s="101"/>
      <c r="D2792" s="102"/>
      <c r="E2792" s="102"/>
      <c r="F2792" s="102"/>
      <c r="G2792" s="103"/>
    </row>
    <row r="2793" spans="1:7" x14ac:dyDescent="0.3">
      <c r="A2793" s="30"/>
      <c r="B2793" s="101"/>
      <c r="C2793" s="101"/>
      <c r="D2793" s="102"/>
      <c r="E2793" s="102"/>
      <c r="F2793" s="102"/>
      <c r="G2793" s="103"/>
    </row>
    <row r="2794" spans="1:7" x14ac:dyDescent="0.3">
      <c r="A2794" s="30"/>
      <c r="B2794" s="101"/>
      <c r="C2794" s="101"/>
      <c r="D2794" s="102"/>
      <c r="E2794" s="102"/>
      <c r="F2794" s="102"/>
      <c r="G2794" s="103"/>
    </row>
    <row r="2795" spans="1:7" x14ac:dyDescent="0.3">
      <c r="A2795" s="30"/>
      <c r="B2795" s="101"/>
      <c r="C2795" s="101"/>
      <c r="D2795" s="102"/>
      <c r="E2795" s="102"/>
      <c r="F2795" s="102"/>
      <c r="G2795" s="103"/>
    </row>
    <row r="2796" spans="1:7" x14ac:dyDescent="0.3">
      <c r="A2796" s="30"/>
      <c r="B2796" s="101"/>
      <c r="C2796" s="101"/>
      <c r="D2796" s="102"/>
      <c r="E2796" s="102"/>
      <c r="F2796" s="102"/>
      <c r="G2796" s="103"/>
    </row>
    <row r="2797" spans="1:7" x14ac:dyDescent="0.3">
      <c r="A2797" s="30"/>
      <c r="B2797" s="101"/>
      <c r="C2797" s="101"/>
      <c r="D2797" s="102"/>
      <c r="E2797" s="102"/>
      <c r="F2797" s="102"/>
      <c r="G2797" s="103"/>
    </row>
    <row r="2798" spans="1:7" x14ac:dyDescent="0.3">
      <c r="A2798" s="30"/>
      <c r="B2798" s="101"/>
      <c r="C2798" s="101"/>
      <c r="D2798" s="102"/>
      <c r="E2798" s="102"/>
      <c r="F2798" s="102"/>
      <c r="G2798" s="103"/>
    </row>
    <row r="2799" spans="1:7" x14ac:dyDescent="0.3">
      <c r="A2799" s="30"/>
      <c r="B2799" s="101"/>
      <c r="C2799" s="101"/>
      <c r="D2799" s="102"/>
      <c r="E2799" s="102"/>
      <c r="F2799" s="102"/>
      <c r="G2799" s="103"/>
    </row>
    <row r="2800" spans="1:7" x14ac:dyDescent="0.3">
      <c r="A2800" s="30"/>
      <c r="B2800" s="101"/>
      <c r="C2800" s="101"/>
      <c r="D2800" s="102"/>
      <c r="E2800" s="102"/>
      <c r="F2800" s="102"/>
      <c r="G2800" s="103"/>
    </row>
    <row r="2801" spans="1:7" x14ac:dyDescent="0.3">
      <c r="A2801" s="30"/>
      <c r="B2801" s="101"/>
      <c r="C2801" s="101"/>
      <c r="D2801" s="102"/>
      <c r="E2801" s="102"/>
      <c r="F2801" s="102"/>
      <c r="G2801" s="103"/>
    </row>
    <row r="2802" spans="1:7" x14ac:dyDescent="0.3">
      <c r="A2802" s="30"/>
      <c r="B2802" s="101"/>
      <c r="C2802" s="101"/>
      <c r="D2802" s="102"/>
      <c r="E2802" s="102"/>
      <c r="F2802" s="102"/>
      <c r="G2802" s="103"/>
    </row>
    <row r="2803" spans="1:7" x14ac:dyDescent="0.3">
      <c r="A2803" s="30"/>
      <c r="B2803" s="101"/>
      <c r="C2803" s="101"/>
      <c r="D2803" s="102"/>
      <c r="E2803" s="102"/>
      <c r="F2803" s="102"/>
      <c r="G2803" s="103"/>
    </row>
    <row r="2804" spans="1:7" x14ac:dyDescent="0.3">
      <c r="A2804" s="30"/>
      <c r="B2804" s="101"/>
      <c r="C2804" s="101"/>
      <c r="D2804" s="102"/>
      <c r="E2804" s="102"/>
      <c r="F2804" s="102"/>
      <c r="G2804" s="103"/>
    </row>
    <row r="2805" spans="1:7" x14ac:dyDescent="0.3">
      <c r="A2805" s="30"/>
      <c r="B2805" s="101"/>
      <c r="C2805" s="101"/>
      <c r="D2805" s="102"/>
      <c r="E2805" s="102"/>
      <c r="F2805" s="102"/>
      <c r="G2805" s="103"/>
    </row>
    <row r="2806" spans="1:7" x14ac:dyDescent="0.3">
      <c r="A2806" s="30"/>
      <c r="B2806" s="101"/>
      <c r="C2806" s="101"/>
      <c r="D2806" s="102"/>
      <c r="E2806" s="102"/>
      <c r="F2806" s="102"/>
      <c r="G2806" s="103"/>
    </row>
    <row r="2807" spans="1:7" x14ac:dyDescent="0.3">
      <c r="A2807" s="30"/>
      <c r="B2807" s="101"/>
      <c r="C2807" s="101"/>
      <c r="D2807" s="102"/>
      <c r="E2807" s="102"/>
      <c r="F2807" s="102"/>
      <c r="G2807" s="103"/>
    </row>
    <row r="2808" spans="1:7" x14ac:dyDescent="0.3">
      <c r="A2808" s="30"/>
      <c r="B2808" s="101"/>
      <c r="C2808" s="101"/>
      <c r="D2808" s="102"/>
      <c r="E2808" s="102"/>
      <c r="F2808" s="102"/>
      <c r="G2808" s="103"/>
    </row>
    <row r="2809" spans="1:7" x14ac:dyDescent="0.3">
      <c r="A2809" s="30"/>
      <c r="B2809" s="101"/>
      <c r="C2809" s="101"/>
      <c r="D2809" s="102"/>
      <c r="E2809" s="102"/>
      <c r="F2809" s="102"/>
      <c r="G2809" s="103"/>
    </row>
    <row r="2810" spans="1:7" x14ac:dyDescent="0.3">
      <c r="A2810" s="30"/>
      <c r="B2810" s="101"/>
      <c r="C2810" s="101"/>
      <c r="D2810" s="102"/>
      <c r="E2810" s="102"/>
      <c r="F2810" s="102"/>
      <c r="G2810" s="103"/>
    </row>
    <row r="2811" spans="1:7" x14ac:dyDescent="0.3">
      <c r="A2811" s="30"/>
      <c r="B2811" s="101"/>
      <c r="C2811" s="101"/>
      <c r="D2811" s="102"/>
      <c r="E2811" s="102"/>
      <c r="F2811" s="102"/>
      <c r="G2811" s="103"/>
    </row>
    <row r="2812" spans="1:7" x14ac:dyDescent="0.3">
      <c r="A2812" s="30"/>
      <c r="B2812" s="101"/>
      <c r="C2812" s="101"/>
      <c r="D2812" s="102"/>
      <c r="E2812" s="102"/>
      <c r="F2812" s="102"/>
      <c r="G2812" s="103"/>
    </row>
    <row r="2813" spans="1:7" x14ac:dyDescent="0.3">
      <c r="A2813" s="30"/>
      <c r="B2813" s="101"/>
      <c r="C2813" s="101"/>
      <c r="D2813" s="102"/>
      <c r="E2813" s="102"/>
      <c r="F2813" s="102"/>
      <c r="G2813" s="103"/>
    </row>
    <row r="2814" spans="1:7" x14ac:dyDescent="0.3">
      <c r="A2814" s="30"/>
      <c r="B2814" s="101"/>
      <c r="C2814" s="101"/>
      <c r="D2814" s="102"/>
      <c r="E2814" s="102"/>
      <c r="F2814" s="102"/>
      <c r="G2814" s="103"/>
    </row>
    <row r="2815" spans="1:7" x14ac:dyDescent="0.3">
      <c r="A2815" s="30"/>
      <c r="B2815" s="101"/>
      <c r="C2815" s="101"/>
      <c r="D2815" s="102"/>
      <c r="E2815" s="102"/>
      <c r="F2815" s="102"/>
      <c r="G2815" s="103"/>
    </row>
    <row r="2816" spans="1:7" x14ac:dyDescent="0.3">
      <c r="A2816" s="30"/>
      <c r="B2816" s="101"/>
      <c r="C2816" s="101"/>
      <c r="D2816" s="102"/>
      <c r="E2816" s="102"/>
      <c r="F2816" s="102"/>
      <c r="G2816" s="103"/>
    </row>
    <row r="2817" spans="1:7" x14ac:dyDescent="0.3">
      <c r="A2817" s="30"/>
      <c r="B2817" s="101"/>
      <c r="C2817" s="101"/>
      <c r="D2817" s="102"/>
      <c r="E2817" s="102"/>
      <c r="F2817" s="102"/>
      <c r="G2817" s="103"/>
    </row>
    <row r="2818" spans="1:7" x14ac:dyDescent="0.3">
      <c r="A2818" s="30"/>
      <c r="B2818" s="101"/>
      <c r="C2818" s="101"/>
      <c r="D2818" s="102"/>
      <c r="E2818" s="102"/>
      <c r="F2818" s="102"/>
      <c r="G2818" s="103"/>
    </row>
    <row r="2819" spans="1:7" x14ac:dyDescent="0.3">
      <c r="A2819" s="30"/>
      <c r="B2819" s="101"/>
      <c r="C2819" s="101"/>
      <c r="D2819" s="102"/>
      <c r="E2819" s="102"/>
      <c r="F2819" s="102"/>
      <c r="G2819" s="103"/>
    </row>
    <row r="2820" spans="1:7" x14ac:dyDescent="0.3">
      <c r="A2820" s="30"/>
      <c r="B2820" s="101"/>
      <c r="C2820" s="101"/>
      <c r="D2820" s="102"/>
      <c r="E2820" s="102"/>
      <c r="F2820" s="102"/>
      <c r="G2820" s="103"/>
    </row>
    <row r="2821" spans="1:7" x14ac:dyDescent="0.3">
      <c r="A2821" s="30"/>
      <c r="B2821" s="101"/>
      <c r="C2821" s="101"/>
      <c r="D2821" s="102"/>
      <c r="E2821" s="102"/>
      <c r="F2821" s="102"/>
      <c r="G2821" s="103"/>
    </row>
    <row r="2822" spans="1:7" x14ac:dyDescent="0.3">
      <c r="A2822" s="30"/>
      <c r="B2822" s="101"/>
      <c r="C2822" s="101"/>
      <c r="D2822" s="102"/>
      <c r="E2822" s="102"/>
      <c r="F2822" s="102"/>
      <c r="G2822" s="103"/>
    </row>
    <row r="2823" spans="1:7" x14ac:dyDescent="0.3">
      <c r="A2823" s="30"/>
      <c r="B2823" s="101"/>
      <c r="C2823" s="101"/>
      <c r="D2823" s="102"/>
      <c r="E2823" s="102"/>
      <c r="F2823" s="102"/>
      <c r="G2823" s="103"/>
    </row>
    <row r="2824" spans="1:7" x14ac:dyDescent="0.3">
      <c r="A2824" s="30"/>
      <c r="B2824" s="101"/>
      <c r="C2824" s="101"/>
      <c r="D2824" s="102"/>
      <c r="E2824" s="102"/>
      <c r="F2824" s="102"/>
      <c r="G2824" s="103"/>
    </row>
    <row r="2825" spans="1:7" x14ac:dyDescent="0.3">
      <c r="A2825" s="30"/>
      <c r="B2825" s="101"/>
      <c r="C2825" s="101"/>
      <c r="D2825" s="102"/>
      <c r="E2825" s="102"/>
      <c r="F2825" s="102"/>
      <c r="G2825" s="103"/>
    </row>
    <row r="2826" spans="1:7" x14ac:dyDescent="0.3">
      <c r="A2826" s="30"/>
      <c r="B2826" s="101"/>
      <c r="C2826" s="101"/>
      <c r="D2826" s="102"/>
      <c r="E2826" s="102"/>
      <c r="F2826" s="102"/>
      <c r="G2826" s="103"/>
    </row>
    <row r="2827" spans="1:7" x14ac:dyDescent="0.3">
      <c r="A2827" s="30"/>
      <c r="B2827" s="101"/>
      <c r="C2827" s="101"/>
      <c r="D2827" s="102"/>
      <c r="E2827" s="102"/>
      <c r="F2827" s="102"/>
      <c r="G2827" s="103"/>
    </row>
    <row r="2828" spans="1:7" x14ac:dyDescent="0.3">
      <c r="A2828" s="30"/>
      <c r="B2828" s="101"/>
      <c r="C2828" s="101"/>
      <c r="D2828" s="102"/>
      <c r="E2828" s="102"/>
      <c r="F2828" s="102"/>
      <c r="G2828" s="103"/>
    </row>
    <row r="2829" spans="1:7" x14ac:dyDescent="0.3">
      <c r="A2829" s="30"/>
      <c r="B2829" s="101"/>
      <c r="C2829" s="101"/>
      <c r="D2829" s="102"/>
      <c r="E2829" s="102"/>
      <c r="F2829" s="102"/>
      <c r="G2829" s="103"/>
    </row>
    <row r="2830" spans="1:7" x14ac:dyDescent="0.3">
      <c r="A2830" s="30"/>
      <c r="B2830" s="101"/>
      <c r="C2830" s="101"/>
      <c r="D2830" s="102"/>
      <c r="E2830" s="102"/>
      <c r="F2830" s="102"/>
      <c r="G2830" s="103"/>
    </row>
    <row r="2831" spans="1:7" x14ac:dyDescent="0.3">
      <c r="A2831" s="30"/>
      <c r="B2831" s="101"/>
      <c r="C2831" s="101"/>
      <c r="D2831" s="102"/>
      <c r="E2831" s="102"/>
      <c r="F2831" s="102"/>
      <c r="G2831" s="103"/>
    </row>
    <row r="2832" spans="1:7" x14ac:dyDescent="0.3">
      <c r="A2832" s="30"/>
      <c r="B2832" s="101"/>
      <c r="C2832" s="101"/>
      <c r="D2832" s="102"/>
      <c r="E2832" s="102"/>
      <c r="F2832" s="102"/>
      <c r="G2832" s="103"/>
    </row>
    <row r="2833" spans="1:7" x14ac:dyDescent="0.3">
      <c r="A2833" s="30"/>
      <c r="B2833" s="101"/>
      <c r="C2833" s="101"/>
      <c r="D2833" s="102"/>
      <c r="E2833" s="102"/>
      <c r="F2833" s="102"/>
      <c r="G2833" s="103"/>
    </row>
    <row r="2834" spans="1:7" x14ac:dyDescent="0.3">
      <c r="A2834" s="30"/>
      <c r="B2834" s="101"/>
      <c r="C2834" s="101"/>
      <c r="D2834" s="102"/>
      <c r="E2834" s="102"/>
      <c r="F2834" s="102"/>
      <c r="G2834" s="103"/>
    </row>
    <row r="2835" spans="1:7" x14ac:dyDescent="0.3">
      <c r="A2835" s="30"/>
      <c r="B2835" s="101"/>
      <c r="C2835" s="101"/>
      <c r="D2835" s="102"/>
      <c r="E2835" s="102"/>
      <c r="F2835" s="102"/>
      <c r="G2835" s="103"/>
    </row>
    <row r="2836" spans="1:7" x14ac:dyDescent="0.3">
      <c r="A2836" s="30"/>
      <c r="B2836" s="101"/>
      <c r="C2836" s="101"/>
      <c r="D2836" s="102"/>
      <c r="E2836" s="102"/>
      <c r="F2836" s="102"/>
      <c r="G2836" s="103"/>
    </row>
    <row r="2837" spans="1:7" x14ac:dyDescent="0.3">
      <c r="A2837" s="30"/>
      <c r="B2837" s="101"/>
      <c r="C2837" s="101"/>
      <c r="D2837" s="102"/>
      <c r="E2837" s="102"/>
      <c r="F2837" s="102"/>
      <c r="G2837" s="103"/>
    </row>
    <row r="2838" spans="1:7" x14ac:dyDescent="0.3">
      <c r="A2838" s="30"/>
      <c r="B2838" s="101"/>
      <c r="C2838" s="101"/>
      <c r="D2838" s="102"/>
      <c r="E2838" s="102"/>
      <c r="F2838" s="102"/>
      <c r="G2838" s="103"/>
    </row>
    <row r="2839" spans="1:7" x14ac:dyDescent="0.3">
      <c r="A2839" s="30"/>
      <c r="B2839" s="101"/>
      <c r="C2839" s="101"/>
      <c r="D2839" s="102"/>
      <c r="E2839" s="102"/>
      <c r="F2839" s="102"/>
      <c r="G2839" s="103"/>
    </row>
    <row r="2840" spans="1:7" x14ac:dyDescent="0.3">
      <c r="A2840" s="30"/>
      <c r="B2840" s="101"/>
      <c r="C2840" s="101"/>
      <c r="D2840" s="102"/>
      <c r="E2840" s="102"/>
      <c r="F2840" s="102"/>
      <c r="G2840" s="103"/>
    </row>
    <row r="2841" spans="1:7" x14ac:dyDescent="0.3">
      <c r="A2841" s="30"/>
      <c r="B2841" s="101"/>
      <c r="C2841" s="101"/>
      <c r="D2841" s="102"/>
      <c r="E2841" s="102"/>
      <c r="F2841" s="102"/>
      <c r="G2841" s="103"/>
    </row>
    <row r="2842" spans="1:7" x14ac:dyDescent="0.3">
      <c r="A2842" s="30"/>
      <c r="B2842" s="101"/>
      <c r="C2842" s="101"/>
      <c r="D2842" s="102"/>
      <c r="E2842" s="102"/>
      <c r="F2842" s="102"/>
      <c r="G2842" s="103"/>
    </row>
    <row r="2843" spans="1:7" x14ac:dyDescent="0.3">
      <c r="A2843" s="30"/>
      <c r="B2843" s="101"/>
      <c r="C2843" s="101"/>
      <c r="D2843" s="102"/>
      <c r="E2843" s="102"/>
      <c r="F2843" s="102"/>
      <c r="G2843" s="103"/>
    </row>
    <row r="2844" spans="1:7" x14ac:dyDescent="0.3">
      <c r="A2844" s="30"/>
      <c r="B2844" s="101"/>
      <c r="C2844" s="101"/>
      <c r="D2844" s="102"/>
      <c r="E2844" s="102"/>
      <c r="F2844" s="102"/>
      <c r="G2844" s="103"/>
    </row>
    <row r="2845" spans="1:7" x14ac:dyDescent="0.3">
      <c r="A2845" s="30"/>
      <c r="B2845" s="101"/>
      <c r="C2845" s="101"/>
      <c r="D2845" s="102"/>
      <c r="E2845" s="102"/>
      <c r="F2845" s="102"/>
      <c r="G2845" s="103"/>
    </row>
    <row r="2846" spans="1:7" x14ac:dyDescent="0.3">
      <c r="A2846" s="30"/>
      <c r="B2846" s="101"/>
      <c r="C2846" s="101"/>
      <c r="D2846" s="102"/>
      <c r="E2846" s="102"/>
      <c r="F2846" s="102"/>
      <c r="G2846" s="103"/>
    </row>
    <row r="2847" spans="1:7" x14ac:dyDescent="0.3">
      <c r="A2847" s="30"/>
      <c r="B2847" s="101"/>
      <c r="C2847" s="101"/>
      <c r="D2847" s="102"/>
      <c r="E2847" s="102"/>
      <c r="F2847" s="102"/>
      <c r="G2847" s="103"/>
    </row>
    <row r="2848" spans="1:7" x14ac:dyDescent="0.3">
      <c r="A2848" s="30"/>
      <c r="B2848" s="101"/>
      <c r="C2848" s="101"/>
      <c r="D2848" s="102"/>
      <c r="E2848" s="102"/>
      <c r="F2848" s="102"/>
      <c r="G2848" s="103"/>
    </row>
    <row r="2849" spans="1:7" x14ac:dyDescent="0.3">
      <c r="A2849" s="30"/>
      <c r="B2849" s="101"/>
      <c r="C2849" s="101"/>
      <c r="D2849" s="102"/>
      <c r="E2849" s="102"/>
      <c r="F2849" s="102"/>
      <c r="G2849" s="103"/>
    </row>
    <row r="2850" spans="1:7" x14ac:dyDescent="0.3">
      <c r="A2850" s="30"/>
      <c r="B2850" s="101"/>
      <c r="C2850" s="101"/>
      <c r="D2850" s="102"/>
      <c r="E2850" s="102"/>
      <c r="F2850" s="102"/>
      <c r="G2850" s="103"/>
    </row>
    <row r="2851" spans="1:7" x14ac:dyDescent="0.3">
      <c r="A2851" s="30"/>
      <c r="B2851" s="101"/>
      <c r="C2851" s="101"/>
      <c r="D2851" s="102"/>
      <c r="E2851" s="102"/>
      <c r="F2851" s="102"/>
      <c r="G2851" s="103"/>
    </row>
    <row r="2852" spans="1:7" x14ac:dyDescent="0.3">
      <c r="A2852" s="30"/>
      <c r="B2852" s="101"/>
      <c r="C2852" s="101"/>
      <c r="D2852" s="102"/>
      <c r="E2852" s="102"/>
      <c r="F2852" s="102"/>
      <c r="G2852" s="103"/>
    </row>
    <row r="2853" spans="1:7" x14ac:dyDescent="0.3">
      <c r="A2853" s="30"/>
      <c r="B2853" s="101"/>
      <c r="C2853" s="101"/>
      <c r="D2853" s="102"/>
      <c r="E2853" s="102"/>
      <c r="F2853" s="102"/>
      <c r="G2853" s="103"/>
    </row>
    <row r="2854" spans="1:7" x14ac:dyDescent="0.3">
      <c r="A2854" s="30"/>
      <c r="B2854" s="101"/>
      <c r="C2854" s="101"/>
      <c r="D2854" s="102"/>
      <c r="E2854" s="102"/>
      <c r="F2854" s="102"/>
      <c r="G2854" s="103"/>
    </row>
    <row r="2855" spans="1:7" x14ac:dyDescent="0.3">
      <c r="A2855" s="30"/>
      <c r="B2855" s="101"/>
      <c r="C2855" s="101"/>
      <c r="D2855" s="102"/>
      <c r="E2855" s="102"/>
      <c r="F2855" s="102"/>
      <c r="G2855" s="103"/>
    </row>
    <row r="2856" spans="1:7" x14ac:dyDescent="0.3">
      <c r="A2856" s="30"/>
      <c r="B2856" s="101"/>
      <c r="C2856" s="101"/>
      <c r="D2856" s="102"/>
      <c r="E2856" s="102"/>
      <c r="F2856" s="102"/>
      <c r="G2856" s="103"/>
    </row>
    <row r="2857" spans="1:7" x14ac:dyDescent="0.3">
      <c r="A2857" s="30"/>
      <c r="B2857" s="101"/>
      <c r="C2857" s="101"/>
      <c r="D2857" s="102"/>
      <c r="E2857" s="102"/>
      <c r="F2857" s="102"/>
      <c r="G2857" s="103"/>
    </row>
    <row r="2858" spans="1:7" x14ac:dyDescent="0.3">
      <c r="A2858" s="30"/>
      <c r="B2858" s="101"/>
      <c r="C2858" s="101"/>
      <c r="D2858" s="102"/>
      <c r="E2858" s="102"/>
      <c r="F2858" s="102"/>
      <c r="G2858" s="103"/>
    </row>
    <row r="2859" spans="1:7" x14ac:dyDescent="0.3">
      <c r="A2859" s="30"/>
      <c r="B2859" s="101"/>
      <c r="C2859" s="101"/>
      <c r="D2859" s="102"/>
      <c r="E2859" s="102"/>
      <c r="F2859" s="102"/>
      <c r="G2859" s="103"/>
    </row>
    <row r="2860" spans="1:7" x14ac:dyDescent="0.3">
      <c r="A2860" s="30"/>
      <c r="B2860" s="101"/>
      <c r="C2860" s="101"/>
      <c r="D2860" s="102"/>
      <c r="E2860" s="102"/>
      <c r="F2860" s="102"/>
      <c r="G2860" s="103"/>
    </row>
    <row r="2861" spans="1:7" x14ac:dyDescent="0.3">
      <c r="A2861" s="30"/>
      <c r="B2861" s="101"/>
      <c r="C2861" s="101"/>
      <c r="D2861" s="102"/>
      <c r="E2861" s="102"/>
      <c r="F2861" s="102"/>
      <c r="G2861" s="103"/>
    </row>
    <row r="2862" spans="1:7" x14ac:dyDescent="0.3">
      <c r="A2862" s="30"/>
      <c r="B2862" s="101"/>
      <c r="C2862" s="101"/>
      <c r="D2862" s="102"/>
      <c r="E2862" s="102"/>
      <c r="F2862" s="102"/>
      <c r="G2862" s="103"/>
    </row>
    <row r="2863" spans="1:7" x14ac:dyDescent="0.3">
      <c r="A2863" s="30"/>
      <c r="B2863" s="101"/>
      <c r="C2863" s="101"/>
      <c r="D2863" s="102"/>
      <c r="E2863" s="102"/>
      <c r="F2863" s="102"/>
      <c r="G2863" s="103"/>
    </row>
    <row r="2864" spans="1:7" x14ac:dyDescent="0.3">
      <c r="A2864" s="30"/>
      <c r="B2864" s="101"/>
      <c r="C2864" s="101"/>
      <c r="D2864" s="102"/>
      <c r="E2864" s="102"/>
      <c r="F2864" s="102"/>
      <c r="G2864" s="103"/>
    </row>
    <row r="2865" spans="1:7" x14ac:dyDescent="0.3">
      <c r="A2865" s="30"/>
      <c r="B2865" s="101"/>
      <c r="C2865" s="101"/>
      <c r="D2865" s="102"/>
      <c r="E2865" s="102"/>
      <c r="F2865" s="102"/>
      <c r="G2865" s="103"/>
    </row>
    <row r="2866" spans="1:7" x14ac:dyDescent="0.3">
      <c r="A2866" s="30"/>
      <c r="B2866" s="101"/>
      <c r="C2866" s="101"/>
      <c r="D2866" s="102"/>
      <c r="E2866" s="102"/>
      <c r="F2866" s="102"/>
      <c r="G2866" s="103"/>
    </row>
    <row r="2867" spans="1:7" x14ac:dyDescent="0.3">
      <c r="A2867" s="30"/>
      <c r="B2867" s="101"/>
      <c r="C2867" s="101"/>
      <c r="D2867" s="102"/>
      <c r="E2867" s="102"/>
      <c r="F2867" s="102"/>
      <c r="G2867" s="103"/>
    </row>
    <row r="2868" spans="1:7" x14ac:dyDescent="0.3">
      <c r="A2868" s="30"/>
      <c r="B2868" s="101"/>
      <c r="C2868" s="101"/>
      <c r="D2868" s="102"/>
      <c r="E2868" s="102"/>
      <c r="F2868" s="102"/>
      <c r="G2868" s="103"/>
    </row>
    <row r="2869" spans="1:7" x14ac:dyDescent="0.3">
      <c r="A2869" s="30"/>
      <c r="B2869" s="101"/>
      <c r="C2869" s="101"/>
      <c r="D2869" s="102"/>
      <c r="E2869" s="102"/>
      <c r="F2869" s="102"/>
      <c r="G2869" s="103"/>
    </row>
    <row r="2870" spans="1:7" x14ac:dyDescent="0.3">
      <c r="A2870" s="30"/>
      <c r="B2870" s="101"/>
      <c r="C2870" s="101"/>
      <c r="D2870" s="102"/>
      <c r="E2870" s="102"/>
      <c r="F2870" s="102"/>
      <c r="G2870" s="103"/>
    </row>
    <row r="2871" spans="1:7" x14ac:dyDescent="0.3">
      <c r="A2871" s="30"/>
      <c r="B2871" s="101"/>
      <c r="C2871" s="101"/>
      <c r="D2871" s="102"/>
      <c r="E2871" s="102"/>
      <c r="F2871" s="102"/>
      <c r="G2871" s="103"/>
    </row>
    <row r="2872" spans="1:7" x14ac:dyDescent="0.3">
      <c r="A2872" s="30"/>
      <c r="B2872" s="101"/>
      <c r="C2872" s="101"/>
      <c r="D2872" s="102"/>
      <c r="E2872" s="102"/>
      <c r="F2872" s="102"/>
      <c r="G2872" s="103"/>
    </row>
    <row r="2873" spans="1:7" x14ac:dyDescent="0.3">
      <c r="A2873" s="30"/>
      <c r="B2873" s="101"/>
      <c r="C2873" s="101"/>
      <c r="D2873" s="102"/>
      <c r="E2873" s="102"/>
      <c r="F2873" s="102"/>
      <c r="G2873" s="103"/>
    </row>
    <row r="2874" spans="1:7" x14ac:dyDescent="0.3">
      <c r="A2874" s="30"/>
      <c r="B2874" s="101"/>
      <c r="C2874" s="101"/>
      <c r="D2874" s="102"/>
      <c r="E2874" s="102"/>
      <c r="F2874" s="102"/>
      <c r="G2874" s="103"/>
    </row>
    <row r="2875" spans="1:7" x14ac:dyDescent="0.3">
      <c r="A2875" s="30"/>
      <c r="B2875" s="101"/>
      <c r="C2875" s="101"/>
      <c r="D2875" s="102"/>
      <c r="E2875" s="102"/>
      <c r="F2875" s="102"/>
      <c r="G2875" s="103"/>
    </row>
    <row r="2876" spans="1:7" x14ac:dyDescent="0.3">
      <c r="A2876" s="30"/>
      <c r="B2876" s="101"/>
      <c r="C2876" s="101"/>
      <c r="D2876" s="102"/>
      <c r="E2876" s="102"/>
      <c r="F2876" s="102"/>
      <c r="G2876" s="103"/>
    </row>
    <row r="2877" spans="1:7" x14ac:dyDescent="0.3">
      <c r="A2877" s="30"/>
      <c r="B2877" s="101"/>
      <c r="C2877" s="101"/>
      <c r="D2877" s="102"/>
      <c r="E2877" s="102"/>
      <c r="F2877" s="102"/>
      <c r="G2877" s="103"/>
    </row>
    <row r="2878" spans="1:7" x14ac:dyDescent="0.3">
      <c r="A2878" s="30"/>
      <c r="B2878" s="101"/>
      <c r="C2878" s="101"/>
      <c r="D2878" s="102"/>
      <c r="E2878" s="102"/>
      <c r="F2878" s="102"/>
      <c r="G2878" s="103"/>
    </row>
    <row r="2879" spans="1:7" x14ac:dyDescent="0.3">
      <c r="A2879" s="30"/>
      <c r="B2879" s="101"/>
      <c r="C2879" s="101"/>
      <c r="D2879" s="102"/>
      <c r="E2879" s="102"/>
      <c r="F2879" s="102"/>
      <c r="G2879" s="103"/>
    </row>
    <row r="2880" spans="1:7" x14ac:dyDescent="0.3">
      <c r="A2880" s="30"/>
      <c r="B2880" s="101"/>
      <c r="C2880" s="101"/>
      <c r="D2880" s="102"/>
      <c r="E2880" s="102"/>
      <c r="F2880" s="102"/>
      <c r="G2880" s="103"/>
    </row>
    <row r="2881" spans="1:7" x14ac:dyDescent="0.3">
      <c r="A2881" s="30"/>
      <c r="B2881" s="101"/>
      <c r="C2881" s="101"/>
      <c r="D2881" s="102"/>
      <c r="E2881" s="102"/>
      <c r="F2881" s="102"/>
      <c r="G2881" s="103"/>
    </row>
    <row r="2882" spans="1:7" x14ac:dyDescent="0.3">
      <c r="A2882" s="30"/>
      <c r="B2882" s="101"/>
      <c r="C2882" s="101"/>
      <c r="D2882" s="102"/>
      <c r="E2882" s="102"/>
      <c r="F2882" s="102"/>
      <c r="G2882" s="103"/>
    </row>
    <row r="2883" spans="1:7" x14ac:dyDescent="0.3">
      <c r="A2883" s="30"/>
      <c r="B2883" s="101"/>
      <c r="C2883" s="101"/>
      <c r="D2883" s="102"/>
      <c r="E2883" s="102"/>
      <c r="F2883" s="102"/>
      <c r="G2883" s="103"/>
    </row>
    <row r="2884" spans="1:7" x14ac:dyDescent="0.3">
      <c r="A2884" s="30"/>
      <c r="B2884" s="101"/>
      <c r="C2884" s="101"/>
      <c r="D2884" s="102"/>
      <c r="E2884" s="102"/>
      <c r="F2884" s="102"/>
      <c r="G2884" s="103"/>
    </row>
    <row r="2885" spans="1:7" x14ac:dyDescent="0.3">
      <c r="A2885" s="30"/>
      <c r="B2885" s="101"/>
      <c r="C2885" s="101"/>
      <c r="D2885" s="102"/>
      <c r="E2885" s="102"/>
      <c r="F2885" s="102"/>
      <c r="G2885" s="103"/>
    </row>
    <row r="2886" spans="1:7" x14ac:dyDescent="0.3">
      <c r="A2886" s="30"/>
      <c r="B2886" s="101"/>
      <c r="C2886" s="101"/>
      <c r="D2886" s="102"/>
      <c r="E2886" s="102"/>
      <c r="F2886" s="102"/>
      <c r="G2886" s="103"/>
    </row>
    <row r="2887" spans="1:7" x14ac:dyDescent="0.3">
      <c r="A2887" s="30"/>
      <c r="B2887" s="101"/>
      <c r="C2887" s="101"/>
      <c r="D2887" s="102"/>
      <c r="E2887" s="102"/>
      <c r="F2887" s="102"/>
      <c r="G2887" s="103"/>
    </row>
    <row r="2888" spans="1:7" x14ac:dyDescent="0.3">
      <c r="A2888" s="30"/>
      <c r="B2888" s="101"/>
      <c r="C2888" s="101"/>
      <c r="D2888" s="102"/>
      <c r="E2888" s="102"/>
      <c r="F2888" s="102"/>
      <c r="G2888" s="103"/>
    </row>
    <row r="2889" spans="1:7" x14ac:dyDescent="0.3">
      <c r="A2889" s="30"/>
      <c r="B2889" s="101"/>
      <c r="C2889" s="101"/>
      <c r="D2889" s="102"/>
      <c r="E2889" s="102"/>
      <c r="F2889" s="102"/>
      <c r="G2889" s="103"/>
    </row>
    <row r="2890" spans="1:7" x14ac:dyDescent="0.3">
      <c r="A2890" s="30"/>
      <c r="B2890" s="101"/>
      <c r="C2890" s="101"/>
      <c r="D2890" s="102"/>
      <c r="E2890" s="102"/>
      <c r="F2890" s="102"/>
      <c r="G2890" s="103"/>
    </row>
    <row r="2891" spans="1:7" x14ac:dyDescent="0.3">
      <c r="A2891" s="30"/>
      <c r="B2891" s="101"/>
      <c r="C2891" s="101"/>
      <c r="D2891" s="102"/>
      <c r="E2891" s="102"/>
      <c r="F2891" s="102"/>
      <c r="G2891" s="103"/>
    </row>
    <row r="2892" spans="1:7" x14ac:dyDescent="0.3">
      <c r="A2892" s="30"/>
      <c r="B2892" s="101"/>
      <c r="C2892" s="101"/>
      <c r="D2892" s="102"/>
      <c r="E2892" s="102"/>
      <c r="F2892" s="102"/>
      <c r="G2892" s="103"/>
    </row>
    <row r="2893" spans="1:7" x14ac:dyDescent="0.3">
      <c r="A2893" s="30"/>
      <c r="B2893" s="101"/>
      <c r="C2893" s="101"/>
      <c r="D2893" s="102"/>
      <c r="E2893" s="102"/>
      <c r="F2893" s="102"/>
      <c r="G2893" s="103"/>
    </row>
    <row r="2894" spans="1:7" x14ac:dyDescent="0.3">
      <c r="A2894" s="30"/>
      <c r="B2894" s="101"/>
      <c r="C2894" s="101"/>
      <c r="D2894" s="102"/>
      <c r="E2894" s="102"/>
      <c r="F2894" s="102"/>
      <c r="G2894" s="103"/>
    </row>
    <row r="2895" spans="1:7" x14ac:dyDescent="0.3">
      <c r="A2895" s="30"/>
      <c r="B2895" s="101"/>
      <c r="C2895" s="101"/>
      <c r="D2895" s="102"/>
      <c r="E2895" s="102"/>
      <c r="F2895" s="102"/>
      <c r="G2895" s="103"/>
    </row>
    <row r="2896" spans="1:7" x14ac:dyDescent="0.3">
      <c r="A2896" s="30"/>
      <c r="B2896" s="101"/>
      <c r="C2896" s="101"/>
      <c r="D2896" s="102"/>
      <c r="E2896" s="102"/>
      <c r="F2896" s="102"/>
      <c r="G2896" s="103"/>
    </row>
    <row r="2897" spans="1:7" x14ac:dyDescent="0.3">
      <c r="A2897" s="30"/>
      <c r="B2897" s="101"/>
      <c r="C2897" s="101"/>
      <c r="D2897" s="102"/>
      <c r="E2897" s="102"/>
      <c r="F2897" s="102"/>
      <c r="G2897" s="103"/>
    </row>
    <row r="2898" spans="1:7" x14ac:dyDescent="0.3">
      <c r="A2898" s="30"/>
      <c r="B2898" s="101"/>
      <c r="C2898" s="101"/>
      <c r="D2898" s="102"/>
      <c r="E2898" s="102"/>
      <c r="F2898" s="102"/>
      <c r="G2898" s="103"/>
    </row>
    <row r="2899" spans="1:7" x14ac:dyDescent="0.3">
      <c r="A2899" s="30"/>
      <c r="B2899" s="101"/>
      <c r="C2899" s="101"/>
      <c r="D2899" s="102"/>
      <c r="E2899" s="102"/>
      <c r="F2899" s="102"/>
      <c r="G2899" s="103"/>
    </row>
    <row r="2900" spans="1:7" x14ac:dyDescent="0.3">
      <c r="A2900" s="30"/>
      <c r="B2900" s="101"/>
      <c r="C2900" s="101"/>
      <c r="D2900" s="102"/>
      <c r="E2900" s="102"/>
      <c r="F2900" s="102"/>
      <c r="G2900" s="103"/>
    </row>
    <row r="2901" spans="1:7" x14ac:dyDescent="0.3">
      <c r="A2901" s="30"/>
      <c r="B2901" s="101"/>
      <c r="C2901" s="101"/>
      <c r="D2901" s="102"/>
      <c r="E2901" s="102"/>
      <c r="F2901" s="102"/>
      <c r="G2901" s="103"/>
    </row>
    <row r="2902" spans="1:7" x14ac:dyDescent="0.3">
      <c r="A2902" s="30"/>
      <c r="B2902" s="101"/>
      <c r="C2902" s="101"/>
      <c r="D2902" s="102"/>
      <c r="E2902" s="102"/>
      <c r="F2902" s="102"/>
      <c r="G2902" s="103"/>
    </row>
    <row r="2903" spans="1:7" x14ac:dyDescent="0.3">
      <c r="A2903" s="30"/>
      <c r="B2903" s="101"/>
      <c r="C2903" s="101"/>
      <c r="D2903" s="102"/>
      <c r="E2903" s="102"/>
      <c r="F2903" s="102"/>
      <c r="G2903" s="103"/>
    </row>
    <row r="2904" spans="1:7" x14ac:dyDescent="0.3">
      <c r="A2904" s="30"/>
      <c r="B2904" s="101"/>
      <c r="C2904" s="101"/>
      <c r="D2904" s="102"/>
      <c r="E2904" s="102"/>
      <c r="F2904" s="102"/>
      <c r="G2904" s="103"/>
    </row>
    <row r="2905" spans="1:7" x14ac:dyDescent="0.3">
      <c r="A2905" s="30"/>
      <c r="B2905" s="101"/>
      <c r="C2905" s="101"/>
      <c r="D2905" s="102"/>
      <c r="E2905" s="102"/>
      <c r="F2905" s="102"/>
      <c r="G2905" s="103"/>
    </row>
    <row r="2906" spans="1:7" x14ac:dyDescent="0.3">
      <c r="A2906" s="30"/>
      <c r="B2906" s="101"/>
      <c r="C2906" s="101"/>
      <c r="D2906" s="102"/>
      <c r="E2906" s="102"/>
      <c r="F2906" s="102"/>
      <c r="G2906" s="103"/>
    </row>
    <row r="2907" spans="1:7" x14ac:dyDescent="0.3">
      <c r="A2907" s="30"/>
      <c r="B2907" s="101"/>
      <c r="C2907" s="101"/>
      <c r="D2907" s="102"/>
      <c r="E2907" s="102"/>
      <c r="F2907" s="102"/>
      <c r="G2907" s="103"/>
    </row>
    <row r="2908" spans="1:7" x14ac:dyDescent="0.3">
      <c r="A2908" s="30"/>
      <c r="B2908" s="101"/>
      <c r="C2908" s="101"/>
      <c r="D2908" s="102"/>
      <c r="E2908" s="102"/>
      <c r="F2908" s="102"/>
      <c r="G2908" s="103"/>
    </row>
    <row r="2909" spans="1:7" x14ac:dyDescent="0.3">
      <c r="A2909" s="30"/>
      <c r="B2909" s="101"/>
      <c r="C2909" s="101"/>
      <c r="D2909" s="102"/>
      <c r="E2909" s="102"/>
      <c r="F2909" s="102"/>
      <c r="G2909" s="103"/>
    </row>
    <row r="2910" spans="1:7" x14ac:dyDescent="0.3">
      <c r="A2910" s="30"/>
      <c r="B2910" s="101"/>
      <c r="C2910" s="101"/>
      <c r="D2910" s="102"/>
      <c r="E2910" s="102"/>
      <c r="F2910" s="102"/>
      <c r="G2910" s="103"/>
    </row>
    <row r="2911" spans="1:7" x14ac:dyDescent="0.3">
      <c r="A2911" s="30"/>
      <c r="B2911" s="101"/>
      <c r="C2911" s="101"/>
      <c r="D2911" s="102"/>
      <c r="E2911" s="102"/>
      <c r="F2911" s="102"/>
      <c r="G2911" s="103"/>
    </row>
    <row r="2912" spans="1:7" x14ac:dyDescent="0.3">
      <c r="A2912" s="30"/>
      <c r="B2912" s="101"/>
      <c r="C2912" s="101"/>
      <c r="D2912" s="102"/>
      <c r="E2912" s="102"/>
      <c r="F2912" s="102"/>
      <c r="G2912" s="103"/>
    </row>
    <row r="2913" spans="1:7" x14ac:dyDescent="0.3">
      <c r="A2913" s="30"/>
      <c r="B2913" s="101"/>
      <c r="C2913" s="101"/>
      <c r="D2913" s="102"/>
      <c r="E2913" s="102"/>
      <c r="F2913" s="102"/>
      <c r="G2913" s="103"/>
    </row>
    <row r="2914" spans="1:7" x14ac:dyDescent="0.3">
      <c r="A2914" s="30"/>
      <c r="B2914" s="101"/>
      <c r="C2914" s="101"/>
      <c r="D2914" s="102"/>
      <c r="E2914" s="102"/>
      <c r="F2914" s="102"/>
      <c r="G2914" s="103"/>
    </row>
    <row r="2915" spans="1:7" x14ac:dyDescent="0.3">
      <c r="A2915" s="30"/>
      <c r="B2915" s="101"/>
      <c r="C2915" s="101"/>
      <c r="D2915" s="102"/>
      <c r="E2915" s="102"/>
      <c r="F2915" s="102"/>
      <c r="G2915" s="103"/>
    </row>
    <row r="2916" spans="1:7" x14ac:dyDescent="0.3">
      <c r="A2916" s="30"/>
      <c r="B2916" s="101"/>
      <c r="C2916" s="101"/>
      <c r="D2916" s="102"/>
      <c r="E2916" s="102"/>
      <c r="F2916" s="102"/>
      <c r="G2916" s="103"/>
    </row>
    <row r="2917" spans="1:7" x14ac:dyDescent="0.3">
      <c r="A2917" s="30"/>
      <c r="B2917" s="101"/>
      <c r="C2917" s="101"/>
      <c r="D2917" s="102"/>
      <c r="E2917" s="102"/>
      <c r="F2917" s="102"/>
      <c r="G2917" s="103"/>
    </row>
    <row r="2918" spans="1:7" x14ac:dyDescent="0.3">
      <c r="A2918" s="30"/>
      <c r="B2918" s="101"/>
      <c r="C2918" s="101"/>
      <c r="D2918" s="102"/>
      <c r="E2918" s="102"/>
      <c r="F2918" s="102"/>
      <c r="G2918" s="103"/>
    </row>
    <row r="2919" spans="1:7" x14ac:dyDescent="0.3">
      <c r="A2919" s="30"/>
      <c r="B2919" s="101"/>
      <c r="C2919" s="101"/>
      <c r="D2919" s="102"/>
      <c r="E2919" s="102"/>
      <c r="F2919" s="102"/>
      <c r="G2919" s="103"/>
    </row>
    <row r="2920" spans="1:7" x14ac:dyDescent="0.3">
      <c r="A2920" s="30"/>
      <c r="B2920" s="101"/>
      <c r="C2920" s="101"/>
      <c r="D2920" s="102"/>
      <c r="E2920" s="102"/>
      <c r="F2920" s="102"/>
      <c r="G2920" s="103"/>
    </row>
    <row r="2921" spans="1:7" x14ac:dyDescent="0.3">
      <c r="A2921" s="30"/>
      <c r="B2921" s="101"/>
      <c r="C2921" s="101"/>
      <c r="D2921" s="102"/>
      <c r="E2921" s="102"/>
      <c r="F2921" s="102"/>
      <c r="G2921" s="103"/>
    </row>
    <row r="2922" spans="1:7" x14ac:dyDescent="0.3">
      <c r="A2922" s="30"/>
      <c r="B2922" s="101"/>
      <c r="C2922" s="101"/>
      <c r="D2922" s="102"/>
      <c r="E2922" s="102"/>
      <c r="F2922" s="102"/>
      <c r="G2922" s="103"/>
    </row>
    <row r="2923" spans="1:7" x14ac:dyDescent="0.3">
      <c r="A2923" s="30"/>
      <c r="B2923" s="101"/>
      <c r="C2923" s="101"/>
      <c r="D2923" s="102"/>
      <c r="E2923" s="102"/>
      <c r="F2923" s="102"/>
      <c r="G2923" s="103"/>
    </row>
    <row r="2924" spans="1:7" x14ac:dyDescent="0.3">
      <c r="A2924" s="30"/>
      <c r="B2924" s="101"/>
      <c r="C2924" s="101"/>
      <c r="D2924" s="102"/>
      <c r="E2924" s="102"/>
      <c r="F2924" s="102"/>
      <c r="G2924" s="103"/>
    </row>
    <row r="2925" spans="1:7" x14ac:dyDescent="0.3">
      <c r="A2925" s="30"/>
      <c r="B2925" s="101"/>
      <c r="C2925" s="101"/>
      <c r="D2925" s="102"/>
      <c r="E2925" s="102"/>
      <c r="F2925" s="102"/>
      <c r="G2925" s="103"/>
    </row>
    <row r="2926" spans="1:7" x14ac:dyDescent="0.3">
      <c r="A2926" s="30"/>
      <c r="B2926" s="101"/>
      <c r="C2926" s="101"/>
      <c r="D2926" s="102"/>
      <c r="E2926" s="102"/>
      <c r="F2926" s="102"/>
      <c r="G2926" s="103"/>
    </row>
    <row r="2927" spans="1:7" x14ac:dyDescent="0.3">
      <c r="A2927" s="30"/>
      <c r="B2927" s="101"/>
      <c r="C2927" s="101"/>
      <c r="D2927" s="102"/>
      <c r="E2927" s="102"/>
      <c r="F2927" s="102"/>
      <c r="G2927" s="103"/>
    </row>
    <row r="2928" spans="1:7" x14ac:dyDescent="0.3">
      <c r="A2928" s="30"/>
      <c r="B2928" s="101"/>
      <c r="C2928" s="101"/>
      <c r="D2928" s="102"/>
      <c r="E2928" s="102"/>
      <c r="F2928" s="102"/>
      <c r="G2928" s="103"/>
    </row>
    <row r="2929" spans="1:7" x14ac:dyDescent="0.3">
      <c r="A2929" s="30"/>
      <c r="B2929" s="101"/>
      <c r="C2929" s="101"/>
      <c r="D2929" s="102"/>
      <c r="E2929" s="102"/>
      <c r="F2929" s="102"/>
      <c r="G2929" s="103"/>
    </row>
    <row r="2930" spans="1:7" x14ac:dyDescent="0.3">
      <c r="A2930" s="30"/>
      <c r="B2930" s="101"/>
      <c r="C2930" s="101"/>
      <c r="D2930" s="102"/>
      <c r="E2930" s="102"/>
      <c r="F2930" s="102"/>
      <c r="G2930" s="103"/>
    </row>
    <row r="2931" spans="1:7" x14ac:dyDescent="0.3">
      <c r="A2931" s="30"/>
      <c r="B2931" s="101"/>
      <c r="C2931" s="101"/>
      <c r="D2931" s="102"/>
      <c r="E2931" s="102"/>
      <c r="F2931" s="102"/>
      <c r="G2931" s="103"/>
    </row>
    <row r="2932" spans="1:7" x14ac:dyDescent="0.3">
      <c r="A2932" s="30"/>
      <c r="B2932" s="101"/>
      <c r="C2932" s="101"/>
      <c r="D2932" s="102"/>
      <c r="E2932" s="102"/>
      <c r="F2932" s="102"/>
      <c r="G2932" s="103"/>
    </row>
    <row r="2933" spans="1:7" x14ac:dyDescent="0.3">
      <c r="A2933" s="30"/>
      <c r="B2933" s="101"/>
      <c r="C2933" s="101"/>
      <c r="D2933" s="102"/>
      <c r="E2933" s="102"/>
      <c r="F2933" s="102"/>
      <c r="G2933" s="103"/>
    </row>
    <row r="2934" spans="1:7" x14ac:dyDescent="0.3">
      <c r="A2934" s="30"/>
      <c r="B2934" s="101"/>
      <c r="C2934" s="101"/>
      <c r="D2934" s="102"/>
      <c r="E2934" s="102"/>
      <c r="F2934" s="102"/>
      <c r="G2934" s="103"/>
    </row>
    <row r="2935" spans="1:7" x14ac:dyDescent="0.3">
      <c r="A2935" s="30"/>
      <c r="B2935" s="101"/>
      <c r="C2935" s="101"/>
      <c r="D2935" s="102"/>
      <c r="E2935" s="102"/>
      <c r="F2935" s="102"/>
      <c r="G2935" s="103"/>
    </row>
    <row r="2936" spans="1:7" x14ac:dyDescent="0.3">
      <c r="A2936" s="30"/>
      <c r="B2936" s="101"/>
      <c r="C2936" s="101"/>
      <c r="D2936" s="102"/>
      <c r="E2936" s="102"/>
      <c r="F2936" s="102"/>
      <c r="G2936" s="103"/>
    </row>
    <row r="2937" spans="1:7" x14ac:dyDescent="0.3">
      <c r="A2937" s="30"/>
      <c r="B2937" s="101"/>
      <c r="C2937" s="101"/>
      <c r="D2937" s="102"/>
      <c r="E2937" s="102"/>
      <c r="F2937" s="102"/>
      <c r="G2937" s="103"/>
    </row>
    <row r="2938" spans="1:7" x14ac:dyDescent="0.3">
      <c r="A2938" s="30"/>
      <c r="B2938" s="101"/>
      <c r="C2938" s="101"/>
      <c r="D2938" s="102"/>
      <c r="E2938" s="102"/>
      <c r="F2938" s="102"/>
      <c r="G2938" s="103"/>
    </row>
    <row r="2939" spans="1:7" x14ac:dyDescent="0.3">
      <c r="A2939" s="30"/>
      <c r="B2939" s="101"/>
      <c r="C2939" s="101"/>
      <c r="D2939" s="102"/>
      <c r="E2939" s="102"/>
      <c r="F2939" s="102"/>
      <c r="G2939" s="103"/>
    </row>
    <row r="2940" spans="1:7" x14ac:dyDescent="0.3">
      <c r="A2940" s="30"/>
      <c r="B2940" s="101"/>
      <c r="C2940" s="101"/>
      <c r="D2940" s="102"/>
      <c r="E2940" s="102"/>
      <c r="F2940" s="102"/>
      <c r="G2940" s="103"/>
    </row>
    <row r="2941" spans="1:7" x14ac:dyDescent="0.3">
      <c r="A2941" s="30"/>
      <c r="B2941" s="101"/>
      <c r="C2941" s="101"/>
      <c r="D2941" s="102"/>
      <c r="E2941" s="102"/>
      <c r="F2941" s="102"/>
      <c r="G2941" s="103"/>
    </row>
    <row r="2942" spans="1:7" x14ac:dyDescent="0.3">
      <c r="A2942" s="30"/>
      <c r="B2942" s="101"/>
      <c r="C2942" s="101"/>
      <c r="D2942" s="102"/>
      <c r="E2942" s="102"/>
      <c r="F2942" s="102"/>
      <c r="G2942" s="103"/>
    </row>
    <row r="2943" spans="1:7" x14ac:dyDescent="0.3">
      <c r="A2943" s="30"/>
      <c r="B2943" s="101"/>
      <c r="C2943" s="101"/>
      <c r="D2943" s="102"/>
      <c r="E2943" s="102"/>
      <c r="F2943" s="102"/>
      <c r="G2943" s="103"/>
    </row>
    <row r="2944" spans="1:7" x14ac:dyDescent="0.3">
      <c r="A2944" s="30"/>
      <c r="B2944" s="101"/>
      <c r="C2944" s="101"/>
      <c r="D2944" s="102"/>
      <c r="E2944" s="102"/>
      <c r="F2944" s="102"/>
      <c r="G2944" s="103"/>
    </row>
    <row r="2945" spans="1:7" x14ac:dyDescent="0.3">
      <c r="A2945" s="30"/>
      <c r="B2945" s="101"/>
      <c r="C2945" s="101"/>
      <c r="D2945" s="102"/>
      <c r="E2945" s="102"/>
      <c r="F2945" s="102"/>
      <c r="G2945" s="103"/>
    </row>
    <row r="2946" spans="1:7" x14ac:dyDescent="0.3">
      <c r="A2946" s="30"/>
      <c r="B2946" s="101"/>
      <c r="C2946" s="101"/>
      <c r="D2946" s="102"/>
      <c r="E2946" s="102"/>
      <c r="F2946" s="102"/>
      <c r="G2946" s="103"/>
    </row>
    <row r="2947" spans="1:7" x14ac:dyDescent="0.3">
      <c r="A2947" s="30"/>
      <c r="B2947" s="101"/>
      <c r="C2947" s="101"/>
      <c r="D2947" s="102"/>
      <c r="E2947" s="102"/>
      <c r="F2947" s="102"/>
      <c r="G2947" s="103"/>
    </row>
    <row r="2948" spans="1:7" x14ac:dyDescent="0.3">
      <c r="A2948" s="30"/>
      <c r="B2948" s="101"/>
      <c r="C2948" s="101"/>
      <c r="D2948" s="102"/>
      <c r="E2948" s="102"/>
      <c r="F2948" s="102"/>
      <c r="G2948" s="103"/>
    </row>
    <row r="2949" spans="1:7" x14ac:dyDescent="0.3">
      <c r="A2949" s="30"/>
      <c r="B2949" s="101"/>
      <c r="C2949" s="101"/>
      <c r="D2949" s="102"/>
      <c r="E2949" s="102"/>
      <c r="F2949" s="102"/>
      <c r="G2949" s="103"/>
    </row>
    <row r="2950" spans="1:7" x14ac:dyDescent="0.3">
      <c r="A2950" s="30"/>
      <c r="B2950" s="101"/>
      <c r="C2950" s="101"/>
      <c r="D2950" s="102"/>
      <c r="E2950" s="102"/>
      <c r="F2950" s="102"/>
      <c r="G2950" s="103"/>
    </row>
    <row r="2951" spans="1:7" x14ac:dyDescent="0.3">
      <c r="A2951" s="30"/>
      <c r="B2951" s="101"/>
      <c r="C2951" s="101"/>
      <c r="D2951" s="102"/>
      <c r="E2951" s="102"/>
      <c r="F2951" s="102"/>
      <c r="G2951" s="103"/>
    </row>
    <row r="2952" spans="1:7" x14ac:dyDescent="0.3">
      <c r="A2952" s="30"/>
      <c r="B2952" s="101"/>
      <c r="C2952" s="101"/>
      <c r="D2952" s="102"/>
      <c r="E2952" s="102"/>
      <c r="F2952" s="102"/>
      <c r="G2952" s="103"/>
    </row>
    <row r="2953" spans="1:7" x14ac:dyDescent="0.3">
      <c r="A2953" s="30"/>
      <c r="B2953" s="101"/>
      <c r="C2953" s="101"/>
      <c r="D2953" s="102"/>
      <c r="E2953" s="102"/>
      <c r="F2953" s="102"/>
      <c r="G2953" s="103"/>
    </row>
    <row r="2954" spans="1:7" x14ac:dyDescent="0.3">
      <c r="A2954" s="30"/>
      <c r="B2954" s="101"/>
      <c r="C2954" s="101"/>
      <c r="D2954" s="102"/>
      <c r="E2954" s="102"/>
      <c r="F2954" s="102"/>
      <c r="G2954" s="103"/>
    </row>
    <row r="2955" spans="1:7" x14ac:dyDescent="0.3">
      <c r="A2955" s="30"/>
      <c r="B2955" s="101"/>
      <c r="C2955" s="101"/>
      <c r="D2955" s="102"/>
      <c r="E2955" s="102"/>
      <c r="F2955" s="102"/>
      <c r="G2955" s="103"/>
    </row>
    <row r="2956" spans="1:7" x14ac:dyDescent="0.3">
      <c r="A2956" s="30"/>
      <c r="B2956" s="101"/>
      <c r="C2956" s="101"/>
      <c r="D2956" s="102"/>
      <c r="E2956" s="102"/>
      <c r="F2956" s="102"/>
      <c r="G2956" s="103"/>
    </row>
    <row r="2957" spans="1:7" x14ac:dyDescent="0.3">
      <c r="A2957" s="30"/>
      <c r="B2957" s="101"/>
      <c r="C2957" s="101"/>
      <c r="D2957" s="102"/>
      <c r="E2957" s="102"/>
      <c r="F2957" s="102"/>
      <c r="G2957" s="103"/>
    </row>
    <row r="2958" spans="1:7" x14ac:dyDescent="0.3">
      <c r="A2958" s="30"/>
      <c r="B2958" s="101"/>
      <c r="C2958" s="101"/>
      <c r="D2958" s="102"/>
      <c r="E2958" s="102"/>
      <c r="F2958" s="102"/>
      <c r="G2958" s="103"/>
    </row>
    <row r="2959" spans="1:7" x14ac:dyDescent="0.3">
      <c r="A2959" s="30"/>
      <c r="B2959" s="101"/>
      <c r="C2959" s="101"/>
      <c r="D2959" s="102"/>
      <c r="E2959" s="102"/>
      <c r="F2959" s="102"/>
      <c r="G2959" s="103"/>
    </row>
    <row r="2960" spans="1:7" x14ac:dyDescent="0.3">
      <c r="A2960" s="30"/>
      <c r="B2960" s="101"/>
      <c r="C2960" s="101"/>
      <c r="D2960" s="102"/>
      <c r="E2960" s="102"/>
      <c r="F2960" s="102"/>
      <c r="G2960" s="103"/>
    </row>
    <row r="2961" spans="1:7" x14ac:dyDescent="0.3">
      <c r="A2961" s="30"/>
      <c r="B2961" s="101"/>
      <c r="C2961" s="101"/>
      <c r="D2961" s="102"/>
      <c r="E2961" s="102"/>
      <c r="F2961" s="102"/>
      <c r="G2961" s="103"/>
    </row>
    <row r="2962" spans="1:7" x14ac:dyDescent="0.3">
      <c r="A2962" s="30"/>
      <c r="B2962" s="101"/>
      <c r="C2962" s="101"/>
      <c r="D2962" s="102"/>
      <c r="E2962" s="102"/>
      <c r="F2962" s="102"/>
      <c r="G2962" s="103"/>
    </row>
    <row r="2963" spans="1:7" x14ac:dyDescent="0.3">
      <c r="A2963" s="30"/>
      <c r="B2963" s="101"/>
      <c r="C2963" s="101"/>
      <c r="D2963" s="102"/>
      <c r="E2963" s="102"/>
      <c r="F2963" s="102"/>
      <c r="G2963" s="103"/>
    </row>
    <row r="2964" spans="1:7" x14ac:dyDescent="0.3">
      <c r="A2964" s="30"/>
      <c r="B2964" s="101"/>
      <c r="C2964" s="101"/>
      <c r="D2964" s="102"/>
      <c r="E2964" s="102"/>
      <c r="F2964" s="102"/>
      <c r="G2964" s="103"/>
    </row>
    <row r="2965" spans="1:7" x14ac:dyDescent="0.3">
      <c r="A2965" s="30"/>
      <c r="B2965" s="101"/>
      <c r="C2965" s="101"/>
      <c r="D2965" s="102"/>
      <c r="E2965" s="102"/>
      <c r="F2965" s="102"/>
      <c r="G2965" s="103"/>
    </row>
    <row r="2966" spans="1:7" x14ac:dyDescent="0.3">
      <c r="A2966" s="30"/>
      <c r="B2966" s="101"/>
      <c r="C2966" s="101"/>
      <c r="D2966" s="102"/>
      <c r="E2966" s="102"/>
      <c r="F2966" s="102"/>
      <c r="G2966" s="103"/>
    </row>
    <row r="2967" spans="1:7" x14ac:dyDescent="0.3">
      <c r="A2967" s="30"/>
      <c r="B2967" s="101"/>
      <c r="C2967" s="101"/>
      <c r="D2967" s="102"/>
      <c r="E2967" s="102"/>
      <c r="F2967" s="102"/>
      <c r="G2967" s="103"/>
    </row>
    <row r="2968" spans="1:7" x14ac:dyDescent="0.3">
      <c r="A2968" s="30"/>
      <c r="B2968" s="101"/>
      <c r="C2968" s="101"/>
      <c r="D2968" s="102"/>
      <c r="E2968" s="102"/>
      <c r="F2968" s="102"/>
      <c r="G2968" s="103"/>
    </row>
    <row r="2969" spans="1:7" x14ac:dyDescent="0.3">
      <c r="A2969" s="30"/>
      <c r="B2969" s="101"/>
      <c r="C2969" s="101"/>
      <c r="D2969" s="102"/>
      <c r="E2969" s="102"/>
      <c r="F2969" s="102"/>
      <c r="G2969" s="103"/>
    </row>
    <row r="2970" spans="1:7" x14ac:dyDescent="0.3">
      <c r="A2970" s="30"/>
      <c r="B2970" s="101"/>
      <c r="C2970" s="101"/>
      <c r="D2970" s="102"/>
      <c r="E2970" s="102"/>
      <c r="F2970" s="102"/>
      <c r="G2970" s="103"/>
    </row>
    <row r="2971" spans="1:7" x14ac:dyDescent="0.3">
      <c r="A2971" s="30"/>
      <c r="B2971" s="101"/>
      <c r="C2971" s="101"/>
      <c r="D2971" s="102"/>
      <c r="E2971" s="102"/>
      <c r="F2971" s="102"/>
      <c r="G2971" s="103"/>
    </row>
    <row r="2972" spans="1:7" x14ac:dyDescent="0.3">
      <c r="A2972" s="30"/>
      <c r="B2972" s="101"/>
      <c r="C2972" s="101"/>
      <c r="D2972" s="102"/>
      <c r="E2972" s="102"/>
      <c r="F2972" s="102"/>
      <c r="G2972" s="103"/>
    </row>
    <row r="2973" spans="1:7" x14ac:dyDescent="0.3">
      <c r="A2973" s="30"/>
      <c r="B2973" s="101"/>
      <c r="C2973" s="101"/>
      <c r="D2973" s="102"/>
      <c r="E2973" s="102"/>
      <c r="F2973" s="102"/>
      <c r="G2973" s="103"/>
    </row>
    <row r="2974" spans="1:7" x14ac:dyDescent="0.3">
      <c r="A2974" s="30"/>
      <c r="B2974" s="101"/>
      <c r="C2974" s="101"/>
      <c r="D2974" s="102"/>
      <c r="E2974" s="102"/>
      <c r="F2974" s="102"/>
      <c r="G2974" s="103"/>
    </row>
    <row r="2975" spans="1:7" x14ac:dyDescent="0.3">
      <c r="A2975" s="30"/>
      <c r="B2975" s="101"/>
      <c r="C2975" s="101"/>
      <c r="D2975" s="102"/>
      <c r="E2975" s="102"/>
      <c r="F2975" s="102"/>
      <c r="G2975" s="103"/>
    </row>
    <row r="2976" spans="1:7" x14ac:dyDescent="0.3">
      <c r="A2976" s="30"/>
      <c r="B2976" s="101"/>
      <c r="C2976" s="101"/>
      <c r="D2976" s="102"/>
      <c r="E2976" s="102"/>
      <c r="F2976" s="102"/>
      <c r="G2976" s="103"/>
    </row>
    <row r="2977" spans="1:7" x14ac:dyDescent="0.3">
      <c r="A2977" s="30"/>
      <c r="B2977" s="101"/>
      <c r="C2977" s="101"/>
      <c r="D2977" s="102"/>
      <c r="E2977" s="102"/>
      <c r="F2977" s="102"/>
      <c r="G2977" s="103"/>
    </row>
    <row r="2978" spans="1:7" x14ac:dyDescent="0.3">
      <c r="A2978" s="30"/>
      <c r="B2978" s="101"/>
      <c r="C2978" s="101"/>
      <c r="D2978" s="102"/>
      <c r="E2978" s="102"/>
      <c r="F2978" s="102"/>
      <c r="G2978" s="103"/>
    </row>
    <row r="2979" spans="1:7" x14ac:dyDescent="0.3">
      <c r="A2979" s="30"/>
      <c r="B2979" s="101"/>
      <c r="C2979" s="101"/>
      <c r="D2979" s="102"/>
      <c r="E2979" s="102"/>
      <c r="F2979" s="102"/>
      <c r="G2979" s="103"/>
    </row>
    <row r="2980" spans="1:7" x14ac:dyDescent="0.3">
      <c r="A2980" s="30"/>
      <c r="B2980" s="101"/>
      <c r="C2980" s="101"/>
      <c r="D2980" s="102"/>
      <c r="E2980" s="102"/>
      <c r="F2980" s="102"/>
      <c r="G2980" s="103"/>
    </row>
    <row r="2981" spans="1:7" x14ac:dyDescent="0.3">
      <c r="A2981" s="30"/>
      <c r="B2981" s="101"/>
      <c r="C2981" s="101"/>
      <c r="D2981" s="102"/>
      <c r="E2981" s="102"/>
      <c r="F2981" s="102"/>
      <c r="G2981" s="103"/>
    </row>
    <row r="2982" spans="1:7" x14ac:dyDescent="0.3">
      <c r="A2982" s="30"/>
      <c r="B2982" s="101"/>
      <c r="C2982" s="101"/>
      <c r="D2982" s="102"/>
      <c r="E2982" s="102"/>
      <c r="F2982" s="102"/>
      <c r="G2982" s="103"/>
    </row>
    <row r="2983" spans="1:7" x14ac:dyDescent="0.3">
      <c r="A2983" s="30"/>
      <c r="B2983" s="101"/>
      <c r="C2983" s="101"/>
      <c r="D2983" s="102"/>
      <c r="E2983" s="102"/>
      <c r="F2983" s="102"/>
      <c r="G2983" s="103"/>
    </row>
    <row r="2984" spans="1:7" x14ac:dyDescent="0.3">
      <c r="A2984" s="30"/>
      <c r="B2984" s="101"/>
      <c r="C2984" s="101"/>
      <c r="D2984" s="102"/>
      <c r="E2984" s="102"/>
      <c r="F2984" s="102"/>
      <c r="G2984" s="103"/>
    </row>
    <row r="2985" spans="1:7" x14ac:dyDescent="0.3">
      <c r="A2985" s="30"/>
      <c r="B2985" s="101"/>
      <c r="C2985" s="101"/>
      <c r="D2985" s="102"/>
      <c r="E2985" s="102"/>
      <c r="F2985" s="102"/>
      <c r="G2985" s="103"/>
    </row>
    <row r="2986" spans="1:7" x14ac:dyDescent="0.3">
      <c r="A2986" s="30"/>
      <c r="B2986" s="101"/>
      <c r="C2986" s="101"/>
      <c r="D2986" s="102"/>
      <c r="E2986" s="102"/>
      <c r="F2986" s="102"/>
      <c r="G2986" s="103"/>
    </row>
    <row r="2987" spans="1:7" x14ac:dyDescent="0.3">
      <c r="A2987" s="30"/>
      <c r="B2987" s="101"/>
      <c r="C2987" s="101"/>
      <c r="D2987" s="102"/>
      <c r="E2987" s="102"/>
      <c r="F2987" s="102"/>
      <c r="G2987" s="103"/>
    </row>
    <row r="2988" spans="1:7" x14ac:dyDescent="0.3">
      <c r="A2988" s="30"/>
      <c r="B2988" s="101"/>
      <c r="C2988" s="101"/>
      <c r="D2988" s="102"/>
      <c r="E2988" s="102"/>
      <c r="F2988" s="102"/>
      <c r="G2988" s="103"/>
    </row>
    <row r="2989" spans="1:7" x14ac:dyDescent="0.3">
      <c r="A2989" s="30"/>
      <c r="B2989" s="101"/>
      <c r="C2989" s="101"/>
      <c r="D2989" s="102"/>
      <c r="E2989" s="102"/>
      <c r="F2989" s="102"/>
      <c r="G2989" s="103"/>
    </row>
    <row r="2990" spans="1:7" x14ac:dyDescent="0.3">
      <c r="A2990" s="30"/>
      <c r="B2990" s="101"/>
      <c r="C2990" s="101"/>
      <c r="D2990" s="102"/>
      <c r="E2990" s="102"/>
      <c r="F2990" s="102"/>
      <c r="G2990" s="103"/>
    </row>
    <row r="2991" spans="1:7" x14ac:dyDescent="0.3">
      <c r="A2991" s="30"/>
      <c r="B2991" s="101"/>
      <c r="C2991" s="101"/>
      <c r="D2991" s="102"/>
      <c r="E2991" s="102"/>
      <c r="F2991" s="102"/>
      <c r="G2991" s="103"/>
    </row>
    <row r="2992" spans="1:7" x14ac:dyDescent="0.3">
      <c r="A2992" s="30"/>
      <c r="B2992" s="101"/>
      <c r="C2992" s="101"/>
      <c r="D2992" s="102"/>
      <c r="E2992" s="102"/>
      <c r="F2992" s="102"/>
      <c r="G2992" s="103"/>
    </row>
    <row r="2993" spans="1:7" x14ac:dyDescent="0.3">
      <c r="A2993" s="30"/>
      <c r="B2993" s="101"/>
      <c r="C2993" s="101"/>
      <c r="D2993" s="102"/>
      <c r="E2993" s="102"/>
      <c r="F2993" s="102"/>
      <c r="G2993" s="103"/>
    </row>
    <row r="2994" spans="1:7" x14ac:dyDescent="0.3">
      <c r="A2994" s="30"/>
      <c r="B2994" s="101"/>
      <c r="C2994" s="101"/>
      <c r="D2994" s="102"/>
      <c r="E2994" s="102"/>
      <c r="F2994" s="102"/>
      <c r="G2994" s="103"/>
    </row>
    <row r="2995" spans="1:7" x14ac:dyDescent="0.3">
      <c r="A2995" s="30"/>
      <c r="B2995" s="101"/>
      <c r="C2995" s="101"/>
      <c r="D2995" s="102"/>
      <c r="E2995" s="102"/>
      <c r="F2995" s="102"/>
      <c r="G2995" s="103"/>
    </row>
    <row r="2996" spans="1:7" x14ac:dyDescent="0.3">
      <c r="A2996" s="30"/>
      <c r="B2996" s="101"/>
      <c r="C2996" s="101"/>
      <c r="D2996" s="102"/>
      <c r="E2996" s="102"/>
      <c r="F2996" s="102"/>
      <c r="G2996" s="103"/>
    </row>
    <row r="2997" spans="1:7" x14ac:dyDescent="0.3">
      <c r="A2997" s="30"/>
      <c r="B2997" s="101"/>
      <c r="C2997" s="101"/>
      <c r="D2997" s="102"/>
      <c r="E2997" s="102"/>
      <c r="F2997" s="102"/>
      <c r="G2997" s="103"/>
    </row>
    <row r="2998" spans="1:7" x14ac:dyDescent="0.3">
      <c r="A2998" s="30"/>
      <c r="B2998" s="101"/>
      <c r="C2998" s="101"/>
      <c r="D2998" s="102"/>
      <c r="E2998" s="102"/>
      <c r="F2998" s="102"/>
      <c r="G2998" s="103"/>
    </row>
    <row r="2999" spans="1:7" x14ac:dyDescent="0.3">
      <c r="A2999" s="30"/>
      <c r="B2999" s="101"/>
      <c r="C2999" s="101"/>
      <c r="D2999" s="102"/>
      <c r="E2999" s="102"/>
      <c r="F2999" s="102"/>
      <c r="G2999" s="103"/>
    </row>
    <row r="3000" spans="1:7" x14ac:dyDescent="0.3">
      <c r="A3000" s="30"/>
      <c r="B3000" s="101"/>
      <c r="C3000" s="101"/>
      <c r="D3000" s="102"/>
      <c r="E3000" s="102"/>
      <c r="F3000" s="102"/>
      <c r="G3000" s="103"/>
    </row>
    <row r="3001" spans="1:7" x14ac:dyDescent="0.3">
      <c r="A3001" s="30"/>
      <c r="B3001" s="101"/>
      <c r="C3001" s="101"/>
      <c r="D3001" s="102"/>
      <c r="E3001" s="102"/>
      <c r="F3001" s="102"/>
      <c r="G3001" s="103"/>
    </row>
    <row r="3002" spans="1:7" x14ac:dyDescent="0.3">
      <c r="A3002" s="30"/>
      <c r="B3002" s="101"/>
      <c r="C3002" s="101"/>
      <c r="D3002" s="102"/>
      <c r="E3002" s="102"/>
      <c r="F3002" s="102"/>
      <c r="G3002" s="103"/>
    </row>
    <row r="3003" spans="1:7" x14ac:dyDescent="0.3">
      <c r="A3003" s="30"/>
      <c r="B3003" s="101"/>
      <c r="C3003" s="101"/>
      <c r="D3003" s="102"/>
      <c r="E3003" s="102"/>
      <c r="F3003" s="102"/>
      <c r="G3003" s="103"/>
    </row>
    <row r="3004" spans="1:7" x14ac:dyDescent="0.3">
      <c r="A3004" s="30"/>
      <c r="B3004" s="101"/>
      <c r="C3004" s="101"/>
      <c r="D3004" s="102"/>
      <c r="E3004" s="102"/>
      <c r="F3004" s="102"/>
      <c r="G3004" s="103"/>
    </row>
    <row r="3005" spans="1:7" x14ac:dyDescent="0.3">
      <c r="A3005" s="30"/>
      <c r="B3005" s="101"/>
      <c r="C3005" s="101"/>
      <c r="D3005" s="102"/>
      <c r="E3005" s="102"/>
      <c r="F3005" s="102"/>
      <c r="G3005" s="103"/>
    </row>
    <row r="3006" spans="1:7" x14ac:dyDescent="0.3">
      <c r="A3006" s="30"/>
      <c r="B3006" s="101"/>
      <c r="C3006" s="101"/>
      <c r="D3006" s="102"/>
      <c r="E3006" s="102"/>
      <c r="F3006" s="102"/>
      <c r="G3006" s="103"/>
    </row>
    <row r="3007" spans="1:7" x14ac:dyDescent="0.3">
      <c r="A3007" s="30"/>
      <c r="B3007" s="101"/>
      <c r="C3007" s="101"/>
      <c r="D3007" s="102"/>
      <c r="E3007" s="102"/>
      <c r="F3007" s="102"/>
      <c r="G3007" s="103"/>
    </row>
    <row r="3008" spans="1:7" x14ac:dyDescent="0.3">
      <c r="A3008" s="30"/>
      <c r="B3008" s="101"/>
      <c r="C3008" s="101"/>
      <c r="D3008" s="102"/>
      <c r="E3008" s="102"/>
      <c r="F3008" s="102"/>
      <c r="G3008" s="103"/>
    </row>
    <row r="3009" spans="1:7" x14ac:dyDescent="0.3">
      <c r="A3009" s="30"/>
      <c r="B3009" s="101"/>
      <c r="C3009" s="101"/>
      <c r="D3009" s="102"/>
      <c r="E3009" s="102"/>
      <c r="F3009" s="102"/>
      <c r="G3009" s="103"/>
    </row>
    <row r="3010" spans="1:7" x14ac:dyDescent="0.3">
      <c r="A3010" s="30"/>
      <c r="B3010" s="101"/>
      <c r="C3010" s="101"/>
      <c r="D3010" s="102"/>
      <c r="E3010" s="102"/>
      <c r="F3010" s="102"/>
      <c r="G3010" s="103"/>
    </row>
    <row r="3011" spans="1:7" x14ac:dyDescent="0.3">
      <c r="A3011" s="30"/>
      <c r="B3011" s="101"/>
      <c r="C3011" s="101"/>
      <c r="D3011" s="102"/>
      <c r="E3011" s="102"/>
      <c r="F3011" s="102"/>
      <c r="G3011" s="103"/>
    </row>
    <row r="3012" spans="1:7" x14ac:dyDescent="0.3">
      <c r="A3012" s="30"/>
      <c r="B3012" s="101"/>
      <c r="C3012" s="101"/>
      <c r="D3012" s="102"/>
      <c r="E3012" s="102"/>
      <c r="F3012" s="102"/>
      <c r="G3012" s="103"/>
    </row>
  </sheetData>
  <mergeCells count="5">
    <mergeCell ref="A1:J2"/>
    <mergeCell ref="E8:F8"/>
    <mergeCell ref="A16:A17"/>
    <mergeCell ref="K75:L75"/>
    <mergeCell ref="S91:T91"/>
  </mergeCells>
  <conditionalFormatting sqref="B18:B1623">
    <cfRule type="cellIs" dxfId="6" priority="1" operator="lessThan">
      <formula>$J$67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F4F24-F9B0-4E11-BFBB-2EA4C5A76ACB}">
  <dimension ref="B2:V18"/>
  <sheetViews>
    <sheetView tabSelected="1" topLeftCell="A6" zoomScale="110" zoomScaleNormal="110" workbookViewId="0">
      <selection activeCell="L7" sqref="L7:L16"/>
    </sheetView>
  </sheetViews>
  <sheetFormatPr defaultRowHeight="14.4" x14ac:dyDescent="0.3"/>
  <cols>
    <col min="2" max="2" width="15.88671875" bestFit="1" customWidth="1"/>
    <col min="9" max="9" width="9.5546875" bestFit="1" customWidth="1"/>
    <col min="10" max="11" width="10.109375" bestFit="1" customWidth="1"/>
    <col min="12" max="12" width="12" bestFit="1" customWidth="1"/>
    <col min="13" max="13" width="11.77734375" bestFit="1" customWidth="1"/>
    <col min="14" max="15" width="9.6640625" bestFit="1" customWidth="1"/>
    <col min="16" max="16" width="8.5546875" bestFit="1" customWidth="1"/>
  </cols>
  <sheetData>
    <row r="2" spans="2:22" ht="15" thickBot="1" x14ac:dyDescent="0.35"/>
    <row r="3" spans="2:22" ht="15" thickBot="1" x14ac:dyDescent="0.35">
      <c r="B3" s="37" t="s">
        <v>51</v>
      </c>
      <c r="C3" s="7"/>
      <c r="D3" s="7"/>
      <c r="E3" s="7"/>
      <c r="F3" s="7"/>
      <c r="G3" s="20"/>
      <c r="H3" s="20"/>
      <c r="I3" s="20"/>
      <c r="J3" s="20"/>
      <c r="K3" s="20"/>
      <c r="L3" s="20"/>
      <c r="M3" s="20"/>
    </row>
    <row r="4" spans="2:22" ht="15" thickBot="1" x14ac:dyDescent="0.35">
      <c r="B4" s="7"/>
      <c r="C4" s="7"/>
      <c r="D4" s="7"/>
      <c r="E4" s="7"/>
      <c r="F4" s="7"/>
      <c r="G4" s="20"/>
      <c r="H4" s="20"/>
      <c r="I4" s="20"/>
      <c r="J4" s="20"/>
      <c r="K4" s="20"/>
      <c r="L4" s="20"/>
      <c r="M4" s="20"/>
    </row>
    <row r="5" spans="2:22" ht="15.6" x14ac:dyDescent="0.3">
      <c r="B5" s="3"/>
      <c r="C5" s="3"/>
      <c r="D5" s="7"/>
      <c r="E5" s="7"/>
      <c r="F5" s="7"/>
      <c r="G5" s="20"/>
      <c r="H5" s="20"/>
      <c r="I5" s="20"/>
      <c r="J5" s="20"/>
      <c r="K5" s="20"/>
      <c r="L5" s="20"/>
      <c r="M5" s="20"/>
      <c r="R5" s="183" t="s">
        <v>4</v>
      </c>
      <c r="S5" s="181" t="s">
        <v>57</v>
      </c>
      <c r="T5" s="185"/>
      <c r="U5" s="186" t="s">
        <v>58</v>
      </c>
      <c r="V5" s="187"/>
    </row>
    <row r="6" spans="2:22" ht="15" thickBot="1" x14ac:dyDescent="0.35">
      <c r="B6" s="7"/>
      <c r="C6" s="7"/>
      <c r="D6" s="7"/>
      <c r="E6" s="7"/>
      <c r="F6" s="7"/>
      <c r="G6" s="20"/>
      <c r="H6" s="20"/>
      <c r="I6" s="20"/>
      <c r="J6" s="20"/>
      <c r="K6" s="20"/>
      <c r="L6" s="20"/>
      <c r="M6" s="20"/>
      <c r="R6" s="184"/>
      <c r="S6" s="153">
        <v>0.5</v>
      </c>
      <c r="T6" s="126" t="s">
        <v>44</v>
      </c>
      <c r="U6" s="151">
        <v>0.5</v>
      </c>
      <c r="V6" s="126" t="s">
        <v>44</v>
      </c>
    </row>
    <row r="7" spans="2:22" ht="18" x14ac:dyDescent="0.3">
      <c r="B7" s="181" t="s">
        <v>4</v>
      </c>
      <c r="C7" s="28" t="s">
        <v>11</v>
      </c>
      <c r="D7" s="28" t="s">
        <v>52</v>
      </c>
      <c r="E7" s="69" t="s">
        <v>27</v>
      </c>
      <c r="F7" s="28" t="s">
        <v>12</v>
      </c>
      <c r="G7" s="34" t="s">
        <v>13</v>
      </c>
      <c r="H7" s="28" t="s">
        <v>28</v>
      </c>
      <c r="I7" s="28" t="s">
        <v>21</v>
      </c>
      <c r="J7" s="34" t="s">
        <v>22</v>
      </c>
      <c r="K7" s="124" t="s">
        <v>49</v>
      </c>
      <c r="M7" s="30"/>
      <c r="R7" s="158" t="s">
        <v>29</v>
      </c>
      <c r="S7" s="159">
        <f>10^(N$11+N$13*$H9)</f>
        <v>123770.24658209304</v>
      </c>
      <c r="T7" s="160">
        <f>10^(O$11+O$13*$H9)</f>
        <v>122998.26607254526</v>
      </c>
      <c r="U7" s="161">
        <f>S7-F9</f>
        <v>90776.246582093037</v>
      </c>
      <c r="V7" s="160">
        <f>T7-G9</f>
        <v>95493.266072545259</v>
      </c>
    </row>
    <row r="8" spans="2:22" ht="15" thickBot="1" x14ac:dyDescent="0.35">
      <c r="B8" s="182"/>
      <c r="C8" s="155" t="s">
        <v>15</v>
      </c>
      <c r="D8" s="155" t="s">
        <v>9</v>
      </c>
      <c r="E8" s="155" t="s">
        <v>14</v>
      </c>
      <c r="F8" s="155" t="s">
        <v>10</v>
      </c>
      <c r="G8" s="155" t="s">
        <v>10</v>
      </c>
      <c r="H8" s="155" t="s">
        <v>14</v>
      </c>
      <c r="I8" s="155" t="s">
        <v>10</v>
      </c>
      <c r="J8" s="155" t="s">
        <v>10</v>
      </c>
      <c r="K8" s="156" t="s">
        <v>48</v>
      </c>
      <c r="M8" s="3"/>
      <c r="R8" s="148" t="s">
        <v>50</v>
      </c>
      <c r="S8" s="154">
        <f t="shared" ref="S8:T8" si="0">10^(N$11+N$13*$H10)</f>
        <v>113294.14638053885</v>
      </c>
      <c r="T8" s="150">
        <f t="shared" si="0"/>
        <v>113074.57388127972</v>
      </c>
      <c r="U8" s="152">
        <f t="shared" ref="U8:V8" si="1">S8-F10</f>
        <v>-6318.8536194611515</v>
      </c>
      <c r="V8" s="150">
        <f t="shared" si="1"/>
        <v>-26384.426118720279</v>
      </c>
    </row>
    <row r="9" spans="2:22" ht="15" thickBot="1" x14ac:dyDescent="0.35">
      <c r="B9" s="167" t="s">
        <v>29</v>
      </c>
      <c r="C9" s="134">
        <f>D1_PR_PMB_50_D!$J$66</f>
        <v>12727.454</v>
      </c>
      <c r="D9" s="135">
        <f>D1_PR_PMB_50_D!$E$5</f>
        <v>2287</v>
      </c>
      <c r="E9" s="136">
        <f>D1_PR_PMB_50_D!$E$4</f>
        <v>179.68</v>
      </c>
      <c r="F9" s="134">
        <f>D1_PR_PMB_50_D!$E$6</f>
        <v>32994</v>
      </c>
      <c r="G9" s="134">
        <f>D1_PR_PMB_50_D!$E$7</f>
        <v>27505</v>
      </c>
      <c r="H9" s="137">
        <f t="shared" ref="H9:J12" si="2">LOG10(E9)</f>
        <v>2.2544997389173824</v>
      </c>
      <c r="I9" s="137">
        <f t="shared" si="2"/>
        <v>4.5184349700655231</v>
      </c>
      <c r="J9" s="137">
        <f t="shared" si="2"/>
        <v>4.4394116492857849</v>
      </c>
      <c r="K9" s="138">
        <v>3.2450143168598733</v>
      </c>
      <c r="M9" s="68"/>
      <c r="R9" s="148" t="s">
        <v>53</v>
      </c>
      <c r="S9" s="154">
        <f t="shared" ref="S9:T9" si="3">10^(N$11+N$13*$H11)</f>
        <v>14022.834306765677</v>
      </c>
      <c r="T9" s="150">
        <f t="shared" si="3"/>
        <v>15498.248948691384</v>
      </c>
      <c r="U9" s="152">
        <f t="shared" ref="U9:V9" si="4">S9-F11</f>
        <v>-4527.165693234323</v>
      </c>
      <c r="V9" s="150">
        <f t="shared" si="4"/>
        <v>-4997.7510513086163</v>
      </c>
    </row>
    <row r="10" spans="2:22" ht="16.2" thickBot="1" x14ac:dyDescent="0.35">
      <c r="B10" s="168" t="s">
        <v>50</v>
      </c>
      <c r="C10" s="35">
        <f>D2_PR_PMB_50_D!$J$66</f>
        <v>14216.197</v>
      </c>
      <c r="D10" s="1">
        <f>D2_PR_PMB_50_D!$E$5</f>
        <v>2582</v>
      </c>
      <c r="E10" s="5">
        <f>D2_PR_PMB_50_D!$E$4</f>
        <v>181.63</v>
      </c>
      <c r="F10" s="35">
        <f>D2_PR_PMB_50_D!$E$6</f>
        <v>119613</v>
      </c>
      <c r="G10" s="35">
        <f>D2_PR_PMB_50_D!$E$7</f>
        <v>139459</v>
      </c>
      <c r="H10" s="36">
        <f t="shared" si="2"/>
        <v>2.259187582942805</v>
      </c>
      <c r="I10" s="36">
        <f t="shared" si="2"/>
        <v>5.0777783830089849</v>
      </c>
      <c r="J10" s="36">
        <f t="shared" si="2"/>
        <v>5.1444465467427056</v>
      </c>
      <c r="K10" s="125">
        <v>3.0203111743343558</v>
      </c>
      <c r="M10" s="7"/>
      <c r="N10" s="61" t="s">
        <v>12</v>
      </c>
      <c r="O10" s="62" t="s">
        <v>13</v>
      </c>
      <c r="R10" s="148" t="s">
        <v>54</v>
      </c>
      <c r="S10" s="154">
        <f t="shared" ref="S10:T10" si="5">10^(N$11+N$13*$H12)</f>
        <v>49154.512707596376</v>
      </c>
      <c r="T10" s="150">
        <f t="shared" si="5"/>
        <v>51100.100332584225</v>
      </c>
      <c r="U10" s="152">
        <f t="shared" ref="U10:V10" si="6">S10-F12</f>
        <v>-34985.487292403624</v>
      </c>
      <c r="V10" s="150">
        <f t="shared" si="6"/>
        <v>-40101.899667415775</v>
      </c>
    </row>
    <row r="11" spans="2:22" ht="15.6" x14ac:dyDescent="0.3">
      <c r="B11" s="168" t="s">
        <v>53</v>
      </c>
      <c r="C11" s="35">
        <f>D3_PR_PMB_50_D!$J$66</f>
        <v>11355.434999999999</v>
      </c>
      <c r="D11" s="1">
        <f>D3_PR_PMB_50_D!$E$5</f>
        <v>2662</v>
      </c>
      <c r="E11" s="5">
        <f>D3_PR_PMB_50_D!$E$4</f>
        <v>234.387</v>
      </c>
      <c r="F11" s="35">
        <f>D3_PR_PMB_50_D!$E$6</f>
        <v>18550</v>
      </c>
      <c r="G11" s="35">
        <f>D3_PR_PMB_50_D!$E$7</f>
        <v>20496</v>
      </c>
      <c r="H11" s="36">
        <f t="shared" si="2"/>
        <v>2.3699335203800485</v>
      </c>
      <c r="I11" s="36">
        <f t="shared" si="2"/>
        <v>4.2683439139510648</v>
      </c>
      <c r="J11" s="36">
        <f t="shared" si="2"/>
        <v>4.3116691124006108</v>
      </c>
      <c r="K11" s="125">
        <v>3.5186326706876159</v>
      </c>
      <c r="M11" s="63" t="s">
        <v>23</v>
      </c>
      <c r="N11" s="104">
        <f>INTERCEPT(I9:I15,$H9:$H15)</f>
        <v>23.564347485465436</v>
      </c>
      <c r="O11" s="70">
        <f>INTERCEPT(J9:J15,$H9:$H15)</f>
        <v>22.660014210869747</v>
      </c>
      <c r="R11" s="148" t="s">
        <v>55</v>
      </c>
      <c r="S11" s="154">
        <f t="shared" ref="S11:T11" si="7">10^(N$11+N$13*$H13)</f>
        <v>50081.331923286329</v>
      </c>
      <c r="T11" s="150">
        <f t="shared" si="7"/>
        <v>52016.155876161101</v>
      </c>
      <c r="U11" s="152">
        <f t="shared" ref="U11:V11" si="8">S11-F13</f>
        <v>5412.3319232863287</v>
      </c>
      <c r="V11" s="150">
        <f t="shared" si="8"/>
        <v>6482.1558761611013</v>
      </c>
    </row>
    <row r="12" spans="2:22" x14ac:dyDescent="0.3">
      <c r="B12" s="168" t="s">
        <v>54</v>
      </c>
      <c r="C12" s="35">
        <f>D4_PR_PMB_50_D!$J$66</f>
        <v>11071.071</v>
      </c>
      <c r="D12" s="1">
        <f>D4_PR_PMB_50_D!$E$5</f>
        <v>2227</v>
      </c>
      <c r="E12" s="5">
        <f>D4_PR_PMB_50_D!$E$4</f>
        <v>201.11699999999999</v>
      </c>
      <c r="F12" s="35">
        <f>D4_PR_PMB_50_D!$E$6</f>
        <v>84140</v>
      </c>
      <c r="G12" s="35">
        <f>D4_PR_PMB_50_D!$E$7</f>
        <v>91202</v>
      </c>
      <c r="H12" s="36">
        <f t="shared" si="2"/>
        <v>2.3034487821539202</v>
      </c>
      <c r="I12" s="36">
        <f t="shared" si="2"/>
        <v>4.9250025076809774</v>
      </c>
      <c r="J12" s="36">
        <f t="shared" si="2"/>
        <v>4.9600043622257841</v>
      </c>
      <c r="K12" s="125">
        <v>3.7080398601349596</v>
      </c>
      <c r="M12" s="64" t="s">
        <v>24</v>
      </c>
      <c r="N12" s="105">
        <f>10^N11</f>
        <v>3.667308841188989E+23</v>
      </c>
      <c r="O12" s="65">
        <f>10^O11</f>
        <v>4.5710314657903603E+22</v>
      </c>
      <c r="R12" s="157" t="s">
        <v>64</v>
      </c>
      <c r="S12" s="154">
        <f>10^(N$11+N$13*$H14)</f>
        <v>303841.17862311221</v>
      </c>
      <c r="T12" s="150">
        <f>10^(O$11+O$13*$H14)</f>
        <v>288995.94843405223</v>
      </c>
      <c r="U12" s="152">
        <f>S12-F14</f>
        <v>81680.17862311221</v>
      </c>
      <c r="V12" s="150">
        <f>T12-G14</f>
        <v>91500.948434052232</v>
      </c>
    </row>
    <row r="13" spans="2:22" ht="16.2" thickBot="1" x14ac:dyDescent="0.35">
      <c r="B13" s="168" t="s">
        <v>55</v>
      </c>
      <c r="C13" s="35">
        <f>D5_PR_PMB_50_D!$J$66</f>
        <v>13211.598</v>
      </c>
      <c r="D13" s="1">
        <f>D5_PR_PMB_50_D!$E$5</f>
        <v>2651</v>
      </c>
      <c r="E13" s="5">
        <f>D5_PR_PMB_50_D!$E$4</f>
        <v>200.65899999999999</v>
      </c>
      <c r="F13" s="35">
        <f>D5_PR_PMB_50_D!$E$6</f>
        <v>44669</v>
      </c>
      <c r="G13" s="35">
        <f>D5_PR_PMB_50_D!$E$7</f>
        <v>45534</v>
      </c>
      <c r="H13" s="36">
        <f t="shared" ref="H13:J13" si="9">LOG10(E13)</f>
        <v>2.3024586435748664</v>
      </c>
      <c r="I13" s="36">
        <f t="shared" si="9"/>
        <v>4.6500062300777687</v>
      </c>
      <c r="J13" s="36">
        <f t="shared" si="9"/>
        <v>4.6583358032100772</v>
      </c>
      <c r="K13" s="165">
        <v>3.2950358260620316</v>
      </c>
      <c r="M13" s="64" t="s">
        <v>25</v>
      </c>
      <c r="N13" s="106">
        <f>SLOPE(I9:I15,$H9:$H15)</f>
        <v>-8.1932727293936818</v>
      </c>
      <c r="O13" s="71">
        <f>SLOPE(J9:J15,$H9:$H15)</f>
        <v>-7.793354294264641</v>
      </c>
      <c r="R13" s="149" t="s">
        <v>56</v>
      </c>
      <c r="S13" s="162">
        <f t="shared" ref="S13:T13" si="10">10^(N$11+N$13*$H15)</f>
        <v>536784.07420497399</v>
      </c>
      <c r="T13" s="163">
        <f t="shared" si="10"/>
        <v>496570.66784043744</v>
      </c>
      <c r="U13" s="164">
        <f t="shared" ref="U13" si="11">S13-F15</f>
        <v>-754765.92579502601</v>
      </c>
      <c r="V13" s="163">
        <f t="shared" ref="V13" si="12">T13-G15</f>
        <v>-778563.3321595625</v>
      </c>
    </row>
    <row r="14" spans="2:22" ht="16.2" thickBot="1" x14ac:dyDescent="0.35">
      <c r="B14" s="168" t="s">
        <v>64</v>
      </c>
      <c r="C14" s="35">
        <f>D6_PR_PMB_50_D!$J$66</f>
        <v>13290.245999999999</v>
      </c>
      <c r="D14" s="1">
        <f>D6_PR_PMB_50_D!$E$5</f>
        <v>2140</v>
      </c>
      <c r="E14" s="5">
        <f>D6_PR_PMB_50_D!$E$4</f>
        <v>161.02600000000001</v>
      </c>
      <c r="F14" s="35">
        <f>D6_PR_PMB_50_D!$E$6</f>
        <v>222161</v>
      </c>
      <c r="G14" s="35">
        <f>D6_PR_PMB_50_D!$E$7</f>
        <v>197495</v>
      </c>
      <c r="H14" s="36">
        <f t="shared" ref="H14" si="13">LOG10(E14)</f>
        <v>2.2068960048820299</v>
      </c>
      <c r="I14" s="36">
        <f t="shared" ref="I14" si="14">LOG10(F14)</f>
        <v>5.3466678216103345</v>
      </c>
      <c r="J14" s="36">
        <f t="shared" ref="J14" si="15">LOG10(G14)</f>
        <v>5.295556105026292</v>
      </c>
      <c r="K14" s="165">
        <v>3.3437359875381212</v>
      </c>
      <c r="M14" s="67" t="s">
        <v>26</v>
      </c>
      <c r="N14" s="107">
        <f>10^((6-N11)/N13)</f>
        <v>139.2362531002785</v>
      </c>
      <c r="O14" s="39">
        <f>10^((6-O11)/O13)</f>
        <v>137.31583582816424</v>
      </c>
      <c r="R14" s="3"/>
      <c r="S14" s="33"/>
      <c r="T14" s="139" t="s">
        <v>59</v>
      </c>
      <c r="U14" s="140">
        <f>QUARTILE(U7:U13,1)</f>
        <v>-20652.170455932388</v>
      </c>
      <c r="V14" s="141">
        <f>QUARTILE(V7:V13,1)</f>
        <v>-33243.162893068031</v>
      </c>
    </row>
    <row r="15" spans="2:22" ht="15" thickBot="1" x14ac:dyDescent="0.35">
      <c r="B15" s="169" t="s">
        <v>56</v>
      </c>
      <c r="C15" s="38">
        <f>D7_PR_PMB_50_D!$J$66</f>
        <v>14579.251</v>
      </c>
      <c r="D15" s="2">
        <f>D7_PR_PMB_50_D!$E$5</f>
        <v>2190</v>
      </c>
      <c r="E15" s="6">
        <f>D7_PR_PMB_50_D!$E$4</f>
        <v>150.221</v>
      </c>
      <c r="F15" s="38">
        <f>D7_PR_PMB_50_D!$E$6</f>
        <v>1291550</v>
      </c>
      <c r="G15" s="38">
        <f>D7_PR_PMB_50_D!$E$7</f>
        <v>1275134</v>
      </c>
      <c r="H15" s="66">
        <f>LOG10(E15)</f>
        <v>2.1767306486908966</v>
      </c>
      <c r="I15" s="66">
        <f>LOG10(F15)</f>
        <v>6.1111112237526708</v>
      </c>
      <c r="J15" s="66">
        <f>LOG10(G15)</f>
        <v>6.1055558258701108</v>
      </c>
      <c r="K15" s="166">
        <v>3.3034781392017321</v>
      </c>
      <c r="L15" s="68"/>
      <c r="M15" s="68"/>
      <c r="R15" s="3"/>
      <c r="S15" s="33"/>
      <c r="T15" s="142" t="s">
        <v>60</v>
      </c>
      <c r="U15" s="143">
        <f>QUARTILE(U7:U13,3)</f>
        <v>43546.255273199269</v>
      </c>
      <c r="V15" s="144">
        <f>QUARTILE(V7:V13,3)</f>
        <v>48991.55215510667</v>
      </c>
    </row>
    <row r="16" spans="2:22" x14ac:dyDescent="0.3">
      <c r="B16" s="3"/>
      <c r="C16" s="33"/>
      <c r="D16" s="7"/>
      <c r="E16" s="4"/>
      <c r="F16" s="4"/>
      <c r="G16" s="33"/>
      <c r="H16" s="33"/>
      <c r="I16" s="33"/>
      <c r="J16" s="68"/>
      <c r="K16" s="68"/>
      <c r="L16" s="68"/>
      <c r="M16" s="68"/>
      <c r="R16" s="3"/>
      <c r="S16" s="33"/>
      <c r="T16" s="142" t="s">
        <v>61</v>
      </c>
      <c r="U16" s="143">
        <f>U15-U14</f>
        <v>64198.425729131661</v>
      </c>
      <c r="V16" s="144">
        <f>V15-V14</f>
        <v>82234.715048174694</v>
      </c>
    </row>
    <row r="17" spans="2:22" x14ac:dyDescent="0.3">
      <c r="B17" s="3"/>
      <c r="C17" s="33"/>
      <c r="D17" s="7"/>
      <c r="E17" s="4"/>
      <c r="F17" s="4"/>
      <c r="G17" s="33"/>
      <c r="H17" s="33"/>
      <c r="I17" s="33"/>
      <c r="J17" s="68"/>
      <c r="K17" s="68"/>
      <c r="L17" s="68"/>
      <c r="M17" s="68"/>
      <c r="T17" s="142" t="s">
        <v>62</v>
      </c>
      <c r="U17" s="143">
        <f>U15+U16*1.5</f>
        <v>139843.89386689675</v>
      </c>
      <c r="V17" s="144">
        <f>V15+V16*1.5</f>
        <v>172343.6247273687</v>
      </c>
    </row>
    <row r="18" spans="2:22" ht="15" thickBot="1" x14ac:dyDescent="0.35">
      <c r="T18" s="145" t="s">
        <v>63</v>
      </c>
      <c r="U18" s="146">
        <f>U14-U16*1.5</f>
        <v>-116949.80904962987</v>
      </c>
      <c r="V18" s="147">
        <f>V14-V16*1.5</f>
        <v>-156595.23546533007</v>
      </c>
    </row>
  </sheetData>
  <mergeCells count="4">
    <mergeCell ref="B7:B8"/>
    <mergeCell ref="R5:R6"/>
    <mergeCell ref="S5:T5"/>
    <mergeCell ref="U5:V5"/>
  </mergeCells>
  <conditionalFormatting sqref="U7:U13">
    <cfRule type="cellIs" dxfId="5" priority="7" operator="lessThan">
      <formula>$U$18</formula>
    </cfRule>
    <cfRule type="cellIs" dxfId="4" priority="8" operator="greaterThan">
      <formula>$U$17</formula>
    </cfRule>
    <cfRule type="cellIs" dxfId="3" priority="9" operator="between">
      <formula>$U$17</formula>
      <formula>$U$18</formula>
    </cfRule>
  </conditionalFormatting>
  <conditionalFormatting sqref="V7:V13">
    <cfRule type="cellIs" dxfId="2" priority="13" operator="lessThan">
      <formula>$V$18</formula>
    </cfRule>
    <cfRule type="cellIs" dxfId="1" priority="14" operator="greaterThan">
      <formula>$V$17</formula>
    </cfRule>
    <cfRule type="cellIs" dxfId="0" priority="15" operator="between">
      <formula>$V$17</formula>
      <formula>$V$18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AE20419-D958-43B1-A118-86856D1AACB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D1_PR_PMB_50_D</vt:lpstr>
      <vt:lpstr>D2_PR_PMB_50_D</vt:lpstr>
      <vt:lpstr>D3_PR_PMB_50_D</vt:lpstr>
      <vt:lpstr>D4_PR_PMB_50_D</vt:lpstr>
      <vt:lpstr>D5_PR_PMB_50_D</vt:lpstr>
      <vt:lpstr>D6_PR_PMB_50_D</vt:lpstr>
      <vt:lpstr>D7_PR_PMB_50_D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2025-10-06T10:26:50Z</dcterms:modified>
</cp:coreProperties>
</file>